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es Lopez\Documents\Documentos\Documentos\1. SECRETARIA DE SALUD 2022- 2023-2024-2025\INFORME DE ACTIVIDADES 2025\CONTRATO_8427755-2025_II\5. MAYO 2026\05_EVIDENCIAS_Cto_8427755-2025\OBLIGACION #2\"/>
    </mc:Choice>
  </mc:AlternateContent>
  <xr:revisionPtr revIDLastSave="0" documentId="13_ncr:1_{1CA413B7-C49C-460F-B114-E151B91AE0DA}" xr6:coauthVersionLast="47" xr6:coauthVersionMax="47" xr10:uidLastSave="{00000000-0000-0000-0000-000000000000}"/>
  <workbookProtection workbookAlgorithmName="SHA-512" workbookHashValue="PBnXT4dlFSuCgQyk+dE3huZaZ1+nLrrRX+vyEwf9cxbWfgrVXQQFliuBGWmDW1PXpzaFyg8/OhSDxzDHJ/GtwA==" workbookSaltValue="ZDo6noJvHvudqqrUUSS+0A==" workbookSpinCount="100000" lockStructure="1"/>
  <bookViews>
    <workbookView xWindow="-108" yWindow="-108" windowWidth="23256" windowHeight="13896" firstSheet="2" activeTab="2" xr2:uid="{00000000-000D-0000-FFFF-FFFF00000000}"/>
  </bookViews>
  <sheets>
    <sheet name="IG" sheetId="3" state="hidden" r:id="rId1"/>
    <sheet name="lISTA DESPLEGABLES" sheetId="2" state="hidden" r:id="rId2"/>
    <sheet name="GLOSAS" sheetId="1" r:id="rId3"/>
    <sheet name="Hoja1" sheetId="9" state="hidden" r:id="rId4"/>
    <sheet name="Hoja2" sheetId="5" state="hidden" r:id="rId5"/>
    <sheet name="Hoja3" sheetId="6" state="hidden" r:id="rId6"/>
    <sheet name="Hoja4" sheetId="7" state="hidden" r:id="rId7"/>
    <sheet name="Hoja5" sheetId="8" state="hidden" r:id="rId8"/>
    <sheet name="Campo" sheetId="4" r:id="rId9"/>
  </sheets>
  <definedNames>
    <definedName name="_xlnm._FilterDatabase" localSheetId="0" hidden="1">IG!$A$6:$X$7848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1" l="1"/>
  <c r="F16" i="1"/>
  <c r="F15" i="1"/>
  <c r="F5885" i="3"/>
  <c r="O5885" i="3" s="1"/>
  <c r="F14" i="1"/>
  <c r="P14" i="1" s="1"/>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4084" i="3"/>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8" i="3" l="1"/>
  <c r="O8" i="3" s="1"/>
  <c r="F9" i="3"/>
  <c r="O9" i="3" s="1"/>
  <c r="F10" i="3"/>
  <c r="O10" i="3" s="1"/>
  <c r="F11" i="3"/>
  <c r="O11" i="3" s="1"/>
  <c r="F12" i="3"/>
  <c r="O12" i="3" s="1"/>
  <c r="F13" i="3"/>
  <c r="O13" i="3" s="1"/>
  <c r="F14" i="3"/>
  <c r="O14" i="3" s="1"/>
  <c r="F15" i="3"/>
  <c r="O15" i="3" s="1"/>
  <c r="F16" i="3"/>
  <c r="O16" i="3" s="1"/>
  <c r="F17" i="3"/>
  <c r="O17" i="3" s="1"/>
  <c r="F18" i="3"/>
  <c r="O18" i="3" s="1"/>
  <c r="F19" i="3"/>
  <c r="O19" i="3" s="1"/>
  <c r="F20" i="3"/>
  <c r="O20" i="3" s="1"/>
  <c r="F21" i="3"/>
  <c r="O21" i="3" s="1"/>
  <c r="F22" i="3"/>
  <c r="O22" i="3" s="1"/>
  <c r="F23" i="3"/>
  <c r="O23" i="3" s="1"/>
  <c r="F24" i="3"/>
  <c r="O24" i="3" s="1"/>
  <c r="F25" i="3"/>
  <c r="O25" i="3" s="1"/>
  <c r="F26" i="3"/>
  <c r="O26" i="3" s="1"/>
  <c r="F27" i="3"/>
  <c r="O27" i="3" s="1"/>
  <c r="F28" i="3"/>
  <c r="O28" i="3" s="1"/>
  <c r="F29" i="3"/>
  <c r="O29" i="3" s="1"/>
  <c r="F30" i="3"/>
  <c r="O30" i="3" s="1"/>
  <c r="F31" i="3"/>
  <c r="O31" i="3" s="1"/>
  <c r="F32" i="3"/>
  <c r="O32" i="3" s="1"/>
  <c r="F33" i="3"/>
  <c r="O33" i="3" s="1"/>
  <c r="F34" i="3"/>
  <c r="O34" i="3" s="1"/>
  <c r="F35" i="3"/>
  <c r="O35" i="3" s="1"/>
  <c r="F36" i="3"/>
  <c r="O36" i="3" s="1"/>
  <c r="F37" i="3"/>
  <c r="O37" i="3" s="1"/>
  <c r="F38" i="3"/>
  <c r="O38" i="3" s="1"/>
  <c r="F39" i="3"/>
  <c r="O39" i="3" s="1"/>
  <c r="F40" i="3"/>
  <c r="O40" i="3" s="1"/>
  <c r="F41" i="3"/>
  <c r="O41" i="3" s="1"/>
  <c r="F42" i="3"/>
  <c r="O42" i="3" s="1"/>
  <c r="F43" i="3"/>
  <c r="O43" i="3" s="1"/>
  <c r="F44" i="3"/>
  <c r="O44" i="3" s="1"/>
  <c r="F45" i="3"/>
  <c r="O45" i="3" s="1"/>
  <c r="F46" i="3"/>
  <c r="O46" i="3" s="1"/>
  <c r="F47" i="3"/>
  <c r="O47" i="3" s="1"/>
  <c r="F48" i="3"/>
  <c r="O48" i="3" s="1"/>
  <c r="F49" i="3"/>
  <c r="O49" i="3" s="1"/>
  <c r="F50" i="3"/>
  <c r="O50" i="3" s="1"/>
  <c r="F51" i="3"/>
  <c r="O51" i="3" s="1"/>
  <c r="F52" i="3"/>
  <c r="O52" i="3" s="1"/>
  <c r="F53" i="3"/>
  <c r="O53" i="3" s="1"/>
  <c r="F54" i="3"/>
  <c r="O54" i="3" s="1"/>
  <c r="F55" i="3"/>
  <c r="O55" i="3" s="1"/>
  <c r="F56" i="3"/>
  <c r="O56" i="3" s="1"/>
  <c r="F57" i="3"/>
  <c r="O57" i="3" s="1"/>
  <c r="F58" i="3"/>
  <c r="O58" i="3" s="1"/>
  <c r="F59" i="3"/>
  <c r="O59" i="3" s="1"/>
  <c r="F60" i="3"/>
  <c r="O60" i="3" s="1"/>
  <c r="F61" i="3"/>
  <c r="O61" i="3" s="1"/>
  <c r="F62" i="3"/>
  <c r="O62" i="3" s="1"/>
  <c r="F63" i="3"/>
  <c r="O63" i="3" s="1"/>
  <c r="F64" i="3"/>
  <c r="O64" i="3" s="1"/>
  <c r="F65" i="3"/>
  <c r="O65" i="3" s="1"/>
  <c r="F66" i="3"/>
  <c r="O66" i="3" s="1"/>
  <c r="F67" i="3"/>
  <c r="O67" i="3" s="1"/>
  <c r="F68" i="3"/>
  <c r="O68" i="3" s="1"/>
  <c r="F69" i="3"/>
  <c r="O69" i="3" s="1"/>
  <c r="F70" i="3"/>
  <c r="O70" i="3" s="1"/>
  <c r="F71" i="3"/>
  <c r="O71" i="3" s="1"/>
  <c r="F72" i="3"/>
  <c r="O72" i="3" s="1"/>
  <c r="F73" i="3"/>
  <c r="O73" i="3" s="1"/>
  <c r="F74" i="3"/>
  <c r="O74" i="3" s="1"/>
  <c r="F75" i="3"/>
  <c r="O75" i="3" s="1"/>
  <c r="F76" i="3"/>
  <c r="O76" i="3" s="1"/>
  <c r="F77" i="3"/>
  <c r="O77" i="3" s="1"/>
  <c r="F78" i="3"/>
  <c r="O78" i="3" s="1"/>
  <c r="F79" i="3"/>
  <c r="O79" i="3" s="1"/>
  <c r="F80" i="3"/>
  <c r="O80" i="3" s="1"/>
  <c r="F81" i="3"/>
  <c r="O81" i="3" s="1"/>
  <c r="F82" i="3"/>
  <c r="O82" i="3" s="1"/>
  <c r="F83" i="3"/>
  <c r="O83" i="3" s="1"/>
  <c r="F84" i="3"/>
  <c r="O84" i="3" s="1"/>
  <c r="F85" i="3"/>
  <c r="O85" i="3" s="1"/>
  <c r="F86" i="3"/>
  <c r="O86" i="3" s="1"/>
  <c r="F87" i="3"/>
  <c r="O87" i="3" s="1"/>
  <c r="F88" i="3"/>
  <c r="O88" i="3" s="1"/>
  <c r="F89" i="3"/>
  <c r="O89" i="3" s="1"/>
  <c r="F90" i="3"/>
  <c r="O90" i="3" s="1"/>
  <c r="F91" i="3"/>
  <c r="O91" i="3" s="1"/>
  <c r="F92" i="3"/>
  <c r="O92" i="3" s="1"/>
  <c r="F93" i="3"/>
  <c r="O93" i="3" s="1"/>
  <c r="F94" i="3"/>
  <c r="O94" i="3" s="1"/>
  <c r="F95" i="3"/>
  <c r="O95" i="3" s="1"/>
  <c r="F96" i="3"/>
  <c r="O96" i="3" s="1"/>
  <c r="F97" i="3"/>
  <c r="O97" i="3" s="1"/>
  <c r="F98" i="3"/>
  <c r="O98" i="3" s="1"/>
  <c r="F99" i="3"/>
  <c r="O99" i="3" s="1"/>
  <c r="F100" i="3"/>
  <c r="O100" i="3" s="1"/>
  <c r="F101" i="3"/>
  <c r="O101" i="3" s="1"/>
  <c r="F102" i="3"/>
  <c r="O102" i="3" s="1"/>
  <c r="F103" i="3"/>
  <c r="O103" i="3" s="1"/>
  <c r="F104" i="3"/>
  <c r="O104" i="3" s="1"/>
  <c r="F105" i="3"/>
  <c r="O105" i="3" s="1"/>
  <c r="F106" i="3"/>
  <c r="O106" i="3" s="1"/>
  <c r="F107" i="3"/>
  <c r="O107" i="3" s="1"/>
  <c r="F108" i="3"/>
  <c r="O108" i="3" s="1"/>
  <c r="F109" i="3"/>
  <c r="O109" i="3" s="1"/>
  <c r="F110" i="3"/>
  <c r="O110" i="3" s="1"/>
  <c r="F111" i="3"/>
  <c r="O111" i="3" s="1"/>
  <c r="F112" i="3"/>
  <c r="O112" i="3" s="1"/>
  <c r="F113" i="3"/>
  <c r="O113" i="3" s="1"/>
  <c r="F114" i="3"/>
  <c r="O114" i="3" s="1"/>
  <c r="F115" i="3"/>
  <c r="O115" i="3" s="1"/>
  <c r="F116" i="3"/>
  <c r="O116" i="3" s="1"/>
  <c r="F117" i="3"/>
  <c r="O117" i="3" s="1"/>
  <c r="F118" i="3"/>
  <c r="O118" i="3" s="1"/>
  <c r="F119" i="3"/>
  <c r="O119" i="3" s="1"/>
  <c r="F120" i="3"/>
  <c r="O120" i="3" s="1"/>
  <c r="F121" i="3"/>
  <c r="O121" i="3" s="1"/>
  <c r="F122" i="3"/>
  <c r="O122" i="3" s="1"/>
  <c r="F123" i="3"/>
  <c r="O123" i="3" s="1"/>
  <c r="F124" i="3"/>
  <c r="O124" i="3" s="1"/>
  <c r="F125" i="3"/>
  <c r="O125" i="3" s="1"/>
  <c r="F126" i="3"/>
  <c r="O126" i="3" s="1"/>
  <c r="F127" i="3"/>
  <c r="O127" i="3" s="1"/>
  <c r="F128" i="3"/>
  <c r="O128" i="3" s="1"/>
  <c r="F129" i="3"/>
  <c r="O129" i="3" s="1"/>
  <c r="F130" i="3"/>
  <c r="O130" i="3" s="1"/>
  <c r="F131" i="3"/>
  <c r="O131" i="3" s="1"/>
  <c r="F132" i="3"/>
  <c r="O132" i="3" s="1"/>
  <c r="F133" i="3"/>
  <c r="O133" i="3" s="1"/>
  <c r="F134" i="3"/>
  <c r="O134" i="3" s="1"/>
  <c r="F135" i="3"/>
  <c r="O135" i="3" s="1"/>
  <c r="F136" i="3"/>
  <c r="O136" i="3" s="1"/>
  <c r="F137" i="3"/>
  <c r="O137" i="3" s="1"/>
  <c r="F138" i="3"/>
  <c r="O138" i="3" s="1"/>
  <c r="F139" i="3"/>
  <c r="O139" i="3" s="1"/>
  <c r="F140" i="3"/>
  <c r="O140" i="3" s="1"/>
  <c r="F141" i="3"/>
  <c r="O141" i="3" s="1"/>
  <c r="F142" i="3"/>
  <c r="O142" i="3" s="1"/>
  <c r="F143" i="3"/>
  <c r="O143" i="3" s="1"/>
  <c r="F144" i="3"/>
  <c r="O144" i="3" s="1"/>
  <c r="F145" i="3"/>
  <c r="O145" i="3" s="1"/>
  <c r="F146" i="3"/>
  <c r="O146" i="3" s="1"/>
  <c r="F147" i="3"/>
  <c r="O147" i="3" s="1"/>
  <c r="F148" i="3"/>
  <c r="O148" i="3" s="1"/>
  <c r="F149" i="3"/>
  <c r="O149" i="3" s="1"/>
  <c r="F150" i="3"/>
  <c r="O150" i="3" s="1"/>
  <c r="F151" i="3"/>
  <c r="O151" i="3" s="1"/>
  <c r="F152" i="3"/>
  <c r="O152" i="3" s="1"/>
  <c r="F153" i="3"/>
  <c r="O153" i="3" s="1"/>
  <c r="F154" i="3"/>
  <c r="O154" i="3" s="1"/>
  <c r="F155" i="3"/>
  <c r="O155" i="3" s="1"/>
  <c r="F156" i="3"/>
  <c r="O156" i="3" s="1"/>
  <c r="F157" i="3"/>
  <c r="O157" i="3" s="1"/>
  <c r="F158" i="3"/>
  <c r="O158" i="3" s="1"/>
  <c r="F159" i="3"/>
  <c r="O159" i="3" s="1"/>
  <c r="F160" i="3"/>
  <c r="O160" i="3" s="1"/>
  <c r="F161" i="3"/>
  <c r="O161" i="3" s="1"/>
  <c r="F162" i="3"/>
  <c r="O162" i="3" s="1"/>
  <c r="F163" i="3"/>
  <c r="O163" i="3" s="1"/>
  <c r="F164" i="3"/>
  <c r="O164" i="3" s="1"/>
  <c r="F165" i="3"/>
  <c r="O165" i="3" s="1"/>
  <c r="F166" i="3"/>
  <c r="O166" i="3" s="1"/>
  <c r="F167" i="3"/>
  <c r="O167" i="3" s="1"/>
  <c r="F168" i="3"/>
  <c r="O168" i="3" s="1"/>
  <c r="F169" i="3"/>
  <c r="O169" i="3" s="1"/>
  <c r="F170" i="3"/>
  <c r="O170" i="3" s="1"/>
  <c r="F171" i="3"/>
  <c r="O171" i="3" s="1"/>
  <c r="F172" i="3"/>
  <c r="O172" i="3" s="1"/>
  <c r="F173" i="3"/>
  <c r="O173" i="3" s="1"/>
  <c r="F174" i="3"/>
  <c r="O174" i="3" s="1"/>
  <c r="F175" i="3"/>
  <c r="O175" i="3" s="1"/>
  <c r="F176" i="3"/>
  <c r="O176" i="3" s="1"/>
  <c r="F177" i="3"/>
  <c r="O177" i="3" s="1"/>
  <c r="F178" i="3"/>
  <c r="O178" i="3" s="1"/>
  <c r="F179" i="3"/>
  <c r="O179" i="3" s="1"/>
  <c r="F180" i="3"/>
  <c r="O180" i="3" s="1"/>
  <c r="F181" i="3"/>
  <c r="O181" i="3" s="1"/>
  <c r="F182" i="3"/>
  <c r="O182" i="3" s="1"/>
  <c r="F183" i="3"/>
  <c r="O183" i="3" s="1"/>
  <c r="F184" i="3"/>
  <c r="O184" i="3" s="1"/>
  <c r="F185" i="3"/>
  <c r="O185" i="3" s="1"/>
  <c r="F186" i="3"/>
  <c r="O186" i="3" s="1"/>
  <c r="F187" i="3"/>
  <c r="O187" i="3" s="1"/>
  <c r="F188" i="3"/>
  <c r="O188" i="3" s="1"/>
  <c r="F189" i="3"/>
  <c r="O189" i="3" s="1"/>
  <c r="F190" i="3"/>
  <c r="O190" i="3" s="1"/>
  <c r="F191" i="3"/>
  <c r="O191" i="3" s="1"/>
  <c r="F192" i="3"/>
  <c r="O192" i="3" s="1"/>
  <c r="F193" i="3"/>
  <c r="O193" i="3" s="1"/>
  <c r="F194" i="3"/>
  <c r="O194" i="3" s="1"/>
  <c r="F195" i="3"/>
  <c r="O195" i="3" s="1"/>
  <c r="F196" i="3"/>
  <c r="O196" i="3" s="1"/>
  <c r="F197" i="3"/>
  <c r="O197" i="3" s="1"/>
  <c r="F198" i="3"/>
  <c r="O198" i="3" s="1"/>
  <c r="F199" i="3"/>
  <c r="O199" i="3" s="1"/>
  <c r="F200" i="3"/>
  <c r="O200" i="3" s="1"/>
  <c r="F201" i="3"/>
  <c r="O201" i="3" s="1"/>
  <c r="F202" i="3"/>
  <c r="O202" i="3" s="1"/>
  <c r="F203" i="3"/>
  <c r="O203" i="3" s="1"/>
  <c r="F204" i="3"/>
  <c r="O204" i="3" s="1"/>
  <c r="F205" i="3"/>
  <c r="O205" i="3" s="1"/>
  <c r="F206" i="3"/>
  <c r="O206" i="3" s="1"/>
  <c r="F207" i="3"/>
  <c r="O207" i="3" s="1"/>
  <c r="F208" i="3"/>
  <c r="O208" i="3" s="1"/>
  <c r="F209" i="3"/>
  <c r="O209" i="3" s="1"/>
  <c r="F210" i="3"/>
  <c r="O210" i="3" s="1"/>
  <c r="F211" i="3"/>
  <c r="O211" i="3" s="1"/>
  <c r="F212" i="3"/>
  <c r="O212" i="3" s="1"/>
  <c r="F213" i="3"/>
  <c r="O213" i="3" s="1"/>
  <c r="F214" i="3"/>
  <c r="O214" i="3" s="1"/>
  <c r="F215" i="3"/>
  <c r="O215" i="3" s="1"/>
  <c r="F216" i="3"/>
  <c r="O216" i="3" s="1"/>
  <c r="F217" i="3"/>
  <c r="O217" i="3" s="1"/>
  <c r="F218" i="3"/>
  <c r="O218" i="3" s="1"/>
  <c r="F219" i="3"/>
  <c r="O219" i="3" s="1"/>
  <c r="F220" i="3"/>
  <c r="O220" i="3" s="1"/>
  <c r="F221" i="3"/>
  <c r="O221" i="3" s="1"/>
  <c r="F222" i="3"/>
  <c r="O222" i="3" s="1"/>
  <c r="F223" i="3"/>
  <c r="O223" i="3" s="1"/>
  <c r="F224" i="3"/>
  <c r="O224" i="3" s="1"/>
  <c r="F225" i="3"/>
  <c r="O225" i="3" s="1"/>
  <c r="F226" i="3"/>
  <c r="O226" i="3" s="1"/>
  <c r="F227" i="3"/>
  <c r="O227" i="3" s="1"/>
  <c r="F228" i="3"/>
  <c r="O228" i="3" s="1"/>
  <c r="F229" i="3"/>
  <c r="O229" i="3" s="1"/>
  <c r="F230" i="3"/>
  <c r="O230" i="3" s="1"/>
  <c r="F231" i="3"/>
  <c r="O231" i="3" s="1"/>
  <c r="F232" i="3"/>
  <c r="O232" i="3" s="1"/>
  <c r="F233" i="3"/>
  <c r="O233" i="3" s="1"/>
  <c r="F234" i="3"/>
  <c r="O234" i="3" s="1"/>
  <c r="F235" i="3"/>
  <c r="O235" i="3" s="1"/>
  <c r="F236" i="3"/>
  <c r="O236" i="3" s="1"/>
  <c r="F237" i="3"/>
  <c r="O237" i="3" s="1"/>
  <c r="F238" i="3"/>
  <c r="O238" i="3" s="1"/>
  <c r="F239" i="3"/>
  <c r="O239" i="3" s="1"/>
  <c r="F240" i="3"/>
  <c r="O240" i="3" s="1"/>
  <c r="F241" i="3"/>
  <c r="O241" i="3" s="1"/>
  <c r="F242" i="3"/>
  <c r="O242" i="3" s="1"/>
  <c r="F243" i="3"/>
  <c r="O243" i="3" s="1"/>
  <c r="F244" i="3"/>
  <c r="O244" i="3" s="1"/>
  <c r="F245" i="3"/>
  <c r="O245" i="3" s="1"/>
  <c r="F246" i="3"/>
  <c r="O246" i="3" s="1"/>
  <c r="F247" i="3"/>
  <c r="O247" i="3" s="1"/>
  <c r="F248" i="3"/>
  <c r="O248" i="3" s="1"/>
  <c r="F249" i="3"/>
  <c r="O249" i="3" s="1"/>
  <c r="F250" i="3"/>
  <c r="O250" i="3" s="1"/>
  <c r="F251" i="3"/>
  <c r="O251" i="3" s="1"/>
  <c r="F252" i="3"/>
  <c r="O252" i="3" s="1"/>
  <c r="F253" i="3"/>
  <c r="O253" i="3" s="1"/>
  <c r="F254" i="3"/>
  <c r="O254" i="3" s="1"/>
  <c r="F255" i="3"/>
  <c r="O255" i="3" s="1"/>
  <c r="F256" i="3"/>
  <c r="O256" i="3" s="1"/>
  <c r="F257" i="3"/>
  <c r="O257" i="3" s="1"/>
  <c r="F258" i="3"/>
  <c r="O258" i="3" s="1"/>
  <c r="F259" i="3"/>
  <c r="O259" i="3" s="1"/>
  <c r="F260" i="3"/>
  <c r="O260" i="3" s="1"/>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769" i="3"/>
  <c r="O769" i="3" s="1"/>
  <c r="F770" i="3"/>
  <c r="O770" i="3" s="1"/>
  <c r="F771" i="3"/>
  <c r="O771" i="3" s="1"/>
  <c r="F772" i="3"/>
  <c r="O772" i="3" s="1"/>
  <c r="F773" i="3"/>
  <c r="O773" i="3" s="1"/>
  <c r="F774" i="3"/>
  <c r="O774" i="3" s="1"/>
  <c r="F775" i="3"/>
  <c r="O775" i="3" s="1"/>
  <c r="F776" i="3"/>
  <c r="O776" i="3" s="1"/>
  <c r="F777" i="3"/>
  <c r="O777" i="3" s="1"/>
  <c r="F778" i="3"/>
  <c r="O778" i="3" s="1"/>
  <c r="F779" i="3"/>
  <c r="O779" i="3" s="1"/>
  <c r="F780" i="3"/>
  <c r="O780" i="3" s="1"/>
  <c r="F781" i="3"/>
  <c r="O781" i="3" s="1"/>
  <c r="F782" i="3"/>
  <c r="O782" i="3" s="1"/>
  <c r="F783" i="3"/>
  <c r="O783" i="3" s="1"/>
  <c r="F784" i="3"/>
  <c r="O784" i="3" s="1"/>
  <c r="F785" i="3"/>
  <c r="O785" i="3" s="1"/>
  <c r="F786" i="3"/>
  <c r="O786" i="3" s="1"/>
  <c r="F787" i="3"/>
  <c r="O787" i="3" s="1"/>
  <c r="F788" i="3"/>
  <c r="O788" i="3" s="1"/>
  <c r="F789" i="3"/>
  <c r="O789" i="3" s="1"/>
  <c r="F790" i="3"/>
  <c r="O790" i="3" s="1"/>
  <c r="F791" i="3"/>
  <c r="O791" i="3" s="1"/>
  <c r="F792" i="3"/>
  <c r="O792" i="3" s="1"/>
  <c r="F793" i="3"/>
  <c r="O793" i="3" s="1"/>
  <c r="F794" i="3"/>
  <c r="O794" i="3" s="1"/>
  <c r="F795" i="3"/>
  <c r="O795" i="3" s="1"/>
  <c r="F796" i="3"/>
  <c r="O796" i="3" s="1"/>
  <c r="F797" i="3"/>
  <c r="O797" i="3" s="1"/>
  <c r="F798" i="3"/>
  <c r="O798" i="3" s="1"/>
  <c r="F799" i="3"/>
  <c r="O799" i="3" s="1"/>
  <c r="F800" i="3"/>
  <c r="O800" i="3" s="1"/>
  <c r="F801" i="3"/>
  <c r="O801" i="3" s="1"/>
  <c r="F802" i="3"/>
  <c r="O802" i="3" s="1"/>
  <c r="F803" i="3"/>
  <c r="O803" i="3" s="1"/>
  <c r="F804" i="3"/>
  <c r="O804" i="3" s="1"/>
  <c r="F805" i="3"/>
  <c r="O805" i="3" s="1"/>
  <c r="F806" i="3"/>
  <c r="O806" i="3" s="1"/>
  <c r="F807" i="3"/>
  <c r="O807" i="3" s="1"/>
  <c r="F808" i="3"/>
  <c r="O808" i="3" s="1"/>
  <c r="F809" i="3"/>
  <c r="O809" i="3" s="1"/>
  <c r="F810" i="3"/>
  <c r="O810" i="3" s="1"/>
  <c r="F811" i="3"/>
  <c r="O811" i="3" s="1"/>
  <c r="F812" i="3"/>
  <c r="O812" i="3" s="1"/>
  <c r="F813" i="3"/>
  <c r="O813" i="3" s="1"/>
  <c r="F814" i="3"/>
  <c r="O814" i="3" s="1"/>
  <c r="F815" i="3"/>
  <c r="O815" i="3" s="1"/>
  <c r="F816" i="3"/>
  <c r="O816" i="3" s="1"/>
  <c r="F817" i="3"/>
  <c r="O817" i="3" s="1"/>
  <c r="F818" i="3"/>
  <c r="O818" i="3" s="1"/>
  <c r="F819" i="3"/>
  <c r="O819" i="3" s="1"/>
  <c r="F820" i="3"/>
  <c r="O820" i="3" s="1"/>
  <c r="F821" i="3"/>
  <c r="O821" i="3" s="1"/>
  <c r="F822" i="3"/>
  <c r="O822" i="3" s="1"/>
  <c r="F823" i="3"/>
  <c r="O823" i="3" s="1"/>
  <c r="F824" i="3"/>
  <c r="O824" i="3" s="1"/>
  <c r="F825" i="3"/>
  <c r="O825" i="3" s="1"/>
  <c r="F826" i="3"/>
  <c r="O826" i="3" s="1"/>
  <c r="F827" i="3"/>
  <c r="O827" i="3" s="1"/>
  <c r="F828" i="3"/>
  <c r="O828" i="3" s="1"/>
  <c r="F829" i="3"/>
  <c r="O829" i="3" s="1"/>
  <c r="F830" i="3"/>
  <c r="O830" i="3" s="1"/>
  <c r="F831" i="3"/>
  <c r="O831" i="3" s="1"/>
  <c r="F832" i="3"/>
  <c r="O832" i="3" s="1"/>
  <c r="F833" i="3"/>
  <c r="O833" i="3" s="1"/>
  <c r="F834" i="3"/>
  <c r="O834" i="3" s="1"/>
  <c r="F835" i="3"/>
  <c r="O835" i="3" s="1"/>
  <c r="F836" i="3"/>
  <c r="O836" i="3" s="1"/>
  <c r="F837" i="3"/>
  <c r="O837" i="3" s="1"/>
  <c r="F838" i="3"/>
  <c r="O838" i="3" s="1"/>
  <c r="F839" i="3"/>
  <c r="O839" i="3" s="1"/>
  <c r="F840" i="3"/>
  <c r="O840" i="3" s="1"/>
  <c r="F841" i="3"/>
  <c r="O841" i="3" s="1"/>
  <c r="F842" i="3"/>
  <c r="O842" i="3" s="1"/>
  <c r="F843" i="3"/>
  <c r="O843" i="3" s="1"/>
  <c r="F844" i="3"/>
  <c r="O844" i="3" s="1"/>
  <c r="F845" i="3"/>
  <c r="O845" i="3" s="1"/>
  <c r="F846" i="3"/>
  <c r="O846" i="3" s="1"/>
  <c r="F847" i="3"/>
  <c r="O847" i="3" s="1"/>
  <c r="F848" i="3"/>
  <c r="O848" i="3" s="1"/>
  <c r="F849" i="3"/>
  <c r="O849" i="3" s="1"/>
  <c r="F850" i="3"/>
  <c r="O850" i="3" s="1"/>
  <c r="F851" i="3"/>
  <c r="O851" i="3" s="1"/>
  <c r="F852" i="3"/>
  <c r="O852" i="3" s="1"/>
  <c r="F853" i="3"/>
  <c r="O853" i="3" s="1"/>
  <c r="F854" i="3"/>
  <c r="O854" i="3" s="1"/>
  <c r="F855" i="3"/>
  <c r="O855" i="3" s="1"/>
  <c r="F856" i="3"/>
  <c r="O856" i="3" s="1"/>
  <c r="F857" i="3"/>
  <c r="O857" i="3" s="1"/>
  <c r="F858" i="3"/>
  <c r="O858" i="3" s="1"/>
  <c r="F859" i="3"/>
  <c r="O859" i="3" s="1"/>
  <c r="F860" i="3"/>
  <c r="O860" i="3" s="1"/>
  <c r="F861" i="3"/>
  <c r="O861" i="3" s="1"/>
  <c r="F862" i="3"/>
  <c r="O862" i="3" s="1"/>
  <c r="F863" i="3"/>
  <c r="O863" i="3" s="1"/>
  <c r="F864" i="3"/>
  <c r="O864" i="3" s="1"/>
  <c r="F865" i="3"/>
  <c r="O865" i="3" s="1"/>
  <c r="F866" i="3"/>
  <c r="O866" i="3" s="1"/>
  <c r="F867" i="3"/>
  <c r="O867" i="3" s="1"/>
  <c r="F868" i="3"/>
  <c r="O868" i="3" s="1"/>
  <c r="F869" i="3"/>
  <c r="O869" i="3" s="1"/>
  <c r="F870" i="3"/>
  <c r="O870" i="3" s="1"/>
  <c r="F871" i="3"/>
  <c r="O871" i="3" s="1"/>
  <c r="F872" i="3"/>
  <c r="O872" i="3" s="1"/>
  <c r="F873" i="3"/>
  <c r="O873" i="3" s="1"/>
  <c r="F874" i="3"/>
  <c r="O874" i="3" s="1"/>
  <c r="F875" i="3"/>
  <c r="O875" i="3" s="1"/>
  <c r="F876" i="3"/>
  <c r="O876" i="3" s="1"/>
  <c r="F877" i="3"/>
  <c r="O877" i="3" s="1"/>
  <c r="F878" i="3"/>
  <c r="O878" i="3" s="1"/>
  <c r="F879" i="3"/>
  <c r="O879" i="3" s="1"/>
  <c r="F880" i="3"/>
  <c r="O880" i="3" s="1"/>
  <c r="F881" i="3"/>
  <c r="O881" i="3" s="1"/>
  <c r="F882" i="3"/>
  <c r="O882" i="3" s="1"/>
  <c r="F883" i="3"/>
  <c r="O883" i="3" s="1"/>
  <c r="F884" i="3"/>
  <c r="O884" i="3" s="1"/>
  <c r="F885" i="3"/>
  <c r="O885" i="3" s="1"/>
  <c r="F886" i="3"/>
  <c r="O886" i="3" s="1"/>
  <c r="F887" i="3"/>
  <c r="O887" i="3" s="1"/>
  <c r="F888" i="3"/>
  <c r="O888" i="3" s="1"/>
  <c r="F889" i="3"/>
  <c r="O889" i="3" s="1"/>
  <c r="F890" i="3"/>
  <c r="O890" i="3" s="1"/>
  <c r="F891" i="3"/>
  <c r="O891" i="3" s="1"/>
  <c r="F892" i="3"/>
  <c r="O892" i="3" s="1"/>
  <c r="F893" i="3"/>
  <c r="O893" i="3" s="1"/>
  <c r="F894" i="3"/>
  <c r="O894" i="3" s="1"/>
  <c r="F895" i="3"/>
  <c r="O895" i="3" s="1"/>
  <c r="F896" i="3"/>
  <c r="O896" i="3" s="1"/>
  <c r="F897" i="3"/>
  <c r="O897" i="3" s="1"/>
  <c r="F898" i="3"/>
  <c r="O898" i="3" s="1"/>
  <c r="F899" i="3"/>
  <c r="O899" i="3" s="1"/>
  <c r="F900" i="3"/>
  <c r="O900" i="3" s="1"/>
  <c r="F901" i="3"/>
  <c r="O901" i="3" s="1"/>
  <c r="F902" i="3"/>
  <c r="O902" i="3" s="1"/>
  <c r="F903" i="3"/>
  <c r="O903" i="3" s="1"/>
  <c r="F904" i="3"/>
  <c r="O904" i="3" s="1"/>
  <c r="F905" i="3"/>
  <c r="O905" i="3" s="1"/>
  <c r="F906" i="3"/>
  <c r="O906" i="3" s="1"/>
  <c r="F907" i="3"/>
  <c r="O907" i="3" s="1"/>
  <c r="F908" i="3"/>
  <c r="O908" i="3" s="1"/>
  <c r="F909" i="3"/>
  <c r="O909" i="3" s="1"/>
  <c r="F910" i="3"/>
  <c r="O910" i="3" s="1"/>
  <c r="F911" i="3"/>
  <c r="O911" i="3" s="1"/>
  <c r="F912" i="3"/>
  <c r="O912" i="3" s="1"/>
  <c r="F913" i="3"/>
  <c r="O913" i="3" s="1"/>
  <c r="F914" i="3"/>
  <c r="O914" i="3" s="1"/>
  <c r="F915" i="3"/>
  <c r="O915" i="3" s="1"/>
  <c r="F916" i="3"/>
  <c r="O916" i="3" s="1"/>
  <c r="F917" i="3"/>
  <c r="O917" i="3" s="1"/>
  <c r="F918" i="3"/>
  <c r="O918" i="3" s="1"/>
  <c r="F919" i="3"/>
  <c r="O919" i="3" s="1"/>
  <c r="F920" i="3"/>
  <c r="O920" i="3" s="1"/>
  <c r="F921" i="3"/>
  <c r="O921" i="3" s="1"/>
  <c r="F922" i="3"/>
  <c r="O922" i="3" s="1"/>
  <c r="F923" i="3"/>
  <c r="O923" i="3" s="1"/>
  <c r="F924" i="3"/>
  <c r="O924" i="3" s="1"/>
  <c r="F925" i="3"/>
  <c r="O925" i="3" s="1"/>
  <c r="F926" i="3"/>
  <c r="O926" i="3" s="1"/>
  <c r="F927" i="3"/>
  <c r="O927" i="3" s="1"/>
  <c r="F928" i="3"/>
  <c r="O928" i="3" s="1"/>
  <c r="F929" i="3"/>
  <c r="O929" i="3" s="1"/>
  <c r="F930" i="3"/>
  <c r="O930" i="3" s="1"/>
  <c r="F931" i="3"/>
  <c r="O931" i="3" s="1"/>
  <c r="F932" i="3"/>
  <c r="O932" i="3" s="1"/>
  <c r="F933" i="3"/>
  <c r="O933" i="3" s="1"/>
  <c r="F934" i="3"/>
  <c r="O934" i="3" s="1"/>
  <c r="F935" i="3"/>
  <c r="O935" i="3" s="1"/>
  <c r="F936" i="3"/>
  <c r="O936" i="3" s="1"/>
  <c r="F937" i="3"/>
  <c r="O937" i="3" s="1"/>
  <c r="F938" i="3"/>
  <c r="O938" i="3" s="1"/>
  <c r="F939" i="3"/>
  <c r="O939" i="3" s="1"/>
  <c r="F940" i="3"/>
  <c r="O940" i="3" s="1"/>
  <c r="F941" i="3"/>
  <c r="O941" i="3" s="1"/>
  <c r="F942" i="3"/>
  <c r="O942" i="3" s="1"/>
  <c r="F943" i="3"/>
  <c r="O943" i="3" s="1"/>
  <c r="F944" i="3"/>
  <c r="O944" i="3" s="1"/>
  <c r="F945" i="3"/>
  <c r="O945" i="3" s="1"/>
  <c r="F946" i="3"/>
  <c r="O946" i="3" s="1"/>
  <c r="F947" i="3"/>
  <c r="O947" i="3" s="1"/>
  <c r="F948" i="3"/>
  <c r="O948" i="3" s="1"/>
  <c r="F949" i="3"/>
  <c r="O949" i="3" s="1"/>
  <c r="F950" i="3"/>
  <c r="O950" i="3" s="1"/>
  <c r="F951" i="3"/>
  <c r="O951" i="3" s="1"/>
  <c r="F952" i="3"/>
  <c r="O952" i="3" s="1"/>
  <c r="F953" i="3"/>
  <c r="O953" i="3" s="1"/>
  <c r="F954" i="3"/>
  <c r="O954" i="3" s="1"/>
  <c r="F955" i="3"/>
  <c r="O955" i="3" s="1"/>
  <c r="F956" i="3"/>
  <c r="O956" i="3" s="1"/>
  <c r="F957" i="3"/>
  <c r="O957" i="3" s="1"/>
  <c r="F958" i="3"/>
  <c r="O958" i="3" s="1"/>
  <c r="F959" i="3"/>
  <c r="O959" i="3" s="1"/>
  <c r="F960" i="3"/>
  <c r="O960" i="3" s="1"/>
  <c r="F961" i="3"/>
  <c r="O961" i="3" s="1"/>
  <c r="F962" i="3"/>
  <c r="O962" i="3" s="1"/>
  <c r="F963" i="3"/>
  <c r="O963" i="3" s="1"/>
  <c r="F964" i="3"/>
  <c r="O964" i="3" s="1"/>
  <c r="F965" i="3"/>
  <c r="O965" i="3" s="1"/>
  <c r="F966" i="3"/>
  <c r="O966" i="3" s="1"/>
  <c r="F967" i="3"/>
  <c r="O967" i="3" s="1"/>
  <c r="F968" i="3"/>
  <c r="O968" i="3" s="1"/>
  <c r="F969" i="3"/>
  <c r="O969" i="3" s="1"/>
  <c r="F970" i="3"/>
  <c r="O970" i="3" s="1"/>
  <c r="F971" i="3"/>
  <c r="O971" i="3" s="1"/>
  <c r="F972" i="3"/>
  <c r="O972" i="3" s="1"/>
  <c r="F973" i="3"/>
  <c r="O973" i="3" s="1"/>
  <c r="F974" i="3"/>
  <c r="O974" i="3" s="1"/>
  <c r="F975" i="3"/>
  <c r="O975" i="3" s="1"/>
  <c r="F976" i="3"/>
  <c r="O976" i="3" s="1"/>
  <c r="F977" i="3"/>
  <c r="O977" i="3" s="1"/>
  <c r="F978" i="3"/>
  <c r="O978" i="3" s="1"/>
  <c r="F979" i="3"/>
  <c r="O979" i="3" s="1"/>
  <c r="F980" i="3"/>
  <c r="O980" i="3" s="1"/>
  <c r="F981" i="3"/>
  <c r="O981" i="3" s="1"/>
  <c r="F982" i="3"/>
  <c r="O982" i="3" s="1"/>
  <c r="F983" i="3"/>
  <c r="O983" i="3" s="1"/>
  <c r="F984" i="3"/>
  <c r="O984" i="3" s="1"/>
  <c r="F985" i="3"/>
  <c r="O985" i="3" s="1"/>
  <c r="F986" i="3"/>
  <c r="O986" i="3" s="1"/>
  <c r="F987" i="3"/>
  <c r="O987" i="3" s="1"/>
  <c r="F988" i="3"/>
  <c r="O988" i="3" s="1"/>
  <c r="F989" i="3"/>
  <c r="O989" i="3" s="1"/>
  <c r="F990" i="3"/>
  <c r="O990" i="3" s="1"/>
  <c r="F991" i="3"/>
  <c r="O991" i="3" s="1"/>
  <c r="F992" i="3"/>
  <c r="O992" i="3" s="1"/>
  <c r="F993" i="3"/>
  <c r="O993" i="3" s="1"/>
  <c r="F994" i="3"/>
  <c r="O994" i="3" s="1"/>
  <c r="F995" i="3"/>
  <c r="O995" i="3" s="1"/>
  <c r="F996" i="3"/>
  <c r="O996" i="3" s="1"/>
  <c r="F997" i="3"/>
  <c r="O997" i="3" s="1"/>
  <c r="F998" i="3"/>
  <c r="O998" i="3" s="1"/>
  <c r="F999" i="3"/>
  <c r="O999" i="3" s="1"/>
  <c r="F1000" i="3"/>
  <c r="O1000" i="3" s="1"/>
  <c r="F1001" i="3"/>
  <c r="O1001" i="3" s="1"/>
  <c r="F1002" i="3"/>
  <c r="O1002" i="3" s="1"/>
  <c r="F1003" i="3"/>
  <c r="O1003" i="3" s="1"/>
  <c r="F1004" i="3"/>
  <c r="O1004" i="3" s="1"/>
  <c r="F1005" i="3"/>
  <c r="O1005" i="3" s="1"/>
  <c r="F1006" i="3"/>
  <c r="O1006" i="3" s="1"/>
  <c r="F1007" i="3"/>
  <c r="O1007" i="3" s="1"/>
  <c r="F1008" i="3"/>
  <c r="O1008" i="3" s="1"/>
  <c r="F1009" i="3"/>
  <c r="O1009" i="3" s="1"/>
  <c r="F1010" i="3"/>
  <c r="O1010" i="3" s="1"/>
  <c r="F1011" i="3"/>
  <c r="O1011" i="3" s="1"/>
  <c r="F1012" i="3"/>
  <c r="O1012" i="3" s="1"/>
  <c r="F1013" i="3"/>
  <c r="O1013" i="3" s="1"/>
  <c r="F1014" i="3"/>
  <c r="O1014" i="3" s="1"/>
  <c r="F1015" i="3"/>
  <c r="O1015" i="3" s="1"/>
  <c r="F1016" i="3"/>
  <c r="O1016" i="3" s="1"/>
  <c r="F1017" i="3"/>
  <c r="O1017" i="3" s="1"/>
  <c r="F1018" i="3"/>
  <c r="O1018" i="3" s="1"/>
  <c r="F1019" i="3"/>
  <c r="O1019" i="3" s="1"/>
  <c r="F1020" i="3"/>
  <c r="O1020" i="3" s="1"/>
  <c r="F1021" i="3"/>
  <c r="O1021" i="3" s="1"/>
  <c r="F1022" i="3"/>
  <c r="O1022" i="3" s="1"/>
  <c r="F1023" i="3"/>
  <c r="O1023" i="3" s="1"/>
  <c r="F1024" i="3"/>
  <c r="O1024" i="3" s="1"/>
  <c r="F1025" i="3"/>
  <c r="O1025" i="3" s="1"/>
  <c r="F1026" i="3"/>
  <c r="O1026" i="3" s="1"/>
  <c r="F1027" i="3"/>
  <c r="O1027" i="3" s="1"/>
  <c r="F1028" i="3"/>
  <c r="O1028" i="3" s="1"/>
  <c r="F1029" i="3"/>
  <c r="O1029" i="3" s="1"/>
  <c r="F1030" i="3"/>
  <c r="O1030" i="3" s="1"/>
  <c r="F1031" i="3"/>
  <c r="O1031" i="3" s="1"/>
  <c r="F1032" i="3"/>
  <c r="O1032" i="3" s="1"/>
  <c r="F1033" i="3"/>
  <c r="O1033" i="3" s="1"/>
  <c r="F1034" i="3"/>
  <c r="O1034" i="3" s="1"/>
  <c r="F1035" i="3"/>
  <c r="O1035" i="3" s="1"/>
  <c r="F1036" i="3"/>
  <c r="O1036" i="3" s="1"/>
  <c r="F1037" i="3"/>
  <c r="O1037" i="3" s="1"/>
  <c r="F1038" i="3"/>
  <c r="O1038" i="3" s="1"/>
  <c r="F1039" i="3"/>
  <c r="O1039" i="3" s="1"/>
  <c r="F1040" i="3"/>
  <c r="O1040" i="3" s="1"/>
  <c r="F1041" i="3"/>
  <c r="O1041" i="3" s="1"/>
  <c r="F1042" i="3"/>
  <c r="O1042" i="3" s="1"/>
  <c r="F1043" i="3"/>
  <c r="O1043" i="3" s="1"/>
  <c r="F1044" i="3"/>
  <c r="O1044" i="3" s="1"/>
  <c r="F1045" i="3"/>
  <c r="O1045" i="3" s="1"/>
  <c r="F1046" i="3"/>
  <c r="O1046" i="3" s="1"/>
  <c r="F1047" i="3"/>
  <c r="O1047" i="3" s="1"/>
  <c r="F1048" i="3"/>
  <c r="O1048" i="3" s="1"/>
  <c r="F1049" i="3"/>
  <c r="O1049" i="3" s="1"/>
  <c r="F1050" i="3"/>
  <c r="O1050" i="3" s="1"/>
  <c r="F1051" i="3"/>
  <c r="O1051" i="3" s="1"/>
  <c r="F1052" i="3"/>
  <c r="O1052" i="3" s="1"/>
  <c r="F1053" i="3"/>
  <c r="O1053" i="3" s="1"/>
  <c r="F1054" i="3"/>
  <c r="O1054" i="3" s="1"/>
  <c r="F1055" i="3"/>
  <c r="O1055" i="3" s="1"/>
  <c r="F1056" i="3"/>
  <c r="O1056" i="3" s="1"/>
  <c r="F1057" i="3"/>
  <c r="O1057" i="3" s="1"/>
  <c r="F1058" i="3"/>
  <c r="O1058" i="3" s="1"/>
  <c r="F1059" i="3"/>
  <c r="O1059" i="3" s="1"/>
  <c r="F1060" i="3"/>
  <c r="O1060" i="3" s="1"/>
  <c r="F1061" i="3"/>
  <c r="O1061" i="3" s="1"/>
  <c r="F1062" i="3"/>
  <c r="O1062" i="3" s="1"/>
  <c r="F1063" i="3"/>
  <c r="O1063" i="3" s="1"/>
  <c r="F1064" i="3"/>
  <c r="O1064" i="3" s="1"/>
  <c r="F1065" i="3"/>
  <c r="O1065" i="3" s="1"/>
  <c r="F1066" i="3"/>
  <c r="O1066" i="3" s="1"/>
  <c r="F1067" i="3"/>
  <c r="O1067" i="3" s="1"/>
  <c r="F1068" i="3"/>
  <c r="O1068" i="3" s="1"/>
  <c r="F1069" i="3"/>
  <c r="O1069" i="3" s="1"/>
  <c r="F1070" i="3"/>
  <c r="O1070" i="3" s="1"/>
  <c r="F1071" i="3"/>
  <c r="O1071" i="3" s="1"/>
  <c r="F1072" i="3"/>
  <c r="O1072" i="3" s="1"/>
  <c r="F1073" i="3"/>
  <c r="O1073" i="3" s="1"/>
  <c r="F1074" i="3"/>
  <c r="O1074" i="3" s="1"/>
  <c r="F1075" i="3"/>
  <c r="O1075" i="3" s="1"/>
  <c r="F1076" i="3"/>
  <c r="O1076" i="3" s="1"/>
  <c r="F1077" i="3"/>
  <c r="O1077" i="3" s="1"/>
  <c r="F1078" i="3"/>
  <c r="O1078" i="3" s="1"/>
  <c r="F1079" i="3"/>
  <c r="O1079" i="3" s="1"/>
  <c r="F1080" i="3"/>
  <c r="O1080" i="3" s="1"/>
  <c r="F1081" i="3"/>
  <c r="O1081" i="3" s="1"/>
  <c r="F1082" i="3"/>
  <c r="O1082" i="3" s="1"/>
  <c r="F1083" i="3"/>
  <c r="O1083" i="3" s="1"/>
  <c r="F1084" i="3"/>
  <c r="O1084" i="3" s="1"/>
  <c r="F1085" i="3"/>
  <c r="O1085" i="3" s="1"/>
  <c r="F1086" i="3"/>
  <c r="O1086" i="3" s="1"/>
  <c r="F1087" i="3"/>
  <c r="O1087" i="3" s="1"/>
  <c r="F1088" i="3"/>
  <c r="O1088" i="3" s="1"/>
  <c r="F1089" i="3"/>
  <c r="O1089" i="3" s="1"/>
  <c r="F1090" i="3"/>
  <c r="O1090" i="3" s="1"/>
  <c r="F1091" i="3"/>
  <c r="O1091" i="3" s="1"/>
  <c r="F1092" i="3"/>
  <c r="O1092" i="3" s="1"/>
  <c r="F1093" i="3"/>
  <c r="O1093" i="3" s="1"/>
  <c r="F1094" i="3"/>
  <c r="O1094" i="3" s="1"/>
  <c r="F1095" i="3"/>
  <c r="O1095" i="3" s="1"/>
  <c r="F1096" i="3"/>
  <c r="O1096" i="3" s="1"/>
  <c r="F1097" i="3"/>
  <c r="O1097" i="3" s="1"/>
  <c r="F1098" i="3"/>
  <c r="O1098" i="3" s="1"/>
  <c r="F1099" i="3"/>
  <c r="O1099" i="3" s="1"/>
  <c r="F1100" i="3"/>
  <c r="O1100" i="3" s="1"/>
  <c r="F1101" i="3"/>
  <c r="O1101" i="3" s="1"/>
  <c r="F1102" i="3"/>
  <c r="O1102" i="3" s="1"/>
  <c r="F1103" i="3"/>
  <c r="O1103" i="3" s="1"/>
  <c r="F1104" i="3"/>
  <c r="O1104" i="3" s="1"/>
  <c r="F1105" i="3"/>
  <c r="O1105" i="3" s="1"/>
  <c r="F1106" i="3"/>
  <c r="O1106" i="3" s="1"/>
  <c r="F1107" i="3"/>
  <c r="O1107" i="3" s="1"/>
  <c r="F1108" i="3"/>
  <c r="O1108" i="3" s="1"/>
  <c r="F1109" i="3"/>
  <c r="O1109" i="3" s="1"/>
  <c r="F1110" i="3"/>
  <c r="O1110" i="3" s="1"/>
  <c r="F1111" i="3"/>
  <c r="O1111" i="3" s="1"/>
  <c r="F1112" i="3"/>
  <c r="O1112" i="3" s="1"/>
  <c r="F1113" i="3"/>
  <c r="O1113" i="3" s="1"/>
  <c r="F1114" i="3"/>
  <c r="O1114" i="3" s="1"/>
  <c r="F1115" i="3"/>
  <c r="O1115" i="3" s="1"/>
  <c r="F1116" i="3"/>
  <c r="O1116" i="3" s="1"/>
  <c r="F1117" i="3"/>
  <c r="O1117" i="3" s="1"/>
  <c r="F1118" i="3"/>
  <c r="O1118" i="3" s="1"/>
  <c r="F1119" i="3"/>
  <c r="O1119" i="3" s="1"/>
  <c r="F1120" i="3"/>
  <c r="O1120" i="3" s="1"/>
  <c r="F1121" i="3"/>
  <c r="O1121" i="3" s="1"/>
  <c r="F1122" i="3"/>
  <c r="O1122" i="3" s="1"/>
  <c r="F1123" i="3"/>
  <c r="O1123" i="3" s="1"/>
  <c r="F1124" i="3"/>
  <c r="O1124" i="3" s="1"/>
  <c r="F1125" i="3"/>
  <c r="O1125" i="3" s="1"/>
  <c r="F1126" i="3"/>
  <c r="O1126" i="3" s="1"/>
  <c r="F1127" i="3"/>
  <c r="O1127" i="3" s="1"/>
  <c r="F1128" i="3"/>
  <c r="O1128" i="3" s="1"/>
  <c r="F1129" i="3"/>
  <c r="O1129" i="3" s="1"/>
  <c r="F1130" i="3"/>
  <c r="O1130" i="3" s="1"/>
  <c r="F1131" i="3"/>
  <c r="O1131" i="3" s="1"/>
  <c r="F1132" i="3"/>
  <c r="O1132" i="3" s="1"/>
  <c r="F1133" i="3"/>
  <c r="O1133" i="3" s="1"/>
  <c r="F1134" i="3"/>
  <c r="O1134" i="3" s="1"/>
  <c r="F1135" i="3"/>
  <c r="O1135" i="3" s="1"/>
  <c r="F1136" i="3"/>
  <c r="O1136" i="3" s="1"/>
  <c r="F1137" i="3"/>
  <c r="O1137" i="3" s="1"/>
  <c r="F1138" i="3"/>
  <c r="O1138" i="3" s="1"/>
  <c r="F1139" i="3"/>
  <c r="O1139" i="3" s="1"/>
  <c r="F1140" i="3"/>
  <c r="O1140" i="3" s="1"/>
  <c r="F1141" i="3"/>
  <c r="O1141" i="3" s="1"/>
  <c r="F1142" i="3"/>
  <c r="O1142" i="3" s="1"/>
  <c r="F1143" i="3"/>
  <c r="O1143" i="3" s="1"/>
  <c r="F1144" i="3"/>
  <c r="O1144" i="3" s="1"/>
  <c r="F1145" i="3"/>
  <c r="O1145" i="3" s="1"/>
  <c r="F1146" i="3"/>
  <c r="O1146" i="3" s="1"/>
  <c r="F1147" i="3"/>
  <c r="O1147" i="3" s="1"/>
  <c r="F1148" i="3"/>
  <c r="O1148" i="3" s="1"/>
  <c r="F1149" i="3"/>
  <c r="O1149" i="3" s="1"/>
  <c r="F1150" i="3"/>
  <c r="O1150" i="3" s="1"/>
  <c r="F1151" i="3"/>
  <c r="O1151" i="3" s="1"/>
  <c r="F1152" i="3"/>
  <c r="O1152" i="3" s="1"/>
  <c r="F1153" i="3"/>
  <c r="O1153" i="3" s="1"/>
  <c r="F1154" i="3"/>
  <c r="O1154" i="3" s="1"/>
  <c r="F1155" i="3"/>
  <c r="O1155" i="3" s="1"/>
  <c r="F1156" i="3"/>
  <c r="O1156" i="3" s="1"/>
  <c r="F1157" i="3"/>
  <c r="O1157" i="3" s="1"/>
  <c r="F1158" i="3"/>
  <c r="O1158" i="3" s="1"/>
  <c r="F1159" i="3"/>
  <c r="O1159" i="3" s="1"/>
  <c r="F1160" i="3"/>
  <c r="O1160" i="3" s="1"/>
  <c r="F1161" i="3"/>
  <c r="O1161" i="3" s="1"/>
  <c r="F1162" i="3"/>
  <c r="O1162" i="3" s="1"/>
  <c r="F1163" i="3"/>
  <c r="O1163" i="3" s="1"/>
  <c r="F1164" i="3"/>
  <c r="O1164" i="3" s="1"/>
  <c r="F1165" i="3"/>
  <c r="O1165" i="3" s="1"/>
  <c r="F1166" i="3"/>
  <c r="O1166" i="3" s="1"/>
  <c r="F1167" i="3"/>
  <c r="O1167" i="3" s="1"/>
  <c r="F1168" i="3"/>
  <c r="O1168" i="3" s="1"/>
  <c r="F1169" i="3"/>
  <c r="O1169" i="3" s="1"/>
  <c r="F1170" i="3"/>
  <c r="O1170" i="3" s="1"/>
  <c r="F1171" i="3"/>
  <c r="O1171" i="3" s="1"/>
  <c r="F1172" i="3"/>
  <c r="O1172" i="3" s="1"/>
  <c r="F1173" i="3"/>
  <c r="O1173" i="3" s="1"/>
  <c r="F1174" i="3"/>
  <c r="O1174" i="3" s="1"/>
  <c r="F1175" i="3"/>
  <c r="O1175" i="3" s="1"/>
  <c r="F1176" i="3"/>
  <c r="O1176" i="3" s="1"/>
  <c r="F1177" i="3"/>
  <c r="O1177" i="3" s="1"/>
  <c r="F1178" i="3"/>
  <c r="O1178" i="3" s="1"/>
  <c r="F1179" i="3"/>
  <c r="O1179" i="3" s="1"/>
  <c r="F1180" i="3"/>
  <c r="O1180" i="3" s="1"/>
  <c r="F1181" i="3"/>
  <c r="O1181" i="3" s="1"/>
  <c r="F1182" i="3"/>
  <c r="O1182" i="3" s="1"/>
  <c r="F1183" i="3"/>
  <c r="O1183" i="3" s="1"/>
  <c r="F1184" i="3"/>
  <c r="O1184" i="3" s="1"/>
  <c r="F1185" i="3"/>
  <c r="O1185" i="3" s="1"/>
  <c r="F1186" i="3"/>
  <c r="O1186" i="3" s="1"/>
  <c r="F1187" i="3"/>
  <c r="O1187" i="3" s="1"/>
  <c r="F1188" i="3"/>
  <c r="O1188" i="3" s="1"/>
  <c r="F1189" i="3"/>
  <c r="O1189" i="3" s="1"/>
  <c r="F1190" i="3"/>
  <c r="O1190" i="3" s="1"/>
  <c r="F1191" i="3"/>
  <c r="O1191" i="3" s="1"/>
  <c r="F1192" i="3"/>
  <c r="O1192" i="3" s="1"/>
  <c r="F1193" i="3"/>
  <c r="O1193" i="3" s="1"/>
  <c r="F1194" i="3"/>
  <c r="O1194" i="3" s="1"/>
  <c r="F1195" i="3"/>
  <c r="O1195" i="3" s="1"/>
  <c r="F1196" i="3"/>
  <c r="O1196" i="3" s="1"/>
  <c r="F1197" i="3"/>
  <c r="O1197" i="3" s="1"/>
  <c r="F1198" i="3"/>
  <c r="O1198" i="3" s="1"/>
  <c r="F1199" i="3"/>
  <c r="O1199" i="3" s="1"/>
  <c r="F1200" i="3"/>
  <c r="O1200" i="3" s="1"/>
  <c r="F1201" i="3"/>
  <c r="O1201" i="3" s="1"/>
  <c r="F1202" i="3"/>
  <c r="O1202" i="3" s="1"/>
  <c r="F1203" i="3"/>
  <c r="O1203" i="3" s="1"/>
  <c r="F1204" i="3"/>
  <c r="O1204" i="3" s="1"/>
  <c r="F1205" i="3"/>
  <c r="O1205" i="3" s="1"/>
  <c r="F1206" i="3"/>
  <c r="O1206" i="3" s="1"/>
  <c r="F1207" i="3"/>
  <c r="O1207" i="3" s="1"/>
  <c r="F1208" i="3"/>
  <c r="O1208" i="3" s="1"/>
  <c r="F1209" i="3"/>
  <c r="O1209" i="3" s="1"/>
  <c r="F1210" i="3"/>
  <c r="O1210" i="3" s="1"/>
  <c r="F1211" i="3"/>
  <c r="O1211" i="3" s="1"/>
  <c r="F1212" i="3"/>
  <c r="O1212" i="3" s="1"/>
  <c r="F1213" i="3"/>
  <c r="O1213" i="3" s="1"/>
  <c r="F1214" i="3"/>
  <c r="O1214" i="3" s="1"/>
  <c r="F1215" i="3"/>
  <c r="O1215" i="3" s="1"/>
  <c r="F1216" i="3"/>
  <c r="O1216" i="3" s="1"/>
  <c r="F1217" i="3"/>
  <c r="O1217" i="3" s="1"/>
  <c r="F1218" i="3"/>
  <c r="O1218" i="3" s="1"/>
  <c r="F1219" i="3"/>
  <c r="O1219" i="3" s="1"/>
  <c r="F1220" i="3"/>
  <c r="O1220" i="3" s="1"/>
  <c r="F1221" i="3"/>
  <c r="O1221" i="3" s="1"/>
  <c r="F1222" i="3"/>
  <c r="O1222" i="3" s="1"/>
  <c r="F1223" i="3"/>
  <c r="O1223" i="3" s="1"/>
  <c r="F1224" i="3"/>
  <c r="O1224" i="3" s="1"/>
  <c r="F1225" i="3"/>
  <c r="O1225" i="3" s="1"/>
  <c r="F1226" i="3"/>
  <c r="O1226" i="3" s="1"/>
  <c r="F1227" i="3"/>
  <c r="O1227" i="3" s="1"/>
  <c r="F1228" i="3"/>
  <c r="O1228" i="3" s="1"/>
  <c r="F1229" i="3"/>
  <c r="O1229" i="3" s="1"/>
  <c r="F1230" i="3"/>
  <c r="O1230" i="3" s="1"/>
  <c r="F1231" i="3"/>
  <c r="O1231" i="3" s="1"/>
  <c r="F1232" i="3"/>
  <c r="O1232" i="3" s="1"/>
  <c r="F1233" i="3"/>
  <c r="O1233" i="3" s="1"/>
  <c r="F1234" i="3"/>
  <c r="O1234" i="3" s="1"/>
  <c r="F1235" i="3"/>
  <c r="O1235" i="3" s="1"/>
  <c r="F1236" i="3"/>
  <c r="O1236" i="3" s="1"/>
  <c r="F1237" i="3"/>
  <c r="O1237" i="3" s="1"/>
  <c r="F1238" i="3"/>
  <c r="O1238" i="3" s="1"/>
  <c r="F1239" i="3"/>
  <c r="O1239" i="3" s="1"/>
  <c r="F1240" i="3"/>
  <c r="O1240" i="3" s="1"/>
  <c r="F1241" i="3"/>
  <c r="O1241" i="3" s="1"/>
  <c r="F1242" i="3"/>
  <c r="O1242" i="3" s="1"/>
  <c r="F1243" i="3"/>
  <c r="O1243" i="3" s="1"/>
  <c r="F1244" i="3"/>
  <c r="O1244" i="3" s="1"/>
  <c r="F1245" i="3"/>
  <c r="O1245" i="3" s="1"/>
  <c r="F1246" i="3"/>
  <c r="O1246" i="3" s="1"/>
  <c r="F1247" i="3"/>
  <c r="O1247" i="3" s="1"/>
  <c r="F1248" i="3"/>
  <c r="O1248" i="3" s="1"/>
  <c r="F1249" i="3"/>
  <c r="O1249" i="3" s="1"/>
  <c r="F1250" i="3"/>
  <c r="O1250" i="3" s="1"/>
  <c r="F1251" i="3"/>
  <c r="O1251" i="3" s="1"/>
  <c r="F1252" i="3"/>
  <c r="O1252" i="3" s="1"/>
  <c r="F1253" i="3"/>
  <c r="O1253" i="3" s="1"/>
  <c r="F1254" i="3"/>
  <c r="O1254" i="3" s="1"/>
  <c r="F1255" i="3"/>
  <c r="O1255" i="3" s="1"/>
  <c r="F1256" i="3"/>
  <c r="O1256" i="3" s="1"/>
  <c r="F1257" i="3"/>
  <c r="O1257" i="3" s="1"/>
  <c r="F1258" i="3"/>
  <c r="O1258" i="3" s="1"/>
  <c r="F1259" i="3"/>
  <c r="O1259" i="3" s="1"/>
  <c r="F1260" i="3"/>
  <c r="O1260" i="3" s="1"/>
  <c r="F1261" i="3"/>
  <c r="O1261" i="3" s="1"/>
  <c r="F1262" i="3"/>
  <c r="O1262" i="3" s="1"/>
  <c r="F1263" i="3"/>
  <c r="O1263" i="3" s="1"/>
  <c r="F1264" i="3"/>
  <c r="O1264" i="3" s="1"/>
  <c r="F1265" i="3"/>
  <c r="O1265" i="3" s="1"/>
  <c r="F1266" i="3"/>
  <c r="O1266" i="3" s="1"/>
  <c r="F1267" i="3"/>
  <c r="O1267" i="3" s="1"/>
  <c r="F1268" i="3"/>
  <c r="O1268" i="3" s="1"/>
  <c r="F1269" i="3"/>
  <c r="O1269" i="3" s="1"/>
  <c r="F1270" i="3"/>
  <c r="O1270" i="3" s="1"/>
  <c r="F1271" i="3"/>
  <c r="O1271" i="3" s="1"/>
  <c r="F1272" i="3"/>
  <c r="O1272" i="3" s="1"/>
  <c r="F1273" i="3"/>
  <c r="O1273" i="3" s="1"/>
  <c r="F1274" i="3"/>
  <c r="O1274" i="3" s="1"/>
  <c r="F1275" i="3"/>
  <c r="O1275" i="3" s="1"/>
  <c r="F1276" i="3"/>
  <c r="O1276" i="3" s="1"/>
  <c r="F1277" i="3"/>
  <c r="O1277" i="3" s="1"/>
  <c r="F1278" i="3"/>
  <c r="O1278" i="3" s="1"/>
  <c r="F1279" i="3"/>
  <c r="O1279" i="3" s="1"/>
  <c r="F1280" i="3"/>
  <c r="O1280" i="3" s="1"/>
  <c r="F1281" i="3"/>
  <c r="O1281" i="3" s="1"/>
  <c r="F1282" i="3"/>
  <c r="O1282" i="3" s="1"/>
  <c r="F1283" i="3"/>
  <c r="O1283" i="3" s="1"/>
  <c r="F1284" i="3"/>
  <c r="O1284" i="3" s="1"/>
  <c r="F1285" i="3"/>
  <c r="O1285" i="3" s="1"/>
  <c r="F1286" i="3"/>
  <c r="O1286" i="3" s="1"/>
  <c r="F1287" i="3"/>
  <c r="O1287" i="3" s="1"/>
  <c r="F1288" i="3"/>
  <c r="O1288" i="3" s="1"/>
  <c r="F1289" i="3"/>
  <c r="O1289" i="3" s="1"/>
  <c r="F1290" i="3"/>
  <c r="O1290" i="3" s="1"/>
  <c r="F1291" i="3"/>
  <c r="O1291" i="3" s="1"/>
  <c r="F1292" i="3"/>
  <c r="O1292" i="3" s="1"/>
  <c r="F1293" i="3"/>
  <c r="O1293" i="3" s="1"/>
  <c r="F1294" i="3"/>
  <c r="O1294" i="3" s="1"/>
  <c r="F1295" i="3"/>
  <c r="O1295" i="3" s="1"/>
  <c r="F1296" i="3"/>
  <c r="O1296" i="3" s="1"/>
  <c r="F1297" i="3"/>
  <c r="O1297" i="3" s="1"/>
  <c r="F1298" i="3"/>
  <c r="O1298" i="3" s="1"/>
  <c r="F1299" i="3"/>
  <c r="O1299" i="3" s="1"/>
  <c r="F1300" i="3"/>
  <c r="O1300" i="3" s="1"/>
  <c r="F1301" i="3"/>
  <c r="O1301" i="3" s="1"/>
  <c r="F1302" i="3"/>
  <c r="O1302" i="3" s="1"/>
  <c r="F1303" i="3"/>
  <c r="O1303" i="3" s="1"/>
  <c r="F1304" i="3"/>
  <c r="O1304" i="3" s="1"/>
  <c r="F1305" i="3"/>
  <c r="O1305" i="3" s="1"/>
  <c r="F1306" i="3"/>
  <c r="O1306" i="3" s="1"/>
  <c r="F1307" i="3"/>
  <c r="O1307" i="3" s="1"/>
  <c r="F1308" i="3"/>
  <c r="O1308" i="3" s="1"/>
  <c r="F1309" i="3"/>
  <c r="O1309" i="3" s="1"/>
  <c r="F1310" i="3"/>
  <c r="O1310" i="3" s="1"/>
  <c r="F1311" i="3"/>
  <c r="O1311" i="3" s="1"/>
  <c r="F1312" i="3"/>
  <c r="O1312" i="3" s="1"/>
  <c r="F1313" i="3"/>
  <c r="O1313" i="3" s="1"/>
  <c r="F1314" i="3"/>
  <c r="O1314" i="3" s="1"/>
  <c r="F1315" i="3"/>
  <c r="O1315" i="3" s="1"/>
  <c r="F1316" i="3"/>
  <c r="O1316" i="3" s="1"/>
  <c r="F1317" i="3"/>
  <c r="O1317" i="3" s="1"/>
  <c r="F1318" i="3"/>
  <c r="O1318" i="3" s="1"/>
  <c r="F1319" i="3"/>
  <c r="O1319" i="3" s="1"/>
  <c r="F1320" i="3"/>
  <c r="O1320" i="3" s="1"/>
  <c r="F1321" i="3"/>
  <c r="O1321" i="3" s="1"/>
  <c r="F1322" i="3"/>
  <c r="O1322" i="3" s="1"/>
  <c r="F1323" i="3"/>
  <c r="O1323" i="3" s="1"/>
  <c r="F1324" i="3"/>
  <c r="O1324" i="3" s="1"/>
  <c r="F1325" i="3"/>
  <c r="O1325" i="3" s="1"/>
  <c r="F1326" i="3"/>
  <c r="O1326" i="3" s="1"/>
  <c r="F1327" i="3"/>
  <c r="O1327" i="3" s="1"/>
  <c r="F1328" i="3"/>
  <c r="O1328" i="3" s="1"/>
  <c r="F1329" i="3"/>
  <c r="O1329" i="3" s="1"/>
  <c r="F1330" i="3"/>
  <c r="O1330" i="3" s="1"/>
  <c r="F1331" i="3"/>
  <c r="O1331" i="3" s="1"/>
  <c r="F1332" i="3"/>
  <c r="O1332" i="3" s="1"/>
  <c r="F1333" i="3"/>
  <c r="O1333" i="3" s="1"/>
  <c r="F1334" i="3"/>
  <c r="O1334" i="3" s="1"/>
  <c r="F1335" i="3"/>
  <c r="O1335" i="3" s="1"/>
  <c r="F1336" i="3"/>
  <c r="O1336" i="3" s="1"/>
  <c r="F1337" i="3"/>
  <c r="O1337" i="3" s="1"/>
  <c r="F1338" i="3"/>
  <c r="O1338" i="3" s="1"/>
  <c r="F1339" i="3"/>
  <c r="O1339" i="3" s="1"/>
  <c r="F1340" i="3"/>
  <c r="O1340" i="3" s="1"/>
  <c r="F1341" i="3"/>
  <c r="O1341" i="3" s="1"/>
  <c r="F1342" i="3"/>
  <c r="O1342" i="3" s="1"/>
  <c r="F1343" i="3"/>
  <c r="O1343" i="3" s="1"/>
  <c r="F1344" i="3"/>
  <c r="O1344" i="3" s="1"/>
  <c r="F1345" i="3"/>
  <c r="O1345" i="3" s="1"/>
  <c r="F1346" i="3"/>
  <c r="O1346" i="3" s="1"/>
  <c r="F1347" i="3"/>
  <c r="O1347" i="3" s="1"/>
  <c r="F1348" i="3"/>
  <c r="O1348" i="3" s="1"/>
  <c r="F1349" i="3"/>
  <c r="O1349" i="3" s="1"/>
  <c r="F1350" i="3"/>
  <c r="O1350" i="3" s="1"/>
  <c r="F1351" i="3"/>
  <c r="O1351" i="3" s="1"/>
  <c r="F1352" i="3"/>
  <c r="O1352" i="3" s="1"/>
  <c r="F1353" i="3"/>
  <c r="O1353" i="3" s="1"/>
  <c r="F1354" i="3"/>
  <c r="O1354" i="3" s="1"/>
  <c r="F1355" i="3"/>
  <c r="O1355" i="3" s="1"/>
  <c r="F1356" i="3"/>
  <c r="O1356" i="3" s="1"/>
  <c r="F1357" i="3"/>
  <c r="O1357" i="3" s="1"/>
  <c r="F1358" i="3"/>
  <c r="O1358" i="3" s="1"/>
  <c r="F1359" i="3"/>
  <c r="O1359" i="3" s="1"/>
  <c r="F1360" i="3"/>
  <c r="O1360" i="3" s="1"/>
  <c r="F1361" i="3"/>
  <c r="O1361" i="3" s="1"/>
  <c r="F1362" i="3"/>
  <c r="O1362" i="3" s="1"/>
  <c r="F1363" i="3"/>
  <c r="O1363" i="3" s="1"/>
  <c r="F1364" i="3"/>
  <c r="O1364" i="3" s="1"/>
  <c r="F1365" i="3"/>
  <c r="O1365" i="3" s="1"/>
  <c r="F1366" i="3"/>
  <c r="O1366" i="3" s="1"/>
  <c r="F1367" i="3"/>
  <c r="O1367" i="3" s="1"/>
  <c r="F1368" i="3"/>
  <c r="O1368" i="3" s="1"/>
  <c r="F1369" i="3"/>
  <c r="O1369" i="3" s="1"/>
  <c r="F1370" i="3"/>
  <c r="O1370" i="3" s="1"/>
  <c r="F1371" i="3"/>
  <c r="O1371" i="3" s="1"/>
  <c r="F1372" i="3"/>
  <c r="O1372" i="3" s="1"/>
  <c r="F1373" i="3"/>
  <c r="O1373" i="3" s="1"/>
  <c r="F1374" i="3"/>
  <c r="O1374" i="3" s="1"/>
  <c r="F1375" i="3"/>
  <c r="O1375" i="3" s="1"/>
  <c r="F1376" i="3"/>
  <c r="O1376" i="3" s="1"/>
  <c r="F1377" i="3"/>
  <c r="O1377" i="3" s="1"/>
  <c r="F1378" i="3"/>
  <c r="O1378" i="3" s="1"/>
  <c r="F1379" i="3"/>
  <c r="O1379" i="3" s="1"/>
  <c r="F1380" i="3"/>
  <c r="O1380" i="3" s="1"/>
  <c r="F1381" i="3"/>
  <c r="O1381" i="3" s="1"/>
  <c r="F1382" i="3"/>
  <c r="O1382" i="3" s="1"/>
  <c r="F1383" i="3"/>
  <c r="O1383" i="3" s="1"/>
  <c r="F1384" i="3"/>
  <c r="O1384" i="3" s="1"/>
  <c r="F1385" i="3"/>
  <c r="O1385" i="3" s="1"/>
  <c r="F1386" i="3"/>
  <c r="O1386" i="3" s="1"/>
  <c r="F1387" i="3"/>
  <c r="O1387" i="3" s="1"/>
  <c r="F1388" i="3"/>
  <c r="O1388" i="3" s="1"/>
  <c r="F1389" i="3"/>
  <c r="O1389" i="3" s="1"/>
  <c r="F1390" i="3"/>
  <c r="O1390" i="3" s="1"/>
  <c r="F1391" i="3"/>
  <c r="O1391" i="3" s="1"/>
  <c r="F1392" i="3"/>
  <c r="O1392" i="3" s="1"/>
  <c r="F1393" i="3"/>
  <c r="O1393" i="3" s="1"/>
  <c r="F1394" i="3"/>
  <c r="O1394" i="3" s="1"/>
  <c r="F1395" i="3"/>
  <c r="O1395" i="3" s="1"/>
  <c r="F1396" i="3"/>
  <c r="O1396" i="3" s="1"/>
  <c r="F1397" i="3"/>
  <c r="O1397" i="3" s="1"/>
  <c r="F1398" i="3"/>
  <c r="O1398" i="3" s="1"/>
  <c r="F1399" i="3"/>
  <c r="O1399" i="3" s="1"/>
  <c r="F1400" i="3"/>
  <c r="O1400" i="3" s="1"/>
  <c r="F1401" i="3"/>
  <c r="O1401" i="3" s="1"/>
  <c r="F1402" i="3"/>
  <c r="O1402" i="3" s="1"/>
  <c r="F1403" i="3"/>
  <c r="O1403" i="3" s="1"/>
  <c r="F1404" i="3"/>
  <c r="O1404" i="3" s="1"/>
  <c r="F1405" i="3"/>
  <c r="O1405" i="3" s="1"/>
  <c r="F1406" i="3"/>
  <c r="O1406" i="3" s="1"/>
  <c r="F1407" i="3"/>
  <c r="O1407" i="3" s="1"/>
  <c r="F1408" i="3"/>
  <c r="O1408" i="3" s="1"/>
  <c r="F1409" i="3"/>
  <c r="O1409" i="3" s="1"/>
  <c r="F1410" i="3"/>
  <c r="O1410" i="3" s="1"/>
  <c r="F1411" i="3"/>
  <c r="O1411" i="3" s="1"/>
  <c r="F1412" i="3"/>
  <c r="O1412" i="3" s="1"/>
  <c r="F1413" i="3"/>
  <c r="O1413" i="3" s="1"/>
  <c r="F1414" i="3"/>
  <c r="O1414" i="3" s="1"/>
  <c r="F1415" i="3"/>
  <c r="O1415" i="3" s="1"/>
  <c r="F1416" i="3"/>
  <c r="O1416" i="3" s="1"/>
  <c r="F1417" i="3"/>
  <c r="O1417" i="3" s="1"/>
  <c r="F1418" i="3"/>
  <c r="O1418" i="3" s="1"/>
  <c r="F1419" i="3"/>
  <c r="O1419" i="3" s="1"/>
  <c r="F1420" i="3"/>
  <c r="O1420" i="3" s="1"/>
  <c r="F1421" i="3"/>
  <c r="O1421" i="3" s="1"/>
  <c r="F1422" i="3"/>
  <c r="O1422" i="3" s="1"/>
  <c r="F1423" i="3"/>
  <c r="O1423" i="3" s="1"/>
  <c r="F1424" i="3"/>
  <c r="O1424" i="3" s="1"/>
  <c r="F1425" i="3"/>
  <c r="O1425" i="3" s="1"/>
  <c r="F1426" i="3"/>
  <c r="O1426" i="3" s="1"/>
  <c r="F1427" i="3"/>
  <c r="O1427" i="3" s="1"/>
  <c r="F1428" i="3"/>
  <c r="O1428" i="3" s="1"/>
  <c r="F1429" i="3"/>
  <c r="O1429" i="3" s="1"/>
  <c r="F1430" i="3"/>
  <c r="O1430" i="3" s="1"/>
  <c r="F1431" i="3"/>
  <c r="O1431" i="3" s="1"/>
  <c r="F1432" i="3"/>
  <c r="O1432" i="3" s="1"/>
  <c r="F1433" i="3"/>
  <c r="O1433" i="3" s="1"/>
  <c r="F1434" i="3"/>
  <c r="O1434" i="3" s="1"/>
  <c r="F1435" i="3"/>
  <c r="O1435" i="3" s="1"/>
  <c r="F1436" i="3"/>
  <c r="O1436" i="3" s="1"/>
  <c r="F1437" i="3"/>
  <c r="O1437" i="3" s="1"/>
  <c r="F1438" i="3"/>
  <c r="O1438" i="3" s="1"/>
  <c r="F1439" i="3"/>
  <c r="O1439" i="3" s="1"/>
  <c r="F1440" i="3"/>
  <c r="O1440" i="3" s="1"/>
  <c r="F1441" i="3"/>
  <c r="O1441" i="3" s="1"/>
  <c r="F1442" i="3"/>
  <c r="O1442" i="3" s="1"/>
  <c r="F1443" i="3"/>
  <c r="O1443" i="3" s="1"/>
  <c r="F1444" i="3"/>
  <c r="O1444" i="3" s="1"/>
  <c r="F1445" i="3"/>
  <c r="O1445" i="3" s="1"/>
  <c r="F1446" i="3"/>
  <c r="O1446" i="3" s="1"/>
  <c r="F1447" i="3"/>
  <c r="O1447" i="3" s="1"/>
  <c r="F1448" i="3"/>
  <c r="O1448" i="3" s="1"/>
  <c r="F1449" i="3"/>
  <c r="O1449" i="3" s="1"/>
  <c r="F1450" i="3"/>
  <c r="O1450" i="3" s="1"/>
  <c r="F1451" i="3"/>
  <c r="O1451" i="3" s="1"/>
  <c r="F1452" i="3"/>
  <c r="O1452" i="3" s="1"/>
  <c r="F1453" i="3"/>
  <c r="O1453" i="3" s="1"/>
  <c r="F1454" i="3"/>
  <c r="O1454" i="3" s="1"/>
  <c r="F1455" i="3"/>
  <c r="O1455" i="3" s="1"/>
  <c r="F1456" i="3"/>
  <c r="O1456" i="3" s="1"/>
  <c r="F1457" i="3"/>
  <c r="O1457" i="3" s="1"/>
  <c r="F1458" i="3"/>
  <c r="O1458" i="3" s="1"/>
  <c r="F1459" i="3"/>
  <c r="O1459" i="3" s="1"/>
  <c r="F1460" i="3"/>
  <c r="O1460" i="3" s="1"/>
  <c r="F1461" i="3"/>
  <c r="O1461" i="3" s="1"/>
  <c r="F1462" i="3"/>
  <c r="O1462" i="3" s="1"/>
  <c r="F1463" i="3"/>
  <c r="O1463" i="3" s="1"/>
  <c r="F1464" i="3"/>
  <c r="O1464" i="3" s="1"/>
  <c r="F1465" i="3"/>
  <c r="O1465" i="3" s="1"/>
  <c r="F1466" i="3"/>
  <c r="O1466" i="3" s="1"/>
  <c r="F1467" i="3"/>
  <c r="O1467" i="3" s="1"/>
  <c r="F1468" i="3"/>
  <c r="O1468" i="3" s="1"/>
  <c r="F1469" i="3"/>
  <c r="O1469" i="3" s="1"/>
  <c r="F1470" i="3"/>
  <c r="O1470" i="3" s="1"/>
  <c r="F1471" i="3"/>
  <c r="O1471" i="3" s="1"/>
  <c r="F1472" i="3"/>
  <c r="O1472" i="3" s="1"/>
  <c r="F1473" i="3"/>
  <c r="O1473" i="3" s="1"/>
  <c r="F1474" i="3"/>
  <c r="O1474" i="3" s="1"/>
  <c r="F1475" i="3"/>
  <c r="O1475" i="3" s="1"/>
  <c r="F1476" i="3"/>
  <c r="O1476" i="3" s="1"/>
  <c r="F1477" i="3"/>
  <c r="O1477" i="3" s="1"/>
  <c r="F1478" i="3"/>
  <c r="O1478" i="3" s="1"/>
  <c r="F1479" i="3"/>
  <c r="O1479" i="3" s="1"/>
  <c r="F1480" i="3"/>
  <c r="O1480" i="3" s="1"/>
  <c r="F1481" i="3"/>
  <c r="O1481" i="3" s="1"/>
  <c r="F1482" i="3"/>
  <c r="O1482" i="3" s="1"/>
  <c r="F1483" i="3"/>
  <c r="O1483" i="3" s="1"/>
  <c r="F1484" i="3"/>
  <c r="O1484" i="3" s="1"/>
  <c r="F1485" i="3"/>
  <c r="O1485" i="3" s="1"/>
  <c r="F1486" i="3"/>
  <c r="O1486" i="3" s="1"/>
  <c r="F1487" i="3"/>
  <c r="O1487" i="3" s="1"/>
  <c r="F1488" i="3"/>
  <c r="O1488" i="3" s="1"/>
  <c r="F1489" i="3"/>
  <c r="O1489" i="3" s="1"/>
  <c r="F1490" i="3"/>
  <c r="O1490" i="3" s="1"/>
  <c r="F1491" i="3"/>
  <c r="O1491" i="3" s="1"/>
  <c r="F1492" i="3"/>
  <c r="O1492" i="3" s="1"/>
  <c r="F1493" i="3"/>
  <c r="O1493" i="3" s="1"/>
  <c r="F1494" i="3"/>
  <c r="O1494" i="3" s="1"/>
  <c r="F1495" i="3"/>
  <c r="O1495" i="3" s="1"/>
  <c r="F1496" i="3"/>
  <c r="O1496" i="3" s="1"/>
  <c r="F1497" i="3"/>
  <c r="O1497" i="3" s="1"/>
  <c r="F1498" i="3"/>
  <c r="O1498" i="3" s="1"/>
  <c r="F1499" i="3"/>
  <c r="O1499" i="3" s="1"/>
  <c r="F1500" i="3"/>
  <c r="O1500" i="3" s="1"/>
  <c r="F1501" i="3"/>
  <c r="O1501" i="3" s="1"/>
  <c r="F1502" i="3"/>
  <c r="O1502" i="3" s="1"/>
  <c r="F1503" i="3"/>
  <c r="O1503" i="3" s="1"/>
  <c r="F1504" i="3"/>
  <c r="O1504" i="3" s="1"/>
  <c r="F1505" i="3"/>
  <c r="O1505" i="3" s="1"/>
  <c r="F1506" i="3"/>
  <c r="O1506" i="3" s="1"/>
  <c r="F1507" i="3"/>
  <c r="O1507" i="3" s="1"/>
  <c r="F1508" i="3"/>
  <c r="O1508" i="3" s="1"/>
  <c r="F1509" i="3"/>
  <c r="O1509" i="3" s="1"/>
  <c r="F1510" i="3"/>
  <c r="O1510" i="3" s="1"/>
  <c r="F1511" i="3"/>
  <c r="O1511" i="3" s="1"/>
  <c r="F1512" i="3"/>
  <c r="O1512" i="3" s="1"/>
  <c r="F1513" i="3"/>
  <c r="O1513" i="3" s="1"/>
  <c r="F1514" i="3"/>
  <c r="O1514" i="3" s="1"/>
  <c r="F1515" i="3"/>
  <c r="O1515" i="3" s="1"/>
  <c r="F1516" i="3"/>
  <c r="O1516" i="3" s="1"/>
  <c r="F1517" i="3"/>
  <c r="O1517" i="3" s="1"/>
  <c r="F1518" i="3"/>
  <c r="O1518" i="3" s="1"/>
  <c r="F1519" i="3"/>
  <c r="O1519" i="3" s="1"/>
  <c r="F1520" i="3"/>
  <c r="O1520" i="3" s="1"/>
  <c r="F1521" i="3"/>
  <c r="O1521" i="3" s="1"/>
  <c r="F1522" i="3"/>
  <c r="O1522" i="3" s="1"/>
  <c r="F1523" i="3"/>
  <c r="O1523" i="3" s="1"/>
  <c r="F1524" i="3"/>
  <c r="O1524" i="3" s="1"/>
  <c r="F1525" i="3"/>
  <c r="O1525" i="3" s="1"/>
  <c r="F1526" i="3"/>
  <c r="O1526" i="3" s="1"/>
  <c r="F1527" i="3"/>
  <c r="O1527" i="3" s="1"/>
  <c r="F1528" i="3"/>
  <c r="O1528" i="3" s="1"/>
  <c r="F1529" i="3"/>
  <c r="O1529" i="3" s="1"/>
  <c r="F1530" i="3"/>
  <c r="O1530"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2293" i="3"/>
  <c r="O2293" i="3" s="1"/>
  <c r="F2294" i="3"/>
  <c r="O2294" i="3" s="1"/>
  <c r="F2295" i="3"/>
  <c r="O2295" i="3" s="1"/>
  <c r="F2296" i="3"/>
  <c r="O2296" i="3" s="1"/>
  <c r="F2297" i="3"/>
  <c r="O2297" i="3" s="1"/>
  <c r="F2298" i="3"/>
  <c r="O2298" i="3" s="1"/>
  <c r="F2299" i="3"/>
  <c r="O2299" i="3" s="1"/>
  <c r="F2300" i="3"/>
  <c r="O2300" i="3" s="1"/>
  <c r="F2301" i="3"/>
  <c r="O2301" i="3" s="1"/>
  <c r="F2302" i="3"/>
  <c r="O2302" i="3" s="1"/>
  <c r="F2303" i="3"/>
  <c r="O2303" i="3" s="1"/>
  <c r="F2304" i="3"/>
  <c r="O2304" i="3" s="1"/>
  <c r="F2305" i="3"/>
  <c r="O2305" i="3" s="1"/>
  <c r="F2306" i="3"/>
  <c r="O2306" i="3" s="1"/>
  <c r="F2307" i="3"/>
  <c r="O2307" i="3" s="1"/>
  <c r="F2308" i="3"/>
  <c r="O2308" i="3" s="1"/>
  <c r="F2309" i="3"/>
  <c r="O2309" i="3" s="1"/>
  <c r="F2310" i="3"/>
  <c r="O2310" i="3" s="1"/>
  <c r="F2311" i="3"/>
  <c r="O2311" i="3" s="1"/>
  <c r="F2312" i="3"/>
  <c r="O2312" i="3" s="1"/>
  <c r="F2313" i="3"/>
  <c r="O2313" i="3" s="1"/>
  <c r="F2314" i="3"/>
  <c r="O2314" i="3" s="1"/>
  <c r="F2315" i="3"/>
  <c r="O2315" i="3" s="1"/>
  <c r="F2316" i="3"/>
  <c r="O2316" i="3" s="1"/>
  <c r="F2317" i="3"/>
  <c r="O2317" i="3" s="1"/>
  <c r="F2318" i="3"/>
  <c r="O2318" i="3" s="1"/>
  <c r="F2319" i="3"/>
  <c r="O2319" i="3" s="1"/>
  <c r="F2320" i="3"/>
  <c r="O2320" i="3" s="1"/>
  <c r="F2321" i="3"/>
  <c r="O2321" i="3" s="1"/>
  <c r="F2322" i="3"/>
  <c r="O2322" i="3" s="1"/>
  <c r="F2323" i="3"/>
  <c r="O2323" i="3" s="1"/>
  <c r="F2324" i="3"/>
  <c r="O2324" i="3" s="1"/>
  <c r="F2325" i="3"/>
  <c r="O2325" i="3" s="1"/>
  <c r="F2326" i="3"/>
  <c r="O2326" i="3" s="1"/>
  <c r="F2327" i="3"/>
  <c r="O2327" i="3" s="1"/>
  <c r="F2328" i="3"/>
  <c r="O2328" i="3" s="1"/>
  <c r="F2329" i="3"/>
  <c r="O2329" i="3" s="1"/>
  <c r="F2330" i="3"/>
  <c r="O2330" i="3" s="1"/>
  <c r="F2331" i="3"/>
  <c r="O2331" i="3" s="1"/>
  <c r="F2332" i="3"/>
  <c r="O2332" i="3" s="1"/>
  <c r="F2333" i="3"/>
  <c r="O2333" i="3" s="1"/>
  <c r="F2334" i="3"/>
  <c r="O2334" i="3" s="1"/>
  <c r="F2335" i="3"/>
  <c r="O2335" i="3" s="1"/>
  <c r="F2336" i="3"/>
  <c r="O2336" i="3" s="1"/>
  <c r="F2337" i="3"/>
  <c r="O2337" i="3" s="1"/>
  <c r="F2338" i="3"/>
  <c r="O2338" i="3" s="1"/>
  <c r="F2339" i="3"/>
  <c r="O2339" i="3" s="1"/>
  <c r="F2340" i="3"/>
  <c r="O2340" i="3" s="1"/>
  <c r="F2341" i="3"/>
  <c r="O2341" i="3" s="1"/>
  <c r="F2342" i="3"/>
  <c r="O2342" i="3" s="1"/>
  <c r="F2343" i="3"/>
  <c r="O2343" i="3" s="1"/>
  <c r="F2344" i="3"/>
  <c r="O2344" i="3" s="1"/>
  <c r="F2345" i="3"/>
  <c r="O2345" i="3" s="1"/>
  <c r="F2346" i="3"/>
  <c r="O2346" i="3" s="1"/>
  <c r="F2347" i="3"/>
  <c r="O2347" i="3" s="1"/>
  <c r="F2348" i="3"/>
  <c r="O2348" i="3" s="1"/>
  <c r="F2349" i="3"/>
  <c r="O2349" i="3" s="1"/>
  <c r="F2350" i="3"/>
  <c r="O2350" i="3" s="1"/>
  <c r="F2351" i="3"/>
  <c r="O2351" i="3" s="1"/>
  <c r="F2352" i="3"/>
  <c r="O2352" i="3" s="1"/>
  <c r="F2353" i="3"/>
  <c r="O2353" i="3" s="1"/>
  <c r="F2354" i="3"/>
  <c r="O2354" i="3" s="1"/>
  <c r="F2355" i="3"/>
  <c r="O2355" i="3" s="1"/>
  <c r="F2356" i="3"/>
  <c r="O2356" i="3" s="1"/>
  <c r="F2357" i="3"/>
  <c r="O2357" i="3" s="1"/>
  <c r="F2358" i="3"/>
  <c r="O2358" i="3" s="1"/>
  <c r="F2359" i="3"/>
  <c r="O2359" i="3" s="1"/>
  <c r="F2360" i="3"/>
  <c r="O2360" i="3" s="1"/>
  <c r="F2361" i="3"/>
  <c r="O2361" i="3" s="1"/>
  <c r="F2362" i="3"/>
  <c r="O2362" i="3" s="1"/>
  <c r="F2363" i="3"/>
  <c r="O2363" i="3" s="1"/>
  <c r="F2364" i="3"/>
  <c r="O2364" i="3" s="1"/>
  <c r="F2365" i="3"/>
  <c r="O2365" i="3" s="1"/>
  <c r="F2366" i="3"/>
  <c r="O2366" i="3" s="1"/>
  <c r="F2367" i="3"/>
  <c r="O2367" i="3" s="1"/>
  <c r="F2368" i="3"/>
  <c r="O2368" i="3" s="1"/>
  <c r="F2369" i="3"/>
  <c r="O2369" i="3" s="1"/>
  <c r="F2370" i="3"/>
  <c r="O2370" i="3" s="1"/>
  <c r="F2371" i="3"/>
  <c r="O2371" i="3" s="1"/>
  <c r="F2372" i="3"/>
  <c r="O2372" i="3" s="1"/>
  <c r="F2373" i="3"/>
  <c r="O2373" i="3" s="1"/>
  <c r="F2374" i="3"/>
  <c r="O2374" i="3" s="1"/>
  <c r="F2375" i="3"/>
  <c r="O2375" i="3" s="1"/>
  <c r="F2376" i="3"/>
  <c r="O2376" i="3" s="1"/>
  <c r="F2377" i="3"/>
  <c r="O2377" i="3" s="1"/>
  <c r="F2378" i="3"/>
  <c r="O2378" i="3" s="1"/>
  <c r="F2379" i="3"/>
  <c r="O2379" i="3" s="1"/>
  <c r="F2380" i="3"/>
  <c r="O2380" i="3" s="1"/>
  <c r="F2381" i="3"/>
  <c r="O2381" i="3" s="1"/>
  <c r="F2382" i="3"/>
  <c r="O2382" i="3" s="1"/>
  <c r="F2383" i="3"/>
  <c r="O2383" i="3" s="1"/>
  <c r="F2384" i="3"/>
  <c r="O2384" i="3" s="1"/>
  <c r="F2385" i="3"/>
  <c r="O2385" i="3" s="1"/>
  <c r="F2386" i="3"/>
  <c r="O2386" i="3" s="1"/>
  <c r="F2387" i="3"/>
  <c r="O2387" i="3" s="1"/>
  <c r="F2388" i="3"/>
  <c r="O2388" i="3" s="1"/>
  <c r="F2389" i="3"/>
  <c r="O2389" i="3" s="1"/>
  <c r="F2390" i="3"/>
  <c r="O2390" i="3" s="1"/>
  <c r="F2391" i="3"/>
  <c r="O2391" i="3" s="1"/>
  <c r="F2392" i="3"/>
  <c r="O2392" i="3" s="1"/>
  <c r="F2393" i="3"/>
  <c r="O2393" i="3" s="1"/>
  <c r="F2394" i="3"/>
  <c r="O2394" i="3" s="1"/>
  <c r="F2395" i="3"/>
  <c r="O2395" i="3" s="1"/>
  <c r="F2396" i="3"/>
  <c r="O2396" i="3" s="1"/>
  <c r="F2397" i="3"/>
  <c r="O2397" i="3" s="1"/>
  <c r="F2398" i="3"/>
  <c r="O2398" i="3" s="1"/>
  <c r="F2399" i="3"/>
  <c r="O2399" i="3" s="1"/>
  <c r="F2400" i="3"/>
  <c r="O2400" i="3" s="1"/>
  <c r="F2401" i="3"/>
  <c r="O2401" i="3" s="1"/>
  <c r="F2402" i="3"/>
  <c r="O2402" i="3" s="1"/>
  <c r="F2403" i="3"/>
  <c r="O2403" i="3" s="1"/>
  <c r="F2404" i="3"/>
  <c r="O2404" i="3" s="1"/>
  <c r="F2405" i="3"/>
  <c r="O2405" i="3" s="1"/>
  <c r="F2406" i="3"/>
  <c r="O2406" i="3" s="1"/>
  <c r="F2407" i="3"/>
  <c r="O2407" i="3" s="1"/>
  <c r="F2408" i="3"/>
  <c r="O2408" i="3" s="1"/>
  <c r="F2409" i="3"/>
  <c r="O2409" i="3" s="1"/>
  <c r="F2410" i="3"/>
  <c r="O2410" i="3" s="1"/>
  <c r="F2411" i="3"/>
  <c r="O2411" i="3" s="1"/>
  <c r="F2412" i="3"/>
  <c r="O2412" i="3" s="1"/>
  <c r="F2413" i="3"/>
  <c r="O2413" i="3" s="1"/>
  <c r="F2414" i="3"/>
  <c r="O2414" i="3" s="1"/>
  <c r="F2415" i="3"/>
  <c r="O2415" i="3" s="1"/>
  <c r="F2416" i="3"/>
  <c r="O2416" i="3" s="1"/>
  <c r="F2417" i="3"/>
  <c r="O2417" i="3" s="1"/>
  <c r="F2418" i="3"/>
  <c r="O2418" i="3" s="1"/>
  <c r="F2419" i="3"/>
  <c r="O2419" i="3" s="1"/>
  <c r="F2420" i="3"/>
  <c r="O2420" i="3" s="1"/>
  <c r="F2421" i="3"/>
  <c r="O2421" i="3" s="1"/>
  <c r="F2422" i="3"/>
  <c r="O2422" i="3" s="1"/>
  <c r="F2423" i="3"/>
  <c r="O2423" i="3" s="1"/>
  <c r="F2424" i="3"/>
  <c r="O2424" i="3" s="1"/>
  <c r="F2425" i="3"/>
  <c r="O2425" i="3" s="1"/>
  <c r="F2426" i="3"/>
  <c r="O2426" i="3" s="1"/>
  <c r="F2427" i="3"/>
  <c r="O2427" i="3" s="1"/>
  <c r="F2428" i="3"/>
  <c r="O2428" i="3" s="1"/>
  <c r="F2429" i="3"/>
  <c r="O2429" i="3" s="1"/>
  <c r="F2430" i="3"/>
  <c r="O2430" i="3" s="1"/>
  <c r="F2431" i="3"/>
  <c r="O2431" i="3" s="1"/>
  <c r="F2432" i="3"/>
  <c r="O2432" i="3" s="1"/>
  <c r="F2433" i="3"/>
  <c r="O2433" i="3" s="1"/>
  <c r="F2434" i="3"/>
  <c r="O2434" i="3" s="1"/>
  <c r="F2435" i="3"/>
  <c r="O2435" i="3" s="1"/>
  <c r="F2436" i="3"/>
  <c r="O2436" i="3" s="1"/>
  <c r="F2437" i="3"/>
  <c r="O2437" i="3" s="1"/>
  <c r="F2438" i="3"/>
  <c r="O2438" i="3" s="1"/>
  <c r="F2439" i="3"/>
  <c r="O2439" i="3" s="1"/>
  <c r="F2440" i="3"/>
  <c r="O2440" i="3" s="1"/>
  <c r="F2441" i="3"/>
  <c r="O2441" i="3" s="1"/>
  <c r="F2442" i="3"/>
  <c r="O2442" i="3" s="1"/>
  <c r="F2443" i="3"/>
  <c r="O2443" i="3" s="1"/>
  <c r="F2444" i="3"/>
  <c r="O2444" i="3" s="1"/>
  <c r="F2445" i="3"/>
  <c r="O2445" i="3" s="1"/>
  <c r="F2446" i="3"/>
  <c r="O2446" i="3" s="1"/>
  <c r="F2447" i="3"/>
  <c r="O2447" i="3" s="1"/>
  <c r="F2448" i="3"/>
  <c r="O2448" i="3" s="1"/>
  <c r="F2449" i="3"/>
  <c r="O2449" i="3" s="1"/>
  <c r="F2450" i="3"/>
  <c r="O2450" i="3" s="1"/>
  <c r="F2451" i="3"/>
  <c r="O2451" i="3" s="1"/>
  <c r="F2452" i="3"/>
  <c r="O2452" i="3" s="1"/>
  <c r="F2453" i="3"/>
  <c r="O2453" i="3" s="1"/>
  <c r="F2454" i="3"/>
  <c r="O2454" i="3" s="1"/>
  <c r="F2455" i="3"/>
  <c r="O2455" i="3" s="1"/>
  <c r="F2456" i="3"/>
  <c r="O2456" i="3" s="1"/>
  <c r="F2457" i="3"/>
  <c r="O2457" i="3" s="1"/>
  <c r="F2458" i="3"/>
  <c r="O2458" i="3" s="1"/>
  <c r="F2459" i="3"/>
  <c r="O2459" i="3" s="1"/>
  <c r="F2460" i="3"/>
  <c r="O2460" i="3" s="1"/>
  <c r="F2461" i="3"/>
  <c r="O2461" i="3" s="1"/>
  <c r="F2462" i="3"/>
  <c r="O2462" i="3" s="1"/>
  <c r="F2463" i="3"/>
  <c r="O2463" i="3" s="1"/>
  <c r="F2464" i="3"/>
  <c r="O2464" i="3" s="1"/>
  <c r="F2465" i="3"/>
  <c r="O2465" i="3" s="1"/>
  <c r="F2466" i="3"/>
  <c r="O2466" i="3" s="1"/>
  <c r="F2467" i="3"/>
  <c r="O2467" i="3" s="1"/>
  <c r="F2468" i="3"/>
  <c r="O2468" i="3" s="1"/>
  <c r="F2469" i="3"/>
  <c r="O2469" i="3" s="1"/>
  <c r="F2470" i="3"/>
  <c r="O2470" i="3" s="1"/>
  <c r="F2471" i="3"/>
  <c r="O2471" i="3" s="1"/>
  <c r="F2472" i="3"/>
  <c r="O2472" i="3" s="1"/>
  <c r="F2473" i="3"/>
  <c r="O2473" i="3" s="1"/>
  <c r="F2474" i="3"/>
  <c r="O2474" i="3" s="1"/>
  <c r="F2475" i="3"/>
  <c r="O2475" i="3" s="1"/>
  <c r="F2476" i="3"/>
  <c r="O2476" i="3" s="1"/>
  <c r="F2477" i="3"/>
  <c r="O2477" i="3" s="1"/>
  <c r="F2478" i="3"/>
  <c r="O2478" i="3" s="1"/>
  <c r="F2479" i="3"/>
  <c r="O2479" i="3" s="1"/>
  <c r="F2480" i="3"/>
  <c r="O2480" i="3" s="1"/>
  <c r="F2481" i="3"/>
  <c r="O2481" i="3" s="1"/>
  <c r="F2482" i="3"/>
  <c r="O2482" i="3" s="1"/>
  <c r="F2483" i="3"/>
  <c r="O2483" i="3" s="1"/>
  <c r="F2484" i="3"/>
  <c r="O2484" i="3" s="1"/>
  <c r="F2485" i="3"/>
  <c r="O2485" i="3" s="1"/>
  <c r="F2486" i="3"/>
  <c r="O2486" i="3" s="1"/>
  <c r="F2487" i="3"/>
  <c r="O2487" i="3" s="1"/>
  <c r="F2488" i="3"/>
  <c r="O2488" i="3" s="1"/>
  <c r="F2489" i="3"/>
  <c r="O2489" i="3" s="1"/>
  <c r="F2490" i="3"/>
  <c r="O2490" i="3" s="1"/>
  <c r="F2491" i="3"/>
  <c r="O2491" i="3" s="1"/>
  <c r="F2492" i="3"/>
  <c r="O2492" i="3" s="1"/>
  <c r="F2493" i="3"/>
  <c r="O2493" i="3" s="1"/>
  <c r="F2494" i="3"/>
  <c r="O2494" i="3" s="1"/>
  <c r="F2495" i="3"/>
  <c r="O2495" i="3" s="1"/>
  <c r="F2496" i="3"/>
  <c r="O2496" i="3" s="1"/>
  <c r="F2497" i="3"/>
  <c r="O2497" i="3" s="1"/>
  <c r="F2498" i="3"/>
  <c r="O2498" i="3" s="1"/>
  <c r="F2499" i="3"/>
  <c r="O2499" i="3" s="1"/>
  <c r="F2500" i="3"/>
  <c r="O2500" i="3" s="1"/>
  <c r="F2501" i="3"/>
  <c r="O2501" i="3" s="1"/>
  <c r="F2502" i="3"/>
  <c r="O2502" i="3" s="1"/>
  <c r="F2503" i="3"/>
  <c r="O2503" i="3" s="1"/>
  <c r="F2504" i="3"/>
  <c r="O2504" i="3" s="1"/>
  <c r="F2505" i="3"/>
  <c r="O2505" i="3" s="1"/>
  <c r="F2506" i="3"/>
  <c r="O2506" i="3" s="1"/>
  <c r="F2507" i="3"/>
  <c r="O2507" i="3" s="1"/>
  <c r="F2508" i="3"/>
  <c r="O2508" i="3" s="1"/>
  <c r="F2509" i="3"/>
  <c r="O2509" i="3" s="1"/>
  <c r="F2510" i="3"/>
  <c r="O2510" i="3" s="1"/>
  <c r="F2511" i="3"/>
  <c r="O2511" i="3" s="1"/>
  <c r="F2512" i="3"/>
  <c r="O2512" i="3" s="1"/>
  <c r="F2513" i="3"/>
  <c r="O2513" i="3" s="1"/>
  <c r="F2514" i="3"/>
  <c r="O2514" i="3" s="1"/>
  <c r="F2515" i="3"/>
  <c r="O2515" i="3" s="1"/>
  <c r="F2516" i="3"/>
  <c r="O2516" i="3" s="1"/>
  <c r="F2517" i="3"/>
  <c r="O2517" i="3" s="1"/>
  <c r="F2518" i="3"/>
  <c r="O2518" i="3" s="1"/>
  <c r="F2519" i="3"/>
  <c r="O2519" i="3" s="1"/>
  <c r="F2520" i="3"/>
  <c r="O2520" i="3" s="1"/>
  <c r="F2521" i="3"/>
  <c r="O2521" i="3" s="1"/>
  <c r="F2522" i="3"/>
  <c r="O2522" i="3" s="1"/>
  <c r="F2523" i="3"/>
  <c r="O2523" i="3" s="1"/>
  <c r="F2524" i="3"/>
  <c r="O2524" i="3" s="1"/>
  <c r="F2525" i="3"/>
  <c r="O2525" i="3" s="1"/>
  <c r="F2526" i="3"/>
  <c r="O2526" i="3" s="1"/>
  <c r="F2527" i="3"/>
  <c r="O2527" i="3" s="1"/>
  <c r="F2528" i="3"/>
  <c r="O2528" i="3" s="1"/>
  <c r="F2529" i="3"/>
  <c r="O2529" i="3" s="1"/>
  <c r="F2530" i="3"/>
  <c r="O2530" i="3" s="1"/>
  <c r="F2531" i="3"/>
  <c r="O2531" i="3" s="1"/>
  <c r="F2532" i="3"/>
  <c r="O2532" i="3" s="1"/>
  <c r="F2533" i="3"/>
  <c r="O2533" i="3" s="1"/>
  <c r="F2534" i="3"/>
  <c r="O2534" i="3" s="1"/>
  <c r="F2535" i="3"/>
  <c r="O2535" i="3" s="1"/>
  <c r="F2536" i="3"/>
  <c r="O2536" i="3" s="1"/>
  <c r="F2537" i="3"/>
  <c r="O2537" i="3" s="1"/>
  <c r="F2538" i="3"/>
  <c r="O2538" i="3" s="1"/>
  <c r="F2539" i="3"/>
  <c r="O2539" i="3" s="1"/>
  <c r="F2540" i="3"/>
  <c r="O2540" i="3" s="1"/>
  <c r="F2541" i="3"/>
  <c r="O2541" i="3" s="1"/>
  <c r="F2542" i="3"/>
  <c r="O2542" i="3" s="1"/>
  <c r="F2543" i="3"/>
  <c r="O2543" i="3" s="1"/>
  <c r="F2544" i="3"/>
  <c r="O2544" i="3" s="1"/>
  <c r="F2545" i="3"/>
  <c r="O2545" i="3" s="1"/>
  <c r="F2546" i="3"/>
  <c r="O2546" i="3" s="1"/>
  <c r="F2547" i="3"/>
  <c r="O2547" i="3" s="1"/>
  <c r="F2548" i="3"/>
  <c r="O2548" i="3" s="1"/>
  <c r="F2549" i="3"/>
  <c r="O2549" i="3" s="1"/>
  <c r="F2550" i="3"/>
  <c r="O2550" i="3" s="1"/>
  <c r="F2551" i="3"/>
  <c r="O2551" i="3" s="1"/>
  <c r="F2552" i="3"/>
  <c r="O2552" i="3" s="1"/>
  <c r="F2553" i="3"/>
  <c r="O2553" i="3" s="1"/>
  <c r="F2554" i="3"/>
  <c r="O2554" i="3" s="1"/>
  <c r="F2555" i="3"/>
  <c r="O2555" i="3" s="1"/>
  <c r="F2556" i="3"/>
  <c r="O2556" i="3" s="1"/>
  <c r="F2557" i="3"/>
  <c r="O2557" i="3" s="1"/>
  <c r="F2558" i="3"/>
  <c r="O2558" i="3" s="1"/>
  <c r="F2559" i="3"/>
  <c r="O2559" i="3" s="1"/>
  <c r="F2560" i="3"/>
  <c r="O2560" i="3" s="1"/>
  <c r="F2561" i="3"/>
  <c r="O2561" i="3" s="1"/>
  <c r="F2562" i="3"/>
  <c r="O2562" i="3" s="1"/>
  <c r="F2563" i="3"/>
  <c r="O2563" i="3" s="1"/>
  <c r="F2564" i="3"/>
  <c r="O2564" i="3" s="1"/>
  <c r="F2565" i="3"/>
  <c r="O2565" i="3" s="1"/>
  <c r="F2566" i="3"/>
  <c r="O2566" i="3" s="1"/>
  <c r="F2567" i="3"/>
  <c r="O2567" i="3" s="1"/>
  <c r="F2568" i="3"/>
  <c r="O2568" i="3" s="1"/>
  <c r="F2569" i="3"/>
  <c r="O2569" i="3" s="1"/>
  <c r="F2570" i="3"/>
  <c r="O2570" i="3" s="1"/>
  <c r="F2571" i="3"/>
  <c r="O2571" i="3" s="1"/>
  <c r="F2572" i="3"/>
  <c r="O2572" i="3" s="1"/>
  <c r="F2573" i="3"/>
  <c r="O2573" i="3" s="1"/>
  <c r="F2574" i="3"/>
  <c r="O2574" i="3" s="1"/>
  <c r="F2575" i="3"/>
  <c r="O2575" i="3" s="1"/>
  <c r="F2576" i="3"/>
  <c r="O2576" i="3" s="1"/>
  <c r="F2577" i="3"/>
  <c r="O2577" i="3" s="1"/>
  <c r="F2578" i="3"/>
  <c r="O2578" i="3" s="1"/>
  <c r="F2579" i="3"/>
  <c r="O2579" i="3" s="1"/>
  <c r="F2580" i="3"/>
  <c r="O2580" i="3" s="1"/>
  <c r="F2581" i="3"/>
  <c r="O2581" i="3" s="1"/>
  <c r="F2582" i="3"/>
  <c r="O2582" i="3" s="1"/>
  <c r="F2583" i="3"/>
  <c r="O2583" i="3" s="1"/>
  <c r="F2584" i="3"/>
  <c r="O2584" i="3" s="1"/>
  <c r="F2585" i="3"/>
  <c r="O2585" i="3" s="1"/>
  <c r="F2586" i="3"/>
  <c r="O2586" i="3" s="1"/>
  <c r="F2587" i="3"/>
  <c r="O2587" i="3" s="1"/>
  <c r="F2588" i="3"/>
  <c r="O2588" i="3" s="1"/>
  <c r="F2589" i="3"/>
  <c r="O2589" i="3" s="1"/>
  <c r="F2590" i="3"/>
  <c r="O2590" i="3" s="1"/>
  <c r="F2591" i="3"/>
  <c r="O2591" i="3" s="1"/>
  <c r="F2592" i="3"/>
  <c r="O2592" i="3" s="1"/>
  <c r="F2593" i="3"/>
  <c r="O2593" i="3" s="1"/>
  <c r="F2594" i="3"/>
  <c r="O2594" i="3" s="1"/>
  <c r="F2595" i="3"/>
  <c r="O2595" i="3" s="1"/>
  <c r="F2596" i="3"/>
  <c r="O2596" i="3" s="1"/>
  <c r="F2597" i="3"/>
  <c r="O2597" i="3" s="1"/>
  <c r="F2598" i="3"/>
  <c r="O2598" i="3" s="1"/>
  <c r="F2599" i="3"/>
  <c r="O2599" i="3" s="1"/>
  <c r="F2600" i="3"/>
  <c r="O2600" i="3" s="1"/>
  <c r="F2601" i="3"/>
  <c r="O2601" i="3" s="1"/>
  <c r="F2602" i="3"/>
  <c r="O2602" i="3" s="1"/>
  <c r="F2603" i="3"/>
  <c r="O2603" i="3" s="1"/>
  <c r="F2604" i="3"/>
  <c r="O2604" i="3" s="1"/>
  <c r="F2605" i="3"/>
  <c r="O2605" i="3" s="1"/>
  <c r="F2606" i="3"/>
  <c r="O2606" i="3" s="1"/>
  <c r="F2607" i="3"/>
  <c r="O2607" i="3" s="1"/>
  <c r="F2608" i="3"/>
  <c r="O2608" i="3" s="1"/>
  <c r="F2609" i="3"/>
  <c r="O2609" i="3" s="1"/>
  <c r="F2610" i="3"/>
  <c r="O2610" i="3" s="1"/>
  <c r="F2611" i="3"/>
  <c r="O2611" i="3" s="1"/>
  <c r="F2612" i="3"/>
  <c r="O2612" i="3" s="1"/>
  <c r="F2613" i="3"/>
  <c r="O2613" i="3" s="1"/>
  <c r="F2614" i="3"/>
  <c r="O2614" i="3" s="1"/>
  <c r="F2615" i="3"/>
  <c r="O2615" i="3" s="1"/>
  <c r="F2616" i="3"/>
  <c r="O2616" i="3" s="1"/>
  <c r="F2617" i="3"/>
  <c r="O2617" i="3" s="1"/>
  <c r="F2618" i="3"/>
  <c r="O2618" i="3" s="1"/>
  <c r="F2619" i="3"/>
  <c r="O2619" i="3" s="1"/>
  <c r="F2620" i="3"/>
  <c r="O2620" i="3" s="1"/>
  <c r="F2621" i="3"/>
  <c r="O2621" i="3" s="1"/>
  <c r="F2622" i="3"/>
  <c r="O2622" i="3" s="1"/>
  <c r="F2623" i="3"/>
  <c r="O2623" i="3" s="1"/>
  <c r="F2624" i="3"/>
  <c r="O2624" i="3" s="1"/>
  <c r="F2625" i="3"/>
  <c r="O2625" i="3" s="1"/>
  <c r="F2626" i="3"/>
  <c r="O2626" i="3" s="1"/>
  <c r="F2627" i="3"/>
  <c r="O2627" i="3" s="1"/>
  <c r="F2628" i="3"/>
  <c r="O2628" i="3" s="1"/>
  <c r="F2629" i="3"/>
  <c r="O2629" i="3" s="1"/>
  <c r="F2630" i="3"/>
  <c r="O2630" i="3" s="1"/>
  <c r="F2631" i="3"/>
  <c r="O2631" i="3" s="1"/>
  <c r="F2632" i="3"/>
  <c r="O2632" i="3" s="1"/>
  <c r="F2633" i="3"/>
  <c r="O2633" i="3" s="1"/>
  <c r="F2634" i="3"/>
  <c r="O2634" i="3" s="1"/>
  <c r="F2635" i="3"/>
  <c r="O2635" i="3" s="1"/>
  <c r="F2636" i="3"/>
  <c r="O2636" i="3" s="1"/>
  <c r="F2637" i="3"/>
  <c r="O2637" i="3" s="1"/>
  <c r="F2638" i="3"/>
  <c r="O2638" i="3" s="1"/>
  <c r="F2639" i="3"/>
  <c r="O2639" i="3" s="1"/>
  <c r="F2640" i="3"/>
  <c r="O2640" i="3" s="1"/>
  <c r="F2641" i="3"/>
  <c r="O2641" i="3" s="1"/>
  <c r="F2642" i="3"/>
  <c r="O2642" i="3" s="1"/>
  <c r="F2643" i="3"/>
  <c r="O2643" i="3" s="1"/>
  <c r="F2644" i="3"/>
  <c r="O2644" i="3" s="1"/>
  <c r="F2645" i="3"/>
  <c r="O2645" i="3" s="1"/>
  <c r="F2646" i="3"/>
  <c r="O2646" i="3" s="1"/>
  <c r="F2647" i="3"/>
  <c r="O2647" i="3" s="1"/>
  <c r="F2648" i="3"/>
  <c r="O2648" i="3" s="1"/>
  <c r="F2649" i="3"/>
  <c r="O2649" i="3" s="1"/>
  <c r="F2650" i="3"/>
  <c r="O2650" i="3" s="1"/>
  <c r="F2651" i="3"/>
  <c r="O2651" i="3" s="1"/>
  <c r="F2652" i="3"/>
  <c r="O2652" i="3" s="1"/>
  <c r="F2653" i="3"/>
  <c r="O2653" i="3" s="1"/>
  <c r="F2654" i="3"/>
  <c r="O2654" i="3" s="1"/>
  <c r="F2655" i="3"/>
  <c r="O2655" i="3" s="1"/>
  <c r="F2656" i="3"/>
  <c r="O2656" i="3" s="1"/>
  <c r="F2657" i="3"/>
  <c r="O2657" i="3" s="1"/>
  <c r="F2658" i="3"/>
  <c r="O2658" i="3" s="1"/>
  <c r="F2659" i="3"/>
  <c r="O2659" i="3" s="1"/>
  <c r="F2660" i="3"/>
  <c r="O2660" i="3" s="1"/>
  <c r="F2661" i="3"/>
  <c r="O2661" i="3" s="1"/>
  <c r="F2662" i="3"/>
  <c r="O2662" i="3" s="1"/>
  <c r="F2663" i="3"/>
  <c r="O2663" i="3" s="1"/>
  <c r="F2664" i="3"/>
  <c r="O2664" i="3" s="1"/>
  <c r="F2665" i="3"/>
  <c r="O2665" i="3" s="1"/>
  <c r="F2666" i="3"/>
  <c r="O2666" i="3" s="1"/>
  <c r="F2667" i="3"/>
  <c r="O2667" i="3" s="1"/>
  <c r="F2668" i="3"/>
  <c r="O2668" i="3" s="1"/>
  <c r="F2669" i="3"/>
  <c r="O2669" i="3" s="1"/>
  <c r="F2670" i="3"/>
  <c r="O2670" i="3" s="1"/>
  <c r="F2671" i="3"/>
  <c r="O2671" i="3" s="1"/>
  <c r="F2672" i="3"/>
  <c r="O2672" i="3" s="1"/>
  <c r="F2673" i="3"/>
  <c r="O2673" i="3" s="1"/>
  <c r="F2674" i="3"/>
  <c r="O2674" i="3" s="1"/>
  <c r="F2675" i="3"/>
  <c r="O2675" i="3" s="1"/>
  <c r="F2676" i="3"/>
  <c r="O2676" i="3" s="1"/>
  <c r="F2677" i="3"/>
  <c r="O2677" i="3" s="1"/>
  <c r="F2678" i="3"/>
  <c r="O2678" i="3" s="1"/>
  <c r="F2679" i="3"/>
  <c r="O2679" i="3" s="1"/>
  <c r="F2680" i="3"/>
  <c r="O2680" i="3" s="1"/>
  <c r="F2681" i="3"/>
  <c r="O2681" i="3" s="1"/>
  <c r="F2682" i="3"/>
  <c r="O2682" i="3" s="1"/>
  <c r="F2683" i="3"/>
  <c r="O2683" i="3" s="1"/>
  <c r="F2684" i="3"/>
  <c r="O2684" i="3" s="1"/>
  <c r="F2685" i="3"/>
  <c r="O2685" i="3" s="1"/>
  <c r="F2686" i="3"/>
  <c r="O2686" i="3" s="1"/>
  <c r="F2687" i="3"/>
  <c r="O2687" i="3" s="1"/>
  <c r="F2688" i="3"/>
  <c r="O2688" i="3" s="1"/>
  <c r="F2689" i="3"/>
  <c r="O2689" i="3" s="1"/>
  <c r="F2690" i="3"/>
  <c r="O2690" i="3" s="1"/>
  <c r="F2691" i="3"/>
  <c r="O2691" i="3" s="1"/>
  <c r="F2692" i="3"/>
  <c r="O2692" i="3" s="1"/>
  <c r="F2693" i="3"/>
  <c r="O2693" i="3" s="1"/>
  <c r="F2694" i="3"/>
  <c r="O2694" i="3" s="1"/>
  <c r="F2695" i="3"/>
  <c r="O2695" i="3" s="1"/>
  <c r="F2696" i="3"/>
  <c r="O2696" i="3" s="1"/>
  <c r="F2697" i="3"/>
  <c r="O2697" i="3" s="1"/>
  <c r="F2698" i="3"/>
  <c r="O2698" i="3" s="1"/>
  <c r="F2699" i="3"/>
  <c r="O2699" i="3" s="1"/>
  <c r="F2700" i="3"/>
  <c r="O2700" i="3" s="1"/>
  <c r="F2701" i="3"/>
  <c r="O2701" i="3" s="1"/>
  <c r="F2702" i="3"/>
  <c r="O2702" i="3" s="1"/>
  <c r="F2703" i="3"/>
  <c r="O2703" i="3" s="1"/>
  <c r="F2704" i="3"/>
  <c r="O2704" i="3" s="1"/>
  <c r="F2705" i="3"/>
  <c r="O2705" i="3" s="1"/>
  <c r="F2706" i="3"/>
  <c r="O2706" i="3" s="1"/>
  <c r="F2707" i="3"/>
  <c r="O2707" i="3" s="1"/>
  <c r="F2708" i="3"/>
  <c r="O2708" i="3" s="1"/>
  <c r="F2709" i="3"/>
  <c r="O2709" i="3" s="1"/>
  <c r="F2710" i="3"/>
  <c r="O2710" i="3" s="1"/>
  <c r="F2711" i="3"/>
  <c r="O2711" i="3" s="1"/>
  <c r="F2712" i="3"/>
  <c r="O2712" i="3" s="1"/>
  <c r="F2713" i="3"/>
  <c r="O2713" i="3" s="1"/>
  <c r="F2714" i="3"/>
  <c r="O2714" i="3" s="1"/>
  <c r="F2715" i="3"/>
  <c r="O2715" i="3" s="1"/>
  <c r="F2716" i="3"/>
  <c r="O2716" i="3" s="1"/>
  <c r="F2717" i="3"/>
  <c r="O2717" i="3" s="1"/>
  <c r="F2718" i="3"/>
  <c r="O2718" i="3" s="1"/>
  <c r="F2719" i="3"/>
  <c r="O2719" i="3" s="1"/>
  <c r="F2720" i="3"/>
  <c r="O2720" i="3" s="1"/>
  <c r="F2721" i="3"/>
  <c r="O2721" i="3" s="1"/>
  <c r="F2722" i="3"/>
  <c r="O2722" i="3" s="1"/>
  <c r="F2723" i="3"/>
  <c r="O2723" i="3" s="1"/>
  <c r="F2724" i="3"/>
  <c r="O2724" i="3" s="1"/>
  <c r="F2725" i="3"/>
  <c r="O2725" i="3" s="1"/>
  <c r="F2726" i="3"/>
  <c r="O2726" i="3" s="1"/>
  <c r="F2727" i="3"/>
  <c r="O2727" i="3" s="1"/>
  <c r="F2728" i="3"/>
  <c r="O2728" i="3" s="1"/>
  <c r="F2729" i="3"/>
  <c r="O2729" i="3" s="1"/>
  <c r="F2730" i="3"/>
  <c r="O2730" i="3" s="1"/>
  <c r="F2731" i="3"/>
  <c r="O2731" i="3" s="1"/>
  <c r="F2732" i="3"/>
  <c r="O2732" i="3" s="1"/>
  <c r="F2733" i="3"/>
  <c r="O2733" i="3" s="1"/>
  <c r="F2734" i="3"/>
  <c r="O2734" i="3" s="1"/>
  <c r="F2735" i="3"/>
  <c r="O2735" i="3" s="1"/>
  <c r="F2736" i="3"/>
  <c r="O2736" i="3" s="1"/>
  <c r="F2737" i="3"/>
  <c r="O2737" i="3" s="1"/>
  <c r="F2738" i="3"/>
  <c r="O2738" i="3" s="1"/>
  <c r="F2739" i="3"/>
  <c r="O2739" i="3" s="1"/>
  <c r="F2740" i="3"/>
  <c r="O2740" i="3" s="1"/>
  <c r="F2741" i="3"/>
  <c r="O2741" i="3" s="1"/>
  <c r="F2742" i="3"/>
  <c r="O2742" i="3" s="1"/>
  <c r="F2743" i="3"/>
  <c r="O2743" i="3" s="1"/>
  <c r="F2744" i="3"/>
  <c r="O2744" i="3" s="1"/>
  <c r="F2745" i="3"/>
  <c r="O2745" i="3" s="1"/>
  <c r="F2746" i="3"/>
  <c r="O2746" i="3" s="1"/>
  <c r="F2747" i="3"/>
  <c r="O2747" i="3" s="1"/>
  <c r="F2748" i="3"/>
  <c r="O2748" i="3" s="1"/>
  <c r="F2749" i="3"/>
  <c r="O2749" i="3" s="1"/>
  <c r="F2750" i="3"/>
  <c r="O2750" i="3" s="1"/>
  <c r="F2751" i="3"/>
  <c r="O2751" i="3" s="1"/>
  <c r="F2752" i="3"/>
  <c r="O2752" i="3" s="1"/>
  <c r="F2753" i="3"/>
  <c r="O2753" i="3" s="1"/>
  <c r="F2754" i="3"/>
  <c r="O2754" i="3" s="1"/>
  <c r="F2755" i="3"/>
  <c r="O2755" i="3" s="1"/>
  <c r="F2756" i="3"/>
  <c r="O2756" i="3" s="1"/>
  <c r="F2757" i="3"/>
  <c r="O2757" i="3" s="1"/>
  <c r="F2758" i="3"/>
  <c r="O2758" i="3" s="1"/>
  <c r="F2759" i="3"/>
  <c r="O2759" i="3" s="1"/>
  <c r="F2760" i="3"/>
  <c r="O2760" i="3" s="1"/>
  <c r="F2761" i="3"/>
  <c r="O2761" i="3" s="1"/>
  <c r="F2762" i="3"/>
  <c r="O2762" i="3" s="1"/>
  <c r="F2763" i="3"/>
  <c r="O2763" i="3" s="1"/>
  <c r="F2764" i="3"/>
  <c r="O2764" i="3" s="1"/>
  <c r="F2765" i="3"/>
  <c r="O2765" i="3" s="1"/>
  <c r="F2766" i="3"/>
  <c r="O2766" i="3" s="1"/>
  <c r="F2767" i="3"/>
  <c r="O2767" i="3" s="1"/>
  <c r="F2768" i="3"/>
  <c r="O2768" i="3" s="1"/>
  <c r="F2769" i="3"/>
  <c r="O2769" i="3" s="1"/>
  <c r="F2770" i="3"/>
  <c r="O2770" i="3" s="1"/>
  <c r="F2771" i="3"/>
  <c r="O2771" i="3" s="1"/>
  <c r="F2772" i="3"/>
  <c r="O2772" i="3" s="1"/>
  <c r="F2773" i="3"/>
  <c r="O2773" i="3" s="1"/>
  <c r="F2774" i="3"/>
  <c r="O2774" i="3" s="1"/>
  <c r="F2775" i="3"/>
  <c r="O2775" i="3" s="1"/>
  <c r="F2776" i="3"/>
  <c r="O2776" i="3" s="1"/>
  <c r="F2777" i="3"/>
  <c r="O2777" i="3" s="1"/>
  <c r="F2778" i="3"/>
  <c r="O2778" i="3" s="1"/>
  <c r="F2779" i="3"/>
  <c r="O2779" i="3" s="1"/>
  <c r="F2780" i="3"/>
  <c r="O2780" i="3" s="1"/>
  <c r="F2781" i="3"/>
  <c r="O2781" i="3" s="1"/>
  <c r="F2782" i="3"/>
  <c r="O2782" i="3" s="1"/>
  <c r="F2783" i="3"/>
  <c r="O2783" i="3" s="1"/>
  <c r="F2784" i="3"/>
  <c r="O2784" i="3" s="1"/>
  <c r="F2785" i="3"/>
  <c r="O2785" i="3" s="1"/>
  <c r="F2786" i="3"/>
  <c r="O2786" i="3" s="1"/>
  <c r="F2787" i="3"/>
  <c r="O2787" i="3" s="1"/>
  <c r="F2788" i="3"/>
  <c r="O2788" i="3" s="1"/>
  <c r="F2789" i="3"/>
  <c r="O2789" i="3" s="1"/>
  <c r="F2790" i="3"/>
  <c r="O2790" i="3" s="1"/>
  <c r="F2791" i="3"/>
  <c r="O2791" i="3" s="1"/>
  <c r="F2792" i="3"/>
  <c r="O2792" i="3" s="1"/>
  <c r="F2793" i="3"/>
  <c r="O2793" i="3" s="1"/>
  <c r="F2794" i="3"/>
  <c r="O2794" i="3" s="1"/>
  <c r="F2795" i="3"/>
  <c r="O2795" i="3" s="1"/>
  <c r="F2796" i="3"/>
  <c r="O2796" i="3" s="1"/>
  <c r="F2797" i="3"/>
  <c r="O2797" i="3" s="1"/>
  <c r="F2798" i="3"/>
  <c r="O2798" i="3" s="1"/>
  <c r="F2799" i="3"/>
  <c r="O2799" i="3" s="1"/>
  <c r="F2800" i="3"/>
  <c r="O2800" i="3" s="1"/>
  <c r="F2801" i="3"/>
  <c r="O2801" i="3" s="1"/>
  <c r="F2802" i="3"/>
  <c r="O2802" i="3" s="1"/>
  <c r="F2803" i="3"/>
  <c r="O2803" i="3" s="1"/>
  <c r="F2804" i="3"/>
  <c r="O2804" i="3" s="1"/>
  <c r="F2805" i="3"/>
  <c r="O2805" i="3" s="1"/>
  <c r="F2806" i="3"/>
  <c r="O2806" i="3" s="1"/>
  <c r="F2807" i="3"/>
  <c r="O2807" i="3" s="1"/>
  <c r="F2808" i="3"/>
  <c r="O2808" i="3" s="1"/>
  <c r="F2809" i="3"/>
  <c r="O2809" i="3" s="1"/>
  <c r="F2810" i="3"/>
  <c r="O2810" i="3" s="1"/>
  <c r="F2811" i="3"/>
  <c r="O2811" i="3" s="1"/>
  <c r="F2812" i="3"/>
  <c r="O2812" i="3" s="1"/>
  <c r="F2813" i="3"/>
  <c r="O2813" i="3" s="1"/>
  <c r="F2814" i="3"/>
  <c r="O2814" i="3" s="1"/>
  <c r="F2815" i="3"/>
  <c r="O2815" i="3" s="1"/>
  <c r="F2816" i="3"/>
  <c r="O2816" i="3" s="1"/>
  <c r="F2817" i="3"/>
  <c r="O2817" i="3" s="1"/>
  <c r="F2818" i="3"/>
  <c r="O2818" i="3" s="1"/>
  <c r="F2819" i="3"/>
  <c r="O2819" i="3" s="1"/>
  <c r="F2820" i="3"/>
  <c r="O2820" i="3" s="1"/>
  <c r="F2821" i="3"/>
  <c r="O2821" i="3" s="1"/>
  <c r="F2822" i="3"/>
  <c r="O2822" i="3" s="1"/>
  <c r="F2823" i="3"/>
  <c r="O2823" i="3" s="1"/>
  <c r="F2824" i="3"/>
  <c r="O2824" i="3" s="1"/>
  <c r="F2825" i="3"/>
  <c r="O2825" i="3" s="1"/>
  <c r="F2826" i="3"/>
  <c r="O2826" i="3" s="1"/>
  <c r="F2827" i="3"/>
  <c r="O2827" i="3" s="1"/>
  <c r="F2828" i="3"/>
  <c r="O2828" i="3" s="1"/>
  <c r="F2829" i="3"/>
  <c r="O2829" i="3" s="1"/>
  <c r="F2830" i="3"/>
  <c r="O2830" i="3" s="1"/>
  <c r="F2831" i="3"/>
  <c r="O2831" i="3" s="1"/>
  <c r="F2832" i="3"/>
  <c r="O2832" i="3" s="1"/>
  <c r="F2833" i="3"/>
  <c r="O2833" i="3" s="1"/>
  <c r="F2834" i="3"/>
  <c r="O2834" i="3" s="1"/>
  <c r="F2835" i="3"/>
  <c r="O2835" i="3" s="1"/>
  <c r="F2836" i="3"/>
  <c r="O2836" i="3" s="1"/>
  <c r="F2837" i="3"/>
  <c r="O2837" i="3" s="1"/>
  <c r="F2838" i="3"/>
  <c r="O2838" i="3" s="1"/>
  <c r="F2839" i="3"/>
  <c r="O2839" i="3" s="1"/>
  <c r="F2840" i="3"/>
  <c r="O2840" i="3" s="1"/>
  <c r="F2841" i="3"/>
  <c r="O2841" i="3" s="1"/>
  <c r="F2842" i="3"/>
  <c r="O2842" i="3" s="1"/>
  <c r="F2843" i="3"/>
  <c r="O2843" i="3" s="1"/>
  <c r="F2844" i="3"/>
  <c r="O2844" i="3" s="1"/>
  <c r="F2845" i="3"/>
  <c r="O2845" i="3" s="1"/>
  <c r="F2846" i="3"/>
  <c r="O2846" i="3" s="1"/>
  <c r="F2847" i="3"/>
  <c r="O2847" i="3" s="1"/>
  <c r="F2848" i="3"/>
  <c r="O2848" i="3" s="1"/>
  <c r="F2849" i="3"/>
  <c r="O2849" i="3" s="1"/>
  <c r="F2850" i="3"/>
  <c r="O2850" i="3" s="1"/>
  <c r="F2851" i="3"/>
  <c r="O2851" i="3" s="1"/>
  <c r="F2852" i="3"/>
  <c r="O2852" i="3" s="1"/>
  <c r="F2853" i="3"/>
  <c r="O2853" i="3" s="1"/>
  <c r="F2854" i="3"/>
  <c r="O2854" i="3" s="1"/>
  <c r="F2855" i="3"/>
  <c r="O2855" i="3" s="1"/>
  <c r="F2856" i="3"/>
  <c r="O2856" i="3" s="1"/>
  <c r="F2857" i="3"/>
  <c r="O2857" i="3" s="1"/>
  <c r="F2858" i="3"/>
  <c r="O2858" i="3" s="1"/>
  <c r="F2859" i="3"/>
  <c r="O2859" i="3" s="1"/>
  <c r="F2860" i="3"/>
  <c r="O2860" i="3" s="1"/>
  <c r="F2861" i="3"/>
  <c r="O2861" i="3" s="1"/>
  <c r="F2862" i="3"/>
  <c r="O2862" i="3" s="1"/>
  <c r="F2863" i="3"/>
  <c r="O2863" i="3" s="1"/>
  <c r="F2864" i="3"/>
  <c r="O2864" i="3" s="1"/>
  <c r="F2865" i="3"/>
  <c r="O2865" i="3" s="1"/>
  <c r="F2866" i="3"/>
  <c r="O2866" i="3" s="1"/>
  <c r="F2867" i="3"/>
  <c r="O2867" i="3" s="1"/>
  <c r="F2868" i="3"/>
  <c r="O2868" i="3" s="1"/>
  <c r="F2869" i="3"/>
  <c r="O2869" i="3" s="1"/>
  <c r="F2870" i="3"/>
  <c r="O2870" i="3" s="1"/>
  <c r="F2871" i="3"/>
  <c r="O2871" i="3" s="1"/>
  <c r="F2872" i="3"/>
  <c r="O2872" i="3" s="1"/>
  <c r="F2873" i="3"/>
  <c r="O2873" i="3" s="1"/>
  <c r="F2874" i="3"/>
  <c r="O2874" i="3" s="1"/>
  <c r="F2875" i="3"/>
  <c r="O2875" i="3" s="1"/>
  <c r="F2876" i="3"/>
  <c r="O2876" i="3" s="1"/>
  <c r="F2877" i="3"/>
  <c r="O2877" i="3" s="1"/>
  <c r="F2878" i="3"/>
  <c r="O2878" i="3" s="1"/>
  <c r="F2879" i="3"/>
  <c r="O2879" i="3" s="1"/>
  <c r="F2880" i="3"/>
  <c r="O2880" i="3" s="1"/>
  <c r="F2881" i="3"/>
  <c r="O2881" i="3" s="1"/>
  <c r="F2882" i="3"/>
  <c r="O2882" i="3" s="1"/>
  <c r="F2883" i="3"/>
  <c r="O2883" i="3" s="1"/>
  <c r="F2884" i="3"/>
  <c r="O2884" i="3" s="1"/>
  <c r="F2885" i="3"/>
  <c r="O2885" i="3" s="1"/>
  <c r="F2886" i="3"/>
  <c r="O2886" i="3" s="1"/>
  <c r="F2887" i="3"/>
  <c r="O2887" i="3" s="1"/>
  <c r="F2888" i="3"/>
  <c r="O2888" i="3" s="1"/>
  <c r="F2889" i="3"/>
  <c r="O2889" i="3" s="1"/>
  <c r="F2890" i="3"/>
  <c r="O2890" i="3" s="1"/>
  <c r="F2891" i="3"/>
  <c r="O2891" i="3" s="1"/>
  <c r="F2892" i="3"/>
  <c r="O2892" i="3" s="1"/>
  <c r="F2893" i="3"/>
  <c r="O2893" i="3" s="1"/>
  <c r="F2894" i="3"/>
  <c r="O2894" i="3" s="1"/>
  <c r="F2895" i="3"/>
  <c r="O2895" i="3" s="1"/>
  <c r="F2896" i="3"/>
  <c r="O2896" i="3" s="1"/>
  <c r="F2897" i="3"/>
  <c r="O2897" i="3" s="1"/>
  <c r="F2898" i="3"/>
  <c r="O2898" i="3" s="1"/>
  <c r="F2899" i="3"/>
  <c r="O2899" i="3" s="1"/>
  <c r="F2900" i="3"/>
  <c r="O2900" i="3" s="1"/>
  <c r="F2901" i="3"/>
  <c r="O2901" i="3" s="1"/>
  <c r="F2902" i="3"/>
  <c r="O2902" i="3" s="1"/>
  <c r="F2903" i="3"/>
  <c r="O2903" i="3" s="1"/>
  <c r="F2904" i="3"/>
  <c r="O2904" i="3" s="1"/>
  <c r="F2905" i="3"/>
  <c r="O2905" i="3" s="1"/>
  <c r="F2906" i="3"/>
  <c r="O2906" i="3" s="1"/>
  <c r="F2907" i="3"/>
  <c r="O2907" i="3" s="1"/>
  <c r="F2908" i="3"/>
  <c r="O2908" i="3" s="1"/>
  <c r="F2909" i="3"/>
  <c r="O2909" i="3" s="1"/>
  <c r="F2910" i="3"/>
  <c r="O2910" i="3" s="1"/>
  <c r="F2911" i="3"/>
  <c r="O2911" i="3" s="1"/>
  <c r="F2912" i="3"/>
  <c r="O2912" i="3" s="1"/>
  <c r="F2913" i="3"/>
  <c r="O2913" i="3" s="1"/>
  <c r="F2914" i="3"/>
  <c r="O2914" i="3" s="1"/>
  <c r="F2915" i="3"/>
  <c r="O2915" i="3" s="1"/>
  <c r="F2916" i="3"/>
  <c r="O2916" i="3" s="1"/>
  <c r="F2917" i="3"/>
  <c r="O2917" i="3" s="1"/>
  <c r="F2918" i="3"/>
  <c r="O2918" i="3" s="1"/>
  <c r="F2919" i="3"/>
  <c r="O2919" i="3" s="1"/>
  <c r="F2920" i="3"/>
  <c r="O2920" i="3" s="1"/>
  <c r="F2921" i="3"/>
  <c r="O2921" i="3" s="1"/>
  <c r="F2922" i="3"/>
  <c r="O2922" i="3" s="1"/>
  <c r="F2923" i="3"/>
  <c r="O2923" i="3" s="1"/>
  <c r="F2924" i="3"/>
  <c r="O2924" i="3" s="1"/>
  <c r="F2925" i="3"/>
  <c r="O2925" i="3" s="1"/>
  <c r="F2926" i="3"/>
  <c r="O2926" i="3" s="1"/>
  <c r="F2927" i="3"/>
  <c r="O2927" i="3" s="1"/>
  <c r="F2928" i="3"/>
  <c r="O2928" i="3" s="1"/>
  <c r="F2929" i="3"/>
  <c r="O2929" i="3" s="1"/>
  <c r="F2930" i="3"/>
  <c r="O2930" i="3" s="1"/>
  <c r="F2931" i="3"/>
  <c r="O2931" i="3" s="1"/>
  <c r="F2932" i="3"/>
  <c r="O2932" i="3" s="1"/>
  <c r="F2933" i="3"/>
  <c r="O2933" i="3" s="1"/>
  <c r="F2934" i="3"/>
  <c r="O2934" i="3" s="1"/>
  <c r="F2935" i="3"/>
  <c r="O2935" i="3" s="1"/>
  <c r="F2936" i="3"/>
  <c r="O2936" i="3" s="1"/>
  <c r="F2937" i="3"/>
  <c r="O2937" i="3" s="1"/>
  <c r="F2938" i="3"/>
  <c r="O2938" i="3" s="1"/>
  <c r="F2939" i="3"/>
  <c r="O2939" i="3" s="1"/>
  <c r="F2940" i="3"/>
  <c r="O2940" i="3" s="1"/>
  <c r="F2941" i="3"/>
  <c r="O2941" i="3" s="1"/>
  <c r="F2942" i="3"/>
  <c r="O2942" i="3" s="1"/>
  <c r="F2943" i="3"/>
  <c r="O2943" i="3" s="1"/>
  <c r="F2944" i="3"/>
  <c r="O2944" i="3" s="1"/>
  <c r="F2945" i="3"/>
  <c r="O2945" i="3" s="1"/>
  <c r="F2946" i="3"/>
  <c r="O2946" i="3" s="1"/>
  <c r="F2947" i="3"/>
  <c r="O2947" i="3" s="1"/>
  <c r="F2948" i="3"/>
  <c r="O2948" i="3" s="1"/>
  <c r="F2949" i="3"/>
  <c r="O2949" i="3" s="1"/>
  <c r="F2950" i="3"/>
  <c r="O2950" i="3" s="1"/>
  <c r="F2951" i="3"/>
  <c r="O2951" i="3" s="1"/>
  <c r="F2952" i="3"/>
  <c r="O2952" i="3" s="1"/>
  <c r="F2953" i="3"/>
  <c r="O2953" i="3" s="1"/>
  <c r="F2954" i="3"/>
  <c r="O2954" i="3" s="1"/>
  <c r="F2955" i="3"/>
  <c r="O2955" i="3" s="1"/>
  <c r="F2956" i="3"/>
  <c r="O2956" i="3" s="1"/>
  <c r="F2957" i="3"/>
  <c r="O2957" i="3" s="1"/>
  <c r="F2958" i="3"/>
  <c r="O2958" i="3" s="1"/>
  <c r="F2959" i="3"/>
  <c r="O2959" i="3" s="1"/>
  <c r="F2960" i="3"/>
  <c r="O2960" i="3" s="1"/>
  <c r="F2961" i="3"/>
  <c r="O2961" i="3" s="1"/>
  <c r="F2962" i="3"/>
  <c r="O2962" i="3" s="1"/>
  <c r="F2963" i="3"/>
  <c r="O2963" i="3" s="1"/>
  <c r="F2964" i="3"/>
  <c r="O2964" i="3" s="1"/>
  <c r="F2965" i="3"/>
  <c r="O2965" i="3" s="1"/>
  <c r="F2966" i="3"/>
  <c r="O2966" i="3" s="1"/>
  <c r="F2967" i="3"/>
  <c r="O2967" i="3" s="1"/>
  <c r="F2968" i="3"/>
  <c r="O2968" i="3" s="1"/>
  <c r="F2969" i="3"/>
  <c r="O2969" i="3" s="1"/>
  <c r="F2970" i="3"/>
  <c r="O2970" i="3" s="1"/>
  <c r="F2971" i="3"/>
  <c r="O2971" i="3" s="1"/>
  <c r="F2972" i="3"/>
  <c r="O2972" i="3" s="1"/>
  <c r="F2973" i="3"/>
  <c r="O2973" i="3" s="1"/>
  <c r="F2974" i="3"/>
  <c r="O2974" i="3" s="1"/>
  <c r="F2975" i="3"/>
  <c r="O2975" i="3" s="1"/>
  <c r="F2976" i="3"/>
  <c r="O2976" i="3" s="1"/>
  <c r="F2977" i="3"/>
  <c r="O2977" i="3" s="1"/>
  <c r="F2978" i="3"/>
  <c r="O2978" i="3" s="1"/>
  <c r="F2979" i="3"/>
  <c r="O2979" i="3" s="1"/>
  <c r="F2980" i="3"/>
  <c r="O2980" i="3" s="1"/>
  <c r="F2981" i="3"/>
  <c r="O2981" i="3" s="1"/>
  <c r="F2982" i="3"/>
  <c r="O2982" i="3" s="1"/>
  <c r="F2983" i="3"/>
  <c r="O2983" i="3" s="1"/>
  <c r="F2984" i="3"/>
  <c r="O2984" i="3" s="1"/>
  <c r="F2985" i="3"/>
  <c r="O2985" i="3" s="1"/>
  <c r="F2986" i="3"/>
  <c r="O2986" i="3" s="1"/>
  <c r="F2987" i="3"/>
  <c r="O2987" i="3" s="1"/>
  <c r="F2988" i="3"/>
  <c r="O2988" i="3" s="1"/>
  <c r="F2989" i="3"/>
  <c r="O2989" i="3" s="1"/>
  <c r="F2990" i="3"/>
  <c r="O2990" i="3" s="1"/>
  <c r="F2991" i="3"/>
  <c r="O2991" i="3" s="1"/>
  <c r="F2992" i="3"/>
  <c r="O2992" i="3" s="1"/>
  <c r="F2993" i="3"/>
  <c r="O2993" i="3" s="1"/>
  <c r="F2994" i="3"/>
  <c r="O2994" i="3" s="1"/>
  <c r="F2995" i="3"/>
  <c r="O2995" i="3" s="1"/>
  <c r="F2996" i="3"/>
  <c r="O2996" i="3" s="1"/>
  <c r="F2997" i="3"/>
  <c r="O2997" i="3" s="1"/>
  <c r="F2998" i="3"/>
  <c r="O2998" i="3" s="1"/>
  <c r="F2999" i="3"/>
  <c r="O2999" i="3" s="1"/>
  <c r="F3000" i="3"/>
  <c r="O3000" i="3" s="1"/>
  <c r="F3001" i="3"/>
  <c r="O3001" i="3" s="1"/>
  <c r="F3002" i="3"/>
  <c r="O3002" i="3" s="1"/>
  <c r="F3003" i="3"/>
  <c r="O3003" i="3" s="1"/>
  <c r="F3004" i="3"/>
  <c r="O3004" i="3" s="1"/>
  <c r="F3005" i="3"/>
  <c r="O3005" i="3" s="1"/>
  <c r="F3006" i="3"/>
  <c r="O3006" i="3" s="1"/>
  <c r="F3007" i="3"/>
  <c r="O3007" i="3" s="1"/>
  <c r="F3008" i="3"/>
  <c r="O3008" i="3" s="1"/>
  <c r="F3009" i="3"/>
  <c r="O3009" i="3" s="1"/>
  <c r="F3010" i="3"/>
  <c r="O3010" i="3" s="1"/>
  <c r="F3011" i="3"/>
  <c r="O3011" i="3" s="1"/>
  <c r="F3012" i="3"/>
  <c r="O3012" i="3" s="1"/>
  <c r="F3013" i="3"/>
  <c r="O3013" i="3" s="1"/>
  <c r="F3014" i="3"/>
  <c r="O3014" i="3" s="1"/>
  <c r="F3015" i="3"/>
  <c r="O3015" i="3" s="1"/>
  <c r="F3016" i="3"/>
  <c r="O3016" i="3" s="1"/>
  <c r="F3017" i="3"/>
  <c r="O3017" i="3" s="1"/>
  <c r="F3018" i="3"/>
  <c r="O3018" i="3" s="1"/>
  <c r="F3019" i="3"/>
  <c r="O3019" i="3" s="1"/>
  <c r="F3020" i="3"/>
  <c r="O3020" i="3" s="1"/>
  <c r="F3021" i="3"/>
  <c r="O3021" i="3" s="1"/>
  <c r="F3022" i="3"/>
  <c r="O3022" i="3" s="1"/>
  <c r="F3023" i="3"/>
  <c r="O3023" i="3" s="1"/>
  <c r="F3024" i="3"/>
  <c r="O3024" i="3" s="1"/>
  <c r="F3025" i="3"/>
  <c r="O3025" i="3" s="1"/>
  <c r="F3026" i="3"/>
  <c r="O3026" i="3" s="1"/>
  <c r="F3027" i="3"/>
  <c r="O3027" i="3" s="1"/>
  <c r="F3028" i="3"/>
  <c r="O3028" i="3" s="1"/>
  <c r="F3029" i="3"/>
  <c r="O3029" i="3" s="1"/>
  <c r="F3030" i="3"/>
  <c r="O3030" i="3" s="1"/>
  <c r="F3031" i="3"/>
  <c r="O3031" i="3" s="1"/>
  <c r="F3032" i="3"/>
  <c r="O3032" i="3" s="1"/>
  <c r="F3033" i="3"/>
  <c r="O3033" i="3" s="1"/>
  <c r="F3034" i="3"/>
  <c r="O3034" i="3" s="1"/>
  <c r="F3035" i="3"/>
  <c r="O3035" i="3" s="1"/>
  <c r="F3036" i="3"/>
  <c r="O3036" i="3" s="1"/>
  <c r="F3037" i="3"/>
  <c r="O3037" i="3" s="1"/>
  <c r="F3038" i="3"/>
  <c r="O3038" i="3" s="1"/>
  <c r="F3039" i="3"/>
  <c r="O3039" i="3" s="1"/>
  <c r="F3040" i="3"/>
  <c r="O3040" i="3" s="1"/>
  <c r="F3041" i="3"/>
  <c r="O3041" i="3" s="1"/>
  <c r="F3042" i="3"/>
  <c r="O3042" i="3" s="1"/>
  <c r="F3043" i="3"/>
  <c r="O3043" i="3" s="1"/>
  <c r="F3044" i="3"/>
  <c r="O3044" i="3" s="1"/>
  <c r="F3045" i="3"/>
  <c r="O3045" i="3" s="1"/>
  <c r="F3046" i="3"/>
  <c r="O3046" i="3" s="1"/>
  <c r="F3047" i="3"/>
  <c r="O3047" i="3" s="1"/>
  <c r="F3048" i="3"/>
  <c r="O3048" i="3" s="1"/>
  <c r="F3049" i="3"/>
  <c r="O3049" i="3" s="1"/>
  <c r="F3050" i="3"/>
  <c r="O3050" i="3" s="1"/>
  <c r="F3051" i="3"/>
  <c r="O3051" i="3" s="1"/>
  <c r="F3052" i="3"/>
  <c r="O3052" i="3" s="1"/>
  <c r="F3053" i="3"/>
  <c r="O3053" i="3" s="1"/>
  <c r="F3054" i="3"/>
  <c r="O3054" i="3" s="1"/>
  <c r="F3055" i="3"/>
  <c r="O3055" i="3" s="1"/>
  <c r="F3056" i="3"/>
  <c r="O3056" i="3" s="1"/>
  <c r="F3057" i="3"/>
  <c r="O3057" i="3" s="1"/>
  <c r="F3058" i="3"/>
  <c r="O3058" i="3" s="1"/>
  <c r="F3059" i="3"/>
  <c r="O3059" i="3" s="1"/>
  <c r="F3060" i="3"/>
  <c r="O3060" i="3" s="1"/>
  <c r="F3061" i="3"/>
  <c r="O3061" i="3" s="1"/>
  <c r="F3062" i="3"/>
  <c r="O3062" i="3" s="1"/>
  <c r="F3063" i="3"/>
  <c r="O3063" i="3" s="1"/>
  <c r="F3064" i="3"/>
  <c r="O3064" i="3" s="1"/>
  <c r="F3065" i="3"/>
  <c r="O3065" i="3" s="1"/>
  <c r="F3066" i="3"/>
  <c r="O3066" i="3" s="1"/>
  <c r="F3067" i="3"/>
  <c r="O3067" i="3" s="1"/>
  <c r="F3068" i="3"/>
  <c r="O3068" i="3" s="1"/>
  <c r="F3069" i="3"/>
  <c r="O3069" i="3" s="1"/>
  <c r="F3070" i="3"/>
  <c r="O3070" i="3" s="1"/>
  <c r="F3071" i="3"/>
  <c r="O3071" i="3" s="1"/>
  <c r="F3072" i="3"/>
  <c r="O3072" i="3" s="1"/>
  <c r="F3073" i="3"/>
  <c r="O3073" i="3" s="1"/>
  <c r="F3074" i="3"/>
  <c r="O3074" i="3" s="1"/>
  <c r="F3075" i="3"/>
  <c r="O3075" i="3" s="1"/>
  <c r="F3076" i="3"/>
  <c r="O3076" i="3" s="1"/>
  <c r="F3077" i="3"/>
  <c r="O3077" i="3" s="1"/>
  <c r="F3078" i="3"/>
  <c r="O3078" i="3" s="1"/>
  <c r="F3079" i="3"/>
  <c r="O3079" i="3" s="1"/>
  <c r="F3080" i="3"/>
  <c r="O3080" i="3" s="1"/>
  <c r="F3081" i="3"/>
  <c r="O3081" i="3" s="1"/>
  <c r="F3082" i="3"/>
  <c r="O3082" i="3" s="1"/>
  <c r="F3083" i="3"/>
  <c r="O3083" i="3" s="1"/>
  <c r="F3084" i="3"/>
  <c r="O3084" i="3" s="1"/>
  <c r="F3085" i="3"/>
  <c r="O3085" i="3" s="1"/>
  <c r="F3086" i="3"/>
  <c r="O3086" i="3" s="1"/>
  <c r="F3087" i="3"/>
  <c r="O3087" i="3" s="1"/>
  <c r="F3088" i="3"/>
  <c r="O3088" i="3" s="1"/>
  <c r="F3089" i="3"/>
  <c r="O3089" i="3" s="1"/>
  <c r="F3090" i="3"/>
  <c r="O3090" i="3" s="1"/>
  <c r="F3091" i="3"/>
  <c r="O3091" i="3" s="1"/>
  <c r="F3092" i="3"/>
  <c r="O3092" i="3" s="1"/>
  <c r="F3093" i="3"/>
  <c r="O3093" i="3" s="1"/>
  <c r="F3094" i="3"/>
  <c r="O3094" i="3" s="1"/>
  <c r="F3095" i="3"/>
  <c r="O3095" i="3" s="1"/>
  <c r="F3096" i="3"/>
  <c r="O3096" i="3" s="1"/>
  <c r="F3097" i="3"/>
  <c r="O3097" i="3" s="1"/>
  <c r="F3098" i="3"/>
  <c r="O3098" i="3" s="1"/>
  <c r="F3099" i="3"/>
  <c r="O3099" i="3" s="1"/>
  <c r="F3100" i="3"/>
  <c r="O3100" i="3" s="1"/>
  <c r="F3101" i="3"/>
  <c r="O3101" i="3" s="1"/>
  <c r="F3102" i="3"/>
  <c r="O3102" i="3" s="1"/>
  <c r="F3103" i="3"/>
  <c r="O3103" i="3" s="1"/>
  <c r="F3104" i="3"/>
  <c r="O3104" i="3" s="1"/>
  <c r="F3105" i="3"/>
  <c r="O3105" i="3" s="1"/>
  <c r="F3106" i="3"/>
  <c r="O3106" i="3" s="1"/>
  <c r="F3107" i="3"/>
  <c r="O3107" i="3" s="1"/>
  <c r="F3108" i="3"/>
  <c r="O3108" i="3" s="1"/>
  <c r="F3109" i="3"/>
  <c r="O3109" i="3" s="1"/>
  <c r="F3110" i="3"/>
  <c r="O3110" i="3" s="1"/>
  <c r="F3111" i="3"/>
  <c r="O3111" i="3" s="1"/>
  <c r="F3112" i="3"/>
  <c r="O3112" i="3" s="1"/>
  <c r="F3113" i="3"/>
  <c r="O3113" i="3" s="1"/>
  <c r="F3114" i="3"/>
  <c r="O3114" i="3" s="1"/>
  <c r="F3115" i="3"/>
  <c r="O3115" i="3" s="1"/>
  <c r="F3116" i="3"/>
  <c r="O3116" i="3" s="1"/>
  <c r="F3117" i="3"/>
  <c r="O3117" i="3" s="1"/>
  <c r="F3118" i="3"/>
  <c r="O3118" i="3" s="1"/>
  <c r="F3119" i="3"/>
  <c r="O3119" i="3" s="1"/>
  <c r="F3120" i="3"/>
  <c r="O3120" i="3" s="1"/>
  <c r="F3121" i="3"/>
  <c r="O3121" i="3" s="1"/>
  <c r="F3122" i="3"/>
  <c r="O3122" i="3" s="1"/>
  <c r="F3123" i="3"/>
  <c r="O3123" i="3" s="1"/>
  <c r="F3124" i="3"/>
  <c r="O3124" i="3" s="1"/>
  <c r="F3125" i="3"/>
  <c r="O3125" i="3" s="1"/>
  <c r="F3126" i="3"/>
  <c r="O3126" i="3" s="1"/>
  <c r="F3127" i="3"/>
  <c r="O3127" i="3" s="1"/>
  <c r="F3128" i="3"/>
  <c r="O3128" i="3" s="1"/>
  <c r="F3129" i="3"/>
  <c r="O3129" i="3" s="1"/>
  <c r="F3130" i="3"/>
  <c r="O3130" i="3" s="1"/>
  <c r="F3131" i="3"/>
  <c r="O3131" i="3" s="1"/>
  <c r="F3132" i="3"/>
  <c r="O3132" i="3" s="1"/>
  <c r="F3133" i="3"/>
  <c r="O3133" i="3" s="1"/>
  <c r="F3134" i="3"/>
  <c r="O3134" i="3" s="1"/>
  <c r="F3135" i="3"/>
  <c r="O3135" i="3" s="1"/>
  <c r="F3136" i="3"/>
  <c r="O3136" i="3" s="1"/>
  <c r="F3137" i="3"/>
  <c r="O3137" i="3" s="1"/>
  <c r="F3138" i="3"/>
  <c r="O3138" i="3" s="1"/>
  <c r="F3139" i="3"/>
  <c r="O3139" i="3" s="1"/>
  <c r="F3140" i="3"/>
  <c r="O3140" i="3" s="1"/>
  <c r="F3141" i="3"/>
  <c r="O3141" i="3" s="1"/>
  <c r="F3142" i="3"/>
  <c r="O3142" i="3" s="1"/>
  <c r="F3143" i="3"/>
  <c r="O3143" i="3" s="1"/>
  <c r="F3144" i="3"/>
  <c r="O3144" i="3" s="1"/>
  <c r="F3145" i="3"/>
  <c r="O3145" i="3" s="1"/>
  <c r="F3146" i="3"/>
  <c r="O3146" i="3" s="1"/>
  <c r="F3147" i="3"/>
  <c r="O3147" i="3" s="1"/>
  <c r="F3148" i="3"/>
  <c r="O3148" i="3" s="1"/>
  <c r="F3149" i="3"/>
  <c r="O3149" i="3" s="1"/>
  <c r="F3150" i="3"/>
  <c r="O3150" i="3" s="1"/>
  <c r="F3151" i="3"/>
  <c r="O3151" i="3" s="1"/>
  <c r="F3152" i="3"/>
  <c r="O3152" i="3" s="1"/>
  <c r="F3153" i="3"/>
  <c r="O3153" i="3" s="1"/>
  <c r="F3154" i="3"/>
  <c r="O3154" i="3" s="1"/>
  <c r="F3155" i="3"/>
  <c r="O3155" i="3" s="1"/>
  <c r="F3156" i="3"/>
  <c r="O3156" i="3" s="1"/>
  <c r="F3157" i="3"/>
  <c r="O3157" i="3" s="1"/>
  <c r="F3158" i="3"/>
  <c r="O3158" i="3" s="1"/>
  <c r="F3159" i="3"/>
  <c r="O3159" i="3" s="1"/>
  <c r="F3160" i="3"/>
  <c r="O3160" i="3" s="1"/>
  <c r="F3161" i="3"/>
  <c r="O3161" i="3" s="1"/>
  <c r="F3162" i="3"/>
  <c r="O3162" i="3" s="1"/>
  <c r="F3163" i="3"/>
  <c r="O3163" i="3" s="1"/>
  <c r="F3164" i="3"/>
  <c r="O3164" i="3" s="1"/>
  <c r="F3165" i="3"/>
  <c r="O3165" i="3" s="1"/>
  <c r="F3166" i="3"/>
  <c r="O3166" i="3" s="1"/>
  <c r="F3167" i="3"/>
  <c r="O3167" i="3" s="1"/>
  <c r="F3168" i="3"/>
  <c r="O3168" i="3" s="1"/>
  <c r="F3169" i="3"/>
  <c r="O3169" i="3" s="1"/>
  <c r="F3170" i="3"/>
  <c r="O3170" i="3" s="1"/>
  <c r="F3171" i="3"/>
  <c r="O3171" i="3" s="1"/>
  <c r="F3172" i="3"/>
  <c r="O3172" i="3" s="1"/>
  <c r="F3173" i="3"/>
  <c r="O3173" i="3" s="1"/>
  <c r="F3174" i="3"/>
  <c r="O3174" i="3" s="1"/>
  <c r="F3175" i="3"/>
  <c r="O3175" i="3" s="1"/>
  <c r="F3176" i="3"/>
  <c r="O3176" i="3" s="1"/>
  <c r="F3177" i="3"/>
  <c r="O3177" i="3" s="1"/>
  <c r="F3178" i="3"/>
  <c r="O3178" i="3" s="1"/>
  <c r="F3179" i="3"/>
  <c r="O3179" i="3" s="1"/>
  <c r="F3180" i="3"/>
  <c r="O3180" i="3" s="1"/>
  <c r="F3181" i="3"/>
  <c r="O3181" i="3" s="1"/>
  <c r="F3182" i="3"/>
  <c r="O3182" i="3" s="1"/>
  <c r="F3183" i="3"/>
  <c r="O3183" i="3" s="1"/>
  <c r="F3184" i="3"/>
  <c r="O3184" i="3" s="1"/>
  <c r="F3185" i="3"/>
  <c r="O3185" i="3" s="1"/>
  <c r="F3186" i="3"/>
  <c r="O3186" i="3" s="1"/>
  <c r="F3187" i="3"/>
  <c r="O3187" i="3" s="1"/>
  <c r="F3188" i="3"/>
  <c r="O3188" i="3" s="1"/>
  <c r="F3189" i="3"/>
  <c r="O3189" i="3" s="1"/>
  <c r="F3190" i="3"/>
  <c r="O3190" i="3" s="1"/>
  <c r="F3191" i="3"/>
  <c r="O3191" i="3" s="1"/>
  <c r="F3192" i="3"/>
  <c r="O3192" i="3" s="1"/>
  <c r="F3193" i="3"/>
  <c r="O3193" i="3" s="1"/>
  <c r="F3194" i="3"/>
  <c r="O3194" i="3" s="1"/>
  <c r="F3195" i="3"/>
  <c r="O3195" i="3" s="1"/>
  <c r="F3196" i="3"/>
  <c r="O3196" i="3" s="1"/>
  <c r="F3197" i="3"/>
  <c r="O3197" i="3" s="1"/>
  <c r="F3198" i="3"/>
  <c r="O3198" i="3" s="1"/>
  <c r="F3199" i="3"/>
  <c r="O3199" i="3" s="1"/>
  <c r="F3200" i="3"/>
  <c r="O3200" i="3" s="1"/>
  <c r="F3201" i="3"/>
  <c r="O3201" i="3" s="1"/>
  <c r="F3202" i="3"/>
  <c r="O3202" i="3" s="1"/>
  <c r="F3203" i="3"/>
  <c r="O3203" i="3" s="1"/>
  <c r="F3204" i="3"/>
  <c r="O3204" i="3" s="1"/>
  <c r="F3205" i="3"/>
  <c r="O3205" i="3" s="1"/>
  <c r="F3206" i="3"/>
  <c r="O3206" i="3" s="1"/>
  <c r="F3207" i="3"/>
  <c r="O3207" i="3" s="1"/>
  <c r="F3208" i="3"/>
  <c r="O3208" i="3" s="1"/>
  <c r="F3209" i="3"/>
  <c r="O3209" i="3" s="1"/>
  <c r="F3210" i="3"/>
  <c r="O3210" i="3" s="1"/>
  <c r="F3211" i="3"/>
  <c r="O3211" i="3" s="1"/>
  <c r="F3212" i="3"/>
  <c r="O3212" i="3" s="1"/>
  <c r="F3213" i="3"/>
  <c r="O3213" i="3" s="1"/>
  <c r="F3214" i="3"/>
  <c r="O3214" i="3" s="1"/>
  <c r="F3215" i="3"/>
  <c r="O3215" i="3" s="1"/>
  <c r="F3216" i="3"/>
  <c r="O3216" i="3" s="1"/>
  <c r="F3217" i="3"/>
  <c r="O3217" i="3" s="1"/>
  <c r="F3218" i="3"/>
  <c r="O3218" i="3" s="1"/>
  <c r="F3219" i="3"/>
  <c r="O3219" i="3" s="1"/>
  <c r="F3220" i="3"/>
  <c r="O3220" i="3" s="1"/>
  <c r="F3221" i="3"/>
  <c r="O3221" i="3" s="1"/>
  <c r="F3222" i="3"/>
  <c r="O3222" i="3" s="1"/>
  <c r="F3223" i="3"/>
  <c r="O3223" i="3" s="1"/>
  <c r="F3224" i="3"/>
  <c r="O3224" i="3" s="1"/>
  <c r="F3225" i="3"/>
  <c r="O3225" i="3" s="1"/>
  <c r="F3226" i="3"/>
  <c r="O3226" i="3" s="1"/>
  <c r="F3227" i="3"/>
  <c r="O3227" i="3" s="1"/>
  <c r="F3228" i="3"/>
  <c r="O3228" i="3" s="1"/>
  <c r="F3229" i="3"/>
  <c r="O3229" i="3" s="1"/>
  <c r="F3230" i="3"/>
  <c r="O3230" i="3" s="1"/>
  <c r="F3231" i="3"/>
  <c r="O3231" i="3" s="1"/>
  <c r="F3232" i="3"/>
  <c r="O3232" i="3" s="1"/>
  <c r="F3233" i="3"/>
  <c r="O3233" i="3" s="1"/>
  <c r="F3234" i="3"/>
  <c r="O3234" i="3" s="1"/>
  <c r="F3235" i="3"/>
  <c r="O3235" i="3" s="1"/>
  <c r="F3236" i="3"/>
  <c r="O3236" i="3" s="1"/>
  <c r="F3237" i="3"/>
  <c r="O3237" i="3" s="1"/>
  <c r="F3238" i="3"/>
  <c r="O3238" i="3" s="1"/>
  <c r="F3239" i="3"/>
  <c r="O3239" i="3" s="1"/>
  <c r="F3240" i="3"/>
  <c r="O3240" i="3" s="1"/>
  <c r="F3241" i="3"/>
  <c r="O3241" i="3" s="1"/>
  <c r="F3242" i="3"/>
  <c r="O3242" i="3" s="1"/>
  <c r="F3243" i="3"/>
  <c r="O3243" i="3" s="1"/>
  <c r="F3244" i="3"/>
  <c r="O3244" i="3" s="1"/>
  <c r="F3245" i="3"/>
  <c r="O3245" i="3" s="1"/>
  <c r="F3246" i="3"/>
  <c r="O3246" i="3" s="1"/>
  <c r="F3247" i="3"/>
  <c r="O3247" i="3" s="1"/>
  <c r="F3248" i="3"/>
  <c r="O3248" i="3" s="1"/>
  <c r="F3249" i="3"/>
  <c r="O3249" i="3" s="1"/>
  <c r="F3250" i="3"/>
  <c r="O3250" i="3" s="1"/>
  <c r="F3251" i="3"/>
  <c r="O3251" i="3" s="1"/>
  <c r="F3252" i="3"/>
  <c r="O3252" i="3" s="1"/>
  <c r="F3253" i="3"/>
  <c r="O3253" i="3" s="1"/>
  <c r="F3254" i="3"/>
  <c r="O3254" i="3" s="1"/>
  <c r="F3255" i="3"/>
  <c r="O3255" i="3" s="1"/>
  <c r="F3256" i="3"/>
  <c r="O3256" i="3" s="1"/>
  <c r="F3257" i="3"/>
  <c r="O3257" i="3" s="1"/>
  <c r="F3258" i="3"/>
  <c r="O3258" i="3" s="1"/>
  <c r="F3259" i="3"/>
  <c r="O3259" i="3" s="1"/>
  <c r="F3260" i="3"/>
  <c r="O3260" i="3" s="1"/>
  <c r="F3261" i="3"/>
  <c r="O3261" i="3" s="1"/>
  <c r="F3262" i="3"/>
  <c r="O3262" i="3" s="1"/>
  <c r="F3263" i="3"/>
  <c r="O3263" i="3" s="1"/>
  <c r="F3264" i="3"/>
  <c r="O3264" i="3" s="1"/>
  <c r="F3265" i="3"/>
  <c r="O3265" i="3" s="1"/>
  <c r="F3266" i="3"/>
  <c r="O3266" i="3" s="1"/>
  <c r="F3267" i="3"/>
  <c r="O3267" i="3" s="1"/>
  <c r="F3268" i="3"/>
  <c r="O3268" i="3" s="1"/>
  <c r="F3269" i="3"/>
  <c r="O3269" i="3" s="1"/>
  <c r="F3270" i="3"/>
  <c r="O3270" i="3" s="1"/>
  <c r="F3271" i="3"/>
  <c r="O3271" i="3" s="1"/>
  <c r="F3272" i="3"/>
  <c r="O3272" i="3" s="1"/>
  <c r="F3273" i="3"/>
  <c r="O3273" i="3" s="1"/>
  <c r="F3274" i="3"/>
  <c r="O3274" i="3" s="1"/>
  <c r="F3275" i="3"/>
  <c r="O3275" i="3" s="1"/>
  <c r="F3276" i="3"/>
  <c r="O3276" i="3" s="1"/>
  <c r="F3277" i="3"/>
  <c r="O3277" i="3" s="1"/>
  <c r="F3278" i="3"/>
  <c r="O3278" i="3" s="1"/>
  <c r="F3279" i="3"/>
  <c r="O3279" i="3" s="1"/>
  <c r="F3280" i="3"/>
  <c r="O3280" i="3" s="1"/>
  <c r="F3281" i="3"/>
  <c r="O3281" i="3" s="1"/>
  <c r="F3282" i="3"/>
  <c r="O3282" i="3" s="1"/>
  <c r="F3283" i="3"/>
  <c r="O3283" i="3" s="1"/>
  <c r="F3284" i="3"/>
  <c r="O3284" i="3" s="1"/>
  <c r="F3285" i="3"/>
  <c r="O3285" i="3" s="1"/>
  <c r="F3286" i="3"/>
  <c r="O3286" i="3" s="1"/>
  <c r="F3287" i="3"/>
  <c r="O3287" i="3" s="1"/>
  <c r="F3288" i="3"/>
  <c r="O3288" i="3" s="1"/>
  <c r="F3289" i="3"/>
  <c r="O3289" i="3" s="1"/>
  <c r="F3290" i="3"/>
  <c r="O3290" i="3" s="1"/>
  <c r="F3291" i="3"/>
  <c r="O3291" i="3" s="1"/>
  <c r="F3292" i="3"/>
  <c r="O3292" i="3" s="1"/>
  <c r="F3293" i="3"/>
  <c r="O3293" i="3" s="1"/>
  <c r="F3294" i="3"/>
  <c r="O3294" i="3" s="1"/>
  <c r="F3295" i="3"/>
  <c r="O3295" i="3" s="1"/>
  <c r="F3296" i="3"/>
  <c r="O3296" i="3" s="1"/>
  <c r="F3297" i="3"/>
  <c r="O3297" i="3" s="1"/>
  <c r="F3298" i="3"/>
  <c r="O3298" i="3" s="1"/>
  <c r="F3299" i="3"/>
  <c r="O3299" i="3" s="1"/>
  <c r="F3300" i="3"/>
  <c r="O3300" i="3" s="1"/>
  <c r="F3301" i="3"/>
  <c r="O3301" i="3" s="1"/>
  <c r="F3302" i="3"/>
  <c r="O3302" i="3" s="1"/>
  <c r="F3303" i="3"/>
  <c r="O3303" i="3" s="1"/>
  <c r="F3304" i="3"/>
  <c r="O3304" i="3" s="1"/>
  <c r="F3305" i="3"/>
  <c r="O3305" i="3" s="1"/>
  <c r="F3306" i="3"/>
  <c r="O3306" i="3" s="1"/>
  <c r="F3307" i="3"/>
  <c r="O3307" i="3" s="1"/>
  <c r="F3308" i="3"/>
  <c r="O3308"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O4201" i="3" s="1"/>
  <c r="F4202" i="3"/>
  <c r="O4202" i="3" s="1"/>
  <c r="F4203" i="3"/>
  <c r="O4203" i="3" s="1"/>
  <c r="F4204" i="3"/>
  <c r="O4204" i="3" s="1"/>
  <c r="F4205" i="3"/>
  <c r="O4205" i="3" s="1"/>
  <c r="F4206" i="3"/>
  <c r="O4206" i="3" s="1"/>
  <c r="F4207" i="3"/>
  <c r="O4207" i="3" s="1"/>
  <c r="F4208" i="3"/>
  <c r="O4208" i="3" s="1"/>
  <c r="F4209" i="3"/>
  <c r="O4209" i="3" s="1"/>
  <c r="F4210" i="3"/>
  <c r="O4210" i="3" s="1"/>
  <c r="F4211" i="3"/>
  <c r="O4211" i="3" s="1"/>
  <c r="F4212" i="3"/>
  <c r="O4212" i="3" s="1"/>
  <c r="F4213" i="3"/>
  <c r="O4213" i="3" s="1"/>
  <c r="F4214" i="3"/>
  <c r="O4214" i="3" s="1"/>
  <c r="F4215" i="3"/>
  <c r="O4215" i="3" s="1"/>
  <c r="F4216" i="3"/>
  <c r="O4216" i="3" s="1"/>
  <c r="F4217" i="3"/>
  <c r="O4217" i="3" s="1"/>
  <c r="F4218" i="3"/>
  <c r="O4218" i="3" s="1"/>
  <c r="F4219" i="3"/>
  <c r="O4219" i="3" s="1"/>
  <c r="F4220" i="3"/>
  <c r="O4220" i="3" s="1"/>
  <c r="F4221" i="3"/>
  <c r="O4221" i="3" s="1"/>
  <c r="F4222" i="3"/>
  <c r="O4222" i="3" s="1"/>
  <c r="F4223" i="3"/>
  <c r="O4223" i="3" s="1"/>
  <c r="F4224" i="3"/>
  <c r="O4224" i="3" s="1"/>
  <c r="F4225" i="3"/>
  <c r="O4225" i="3" s="1"/>
  <c r="F4226" i="3"/>
  <c r="O4226" i="3" s="1"/>
  <c r="F4227" i="3"/>
  <c r="O4227" i="3" s="1"/>
  <c r="F4228" i="3"/>
  <c r="O4228" i="3" s="1"/>
  <c r="F4229" i="3"/>
  <c r="O4229" i="3" s="1"/>
  <c r="F4230" i="3"/>
  <c r="O4230" i="3" s="1"/>
  <c r="F4231" i="3"/>
  <c r="O4231" i="3" s="1"/>
  <c r="F4232" i="3"/>
  <c r="O4232" i="3" s="1"/>
  <c r="F4233" i="3"/>
  <c r="O4233" i="3" s="1"/>
  <c r="F4234" i="3"/>
  <c r="O4234" i="3" s="1"/>
  <c r="F4235" i="3"/>
  <c r="O4235" i="3" s="1"/>
  <c r="F4236" i="3"/>
  <c r="O4236" i="3" s="1"/>
  <c r="F4237" i="3"/>
  <c r="O4237" i="3" s="1"/>
  <c r="F4238" i="3"/>
  <c r="O4238" i="3" s="1"/>
  <c r="F4239" i="3"/>
  <c r="O4239" i="3" s="1"/>
  <c r="F4240" i="3"/>
  <c r="O4240" i="3" s="1"/>
  <c r="F4241" i="3"/>
  <c r="O4241" i="3" s="1"/>
  <c r="F4242" i="3"/>
  <c r="O4242" i="3" s="1"/>
  <c r="F4243" i="3"/>
  <c r="O4243" i="3" s="1"/>
  <c r="F4244" i="3"/>
  <c r="O4244" i="3" s="1"/>
  <c r="F4245" i="3"/>
  <c r="O4245" i="3" s="1"/>
  <c r="F4246" i="3"/>
  <c r="O4246" i="3" s="1"/>
  <c r="F4247" i="3"/>
  <c r="O4247" i="3" s="1"/>
  <c r="F4248" i="3"/>
  <c r="O4248" i="3" s="1"/>
  <c r="F4249" i="3"/>
  <c r="O4249" i="3" s="1"/>
  <c r="F4250" i="3"/>
  <c r="O4250" i="3" s="1"/>
  <c r="F4251" i="3"/>
  <c r="O4251" i="3" s="1"/>
  <c r="F4252" i="3"/>
  <c r="O4252" i="3" s="1"/>
  <c r="F4253" i="3"/>
  <c r="O4253" i="3" s="1"/>
  <c r="F4254" i="3"/>
  <c r="O4254" i="3" s="1"/>
  <c r="F4255" i="3"/>
  <c r="O4255" i="3" s="1"/>
  <c r="F4256" i="3"/>
  <c r="O4256" i="3" s="1"/>
  <c r="F4257" i="3"/>
  <c r="O4257" i="3" s="1"/>
  <c r="F4258" i="3"/>
  <c r="O4258" i="3" s="1"/>
  <c r="F4259" i="3"/>
  <c r="O4259" i="3" s="1"/>
  <c r="F4260" i="3"/>
  <c r="O4260" i="3" s="1"/>
  <c r="F4261" i="3"/>
  <c r="O4261" i="3" s="1"/>
  <c r="F4262" i="3"/>
  <c r="O4262" i="3" s="1"/>
  <c r="F4263" i="3"/>
  <c r="O4263" i="3" s="1"/>
  <c r="F4264" i="3"/>
  <c r="O4264" i="3" s="1"/>
  <c r="F4265" i="3"/>
  <c r="O4265" i="3" s="1"/>
  <c r="F4266" i="3"/>
  <c r="O4266" i="3" s="1"/>
  <c r="F4267" i="3"/>
  <c r="O4267" i="3" s="1"/>
  <c r="F4268" i="3"/>
  <c r="O4268" i="3" s="1"/>
  <c r="F4269" i="3"/>
  <c r="O4269" i="3" s="1"/>
  <c r="F4270" i="3"/>
  <c r="O4270" i="3" s="1"/>
  <c r="F4271" i="3"/>
  <c r="O4271" i="3" s="1"/>
  <c r="F4272" i="3"/>
  <c r="O4272" i="3" s="1"/>
  <c r="F4273" i="3"/>
  <c r="O4273" i="3" s="1"/>
  <c r="F4274" i="3"/>
  <c r="O4274" i="3" s="1"/>
  <c r="F4275" i="3"/>
  <c r="O4275" i="3" s="1"/>
  <c r="F4276" i="3"/>
  <c r="O4276" i="3" s="1"/>
  <c r="F4277" i="3"/>
  <c r="O4277" i="3" s="1"/>
  <c r="F4278" i="3"/>
  <c r="O4278" i="3" s="1"/>
  <c r="F4279" i="3"/>
  <c r="O4279" i="3" s="1"/>
  <c r="F4280" i="3"/>
  <c r="O4280" i="3" s="1"/>
  <c r="F4281" i="3"/>
  <c r="O4281" i="3" s="1"/>
  <c r="F4282" i="3"/>
  <c r="O4282" i="3" s="1"/>
  <c r="F4283" i="3"/>
  <c r="O4283" i="3" s="1"/>
  <c r="F4284" i="3"/>
  <c r="O4284" i="3" s="1"/>
  <c r="F4285" i="3"/>
  <c r="O4285" i="3" s="1"/>
  <c r="F4286" i="3"/>
  <c r="O4286" i="3" s="1"/>
  <c r="F4287" i="3"/>
  <c r="O4287" i="3" s="1"/>
  <c r="F4288" i="3"/>
  <c r="O4288" i="3" s="1"/>
  <c r="F4289" i="3"/>
  <c r="O4289" i="3" s="1"/>
  <c r="F4290" i="3"/>
  <c r="O4290" i="3" s="1"/>
  <c r="F4291" i="3"/>
  <c r="O4291" i="3" s="1"/>
  <c r="F4292" i="3"/>
  <c r="O4292" i="3" s="1"/>
  <c r="F4293" i="3"/>
  <c r="O4293" i="3" s="1"/>
  <c r="F4294" i="3"/>
  <c r="O4294" i="3" s="1"/>
  <c r="F4295" i="3"/>
  <c r="O4295" i="3" s="1"/>
  <c r="F4296" i="3"/>
  <c r="O4296" i="3" s="1"/>
  <c r="F4297" i="3"/>
  <c r="O4297" i="3" s="1"/>
  <c r="F4298" i="3"/>
  <c r="O4298" i="3" s="1"/>
  <c r="F4299" i="3"/>
  <c r="O4299" i="3" s="1"/>
  <c r="F4300" i="3"/>
  <c r="O4300" i="3" s="1"/>
  <c r="F4301" i="3"/>
  <c r="O4301" i="3" s="1"/>
  <c r="F4302" i="3"/>
  <c r="O4302" i="3" s="1"/>
  <c r="F4303" i="3"/>
  <c r="O4303" i="3" s="1"/>
  <c r="F4304" i="3"/>
  <c r="O4304" i="3" s="1"/>
  <c r="F4305" i="3"/>
  <c r="O4305" i="3" s="1"/>
  <c r="F4306" i="3"/>
  <c r="O4306" i="3" s="1"/>
  <c r="F4307" i="3"/>
  <c r="O4307" i="3" s="1"/>
  <c r="F4308" i="3"/>
  <c r="O4308" i="3" s="1"/>
  <c r="F4309" i="3"/>
  <c r="O4309" i="3" s="1"/>
  <c r="F4310" i="3"/>
  <c r="O4310" i="3" s="1"/>
  <c r="F4311" i="3"/>
  <c r="O4311" i="3" s="1"/>
  <c r="F4312" i="3"/>
  <c r="O4312" i="3" s="1"/>
  <c r="F4313" i="3"/>
  <c r="O4313" i="3" s="1"/>
  <c r="F4314" i="3"/>
  <c r="O4314" i="3" s="1"/>
  <c r="F4315" i="3"/>
  <c r="O4315" i="3" s="1"/>
  <c r="F4316" i="3"/>
  <c r="O4316" i="3" s="1"/>
  <c r="F4317" i="3"/>
  <c r="O4317" i="3" s="1"/>
  <c r="F4318" i="3"/>
  <c r="O4318" i="3" s="1"/>
  <c r="F4319" i="3"/>
  <c r="O4319" i="3" s="1"/>
  <c r="F4320" i="3"/>
  <c r="O4320" i="3" s="1"/>
  <c r="F4321" i="3"/>
  <c r="O4321" i="3" s="1"/>
  <c r="F4322" i="3"/>
  <c r="O4322" i="3" s="1"/>
  <c r="F4323" i="3"/>
  <c r="O4323" i="3" s="1"/>
  <c r="F4324" i="3"/>
  <c r="O4324" i="3" s="1"/>
  <c r="F4325" i="3"/>
  <c r="O4325" i="3" s="1"/>
  <c r="F4326" i="3"/>
  <c r="O4326" i="3" s="1"/>
  <c r="F4327" i="3"/>
  <c r="O4327" i="3" s="1"/>
  <c r="F4328" i="3"/>
  <c r="O4328" i="3" s="1"/>
  <c r="F4329" i="3"/>
  <c r="O4329" i="3" s="1"/>
  <c r="F4330" i="3"/>
  <c r="O4330" i="3" s="1"/>
  <c r="F4331" i="3"/>
  <c r="O4331" i="3" s="1"/>
  <c r="F4332" i="3"/>
  <c r="O4332" i="3" s="1"/>
  <c r="F4333" i="3"/>
  <c r="O4333" i="3" s="1"/>
  <c r="F4334" i="3"/>
  <c r="O4334" i="3" s="1"/>
  <c r="F4335" i="3"/>
  <c r="O4335" i="3" s="1"/>
  <c r="F4336" i="3"/>
  <c r="O4336" i="3" s="1"/>
  <c r="F4337" i="3"/>
  <c r="O4337" i="3" s="1"/>
  <c r="F4338" i="3"/>
  <c r="O4338" i="3" s="1"/>
  <c r="F4339" i="3"/>
  <c r="O4339" i="3" s="1"/>
  <c r="F4340" i="3"/>
  <c r="O4340" i="3" s="1"/>
  <c r="F4341" i="3"/>
  <c r="O4341" i="3" s="1"/>
  <c r="F4342" i="3"/>
  <c r="O4342" i="3" s="1"/>
  <c r="F4343" i="3"/>
  <c r="O4343" i="3" s="1"/>
  <c r="F4344" i="3"/>
  <c r="O4344" i="3" s="1"/>
  <c r="F4345" i="3"/>
  <c r="O4345" i="3" s="1"/>
  <c r="F4346" i="3"/>
  <c r="O4346" i="3" s="1"/>
  <c r="F4347" i="3"/>
  <c r="O4347" i="3" s="1"/>
  <c r="F4348" i="3"/>
  <c r="O4348" i="3" s="1"/>
  <c r="F4349" i="3"/>
  <c r="O4349" i="3" s="1"/>
  <c r="F4350" i="3"/>
  <c r="O4350" i="3" s="1"/>
  <c r="F4351" i="3"/>
  <c r="O4351" i="3" s="1"/>
  <c r="F4352" i="3"/>
  <c r="O4352" i="3" s="1"/>
  <c r="F4353" i="3"/>
  <c r="O4353" i="3" s="1"/>
  <c r="F4354" i="3"/>
  <c r="O4354" i="3" s="1"/>
  <c r="F4355" i="3"/>
  <c r="O4355" i="3" s="1"/>
  <c r="F4356" i="3"/>
  <c r="O4356" i="3" s="1"/>
  <c r="F4357" i="3"/>
  <c r="O4357" i="3" s="1"/>
  <c r="F4358" i="3"/>
  <c r="O4358" i="3" s="1"/>
  <c r="F4359" i="3"/>
  <c r="O4359" i="3" s="1"/>
  <c r="F4360" i="3"/>
  <c r="O4360" i="3" s="1"/>
  <c r="F4361" i="3"/>
  <c r="O4361" i="3" s="1"/>
  <c r="F4362" i="3"/>
  <c r="O4362" i="3" s="1"/>
  <c r="F4363" i="3"/>
  <c r="O4363" i="3" s="1"/>
  <c r="F4364" i="3"/>
  <c r="O4364" i="3" s="1"/>
  <c r="F4365" i="3"/>
  <c r="O4365" i="3" s="1"/>
  <c r="F4366" i="3"/>
  <c r="O4366" i="3" s="1"/>
  <c r="F4367" i="3"/>
  <c r="O4367" i="3" s="1"/>
  <c r="F4368" i="3"/>
  <c r="O4368" i="3" s="1"/>
  <c r="F4369" i="3"/>
  <c r="O4369" i="3" s="1"/>
  <c r="F4370" i="3"/>
  <c r="O4370" i="3" s="1"/>
  <c r="F4371" i="3"/>
  <c r="O4371" i="3" s="1"/>
  <c r="F4372" i="3"/>
  <c r="O4372" i="3" s="1"/>
  <c r="F4373" i="3"/>
  <c r="O4373" i="3" s="1"/>
  <c r="F4374" i="3"/>
  <c r="O4374" i="3" s="1"/>
  <c r="F4375" i="3"/>
  <c r="O4375" i="3" s="1"/>
  <c r="F4376" i="3"/>
  <c r="O4376" i="3" s="1"/>
  <c r="F4377" i="3"/>
  <c r="O4377" i="3" s="1"/>
  <c r="F4378" i="3"/>
  <c r="O4378" i="3" s="1"/>
  <c r="F4379" i="3"/>
  <c r="O4379" i="3" s="1"/>
  <c r="F4380" i="3"/>
  <c r="O4380" i="3" s="1"/>
  <c r="F4381" i="3"/>
  <c r="O4381" i="3" s="1"/>
  <c r="F4382" i="3"/>
  <c r="O4382" i="3" s="1"/>
  <c r="F4383" i="3"/>
  <c r="O4383" i="3" s="1"/>
  <c r="F4384" i="3"/>
  <c r="O4384" i="3" s="1"/>
  <c r="F4385" i="3"/>
  <c r="O4385" i="3" s="1"/>
  <c r="F4386" i="3"/>
  <c r="O4386" i="3" s="1"/>
  <c r="F4387" i="3"/>
  <c r="O4387" i="3" s="1"/>
  <c r="F4388" i="3"/>
  <c r="O4388" i="3" s="1"/>
  <c r="F4389" i="3"/>
  <c r="O4389" i="3" s="1"/>
  <c r="F4390" i="3"/>
  <c r="O4390" i="3" s="1"/>
  <c r="F4391" i="3"/>
  <c r="O4391" i="3" s="1"/>
  <c r="F4392" i="3"/>
  <c r="O4392" i="3" s="1"/>
  <c r="F4393" i="3"/>
  <c r="O4393" i="3" s="1"/>
  <c r="F4394" i="3"/>
  <c r="O4394" i="3" s="1"/>
  <c r="F4395" i="3"/>
  <c r="O4395" i="3" s="1"/>
  <c r="F4396" i="3"/>
  <c r="O4396" i="3" s="1"/>
  <c r="F4397" i="3"/>
  <c r="O4397" i="3" s="1"/>
  <c r="F4398" i="3"/>
  <c r="O4398" i="3" s="1"/>
  <c r="F4399" i="3"/>
  <c r="O4399" i="3" s="1"/>
  <c r="F4400" i="3"/>
  <c r="O4400" i="3" s="1"/>
  <c r="F4401" i="3"/>
  <c r="O4401" i="3" s="1"/>
  <c r="F4402" i="3"/>
  <c r="O4402" i="3" s="1"/>
  <c r="F4403" i="3"/>
  <c r="O4403" i="3" s="1"/>
  <c r="F4404" i="3"/>
  <c r="O4404" i="3" s="1"/>
  <c r="F4405" i="3"/>
  <c r="O4405" i="3" s="1"/>
  <c r="F4406" i="3"/>
  <c r="O4406" i="3" s="1"/>
  <c r="F4407" i="3"/>
  <c r="O4407" i="3" s="1"/>
  <c r="F4408" i="3"/>
  <c r="O4408" i="3" s="1"/>
  <c r="F4409" i="3"/>
  <c r="O4409" i="3" s="1"/>
  <c r="F4410" i="3"/>
  <c r="O4410" i="3" s="1"/>
  <c r="F4411" i="3"/>
  <c r="O4411" i="3" s="1"/>
  <c r="F4412" i="3"/>
  <c r="O4412" i="3" s="1"/>
  <c r="F4413" i="3"/>
  <c r="O4413" i="3" s="1"/>
  <c r="F4414" i="3"/>
  <c r="O4414" i="3" s="1"/>
  <c r="F4415" i="3"/>
  <c r="O4415" i="3" s="1"/>
  <c r="F4416" i="3"/>
  <c r="O4416" i="3" s="1"/>
  <c r="F4417" i="3"/>
  <c r="O4417" i="3" s="1"/>
  <c r="F4418" i="3"/>
  <c r="O4418" i="3" s="1"/>
  <c r="F4419" i="3"/>
  <c r="O4419" i="3" s="1"/>
  <c r="F4420" i="3"/>
  <c r="O4420" i="3" s="1"/>
  <c r="F4421" i="3"/>
  <c r="O4421" i="3" s="1"/>
  <c r="F4422" i="3"/>
  <c r="O4422" i="3" s="1"/>
  <c r="F4423" i="3"/>
  <c r="O4423" i="3" s="1"/>
  <c r="F4424" i="3"/>
  <c r="O4424" i="3" s="1"/>
  <c r="F4425" i="3"/>
  <c r="O4425" i="3" s="1"/>
  <c r="F4426" i="3"/>
  <c r="O4426" i="3" s="1"/>
  <c r="F4427" i="3"/>
  <c r="O4427" i="3" s="1"/>
  <c r="F4428" i="3"/>
  <c r="O4428" i="3" s="1"/>
  <c r="F4429" i="3"/>
  <c r="O4429" i="3" s="1"/>
  <c r="F4430" i="3"/>
  <c r="O4430" i="3" s="1"/>
  <c r="F4431" i="3"/>
  <c r="O4431" i="3" s="1"/>
  <c r="F4432" i="3"/>
  <c r="O4432" i="3" s="1"/>
  <c r="F4433" i="3"/>
  <c r="O4433" i="3" s="1"/>
  <c r="F4434" i="3"/>
  <c r="O4434" i="3" s="1"/>
  <c r="F4435" i="3"/>
  <c r="O4435" i="3" s="1"/>
  <c r="F4436" i="3"/>
  <c r="O4436" i="3" s="1"/>
  <c r="F4437" i="3"/>
  <c r="O4437" i="3" s="1"/>
  <c r="F4438" i="3"/>
  <c r="O4438" i="3" s="1"/>
  <c r="F4439" i="3"/>
  <c r="O4439" i="3" s="1"/>
  <c r="F4440" i="3"/>
  <c r="O4440" i="3" s="1"/>
  <c r="F4441" i="3"/>
  <c r="O4441" i="3" s="1"/>
  <c r="F4442" i="3"/>
  <c r="O4442" i="3" s="1"/>
  <c r="F4443" i="3"/>
  <c r="O4443" i="3" s="1"/>
  <c r="F4444" i="3"/>
  <c r="O4444" i="3" s="1"/>
  <c r="F4445" i="3"/>
  <c r="O4445" i="3" s="1"/>
  <c r="F4446" i="3"/>
  <c r="O4446" i="3" s="1"/>
  <c r="F4447" i="3"/>
  <c r="O4447" i="3" s="1"/>
  <c r="F4448" i="3"/>
  <c r="O4448" i="3" s="1"/>
  <c r="F4449" i="3"/>
  <c r="O4449" i="3" s="1"/>
  <c r="F4450" i="3"/>
  <c r="O4450" i="3" s="1"/>
  <c r="F4451" i="3"/>
  <c r="O4451" i="3" s="1"/>
  <c r="F4452" i="3"/>
  <c r="O4452" i="3" s="1"/>
  <c r="F4453" i="3"/>
  <c r="O4453" i="3" s="1"/>
  <c r="F4454" i="3"/>
  <c r="O4454" i="3" s="1"/>
  <c r="F4455" i="3"/>
  <c r="O4455" i="3" s="1"/>
  <c r="F4456" i="3"/>
  <c r="O4456" i="3" s="1"/>
  <c r="F4457" i="3"/>
  <c r="O4457" i="3" s="1"/>
  <c r="F4458" i="3"/>
  <c r="O4458" i="3" s="1"/>
  <c r="F4459" i="3"/>
  <c r="O4459" i="3" s="1"/>
  <c r="F4460" i="3"/>
  <c r="O4460" i="3" s="1"/>
  <c r="F4461" i="3"/>
  <c r="O4461" i="3" s="1"/>
  <c r="F4462" i="3"/>
  <c r="O4462" i="3" s="1"/>
  <c r="F4463" i="3"/>
  <c r="O4463" i="3" s="1"/>
  <c r="F4464" i="3"/>
  <c r="O4464" i="3" s="1"/>
  <c r="F4465" i="3"/>
  <c r="O4465" i="3" s="1"/>
  <c r="F4466" i="3"/>
  <c r="O4466" i="3" s="1"/>
  <c r="F4467" i="3"/>
  <c r="O4467" i="3" s="1"/>
  <c r="F4468" i="3"/>
  <c r="O4468" i="3" s="1"/>
  <c r="F4469" i="3"/>
  <c r="O4469" i="3" s="1"/>
  <c r="F4470" i="3"/>
  <c r="O4470" i="3" s="1"/>
  <c r="F4471" i="3"/>
  <c r="O4471" i="3" s="1"/>
  <c r="F4472" i="3"/>
  <c r="O4472" i="3" s="1"/>
  <c r="F4473" i="3"/>
  <c r="O4473" i="3" s="1"/>
  <c r="F4474" i="3"/>
  <c r="O4474" i="3" s="1"/>
  <c r="F4475" i="3"/>
  <c r="O4475" i="3" s="1"/>
  <c r="F4476" i="3"/>
  <c r="O4476" i="3" s="1"/>
  <c r="F4477" i="3"/>
  <c r="O4477" i="3" s="1"/>
  <c r="F4478" i="3"/>
  <c r="O4478" i="3" s="1"/>
  <c r="F4479" i="3"/>
  <c r="O4479" i="3" s="1"/>
  <c r="F4480" i="3"/>
  <c r="O4480" i="3" s="1"/>
  <c r="F4481" i="3"/>
  <c r="O4481" i="3" s="1"/>
  <c r="F4482" i="3"/>
  <c r="O4482" i="3" s="1"/>
  <c r="F4483" i="3"/>
  <c r="O4483" i="3" s="1"/>
  <c r="F4484" i="3"/>
  <c r="O4484" i="3" s="1"/>
  <c r="F4485" i="3"/>
  <c r="O4485" i="3" s="1"/>
  <c r="F4486" i="3"/>
  <c r="O4486" i="3" s="1"/>
  <c r="F4487" i="3"/>
  <c r="O4487" i="3" s="1"/>
  <c r="F4488" i="3"/>
  <c r="O4488" i="3" s="1"/>
  <c r="F4489" i="3"/>
  <c r="O4489" i="3" s="1"/>
  <c r="F4490" i="3"/>
  <c r="O4490" i="3" s="1"/>
  <c r="F4491" i="3"/>
  <c r="O4491" i="3" s="1"/>
  <c r="F4492" i="3"/>
  <c r="O4492" i="3" s="1"/>
  <c r="F4493" i="3"/>
  <c r="O4493" i="3" s="1"/>
  <c r="F4494" i="3"/>
  <c r="O4494" i="3" s="1"/>
  <c r="F4495" i="3"/>
  <c r="O4495" i="3" s="1"/>
  <c r="F4496" i="3"/>
  <c r="O4496" i="3" s="1"/>
  <c r="F4497" i="3"/>
  <c r="O4497" i="3" s="1"/>
  <c r="F4498" i="3"/>
  <c r="O4498" i="3" s="1"/>
  <c r="F4499" i="3"/>
  <c r="O4499" i="3" s="1"/>
  <c r="F4500" i="3"/>
  <c r="O4500" i="3" s="1"/>
  <c r="F4501" i="3"/>
  <c r="O4501" i="3" s="1"/>
  <c r="F4502" i="3"/>
  <c r="O4502" i="3" s="1"/>
  <c r="F4503" i="3"/>
  <c r="O4503" i="3" s="1"/>
  <c r="F4504" i="3"/>
  <c r="O4504" i="3" s="1"/>
  <c r="F4505" i="3"/>
  <c r="O4505" i="3" s="1"/>
  <c r="F4506" i="3"/>
  <c r="O4506" i="3" s="1"/>
  <c r="F4507" i="3"/>
  <c r="O4507" i="3" s="1"/>
  <c r="F4508" i="3"/>
  <c r="O4508" i="3" s="1"/>
  <c r="F4509" i="3"/>
  <c r="O4509" i="3" s="1"/>
  <c r="F4510" i="3"/>
  <c r="O4510" i="3" s="1"/>
  <c r="F4511" i="3"/>
  <c r="O4511" i="3" s="1"/>
  <c r="F4512" i="3"/>
  <c r="O4512" i="3" s="1"/>
  <c r="F4513" i="3"/>
  <c r="O4513" i="3" s="1"/>
  <c r="F4514" i="3"/>
  <c r="O4514" i="3" s="1"/>
  <c r="F4515" i="3"/>
  <c r="O4515" i="3" s="1"/>
  <c r="F4516" i="3"/>
  <c r="O4516" i="3" s="1"/>
  <c r="F4517" i="3"/>
  <c r="O4517" i="3" s="1"/>
  <c r="F4518" i="3"/>
  <c r="O4518" i="3" s="1"/>
  <c r="F4519" i="3"/>
  <c r="O4519" i="3" s="1"/>
  <c r="F4520" i="3"/>
  <c r="O4520" i="3" s="1"/>
  <c r="F4521" i="3"/>
  <c r="O4521" i="3" s="1"/>
  <c r="F4522" i="3"/>
  <c r="O4522" i="3" s="1"/>
  <c r="F4523" i="3"/>
  <c r="O4523" i="3" s="1"/>
  <c r="F4524" i="3"/>
  <c r="O4524" i="3" s="1"/>
  <c r="F4525" i="3"/>
  <c r="O4525" i="3" s="1"/>
  <c r="F4526" i="3"/>
  <c r="O4526" i="3" s="1"/>
  <c r="F4527" i="3"/>
  <c r="O4527" i="3" s="1"/>
  <c r="F4528" i="3"/>
  <c r="O4528" i="3" s="1"/>
  <c r="F4529" i="3"/>
  <c r="O4529" i="3" s="1"/>
  <c r="F4530" i="3"/>
  <c r="O4530" i="3" s="1"/>
  <c r="F4531" i="3"/>
  <c r="O4531" i="3" s="1"/>
  <c r="F4532" i="3"/>
  <c r="O4532" i="3" s="1"/>
  <c r="F4533" i="3"/>
  <c r="O4533" i="3" s="1"/>
  <c r="F4534" i="3"/>
  <c r="O4534" i="3" s="1"/>
  <c r="F4535" i="3"/>
  <c r="O4535" i="3" s="1"/>
  <c r="F4536" i="3"/>
  <c r="O4536" i="3" s="1"/>
  <c r="F4537" i="3"/>
  <c r="O4537" i="3" s="1"/>
  <c r="F4538" i="3"/>
  <c r="O4538" i="3" s="1"/>
  <c r="F4539" i="3"/>
  <c r="O4539" i="3" s="1"/>
  <c r="F4540" i="3"/>
  <c r="O4540" i="3" s="1"/>
  <c r="F4541" i="3"/>
  <c r="O4541" i="3" s="1"/>
  <c r="F4542" i="3"/>
  <c r="O4542" i="3" s="1"/>
  <c r="F4543" i="3"/>
  <c r="O4543" i="3" s="1"/>
  <c r="F4544" i="3"/>
  <c r="O4544" i="3" s="1"/>
  <c r="F4545" i="3"/>
  <c r="O4545" i="3" s="1"/>
  <c r="F4546" i="3"/>
  <c r="O4546" i="3" s="1"/>
  <c r="F4547" i="3"/>
  <c r="O4547" i="3" s="1"/>
  <c r="F4548" i="3"/>
  <c r="O4548" i="3" s="1"/>
  <c r="F4549" i="3"/>
  <c r="O4549" i="3" s="1"/>
  <c r="F4550" i="3"/>
  <c r="O4550" i="3" s="1"/>
  <c r="F4551" i="3"/>
  <c r="O4551" i="3" s="1"/>
  <c r="F4552" i="3"/>
  <c r="O4552" i="3" s="1"/>
  <c r="F4553" i="3"/>
  <c r="O4553" i="3" s="1"/>
  <c r="F4554" i="3"/>
  <c r="O4554" i="3" s="1"/>
  <c r="F4555" i="3"/>
  <c r="O4555" i="3" s="1"/>
  <c r="F4556" i="3"/>
  <c r="O4556" i="3" s="1"/>
  <c r="F4557" i="3"/>
  <c r="O4557" i="3" s="1"/>
  <c r="F4558" i="3"/>
  <c r="O4558" i="3" s="1"/>
  <c r="F4559" i="3"/>
  <c r="O4559" i="3" s="1"/>
  <c r="F4560" i="3"/>
  <c r="O4560" i="3" s="1"/>
  <c r="F4561" i="3"/>
  <c r="O4561" i="3" s="1"/>
  <c r="F4562" i="3"/>
  <c r="O4562" i="3" s="1"/>
  <c r="F4563" i="3"/>
  <c r="O4563" i="3" s="1"/>
  <c r="F4564" i="3"/>
  <c r="O4564" i="3" s="1"/>
  <c r="F4565" i="3"/>
  <c r="O4565" i="3" s="1"/>
  <c r="F4566" i="3"/>
  <c r="O4566" i="3" s="1"/>
  <c r="F4567" i="3"/>
  <c r="O4567" i="3" s="1"/>
  <c r="F4568" i="3"/>
  <c r="O4568" i="3" s="1"/>
  <c r="F4569" i="3"/>
  <c r="O4569" i="3" s="1"/>
  <c r="F4570" i="3"/>
  <c r="O4570" i="3" s="1"/>
  <c r="F4571" i="3"/>
  <c r="O4571" i="3" s="1"/>
  <c r="F4572" i="3"/>
  <c r="O4572" i="3" s="1"/>
  <c r="F4573" i="3"/>
  <c r="O4573" i="3" s="1"/>
  <c r="F4574" i="3"/>
  <c r="O4574" i="3" s="1"/>
  <c r="F4575" i="3"/>
  <c r="O4575" i="3" s="1"/>
  <c r="F4576" i="3"/>
  <c r="O4576" i="3" s="1"/>
  <c r="F4577" i="3"/>
  <c r="O4577" i="3" s="1"/>
  <c r="F4578" i="3"/>
  <c r="O4578" i="3" s="1"/>
  <c r="F4579" i="3"/>
  <c r="O4579" i="3" s="1"/>
  <c r="F4580" i="3"/>
  <c r="O4580" i="3" s="1"/>
  <c r="F4581" i="3"/>
  <c r="O4581" i="3" s="1"/>
  <c r="F4582" i="3"/>
  <c r="O4582" i="3" s="1"/>
  <c r="F4583" i="3"/>
  <c r="O4583" i="3" s="1"/>
  <c r="F4584" i="3"/>
  <c r="O4584" i="3" s="1"/>
  <c r="F4585" i="3"/>
  <c r="O4585" i="3" s="1"/>
  <c r="F4586" i="3"/>
  <c r="O4586" i="3" s="1"/>
  <c r="F4587" i="3"/>
  <c r="O4587" i="3" s="1"/>
  <c r="F4588" i="3"/>
  <c r="O4588" i="3" s="1"/>
  <c r="F4589" i="3"/>
  <c r="O4589" i="3" s="1"/>
  <c r="F4590" i="3"/>
  <c r="O4590" i="3" s="1"/>
  <c r="F4591" i="3"/>
  <c r="O4591" i="3" s="1"/>
  <c r="F4592" i="3"/>
  <c r="O4592" i="3" s="1"/>
  <c r="F4593" i="3"/>
  <c r="O4593" i="3" s="1"/>
  <c r="F4594" i="3"/>
  <c r="O4594" i="3" s="1"/>
  <c r="F4595" i="3"/>
  <c r="O4595" i="3" s="1"/>
  <c r="F4596" i="3"/>
  <c r="O4596" i="3" s="1"/>
  <c r="F4597" i="3"/>
  <c r="O4597" i="3" s="1"/>
  <c r="F4598" i="3"/>
  <c r="O4598" i="3" s="1"/>
  <c r="F4599" i="3"/>
  <c r="O4599" i="3" s="1"/>
  <c r="F4600" i="3"/>
  <c r="O4600" i="3" s="1"/>
  <c r="F4601" i="3"/>
  <c r="O4601" i="3" s="1"/>
  <c r="F4602" i="3"/>
  <c r="O4602" i="3" s="1"/>
  <c r="F4603" i="3"/>
  <c r="O4603" i="3" s="1"/>
  <c r="F4604" i="3"/>
  <c r="O4604" i="3" s="1"/>
  <c r="F4605" i="3"/>
  <c r="O4605" i="3" s="1"/>
  <c r="F4606" i="3"/>
  <c r="O4606" i="3" s="1"/>
  <c r="F4607" i="3"/>
  <c r="O4607" i="3" s="1"/>
  <c r="F4608" i="3"/>
  <c r="O4608" i="3" s="1"/>
  <c r="F4609" i="3"/>
  <c r="O4609" i="3" s="1"/>
  <c r="F4610" i="3"/>
  <c r="O4610" i="3" s="1"/>
  <c r="F4611" i="3"/>
  <c r="O4611" i="3" s="1"/>
  <c r="F4612" i="3"/>
  <c r="O4612" i="3" s="1"/>
  <c r="F4613" i="3"/>
  <c r="O4613" i="3" s="1"/>
  <c r="F4614" i="3"/>
  <c r="O4614" i="3" s="1"/>
  <c r="F4615" i="3"/>
  <c r="O4615" i="3" s="1"/>
  <c r="F4616" i="3"/>
  <c r="O4616" i="3" s="1"/>
  <c r="F4617" i="3"/>
  <c r="O4617" i="3" s="1"/>
  <c r="F4618" i="3"/>
  <c r="O4618" i="3" s="1"/>
  <c r="F4619" i="3"/>
  <c r="O4619" i="3" s="1"/>
  <c r="F4620" i="3"/>
  <c r="O4620" i="3" s="1"/>
  <c r="F4621" i="3"/>
  <c r="O4621" i="3" s="1"/>
  <c r="F4622" i="3"/>
  <c r="O4622" i="3" s="1"/>
  <c r="F4623" i="3"/>
  <c r="O4623" i="3" s="1"/>
  <c r="F4624" i="3"/>
  <c r="O4624" i="3" s="1"/>
  <c r="F4625" i="3"/>
  <c r="O4625" i="3" s="1"/>
  <c r="F4626" i="3"/>
  <c r="O4626" i="3" s="1"/>
  <c r="F4627" i="3"/>
  <c r="O4627" i="3" s="1"/>
  <c r="F4628" i="3"/>
  <c r="O4628" i="3" s="1"/>
  <c r="F4629" i="3"/>
  <c r="O4629" i="3" s="1"/>
  <c r="F4630" i="3"/>
  <c r="O4630" i="3" s="1"/>
  <c r="F4631" i="3"/>
  <c r="O4631" i="3" s="1"/>
  <c r="F4632" i="3"/>
  <c r="O4632" i="3" s="1"/>
  <c r="F4633" i="3"/>
  <c r="O4633" i="3" s="1"/>
  <c r="F4634" i="3"/>
  <c r="O4634" i="3" s="1"/>
  <c r="F4635" i="3"/>
  <c r="O4635" i="3" s="1"/>
  <c r="F4636" i="3"/>
  <c r="O4636" i="3" s="1"/>
  <c r="F4637" i="3"/>
  <c r="O4637" i="3" s="1"/>
  <c r="F4638" i="3"/>
  <c r="O4638" i="3" s="1"/>
  <c r="F4639" i="3"/>
  <c r="O4639" i="3" s="1"/>
  <c r="F4640" i="3"/>
  <c r="O4640" i="3" s="1"/>
  <c r="F4641" i="3"/>
  <c r="O4641" i="3" s="1"/>
  <c r="F4642" i="3"/>
  <c r="O4642" i="3" s="1"/>
  <c r="F4643" i="3"/>
  <c r="O4643" i="3" s="1"/>
  <c r="F4644" i="3"/>
  <c r="O4644" i="3" s="1"/>
  <c r="F4645" i="3"/>
  <c r="O4645" i="3" s="1"/>
  <c r="F4646" i="3"/>
  <c r="O4646" i="3" s="1"/>
  <c r="F4647" i="3"/>
  <c r="O4647" i="3" s="1"/>
  <c r="F4648" i="3"/>
  <c r="O4648" i="3" s="1"/>
  <c r="F4649" i="3"/>
  <c r="O4649" i="3" s="1"/>
  <c r="F4650" i="3"/>
  <c r="O4650" i="3" s="1"/>
  <c r="F4651" i="3"/>
  <c r="O4651" i="3" s="1"/>
  <c r="F4652" i="3"/>
  <c r="O4652" i="3" s="1"/>
  <c r="F4653" i="3"/>
  <c r="O4653" i="3" s="1"/>
  <c r="F4654" i="3"/>
  <c r="O4654" i="3" s="1"/>
  <c r="F4655" i="3"/>
  <c r="O4655" i="3" s="1"/>
  <c r="F4656" i="3"/>
  <c r="O4656" i="3" s="1"/>
  <c r="F4657" i="3"/>
  <c r="O4657" i="3" s="1"/>
  <c r="F4658" i="3"/>
  <c r="O4658" i="3" s="1"/>
  <c r="F4659" i="3"/>
  <c r="O4659" i="3" s="1"/>
  <c r="F4660" i="3"/>
  <c r="O4660" i="3" s="1"/>
  <c r="F4661" i="3"/>
  <c r="O4661" i="3" s="1"/>
  <c r="F4662" i="3"/>
  <c r="O4662" i="3" s="1"/>
  <c r="F4663" i="3"/>
  <c r="O4663" i="3" s="1"/>
  <c r="F4664" i="3"/>
  <c r="O4664" i="3" s="1"/>
  <c r="F4665" i="3"/>
  <c r="O4665" i="3" s="1"/>
  <c r="F4666" i="3"/>
  <c r="O4666" i="3" s="1"/>
  <c r="F4667" i="3"/>
  <c r="O4667" i="3" s="1"/>
  <c r="F4668" i="3"/>
  <c r="O4668" i="3" s="1"/>
  <c r="F4669" i="3"/>
  <c r="O4669" i="3" s="1"/>
  <c r="F4670" i="3"/>
  <c r="O4670" i="3" s="1"/>
  <c r="F4671" i="3"/>
  <c r="O4671" i="3" s="1"/>
  <c r="F4672" i="3"/>
  <c r="O4672" i="3" s="1"/>
  <c r="F4673" i="3"/>
  <c r="O4673" i="3" s="1"/>
  <c r="F4674" i="3"/>
  <c r="O4674" i="3" s="1"/>
  <c r="F4675" i="3"/>
  <c r="O4675" i="3" s="1"/>
  <c r="F4676" i="3"/>
  <c r="O4676" i="3" s="1"/>
  <c r="F4677" i="3"/>
  <c r="O4677" i="3" s="1"/>
  <c r="F4678" i="3"/>
  <c r="O4678" i="3" s="1"/>
  <c r="F4679" i="3"/>
  <c r="O4679" i="3" s="1"/>
  <c r="F4680" i="3"/>
  <c r="O4680" i="3" s="1"/>
  <c r="F4681" i="3"/>
  <c r="O4681" i="3" s="1"/>
  <c r="F4682" i="3"/>
  <c r="O4682" i="3" s="1"/>
  <c r="F4683" i="3"/>
  <c r="O4683" i="3" s="1"/>
  <c r="F4684" i="3"/>
  <c r="O4684" i="3" s="1"/>
  <c r="F4685" i="3"/>
  <c r="O4685" i="3" s="1"/>
  <c r="F4686" i="3"/>
  <c r="O4686" i="3" s="1"/>
  <c r="F4687" i="3"/>
  <c r="O4687" i="3" s="1"/>
  <c r="F4688" i="3"/>
  <c r="O4688" i="3" s="1"/>
  <c r="F4689" i="3"/>
  <c r="O4689" i="3" s="1"/>
  <c r="F4690" i="3"/>
  <c r="O4690" i="3" s="1"/>
  <c r="F4691" i="3"/>
  <c r="O4691" i="3" s="1"/>
  <c r="F4692" i="3"/>
  <c r="O4692" i="3" s="1"/>
  <c r="F4693" i="3"/>
  <c r="O4693" i="3" s="1"/>
  <c r="F4694" i="3"/>
  <c r="O4694" i="3" s="1"/>
  <c r="F4695" i="3"/>
  <c r="O4695" i="3" s="1"/>
  <c r="F4696" i="3"/>
  <c r="O4696" i="3" s="1"/>
  <c r="F4697" i="3"/>
  <c r="O4697" i="3" s="1"/>
  <c r="F4698" i="3"/>
  <c r="O4698" i="3" s="1"/>
  <c r="F4699" i="3"/>
  <c r="O4699" i="3" s="1"/>
  <c r="F4700" i="3"/>
  <c r="O4700" i="3" s="1"/>
  <c r="F4701" i="3"/>
  <c r="O4701" i="3" s="1"/>
  <c r="F4702" i="3"/>
  <c r="O4702" i="3" s="1"/>
  <c r="F4703" i="3"/>
  <c r="O4703" i="3" s="1"/>
  <c r="F4704" i="3"/>
  <c r="O4704" i="3" s="1"/>
  <c r="F4705" i="3"/>
  <c r="O4705" i="3" s="1"/>
  <c r="F4706" i="3"/>
  <c r="O4706" i="3" s="1"/>
  <c r="F4707" i="3"/>
  <c r="O4707" i="3" s="1"/>
  <c r="F4708" i="3"/>
  <c r="O4708" i="3" s="1"/>
  <c r="F4709" i="3"/>
  <c r="O4709" i="3" s="1"/>
  <c r="F4710" i="3"/>
  <c r="O4710" i="3" s="1"/>
  <c r="F4711" i="3"/>
  <c r="O4711" i="3" s="1"/>
  <c r="F4712" i="3"/>
  <c r="O4712" i="3" s="1"/>
  <c r="F4713" i="3"/>
  <c r="O4713" i="3" s="1"/>
  <c r="F4714" i="3"/>
  <c r="O4714" i="3" s="1"/>
  <c r="F4715" i="3"/>
  <c r="O4715" i="3" s="1"/>
  <c r="F4716" i="3"/>
  <c r="O4716" i="3" s="1"/>
  <c r="F4717" i="3"/>
  <c r="O4717" i="3" s="1"/>
  <c r="F4718" i="3"/>
  <c r="O4718" i="3" s="1"/>
  <c r="F4719" i="3"/>
  <c r="O4719" i="3" s="1"/>
  <c r="F4720" i="3"/>
  <c r="O4720" i="3" s="1"/>
  <c r="F4721" i="3"/>
  <c r="O4721" i="3" s="1"/>
  <c r="F4722" i="3"/>
  <c r="O4722" i="3" s="1"/>
  <c r="F4723" i="3"/>
  <c r="O4723" i="3" s="1"/>
  <c r="F4724" i="3"/>
  <c r="O4724" i="3" s="1"/>
  <c r="F4725" i="3"/>
  <c r="O4725" i="3" s="1"/>
  <c r="F4726" i="3"/>
  <c r="O4726" i="3" s="1"/>
  <c r="F4727" i="3"/>
  <c r="O4727" i="3" s="1"/>
  <c r="F4728" i="3"/>
  <c r="O4728" i="3" s="1"/>
  <c r="F4729" i="3"/>
  <c r="O4729" i="3" s="1"/>
  <c r="F4730" i="3"/>
  <c r="O4730" i="3" s="1"/>
  <c r="F4731" i="3"/>
  <c r="O4731" i="3" s="1"/>
  <c r="F4732" i="3"/>
  <c r="O4732" i="3" s="1"/>
  <c r="F4733" i="3"/>
  <c r="O4733" i="3" s="1"/>
  <c r="F4734" i="3"/>
  <c r="O4734" i="3" s="1"/>
  <c r="F4735" i="3"/>
  <c r="O4735" i="3" s="1"/>
  <c r="F4736" i="3"/>
  <c r="O4736" i="3" s="1"/>
  <c r="F4737" i="3"/>
  <c r="O4737" i="3" s="1"/>
  <c r="F4738" i="3"/>
  <c r="O4738" i="3" s="1"/>
  <c r="F4739" i="3"/>
  <c r="O4739" i="3" s="1"/>
  <c r="F4740" i="3"/>
  <c r="O4740" i="3" s="1"/>
  <c r="F4741" i="3"/>
  <c r="O4741" i="3" s="1"/>
  <c r="F4742" i="3"/>
  <c r="O4742" i="3" s="1"/>
  <c r="F4743" i="3"/>
  <c r="O4743" i="3" s="1"/>
  <c r="F4744" i="3"/>
  <c r="O4744" i="3" s="1"/>
  <c r="F4745" i="3"/>
  <c r="O4745" i="3" s="1"/>
  <c r="F4746" i="3"/>
  <c r="O4746" i="3" s="1"/>
  <c r="F4747" i="3"/>
  <c r="O4747" i="3" s="1"/>
  <c r="F4748" i="3"/>
  <c r="O4748" i="3" s="1"/>
  <c r="F4749" i="3"/>
  <c r="O4749" i="3" s="1"/>
  <c r="F4750" i="3"/>
  <c r="O4750" i="3" s="1"/>
  <c r="F4751" i="3"/>
  <c r="O4751" i="3" s="1"/>
  <c r="F4752" i="3"/>
  <c r="O4752" i="3" s="1"/>
  <c r="F4753" i="3"/>
  <c r="O4753" i="3" s="1"/>
  <c r="F4754" i="3"/>
  <c r="O4754" i="3" s="1"/>
  <c r="F4755" i="3"/>
  <c r="O4755" i="3" s="1"/>
  <c r="F4756" i="3"/>
  <c r="O4756" i="3" s="1"/>
  <c r="F4757" i="3"/>
  <c r="O4757" i="3" s="1"/>
  <c r="F4758" i="3"/>
  <c r="O4758" i="3" s="1"/>
  <c r="F4759" i="3"/>
  <c r="O4759" i="3" s="1"/>
  <c r="F4760" i="3"/>
  <c r="O4760" i="3" s="1"/>
  <c r="F4761" i="3"/>
  <c r="O4761" i="3" s="1"/>
  <c r="F4762" i="3"/>
  <c r="O4762" i="3" s="1"/>
  <c r="F4763" i="3"/>
  <c r="O4763" i="3" s="1"/>
  <c r="F4764" i="3"/>
  <c r="O4764" i="3" s="1"/>
  <c r="F4765" i="3"/>
  <c r="O4765" i="3" s="1"/>
  <c r="F4766" i="3"/>
  <c r="O4766" i="3" s="1"/>
  <c r="F4767" i="3"/>
  <c r="O4767" i="3" s="1"/>
  <c r="F4768" i="3"/>
  <c r="O4768" i="3" s="1"/>
  <c r="F4769" i="3"/>
  <c r="O4769" i="3" s="1"/>
  <c r="F4770" i="3"/>
  <c r="O4770" i="3" s="1"/>
  <c r="F4771" i="3"/>
  <c r="O4771" i="3" s="1"/>
  <c r="F4772" i="3"/>
  <c r="O4772" i="3" s="1"/>
  <c r="F4773" i="3"/>
  <c r="O4773" i="3" s="1"/>
  <c r="F4774" i="3"/>
  <c r="O4774" i="3" s="1"/>
  <c r="F4775" i="3"/>
  <c r="O4775" i="3" s="1"/>
  <c r="F4776" i="3"/>
  <c r="O4776" i="3" s="1"/>
  <c r="F4777" i="3"/>
  <c r="O4777" i="3" s="1"/>
  <c r="F4778" i="3"/>
  <c r="O4778" i="3" s="1"/>
  <c r="F4779" i="3"/>
  <c r="O4779" i="3" s="1"/>
  <c r="F4780" i="3"/>
  <c r="O4780" i="3" s="1"/>
  <c r="F4781" i="3"/>
  <c r="O4781" i="3" s="1"/>
  <c r="F4782" i="3"/>
  <c r="O4782" i="3" s="1"/>
  <c r="F4783" i="3"/>
  <c r="O4783" i="3" s="1"/>
  <c r="F4784" i="3"/>
  <c r="O4784" i="3" s="1"/>
  <c r="F4785" i="3"/>
  <c r="O4785" i="3" s="1"/>
  <c r="F4786" i="3"/>
  <c r="O4786" i="3" s="1"/>
  <c r="F4787" i="3"/>
  <c r="O4787" i="3" s="1"/>
  <c r="F4788" i="3"/>
  <c r="O4788" i="3" s="1"/>
  <c r="F4789" i="3"/>
  <c r="O4789" i="3" s="1"/>
  <c r="F4790" i="3"/>
  <c r="O4790" i="3" s="1"/>
  <c r="F4791" i="3"/>
  <c r="O4791" i="3" s="1"/>
  <c r="F4792" i="3"/>
  <c r="O4792" i="3" s="1"/>
  <c r="F4793" i="3"/>
  <c r="O4793" i="3" s="1"/>
  <c r="F4794" i="3"/>
  <c r="O4794" i="3" s="1"/>
  <c r="F4795" i="3"/>
  <c r="O4795" i="3" s="1"/>
  <c r="F4796" i="3"/>
  <c r="O4796" i="3" s="1"/>
  <c r="F4797" i="3"/>
  <c r="O4797" i="3" s="1"/>
  <c r="F4798" i="3"/>
  <c r="O4798" i="3" s="1"/>
  <c r="F4799" i="3"/>
  <c r="O4799" i="3" s="1"/>
  <c r="F4800" i="3"/>
  <c r="O4800" i="3" s="1"/>
  <c r="F4801" i="3"/>
  <c r="O4801" i="3" s="1"/>
  <c r="F4802" i="3"/>
  <c r="O4802" i="3" s="1"/>
  <c r="F4803" i="3"/>
  <c r="O4803" i="3" s="1"/>
  <c r="F4804" i="3"/>
  <c r="O4804" i="3" s="1"/>
  <c r="F4805" i="3"/>
  <c r="O4805" i="3" s="1"/>
  <c r="F4806" i="3"/>
  <c r="O4806" i="3" s="1"/>
  <c r="F4807" i="3"/>
  <c r="O4807" i="3" s="1"/>
  <c r="F4808" i="3"/>
  <c r="O4808" i="3" s="1"/>
  <c r="F4809" i="3"/>
  <c r="O4809" i="3" s="1"/>
  <c r="F4810" i="3"/>
  <c r="O4810" i="3" s="1"/>
  <c r="F4811" i="3"/>
  <c r="O4811" i="3" s="1"/>
  <c r="F4812" i="3"/>
  <c r="O4812" i="3" s="1"/>
  <c r="F4813" i="3"/>
  <c r="O4813" i="3" s="1"/>
  <c r="F4814" i="3"/>
  <c r="O4814" i="3" s="1"/>
  <c r="F4815" i="3"/>
  <c r="O4815" i="3" s="1"/>
  <c r="F4816" i="3"/>
  <c r="O4816" i="3" s="1"/>
  <c r="F4817" i="3"/>
  <c r="O4817" i="3" s="1"/>
  <c r="F4818" i="3"/>
  <c r="O4818" i="3" s="1"/>
  <c r="F4819" i="3"/>
  <c r="O4819" i="3" s="1"/>
  <c r="F4820" i="3"/>
  <c r="O4820" i="3" s="1"/>
  <c r="F4821" i="3"/>
  <c r="O4821" i="3" s="1"/>
  <c r="F4822" i="3"/>
  <c r="O4822" i="3" s="1"/>
  <c r="F4823" i="3"/>
  <c r="O4823" i="3" s="1"/>
  <c r="F4824" i="3"/>
  <c r="O4824" i="3" s="1"/>
  <c r="F4825" i="3"/>
  <c r="O4825" i="3" s="1"/>
  <c r="F4826" i="3"/>
  <c r="O4826" i="3" s="1"/>
  <c r="F4827" i="3"/>
  <c r="O4827" i="3" s="1"/>
  <c r="F4828" i="3"/>
  <c r="O4828" i="3" s="1"/>
  <c r="F4829" i="3"/>
  <c r="O4829" i="3" s="1"/>
  <c r="F4830" i="3"/>
  <c r="O4830" i="3" s="1"/>
  <c r="F4831" i="3"/>
  <c r="O4831" i="3" s="1"/>
  <c r="F4832" i="3"/>
  <c r="O4832" i="3" s="1"/>
  <c r="F4833" i="3"/>
  <c r="O4833" i="3" s="1"/>
  <c r="F4834" i="3"/>
  <c r="O4834" i="3" s="1"/>
  <c r="F4835" i="3"/>
  <c r="O4835" i="3" s="1"/>
  <c r="F4836" i="3"/>
  <c r="O4836" i="3" s="1"/>
  <c r="F4837" i="3"/>
  <c r="O4837" i="3" s="1"/>
  <c r="F4838" i="3"/>
  <c r="O4838" i="3" s="1"/>
  <c r="F4839" i="3"/>
  <c r="O4839" i="3" s="1"/>
  <c r="F4840" i="3"/>
  <c r="O4840" i="3" s="1"/>
  <c r="F4841" i="3"/>
  <c r="O4841" i="3" s="1"/>
  <c r="F4842" i="3"/>
  <c r="O4842" i="3" s="1"/>
  <c r="F4843" i="3"/>
  <c r="O4843" i="3" s="1"/>
  <c r="F4844" i="3"/>
  <c r="O4844" i="3" s="1"/>
  <c r="F4845" i="3"/>
  <c r="O4845" i="3" s="1"/>
  <c r="F4846" i="3"/>
  <c r="O4846" i="3" s="1"/>
  <c r="F4847" i="3"/>
  <c r="O4847" i="3" s="1"/>
  <c r="F4848" i="3"/>
  <c r="O4848" i="3" s="1"/>
  <c r="F4849" i="3"/>
  <c r="O4849" i="3" s="1"/>
  <c r="F4850" i="3"/>
  <c r="O4850" i="3" s="1"/>
  <c r="F4851" i="3"/>
  <c r="O4851" i="3" s="1"/>
  <c r="F4852" i="3"/>
  <c r="O4852" i="3" s="1"/>
  <c r="F4853" i="3"/>
  <c r="O4853" i="3" s="1"/>
  <c r="F4854" i="3"/>
  <c r="O4854" i="3" s="1"/>
  <c r="F4855" i="3"/>
  <c r="O4855" i="3" s="1"/>
  <c r="F4856" i="3"/>
  <c r="O4856" i="3" s="1"/>
  <c r="F4857" i="3"/>
  <c r="O4857" i="3" s="1"/>
  <c r="F4858" i="3"/>
  <c r="O4858" i="3" s="1"/>
  <c r="F4859" i="3"/>
  <c r="O4859" i="3" s="1"/>
  <c r="F4860" i="3"/>
  <c r="O4860" i="3" s="1"/>
  <c r="F4861" i="3"/>
  <c r="O4861" i="3" s="1"/>
  <c r="F4862" i="3"/>
  <c r="O4862" i="3" s="1"/>
  <c r="F4863" i="3"/>
  <c r="O4863" i="3" s="1"/>
  <c r="F4864" i="3"/>
  <c r="O4864" i="3" s="1"/>
  <c r="F4865" i="3"/>
  <c r="O4865" i="3" s="1"/>
  <c r="F4866" i="3"/>
  <c r="O4866" i="3" s="1"/>
  <c r="F4867" i="3"/>
  <c r="O4867" i="3" s="1"/>
  <c r="F4868" i="3"/>
  <c r="O4868" i="3" s="1"/>
  <c r="F4869" i="3"/>
  <c r="O4869" i="3" s="1"/>
  <c r="F4870" i="3"/>
  <c r="O4870" i="3" s="1"/>
  <c r="F4871" i="3"/>
  <c r="O4871" i="3" s="1"/>
  <c r="F4872" i="3"/>
  <c r="O4872" i="3" s="1"/>
  <c r="F4873" i="3"/>
  <c r="O4873" i="3" s="1"/>
  <c r="F4874" i="3"/>
  <c r="O4874" i="3" s="1"/>
  <c r="F4875" i="3"/>
  <c r="O4875" i="3" s="1"/>
  <c r="F4876" i="3"/>
  <c r="O4876" i="3" s="1"/>
  <c r="F4877" i="3"/>
  <c r="O4877" i="3" s="1"/>
  <c r="F4878" i="3"/>
  <c r="O4878" i="3" s="1"/>
  <c r="F4879" i="3"/>
  <c r="O4879" i="3" s="1"/>
  <c r="F4880" i="3"/>
  <c r="O4880" i="3" s="1"/>
  <c r="F4881" i="3"/>
  <c r="O4881" i="3" s="1"/>
  <c r="F4882" i="3"/>
  <c r="O4882" i="3" s="1"/>
  <c r="F4883" i="3"/>
  <c r="O4883" i="3" s="1"/>
  <c r="F4884" i="3"/>
  <c r="O4884" i="3" s="1"/>
  <c r="F4885" i="3"/>
  <c r="O4885" i="3" s="1"/>
  <c r="F4886" i="3"/>
  <c r="O4886" i="3" s="1"/>
  <c r="F4887" i="3"/>
  <c r="O4887" i="3" s="1"/>
  <c r="F4888" i="3"/>
  <c r="O4888" i="3" s="1"/>
  <c r="F4889" i="3"/>
  <c r="O4889" i="3" s="1"/>
  <c r="F4890" i="3"/>
  <c r="O4890" i="3" s="1"/>
  <c r="F4891" i="3"/>
  <c r="O4891" i="3" s="1"/>
  <c r="F4892" i="3"/>
  <c r="O4892" i="3" s="1"/>
  <c r="F4893" i="3"/>
  <c r="O4893" i="3" s="1"/>
  <c r="F4894" i="3"/>
  <c r="O4894" i="3" s="1"/>
  <c r="F4895" i="3"/>
  <c r="O4895" i="3" s="1"/>
  <c r="F4896" i="3"/>
  <c r="O4896" i="3" s="1"/>
  <c r="F4897" i="3"/>
  <c r="O4897" i="3" s="1"/>
  <c r="F4898" i="3"/>
  <c r="O4898" i="3" s="1"/>
  <c r="F4899" i="3"/>
  <c r="O4899" i="3" s="1"/>
  <c r="F4900" i="3"/>
  <c r="O4900" i="3" s="1"/>
  <c r="F4901" i="3"/>
  <c r="O4901" i="3" s="1"/>
  <c r="F4902" i="3"/>
  <c r="O4902" i="3" s="1"/>
  <c r="F4903" i="3"/>
  <c r="O4903" i="3" s="1"/>
  <c r="F4904" i="3"/>
  <c r="O4904" i="3" s="1"/>
  <c r="F4905" i="3"/>
  <c r="O4905" i="3" s="1"/>
  <c r="F4906" i="3"/>
  <c r="O4906" i="3" s="1"/>
  <c r="F4907" i="3"/>
  <c r="O4907" i="3" s="1"/>
  <c r="F4908" i="3"/>
  <c r="O4908" i="3" s="1"/>
  <c r="F4909" i="3"/>
  <c r="O4909" i="3" s="1"/>
  <c r="F4910" i="3"/>
  <c r="O4910" i="3" s="1"/>
  <c r="F4911" i="3"/>
  <c r="O4911" i="3" s="1"/>
  <c r="F4912" i="3"/>
  <c r="O4912" i="3" s="1"/>
  <c r="F4913" i="3"/>
  <c r="O4913" i="3" s="1"/>
  <c r="F4914" i="3"/>
  <c r="O4914" i="3" s="1"/>
  <c r="F4915" i="3"/>
  <c r="O4915" i="3" s="1"/>
  <c r="F4916" i="3"/>
  <c r="O4916" i="3" s="1"/>
  <c r="F4917" i="3"/>
  <c r="O4917" i="3" s="1"/>
  <c r="F4918" i="3"/>
  <c r="O4918" i="3" s="1"/>
  <c r="F4919" i="3"/>
  <c r="O4919" i="3" s="1"/>
  <c r="F4920" i="3"/>
  <c r="O4920" i="3" s="1"/>
  <c r="F4921" i="3"/>
  <c r="O4921" i="3" s="1"/>
  <c r="F4922" i="3"/>
  <c r="O4922" i="3" s="1"/>
  <c r="F4923" i="3"/>
  <c r="O4923" i="3" s="1"/>
  <c r="F4924" i="3"/>
  <c r="O4924" i="3" s="1"/>
  <c r="F4925" i="3"/>
  <c r="O4925" i="3" s="1"/>
  <c r="F4926" i="3"/>
  <c r="O4926" i="3" s="1"/>
  <c r="F4927" i="3"/>
  <c r="O4927" i="3" s="1"/>
  <c r="F4928" i="3"/>
  <c r="O4928" i="3" s="1"/>
  <c r="F4929" i="3"/>
  <c r="O4929" i="3" s="1"/>
  <c r="F4930" i="3"/>
  <c r="O4930" i="3" s="1"/>
  <c r="F4931" i="3"/>
  <c r="O4931" i="3" s="1"/>
  <c r="F4932" i="3"/>
  <c r="O4932" i="3" s="1"/>
  <c r="F4933" i="3"/>
  <c r="O4933" i="3" s="1"/>
  <c r="F4934" i="3"/>
  <c r="O4934" i="3" s="1"/>
  <c r="F4935" i="3"/>
  <c r="O4935" i="3" s="1"/>
  <c r="F4936" i="3"/>
  <c r="O4936" i="3" s="1"/>
  <c r="F4937" i="3"/>
  <c r="O4937" i="3" s="1"/>
  <c r="F4938" i="3"/>
  <c r="O4938" i="3" s="1"/>
  <c r="F4939" i="3"/>
  <c r="O4939" i="3" s="1"/>
  <c r="F4940" i="3"/>
  <c r="O4940" i="3" s="1"/>
  <c r="F4941" i="3"/>
  <c r="O4941" i="3" s="1"/>
  <c r="F4942" i="3"/>
  <c r="O4942" i="3" s="1"/>
  <c r="F4943" i="3"/>
  <c r="O4943" i="3" s="1"/>
  <c r="F4944" i="3"/>
  <c r="O4944" i="3" s="1"/>
  <c r="F4945" i="3"/>
  <c r="O4945" i="3" s="1"/>
  <c r="F4946" i="3"/>
  <c r="O4946" i="3" s="1"/>
  <c r="F4947" i="3"/>
  <c r="O4947" i="3" s="1"/>
  <c r="F4948" i="3"/>
  <c r="O4948" i="3" s="1"/>
  <c r="F4949" i="3"/>
  <c r="O4949" i="3" s="1"/>
  <c r="F4950" i="3"/>
  <c r="O4950" i="3" s="1"/>
  <c r="F4951" i="3"/>
  <c r="O4951" i="3" s="1"/>
  <c r="F4952" i="3"/>
  <c r="O4952" i="3" s="1"/>
  <c r="F4953" i="3"/>
  <c r="O4953" i="3" s="1"/>
  <c r="F4954" i="3"/>
  <c r="O4954" i="3" s="1"/>
  <c r="F4955" i="3"/>
  <c r="O4955" i="3" s="1"/>
  <c r="F4956" i="3"/>
  <c r="O4956" i="3" s="1"/>
  <c r="F4957" i="3"/>
  <c r="O4957" i="3" s="1"/>
  <c r="F4958" i="3"/>
  <c r="O4958" i="3" s="1"/>
  <c r="F4959" i="3"/>
  <c r="O4959" i="3" s="1"/>
  <c r="F4960" i="3"/>
  <c r="O4960" i="3" s="1"/>
  <c r="F4961" i="3"/>
  <c r="O4961" i="3" s="1"/>
  <c r="F4962" i="3"/>
  <c r="O4962" i="3" s="1"/>
  <c r="F4963" i="3"/>
  <c r="O4963" i="3" s="1"/>
  <c r="F4964" i="3"/>
  <c r="O4964" i="3" s="1"/>
  <c r="F4965" i="3"/>
  <c r="O4965" i="3" s="1"/>
  <c r="F4966" i="3"/>
  <c r="O4966" i="3" s="1"/>
  <c r="F4967" i="3"/>
  <c r="O4967" i="3" s="1"/>
  <c r="F4968" i="3"/>
  <c r="O4968" i="3" s="1"/>
  <c r="F4969" i="3"/>
  <c r="O4969" i="3" s="1"/>
  <c r="F4970" i="3"/>
  <c r="O4970" i="3" s="1"/>
  <c r="F4971" i="3"/>
  <c r="O4971" i="3" s="1"/>
  <c r="F4972" i="3"/>
  <c r="O4972" i="3" s="1"/>
  <c r="F4973" i="3"/>
  <c r="O4973" i="3" s="1"/>
  <c r="F4974" i="3"/>
  <c r="O4974" i="3" s="1"/>
  <c r="F4975" i="3"/>
  <c r="O4975" i="3" s="1"/>
  <c r="F4976" i="3"/>
  <c r="O4976" i="3" s="1"/>
  <c r="F4977" i="3"/>
  <c r="O4977" i="3" s="1"/>
  <c r="F4978" i="3"/>
  <c r="O4978" i="3" s="1"/>
  <c r="F4979" i="3"/>
  <c r="O4979" i="3" s="1"/>
  <c r="F4980" i="3"/>
  <c r="O4980" i="3" s="1"/>
  <c r="F4981" i="3"/>
  <c r="O4981" i="3" s="1"/>
  <c r="F4982" i="3"/>
  <c r="O4982" i="3" s="1"/>
  <c r="F4983" i="3"/>
  <c r="O4983" i="3" s="1"/>
  <c r="F4984" i="3"/>
  <c r="O4984" i="3" s="1"/>
  <c r="F4985" i="3"/>
  <c r="O4985" i="3" s="1"/>
  <c r="F4986" i="3"/>
  <c r="O4986" i="3" s="1"/>
  <c r="F4987" i="3"/>
  <c r="O4987" i="3" s="1"/>
  <c r="F4988" i="3"/>
  <c r="O4988" i="3" s="1"/>
  <c r="F4989" i="3"/>
  <c r="O4989" i="3" s="1"/>
  <c r="F4990" i="3"/>
  <c r="O4990" i="3" s="1"/>
  <c r="F4991" i="3"/>
  <c r="O4991" i="3" s="1"/>
  <c r="F4992" i="3"/>
  <c r="O4992" i="3" s="1"/>
  <c r="F4993" i="3"/>
  <c r="O4993" i="3" s="1"/>
  <c r="F4994" i="3"/>
  <c r="O4994" i="3" s="1"/>
  <c r="F4995" i="3"/>
  <c r="O4995" i="3" s="1"/>
  <c r="F4996" i="3"/>
  <c r="O4996" i="3" s="1"/>
  <c r="F4997" i="3"/>
  <c r="O4997" i="3" s="1"/>
  <c r="F4998" i="3"/>
  <c r="O4998" i="3" s="1"/>
  <c r="F4999" i="3"/>
  <c r="O4999" i="3" s="1"/>
  <c r="F5000" i="3"/>
  <c r="O5000" i="3" s="1"/>
  <c r="F5001" i="3"/>
  <c r="O5001" i="3" s="1"/>
  <c r="F5002" i="3"/>
  <c r="O5002" i="3" s="1"/>
  <c r="F5003" i="3"/>
  <c r="O5003" i="3" s="1"/>
  <c r="F5004" i="3"/>
  <c r="O5004" i="3" s="1"/>
  <c r="F5005" i="3"/>
  <c r="O5005" i="3" s="1"/>
  <c r="F5006" i="3"/>
  <c r="O5006" i="3" s="1"/>
  <c r="F5007" i="3"/>
  <c r="O5007" i="3" s="1"/>
  <c r="F5008" i="3"/>
  <c r="O5008" i="3" s="1"/>
  <c r="F5009" i="3"/>
  <c r="O5009" i="3" s="1"/>
  <c r="F5010" i="3"/>
  <c r="O5010" i="3" s="1"/>
  <c r="F5011" i="3"/>
  <c r="O5011" i="3" s="1"/>
  <c r="F5012" i="3"/>
  <c r="O5012" i="3" s="1"/>
  <c r="F5013" i="3"/>
  <c r="O5013" i="3" s="1"/>
  <c r="F5014" i="3"/>
  <c r="O5014" i="3" s="1"/>
  <c r="F5015" i="3"/>
  <c r="O5015" i="3" s="1"/>
  <c r="F5016" i="3"/>
  <c r="O5016" i="3" s="1"/>
  <c r="F5017" i="3"/>
  <c r="O5017" i="3" s="1"/>
  <c r="F5018" i="3"/>
  <c r="O5018" i="3" s="1"/>
  <c r="F5019" i="3"/>
  <c r="O5019" i="3" s="1"/>
  <c r="F5020" i="3"/>
  <c r="O5020" i="3" s="1"/>
  <c r="F5021" i="3"/>
  <c r="O5021" i="3" s="1"/>
  <c r="F5022" i="3"/>
  <c r="O5022" i="3" s="1"/>
  <c r="F5023" i="3"/>
  <c r="O5023" i="3" s="1"/>
  <c r="F5024" i="3"/>
  <c r="O5024" i="3" s="1"/>
  <c r="F5025" i="3"/>
  <c r="O5025" i="3" s="1"/>
  <c r="F5026" i="3"/>
  <c r="O5026" i="3" s="1"/>
  <c r="F5027" i="3"/>
  <c r="O5027" i="3" s="1"/>
  <c r="F5028" i="3"/>
  <c r="O5028" i="3" s="1"/>
  <c r="F5029" i="3"/>
  <c r="O5029" i="3" s="1"/>
  <c r="F5030" i="3"/>
  <c r="O5030" i="3" s="1"/>
  <c r="F5031" i="3"/>
  <c r="O5031" i="3" s="1"/>
  <c r="F5032" i="3"/>
  <c r="O5032" i="3" s="1"/>
  <c r="F5033" i="3"/>
  <c r="O5033" i="3" s="1"/>
  <c r="F5034" i="3"/>
  <c r="O5034" i="3" s="1"/>
  <c r="F5035" i="3"/>
  <c r="O5035" i="3" s="1"/>
  <c r="F5036" i="3"/>
  <c r="O5036" i="3" s="1"/>
  <c r="F5037" i="3"/>
  <c r="O5037" i="3" s="1"/>
  <c r="F5038" i="3"/>
  <c r="O5038" i="3" s="1"/>
  <c r="F5039" i="3"/>
  <c r="O5039" i="3" s="1"/>
  <c r="F5040" i="3"/>
  <c r="O5040" i="3" s="1"/>
  <c r="F5041" i="3"/>
  <c r="O5041" i="3" s="1"/>
  <c r="F5042" i="3"/>
  <c r="O5042" i="3" s="1"/>
  <c r="F5043" i="3"/>
  <c r="O5043" i="3" s="1"/>
  <c r="F5044" i="3"/>
  <c r="O5044" i="3" s="1"/>
  <c r="F5045" i="3"/>
  <c r="O5045" i="3" s="1"/>
  <c r="F5046" i="3"/>
  <c r="O5046" i="3" s="1"/>
  <c r="F5047" i="3"/>
  <c r="O5047" i="3" s="1"/>
  <c r="F5048" i="3"/>
  <c r="O5048" i="3" s="1"/>
  <c r="F5049" i="3"/>
  <c r="O5049" i="3" s="1"/>
  <c r="F5050" i="3"/>
  <c r="O5050" i="3" s="1"/>
  <c r="F5051" i="3"/>
  <c r="O5051" i="3" s="1"/>
  <c r="F5052" i="3"/>
  <c r="O5052" i="3" s="1"/>
  <c r="F5053" i="3"/>
  <c r="O5053" i="3" s="1"/>
  <c r="F5054" i="3"/>
  <c r="O5054" i="3" s="1"/>
  <c r="F5055" i="3"/>
  <c r="O5055" i="3" s="1"/>
  <c r="F5056" i="3"/>
  <c r="O5056" i="3" s="1"/>
  <c r="F5057" i="3"/>
  <c r="O5057" i="3" s="1"/>
  <c r="F5058" i="3"/>
  <c r="O5058" i="3" s="1"/>
  <c r="F5059" i="3"/>
  <c r="O5059" i="3" s="1"/>
  <c r="F5060" i="3"/>
  <c r="O5060" i="3" s="1"/>
  <c r="F5061" i="3"/>
  <c r="O5061" i="3" s="1"/>
  <c r="F5062" i="3"/>
  <c r="O5062" i="3" s="1"/>
  <c r="F5063" i="3"/>
  <c r="O5063" i="3" s="1"/>
  <c r="F5064" i="3"/>
  <c r="O5064" i="3" s="1"/>
  <c r="F5065" i="3"/>
  <c r="O5065" i="3" s="1"/>
  <c r="F5066" i="3"/>
  <c r="O5066" i="3" s="1"/>
  <c r="F5067" i="3"/>
  <c r="O5067" i="3" s="1"/>
  <c r="F5068" i="3"/>
  <c r="O5068" i="3" s="1"/>
  <c r="F5069" i="3"/>
  <c r="O5069" i="3" s="1"/>
  <c r="F5070" i="3"/>
  <c r="O5070" i="3" s="1"/>
  <c r="F5071" i="3"/>
  <c r="O5071" i="3" s="1"/>
  <c r="F5072" i="3"/>
  <c r="O5072" i="3" s="1"/>
  <c r="F5073" i="3"/>
  <c r="O5073" i="3" s="1"/>
  <c r="F5074" i="3"/>
  <c r="O5074" i="3" s="1"/>
  <c r="F5075" i="3"/>
  <c r="O5075" i="3" s="1"/>
  <c r="F5076" i="3"/>
  <c r="O5076" i="3" s="1"/>
  <c r="F5077" i="3"/>
  <c r="O5077" i="3" s="1"/>
  <c r="F5078" i="3"/>
  <c r="O5078" i="3" s="1"/>
  <c r="F5079" i="3"/>
  <c r="O5079" i="3" s="1"/>
  <c r="F5080" i="3"/>
  <c r="O5080" i="3" s="1"/>
  <c r="F5081" i="3"/>
  <c r="O5081" i="3" s="1"/>
  <c r="F5082" i="3"/>
  <c r="O5082" i="3" s="1"/>
  <c r="F5083" i="3"/>
  <c r="O5083" i="3" s="1"/>
  <c r="F5084" i="3"/>
  <c r="O5084" i="3" s="1"/>
  <c r="F5085" i="3"/>
  <c r="O5085" i="3" s="1"/>
  <c r="F5086" i="3"/>
  <c r="O5086" i="3" s="1"/>
  <c r="F5087" i="3"/>
  <c r="O5087" i="3" s="1"/>
  <c r="F5088" i="3"/>
  <c r="O5088" i="3" s="1"/>
  <c r="F5089" i="3"/>
  <c r="O5089" i="3" s="1"/>
  <c r="F5090" i="3"/>
  <c r="O5090" i="3" s="1"/>
  <c r="F5091" i="3"/>
  <c r="O5091" i="3" s="1"/>
  <c r="F5092" i="3"/>
  <c r="O5092" i="3" s="1"/>
  <c r="F5093" i="3"/>
  <c r="O5093" i="3" s="1"/>
  <c r="F5094" i="3"/>
  <c r="O5094" i="3" s="1"/>
  <c r="F5095" i="3"/>
  <c r="O5095" i="3" s="1"/>
  <c r="F5096" i="3"/>
  <c r="O5096" i="3" s="1"/>
  <c r="F5097" i="3"/>
  <c r="O5097" i="3" s="1"/>
  <c r="F5098" i="3"/>
  <c r="O5098" i="3" s="1"/>
  <c r="F5099" i="3"/>
  <c r="O5099" i="3" s="1"/>
  <c r="F5100" i="3"/>
  <c r="O5100" i="3" s="1"/>
  <c r="F5101" i="3"/>
  <c r="O5101" i="3" s="1"/>
  <c r="F5102" i="3"/>
  <c r="O5102" i="3" s="1"/>
  <c r="F5103" i="3"/>
  <c r="O5103" i="3" s="1"/>
  <c r="F5104" i="3"/>
  <c r="O5104" i="3" s="1"/>
  <c r="F5105" i="3"/>
  <c r="O5105" i="3" s="1"/>
  <c r="F5106" i="3"/>
  <c r="O5106" i="3" s="1"/>
  <c r="F5107" i="3"/>
  <c r="O5107" i="3" s="1"/>
  <c r="F5108" i="3"/>
  <c r="O5108" i="3" s="1"/>
  <c r="F5109" i="3"/>
  <c r="O5109" i="3" s="1"/>
  <c r="F5110" i="3"/>
  <c r="O5110" i="3" s="1"/>
  <c r="F5111" i="3"/>
  <c r="O5111" i="3" s="1"/>
  <c r="F5112" i="3"/>
  <c r="O5112" i="3" s="1"/>
  <c r="F5113" i="3"/>
  <c r="O5113" i="3" s="1"/>
  <c r="F5114" i="3"/>
  <c r="O5114" i="3" s="1"/>
  <c r="F5115" i="3"/>
  <c r="O5115" i="3" s="1"/>
  <c r="F5116" i="3"/>
  <c r="O5116" i="3" s="1"/>
  <c r="F5117" i="3"/>
  <c r="O5117" i="3" s="1"/>
  <c r="F5118" i="3"/>
  <c r="O5118" i="3" s="1"/>
  <c r="F5119" i="3"/>
  <c r="O5119" i="3" s="1"/>
  <c r="F5120" i="3"/>
  <c r="O5120" i="3" s="1"/>
  <c r="F5121" i="3"/>
  <c r="O5121" i="3" s="1"/>
  <c r="F5122" i="3"/>
  <c r="O5122" i="3" s="1"/>
  <c r="F5123" i="3"/>
  <c r="O5123" i="3" s="1"/>
  <c r="F5124" i="3"/>
  <c r="O5124" i="3" s="1"/>
  <c r="F5125" i="3"/>
  <c r="O5125" i="3" s="1"/>
  <c r="F5126" i="3"/>
  <c r="O5126" i="3" s="1"/>
  <c r="F5127" i="3"/>
  <c r="O5127" i="3" s="1"/>
  <c r="F5128" i="3"/>
  <c r="O5128" i="3" s="1"/>
  <c r="F5129" i="3"/>
  <c r="O5129" i="3" s="1"/>
  <c r="F5130" i="3"/>
  <c r="O5130" i="3" s="1"/>
  <c r="F5131" i="3"/>
  <c r="O5131" i="3" s="1"/>
  <c r="F5132" i="3"/>
  <c r="O5132" i="3" s="1"/>
  <c r="F5133" i="3"/>
  <c r="O5133" i="3" s="1"/>
  <c r="F5134" i="3"/>
  <c r="O5134" i="3" s="1"/>
  <c r="F5135" i="3"/>
  <c r="O5135" i="3" s="1"/>
  <c r="F5136" i="3"/>
  <c r="O5136" i="3" s="1"/>
  <c r="F5137" i="3"/>
  <c r="O5137" i="3" s="1"/>
  <c r="F5138" i="3"/>
  <c r="O5138" i="3" s="1"/>
  <c r="F5139" i="3"/>
  <c r="O5139" i="3" s="1"/>
  <c r="F5140" i="3"/>
  <c r="O5140" i="3" s="1"/>
  <c r="F5141" i="3"/>
  <c r="O5141" i="3" s="1"/>
  <c r="F5142" i="3"/>
  <c r="O5142" i="3" s="1"/>
  <c r="F5143" i="3"/>
  <c r="O5143" i="3" s="1"/>
  <c r="F5144" i="3"/>
  <c r="O5144" i="3" s="1"/>
  <c r="F5145" i="3"/>
  <c r="O5145" i="3" s="1"/>
  <c r="F5146" i="3"/>
  <c r="O5146" i="3" s="1"/>
  <c r="F5147" i="3"/>
  <c r="O5147" i="3" s="1"/>
  <c r="F5148" i="3"/>
  <c r="O5148" i="3" s="1"/>
  <c r="F5149" i="3"/>
  <c r="O5149" i="3" s="1"/>
  <c r="F5150" i="3"/>
  <c r="O5150" i="3" s="1"/>
  <c r="F5151" i="3"/>
  <c r="O5151" i="3" s="1"/>
  <c r="F5152" i="3"/>
  <c r="O5152" i="3" s="1"/>
  <c r="F5153" i="3"/>
  <c r="O5153" i="3" s="1"/>
  <c r="F5154" i="3"/>
  <c r="O5154" i="3" s="1"/>
  <c r="F5155" i="3"/>
  <c r="O5155" i="3" s="1"/>
  <c r="F5156" i="3"/>
  <c r="O5156" i="3" s="1"/>
  <c r="F5157" i="3"/>
  <c r="O5157" i="3" s="1"/>
  <c r="F5158" i="3"/>
  <c r="O5158" i="3" s="1"/>
  <c r="F5159" i="3"/>
  <c r="O5159" i="3" s="1"/>
  <c r="F5160" i="3"/>
  <c r="O5160" i="3" s="1"/>
  <c r="F5161" i="3"/>
  <c r="O5161" i="3" s="1"/>
  <c r="F5162" i="3"/>
  <c r="O5162" i="3" s="1"/>
  <c r="F5163" i="3"/>
  <c r="O5163" i="3" s="1"/>
  <c r="F5164" i="3"/>
  <c r="O5164" i="3" s="1"/>
  <c r="F5165" i="3"/>
  <c r="O5165" i="3" s="1"/>
  <c r="F5166" i="3"/>
  <c r="O5166" i="3" s="1"/>
  <c r="F5167" i="3"/>
  <c r="O5167" i="3" s="1"/>
  <c r="F5168" i="3"/>
  <c r="O5168" i="3" s="1"/>
  <c r="F5169" i="3"/>
  <c r="O5169" i="3" s="1"/>
  <c r="F5170" i="3"/>
  <c r="O5170" i="3" s="1"/>
  <c r="F5171" i="3"/>
  <c r="O5171" i="3" s="1"/>
  <c r="F5172" i="3"/>
  <c r="O5172" i="3" s="1"/>
  <c r="F5173" i="3"/>
  <c r="O5173" i="3" s="1"/>
  <c r="F5174" i="3"/>
  <c r="O5174" i="3" s="1"/>
  <c r="F5175" i="3"/>
  <c r="O5175" i="3" s="1"/>
  <c r="F5176" i="3"/>
  <c r="O5176" i="3" s="1"/>
  <c r="F5177" i="3"/>
  <c r="O5177" i="3" s="1"/>
  <c r="F5178" i="3"/>
  <c r="O5178" i="3" s="1"/>
  <c r="F5179" i="3"/>
  <c r="O5179" i="3" s="1"/>
  <c r="F5180" i="3"/>
  <c r="O5180" i="3" s="1"/>
  <c r="F5181" i="3"/>
  <c r="O5181" i="3" s="1"/>
  <c r="F5182" i="3"/>
  <c r="O5182" i="3" s="1"/>
  <c r="F5183" i="3"/>
  <c r="O5183" i="3" s="1"/>
  <c r="F5184" i="3"/>
  <c r="O5184" i="3" s="1"/>
  <c r="F5185" i="3"/>
  <c r="O5185" i="3" s="1"/>
  <c r="F5186" i="3"/>
  <c r="O5186" i="3" s="1"/>
  <c r="F5187" i="3"/>
  <c r="O5187" i="3" s="1"/>
  <c r="F5188" i="3"/>
  <c r="O5188" i="3" s="1"/>
  <c r="F5189" i="3"/>
  <c r="O5189" i="3" s="1"/>
  <c r="F5190" i="3"/>
  <c r="O5190" i="3" s="1"/>
  <c r="F5191" i="3"/>
  <c r="O5191" i="3" s="1"/>
  <c r="F5192" i="3"/>
  <c r="O5192" i="3" s="1"/>
  <c r="F5193" i="3"/>
  <c r="O5193" i="3" s="1"/>
  <c r="F5194" i="3"/>
  <c r="O5194" i="3" s="1"/>
  <c r="F5195" i="3"/>
  <c r="O5195" i="3" s="1"/>
  <c r="F5196" i="3"/>
  <c r="O5196" i="3" s="1"/>
  <c r="F5197" i="3"/>
  <c r="O5197" i="3" s="1"/>
  <c r="F5198" i="3"/>
  <c r="O5198" i="3" s="1"/>
  <c r="F5199" i="3"/>
  <c r="O5199" i="3" s="1"/>
  <c r="F5200" i="3"/>
  <c r="O5200" i="3" s="1"/>
  <c r="F5201" i="3"/>
  <c r="O5201" i="3" s="1"/>
  <c r="F5202" i="3"/>
  <c r="O5202" i="3" s="1"/>
  <c r="F5203" i="3"/>
  <c r="O5203" i="3" s="1"/>
  <c r="F5204" i="3"/>
  <c r="O5204" i="3" s="1"/>
  <c r="F5205" i="3"/>
  <c r="O5205" i="3" s="1"/>
  <c r="F5206" i="3"/>
  <c r="O5206" i="3" s="1"/>
  <c r="F5207" i="3"/>
  <c r="O5207" i="3" s="1"/>
  <c r="F5208" i="3"/>
  <c r="O5208" i="3" s="1"/>
  <c r="F5209" i="3"/>
  <c r="O5209" i="3" s="1"/>
  <c r="F5210" i="3"/>
  <c r="O5210" i="3" s="1"/>
  <c r="F5211" i="3"/>
  <c r="O5211" i="3" s="1"/>
  <c r="F5212" i="3"/>
  <c r="O5212" i="3" s="1"/>
  <c r="F5213" i="3"/>
  <c r="O5213" i="3" s="1"/>
  <c r="F5214" i="3"/>
  <c r="O5214" i="3" s="1"/>
  <c r="F5215" i="3"/>
  <c r="O5215" i="3" s="1"/>
  <c r="F5216" i="3"/>
  <c r="O5216" i="3" s="1"/>
  <c r="F5217" i="3"/>
  <c r="O5217" i="3" s="1"/>
  <c r="F5218" i="3"/>
  <c r="O5218" i="3" s="1"/>
  <c r="F5219" i="3"/>
  <c r="O5219" i="3" s="1"/>
  <c r="F5220" i="3"/>
  <c r="O5220" i="3" s="1"/>
  <c r="F5221" i="3"/>
  <c r="O5221" i="3" s="1"/>
  <c r="F5222" i="3"/>
  <c r="O5222" i="3" s="1"/>
  <c r="F5223" i="3"/>
  <c r="O5223" i="3" s="1"/>
  <c r="F5224" i="3"/>
  <c r="O5224" i="3" s="1"/>
  <c r="F5225" i="3"/>
  <c r="O5225" i="3" s="1"/>
  <c r="F5226" i="3"/>
  <c r="O5226" i="3" s="1"/>
  <c r="F5227" i="3"/>
  <c r="O5227" i="3" s="1"/>
  <c r="F5228" i="3"/>
  <c r="O5228" i="3" s="1"/>
  <c r="F5229" i="3"/>
  <c r="O5229" i="3" s="1"/>
  <c r="F5230" i="3"/>
  <c r="O5230" i="3" s="1"/>
  <c r="F5231" i="3"/>
  <c r="O5231" i="3" s="1"/>
  <c r="F5232" i="3"/>
  <c r="O5232" i="3" s="1"/>
  <c r="F5233" i="3"/>
  <c r="O5233" i="3" s="1"/>
  <c r="F5234" i="3"/>
  <c r="O5234" i="3" s="1"/>
  <c r="F5235" i="3"/>
  <c r="O5235" i="3" s="1"/>
  <c r="F5236" i="3"/>
  <c r="O5236" i="3" s="1"/>
  <c r="F5237" i="3"/>
  <c r="O5237" i="3" s="1"/>
  <c r="F5238" i="3"/>
  <c r="O5238" i="3" s="1"/>
  <c r="F5239" i="3"/>
  <c r="O5239" i="3" s="1"/>
  <c r="F5240" i="3"/>
  <c r="O5240" i="3" s="1"/>
  <c r="F5241" i="3"/>
  <c r="O5241" i="3" s="1"/>
  <c r="F5242" i="3"/>
  <c r="O5242" i="3" s="1"/>
  <c r="F5243" i="3"/>
  <c r="O5243" i="3" s="1"/>
  <c r="F5244" i="3"/>
  <c r="O5244" i="3" s="1"/>
  <c r="F5245" i="3"/>
  <c r="O5245" i="3" s="1"/>
  <c r="F5246" i="3"/>
  <c r="O5246" i="3" s="1"/>
  <c r="F5247" i="3"/>
  <c r="O5247" i="3" s="1"/>
  <c r="F5248" i="3"/>
  <c r="O5248" i="3" s="1"/>
  <c r="F5249" i="3"/>
  <c r="O5249" i="3" s="1"/>
  <c r="F5250" i="3"/>
  <c r="O5250" i="3" s="1"/>
  <c r="F5251" i="3"/>
  <c r="O5251" i="3" s="1"/>
  <c r="F5252" i="3"/>
  <c r="O5252" i="3" s="1"/>
  <c r="F5253" i="3"/>
  <c r="O5253" i="3" s="1"/>
  <c r="F5254" i="3"/>
  <c r="O5254" i="3" s="1"/>
  <c r="F5255" i="3"/>
  <c r="O5255" i="3" s="1"/>
  <c r="F5256" i="3"/>
  <c r="O5256" i="3" s="1"/>
  <c r="F5257" i="3"/>
  <c r="O5257" i="3" s="1"/>
  <c r="F5258" i="3"/>
  <c r="O5258" i="3" s="1"/>
  <c r="F5259" i="3"/>
  <c r="O5259" i="3" s="1"/>
  <c r="F5260" i="3"/>
  <c r="O5260" i="3" s="1"/>
  <c r="F5261" i="3"/>
  <c r="O5261" i="3" s="1"/>
  <c r="F5262" i="3"/>
  <c r="O5262" i="3" s="1"/>
  <c r="F5263" i="3"/>
  <c r="O5263" i="3" s="1"/>
  <c r="F5264" i="3"/>
  <c r="O5264" i="3" s="1"/>
  <c r="F5265" i="3"/>
  <c r="O5265" i="3" s="1"/>
  <c r="F5266" i="3"/>
  <c r="O5266" i="3" s="1"/>
  <c r="F5267" i="3"/>
  <c r="O5267" i="3" s="1"/>
  <c r="F5268" i="3"/>
  <c r="O5268" i="3" s="1"/>
  <c r="F5269" i="3"/>
  <c r="O5269" i="3" s="1"/>
  <c r="F5270" i="3"/>
  <c r="O5270" i="3" s="1"/>
  <c r="F5271" i="3"/>
  <c r="O5271" i="3" s="1"/>
  <c r="F5272" i="3"/>
  <c r="O5272" i="3" s="1"/>
  <c r="F5273" i="3"/>
  <c r="O5273" i="3" s="1"/>
  <c r="F5274" i="3"/>
  <c r="O5274" i="3" s="1"/>
  <c r="F5275" i="3"/>
  <c r="O5275" i="3" s="1"/>
  <c r="F5276" i="3"/>
  <c r="O5276" i="3" s="1"/>
  <c r="F5277" i="3"/>
  <c r="O5277" i="3" s="1"/>
  <c r="F5278" i="3"/>
  <c r="O5278" i="3" s="1"/>
  <c r="F5279" i="3"/>
  <c r="O5279" i="3" s="1"/>
  <c r="F5280" i="3"/>
  <c r="O5280" i="3" s="1"/>
  <c r="F5281" i="3"/>
  <c r="O5281" i="3" s="1"/>
  <c r="F5282" i="3"/>
  <c r="O5282" i="3" s="1"/>
  <c r="F5283" i="3"/>
  <c r="O5283" i="3" s="1"/>
  <c r="F5284" i="3"/>
  <c r="O5284" i="3" s="1"/>
  <c r="F5285" i="3"/>
  <c r="O5285" i="3" s="1"/>
  <c r="F5286" i="3"/>
  <c r="O5286" i="3" s="1"/>
  <c r="F5287" i="3"/>
  <c r="O5287" i="3" s="1"/>
  <c r="F5288" i="3"/>
  <c r="O5288" i="3" s="1"/>
  <c r="F5289" i="3"/>
  <c r="O5289" i="3" s="1"/>
  <c r="F5290" i="3"/>
  <c r="O5290" i="3" s="1"/>
  <c r="F5291" i="3"/>
  <c r="O5291" i="3" s="1"/>
  <c r="F5292" i="3"/>
  <c r="O5292" i="3" s="1"/>
  <c r="F5293" i="3"/>
  <c r="O5293" i="3" s="1"/>
  <c r="F5294" i="3"/>
  <c r="O5294" i="3" s="1"/>
  <c r="F5295" i="3"/>
  <c r="O5295" i="3" s="1"/>
  <c r="F5296" i="3"/>
  <c r="O5296" i="3" s="1"/>
  <c r="F5297" i="3"/>
  <c r="O5297" i="3" s="1"/>
  <c r="F5298" i="3"/>
  <c r="O5298" i="3" s="1"/>
  <c r="F5299" i="3"/>
  <c r="O5299" i="3" s="1"/>
  <c r="F5300" i="3"/>
  <c r="O5300" i="3" s="1"/>
  <c r="F5301" i="3"/>
  <c r="O5301" i="3" s="1"/>
  <c r="F5302" i="3"/>
  <c r="O5302" i="3" s="1"/>
  <c r="F5303" i="3"/>
  <c r="O5303" i="3" s="1"/>
  <c r="F5304" i="3"/>
  <c r="O5304" i="3" s="1"/>
  <c r="F5305" i="3"/>
  <c r="O5305" i="3" s="1"/>
  <c r="F5306" i="3"/>
  <c r="O5306" i="3" s="1"/>
  <c r="F5307" i="3"/>
  <c r="O5307" i="3" s="1"/>
  <c r="F5308" i="3"/>
  <c r="O5308" i="3" s="1"/>
  <c r="F5309" i="3"/>
  <c r="O5309" i="3" s="1"/>
  <c r="F5310" i="3"/>
  <c r="O5310" i="3" s="1"/>
  <c r="F5311" i="3"/>
  <c r="O5311" i="3" s="1"/>
  <c r="F5312" i="3"/>
  <c r="O5312" i="3" s="1"/>
  <c r="F5313" i="3"/>
  <c r="O5313" i="3" s="1"/>
  <c r="F5314" i="3"/>
  <c r="O5314" i="3" s="1"/>
  <c r="F5315" i="3"/>
  <c r="O5315" i="3" s="1"/>
  <c r="F5316" i="3"/>
  <c r="O5316" i="3" s="1"/>
  <c r="F5317" i="3"/>
  <c r="O5317" i="3" s="1"/>
  <c r="F5318" i="3"/>
  <c r="O5318" i="3" s="1"/>
  <c r="F5319" i="3"/>
  <c r="O5319" i="3" s="1"/>
  <c r="F5320" i="3"/>
  <c r="O5320" i="3" s="1"/>
  <c r="F5321" i="3"/>
  <c r="O5321" i="3" s="1"/>
  <c r="F5322" i="3"/>
  <c r="O5322" i="3" s="1"/>
  <c r="F5323" i="3"/>
  <c r="O5323" i="3" s="1"/>
  <c r="F5324" i="3"/>
  <c r="O5324" i="3" s="1"/>
  <c r="F5325" i="3"/>
  <c r="O5325" i="3" s="1"/>
  <c r="F5326" i="3"/>
  <c r="O5326" i="3" s="1"/>
  <c r="F5327" i="3"/>
  <c r="O5327" i="3" s="1"/>
  <c r="F5328" i="3"/>
  <c r="O5328" i="3" s="1"/>
  <c r="F5329" i="3"/>
  <c r="O5329" i="3" s="1"/>
  <c r="F5330" i="3"/>
  <c r="O5330" i="3" s="1"/>
  <c r="F5331" i="3"/>
  <c r="O5331" i="3" s="1"/>
  <c r="F5332" i="3"/>
  <c r="O5332" i="3" s="1"/>
  <c r="F5333" i="3"/>
  <c r="O5333" i="3" s="1"/>
  <c r="F5334" i="3"/>
  <c r="O5334" i="3" s="1"/>
  <c r="F5335" i="3"/>
  <c r="O5335" i="3" s="1"/>
  <c r="F5336" i="3"/>
  <c r="O5336" i="3" s="1"/>
  <c r="F5337" i="3"/>
  <c r="O5337" i="3" s="1"/>
  <c r="F5338" i="3"/>
  <c r="O5338" i="3" s="1"/>
  <c r="F5339" i="3"/>
  <c r="O5339" i="3" s="1"/>
  <c r="F5340" i="3"/>
  <c r="O5340" i="3" s="1"/>
  <c r="F5341" i="3"/>
  <c r="O5341" i="3" s="1"/>
  <c r="F5342" i="3"/>
  <c r="O5342" i="3" s="1"/>
  <c r="F5343" i="3"/>
  <c r="O5343" i="3" s="1"/>
  <c r="F5344" i="3"/>
  <c r="O5344" i="3" s="1"/>
  <c r="F5345" i="3"/>
  <c r="O5345" i="3" s="1"/>
  <c r="F5346" i="3"/>
  <c r="O5346" i="3" s="1"/>
  <c r="F5347" i="3"/>
  <c r="O5347" i="3" s="1"/>
  <c r="F5348" i="3"/>
  <c r="O5348" i="3" s="1"/>
  <c r="F5349" i="3"/>
  <c r="O5349" i="3" s="1"/>
  <c r="F5350" i="3"/>
  <c r="O5350" i="3" s="1"/>
  <c r="F5351" i="3"/>
  <c r="O5351" i="3" s="1"/>
  <c r="F5352" i="3"/>
  <c r="O5352" i="3" s="1"/>
  <c r="F5353" i="3"/>
  <c r="O5353" i="3" s="1"/>
  <c r="F5354" i="3"/>
  <c r="O5354" i="3" s="1"/>
  <c r="F5355" i="3"/>
  <c r="O5355" i="3" s="1"/>
  <c r="F5356" i="3"/>
  <c r="O5356" i="3" s="1"/>
  <c r="F5357" i="3"/>
  <c r="O5357" i="3" s="1"/>
  <c r="F5358" i="3"/>
  <c r="O5358" i="3" s="1"/>
  <c r="F5359" i="3"/>
  <c r="O5359" i="3" s="1"/>
  <c r="F5360" i="3"/>
  <c r="O5360" i="3" s="1"/>
  <c r="F5361" i="3"/>
  <c r="O5361" i="3" s="1"/>
  <c r="F5362" i="3"/>
  <c r="O5362" i="3" s="1"/>
  <c r="F5363" i="3"/>
  <c r="O5363" i="3" s="1"/>
  <c r="F5364" i="3"/>
  <c r="O5364" i="3" s="1"/>
  <c r="F5365" i="3"/>
  <c r="O5365" i="3" s="1"/>
  <c r="F5366" i="3"/>
  <c r="O5366" i="3" s="1"/>
  <c r="F5367" i="3"/>
  <c r="O5367" i="3" s="1"/>
  <c r="F5368" i="3"/>
  <c r="O5368" i="3" s="1"/>
  <c r="F5369" i="3"/>
  <c r="O5369" i="3" s="1"/>
  <c r="F5370" i="3"/>
  <c r="O5370" i="3" s="1"/>
  <c r="F5371" i="3"/>
  <c r="O5371" i="3" s="1"/>
  <c r="F5372" i="3"/>
  <c r="O5372" i="3" s="1"/>
  <c r="F5373" i="3"/>
  <c r="O5373" i="3" s="1"/>
  <c r="F5374" i="3"/>
  <c r="O5374" i="3" s="1"/>
  <c r="F5375" i="3"/>
  <c r="O5375" i="3" s="1"/>
  <c r="F5376" i="3"/>
  <c r="O5376" i="3" s="1"/>
  <c r="F5377" i="3"/>
  <c r="O5377" i="3" s="1"/>
  <c r="F5378" i="3"/>
  <c r="O5378" i="3" s="1"/>
  <c r="F5379" i="3"/>
  <c r="O5379" i="3" s="1"/>
  <c r="F5380" i="3"/>
  <c r="O5380" i="3" s="1"/>
  <c r="F5381" i="3"/>
  <c r="O5381" i="3" s="1"/>
  <c r="F5382" i="3"/>
  <c r="O5382" i="3" s="1"/>
  <c r="F5383" i="3"/>
  <c r="O5383" i="3" s="1"/>
  <c r="F5384" i="3"/>
  <c r="O5384" i="3" s="1"/>
  <c r="F5385" i="3"/>
  <c r="O5385" i="3" s="1"/>
  <c r="F5386" i="3"/>
  <c r="O5386" i="3" s="1"/>
  <c r="F5387" i="3"/>
  <c r="O5387" i="3" s="1"/>
  <c r="F5388" i="3"/>
  <c r="O5388" i="3" s="1"/>
  <c r="F5389" i="3"/>
  <c r="O5389" i="3" s="1"/>
  <c r="F5390" i="3"/>
  <c r="O5390" i="3" s="1"/>
  <c r="F5391" i="3"/>
  <c r="O5391" i="3" s="1"/>
  <c r="F5392" i="3"/>
  <c r="O5392" i="3" s="1"/>
  <c r="F5393" i="3"/>
  <c r="O5393" i="3" s="1"/>
  <c r="F5394" i="3"/>
  <c r="O5394" i="3" s="1"/>
  <c r="F5395" i="3"/>
  <c r="O5395" i="3" s="1"/>
  <c r="F5396" i="3"/>
  <c r="O5396" i="3" s="1"/>
  <c r="F5397" i="3"/>
  <c r="O5397" i="3" s="1"/>
  <c r="F5398" i="3"/>
  <c r="O5398" i="3" s="1"/>
  <c r="F5399" i="3"/>
  <c r="O5399" i="3" s="1"/>
  <c r="F5400" i="3"/>
  <c r="O5400" i="3" s="1"/>
  <c r="F5401" i="3"/>
  <c r="O5401" i="3" s="1"/>
  <c r="F5402" i="3"/>
  <c r="O5402" i="3" s="1"/>
  <c r="F5403" i="3"/>
  <c r="O5403" i="3" s="1"/>
  <c r="F5404" i="3"/>
  <c r="O5404" i="3" s="1"/>
  <c r="F5405" i="3"/>
  <c r="O5405" i="3" s="1"/>
  <c r="F5406" i="3"/>
  <c r="O5406" i="3" s="1"/>
  <c r="F5407" i="3"/>
  <c r="O5407" i="3" s="1"/>
  <c r="F5408" i="3"/>
  <c r="O5408" i="3" s="1"/>
  <c r="F5409" i="3"/>
  <c r="O5409" i="3" s="1"/>
  <c r="F5410" i="3"/>
  <c r="O5410" i="3" s="1"/>
  <c r="F5411" i="3"/>
  <c r="O5411" i="3" s="1"/>
  <c r="F5412" i="3"/>
  <c r="O5412" i="3" s="1"/>
  <c r="F5413" i="3"/>
  <c r="O5413" i="3" s="1"/>
  <c r="F5414" i="3"/>
  <c r="O5414" i="3" s="1"/>
  <c r="F5415" i="3"/>
  <c r="O5415" i="3" s="1"/>
  <c r="F5416" i="3"/>
  <c r="O5416" i="3" s="1"/>
  <c r="F5417" i="3"/>
  <c r="O5417" i="3" s="1"/>
  <c r="F5418" i="3"/>
  <c r="O5418" i="3" s="1"/>
  <c r="F5419" i="3"/>
  <c r="O5419" i="3" s="1"/>
  <c r="F5420" i="3"/>
  <c r="O5420" i="3" s="1"/>
  <c r="F5421" i="3"/>
  <c r="O5421" i="3" s="1"/>
  <c r="F5422" i="3"/>
  <c r="O5422" i="3" s="1"/>
  <c r="F5423" i="3"/>
  <c r="O5423" i="3" s="1"/>
  <c r="F5424" i="3"/>
  <c r="O5424" i="3" s="1"/>
  <c r="F5425" i="3"/>
  <c r="O5425" i="3" s="1"/>
  <c r="F5426" i="3"/>
  <c r="O5426" i="3" s="1"/>
  <c r="F5427" i="3"/>
  <c r="O5427" i="3" s="1"/>
  <c r="F5428" i="3"/>
  <c r="O5428" i="3" s="1"/>
  <c r="F5429" i="3"/>
  <c r="O5429" i="3" s="1"/>
  <c r="F5430" i="3"/>
  <c r="O5430" i="3" s="1"/>
  <c r="F5431" i="3"/>
  <c r="O5431" i="3" s="1"/>
  <c r="F5432" i="3"/>
  <c r="O5432" i="3" s="1"/>
  <c r="F5433" i="3"/>
  <c r="O5433" i="3" s="1"/>
  <c r="F5434" i="3"/>
  <c r="O5434" i="3" s="1"/>
  <c r="F5435" i="3"/>
  <c r="O5435" i="3" s="1"/>
  <c r="F5436" i="3"/>
  <c r="O5436" i="3" s="1"/>
  <c r="F5437" i="3"/>
  <c r="O5437" i="3" s="1"/>
  <c r="F5438" i="3"/>
  <c r="O5438" i="3" s="1"/>
  <c r="F5439" i="3"/>
  <c r="O5439" i="3" s="1"/>
  <c r="F5440" i="3"/>
  <c r="O5440" i="3" s="1"/>
  <c r="F5441" i="3"/>
  <c r="O5441" i="3" s="1"/>
  <c r="F5442" i="3"/>
  <c r="O5442" i="3" s="1"/>
  <c r="F5443" i="3"/>
  <c r="O5443" i="3" s="1"/>
  <c r="F5444" i="3"/>
  <c r="O5444" i="3" s="1"/>
  <c r="F5445" i="3"/>
  <c r="O5445" i="3" s="1"/>
  <c r="F5446" i="3"/>
  <c r="O5446" i="3" s="1"/>
  <c r="F5447" i="3"/>
  <c r="O5447" i="3" s="1"/>
  <c r="F5448" i="3"/>
  <c r="O5448" i="3" s="1"/>
  <c r="F5449" i="3"/>
  <c r="O5449" i="3" s="1"/>
  <c r="F5450" i="3"/>
  <c r="O5450" i="3" s="1"/>
  <c r="F5451" i="3"/>
  <c r="O5451" i="3" s="1"/>
  <c r="F5452" i="3"/>
  <c r="O5452" i="3" s="1"/>
  <c r="F5453" i="3"/>
  <c r="O5453" i="3" s="1"/>
  <c r="F5454" i="3"/>
  <c r="O5454" i="3" s="1"/>
  <c r="F5455" i="3"/>
  <c r="O5455" i="3" s="1"/>
  <c r="F5456" i="3"/>
  <c r="O5456" i="3" s="1"/>
  <c r="F5457" i="3"/>
  <c r="O5457" i="3" s="1"/>
  <c r="F5458" i="3"/>
  <c r="O5458" i="3" s="1"/>
  <c r="F5459" i="3"/>
  <c r="O5459" i="3" s="1"/>
  <c r="F5460" i="3"/>
  <c r="O5460" i="3" s="1"/>
  <c r="F5461" i="3"/>
  <c r="O5461" i="3" s="1"/>
  <c r="F5462" i="3"/>
  <c r="O5462" i="3" s="1"/>
  <c r="F5463" i="3"/>
  <c r="O5463" i="3" s="1"/>
  <c r="F5464" i="3"/>
  <c r="O5464" i="3" s="1"/>
  <c r="F5465" i="3"/>
  <c r="O5465" i="3" s="1"/>
  <c r="F5466" i="3"/>
  <c r="O5466" i="3" s="1"/>
  <c r="F5467" i="3"/>
  <c r="O5467" i="3" s="1"/>
  <c r="F5468" i="3"/>
  <c r="O5468" i="3" s="1"/>
  <c r="F5469" i="3"/>
  <c r="O5469" i="3" s="1"/>
  <c r="F5470" i="3"/>
  <c r="O5470" i="3" s="1"/>
  <c r="F5471" i="3"/>
  <c r="O5471" i="3" s="1"/>
  <c r="F5472" i="3"/>
  <c r="O5472" i="3" s="1"/>
  <c r="F5473" i="3"/>
  <c r="O5473" i="3" s="1"/>
  <c r="F5474" i="3"/>
  <c r="O5474" i="3" s="1"/>
  <c r="F5475" i="3"/>
  <c r="O5475" i="3" s="1"/>
  <c r="F5476" i="3"/>
  <c r="O5476" i="3" s="1"/>
  <c r="F5477" i="3"/>
  <c r="O5477" i="3" s="1"/>
  <c r="F5478" i="3"/>
  <c r="O5478" i="3" s="1"/>
  <c r="F5479" i="3"/>
  <c r="O5479" i="3" s="1"/>
  <c r="F5480" i="3"/>
  <c r="O5480" i="3" s="1"/>
  <c r="F5481" i="3"/>
  <c r="O5481" i="3" s="1"/>
  <c r="F5482" i="3"/>
  <c r="O5482" i="3" s="1"/>
  <c r="F5483" i="3"/>
  <c r="O5483" i="3" s="1"/>
  <c r="F5484" i="3"/>
  <c r="O5484" i="3" s="1"/>
  <c r="F5485" i="3"/>
  <c r="O5485" i="3" s="1"/>
  <c r="F5486" i="3"/>
  <c r="O5486" i="3" s="1"/>
  <c r="F5487" i="3"/>
  <c r="O5487" i="3" s="1"/>
  <c r="F5488" i="3"/>
  <c r="O5488" i="3" s="1"/>
  <c r="F5489" i="3"/>
  <c r="O5489" i="3" s="1"/>
  <c r="F5490" i="3"/>
  <c r="O5490" i="3" s="1"/>
  <c r="F5491" i="3"/>
  <c r="O5491" i="3" s="1"/>
  <c r="F5492" i="3"/>
  <c r="O5492" i="3" s="1"/>
  <c r="F5493" i="3"/>
  <c r="O5493" i="3" s="1"/>
  <c r="F5494" i="3"/>
  <c r="O5494" i="3" s="1"/>
  <c r="F5495" i="3"/>
  <c r="O5495" i="3" s="1"/>
  <c r="F5496" i="3"/>
  <c r="O5496" i="3" s="1"/>
  <c r="F5497" i="3"/>
  <c r="O5497" i="3" s="1"/>
  <c r="F5498" i="3"/>
  <c r="O5498" i="3" s="1"/>
  <c r="F5499" i="3"/>
  <c r="O5499" i="3" s="1"/>
  <c r="F5500" i="3"/>
  <c r="O5500" i="3" s="1"/>
  <c r="F5501" i="3"/>
  <c r="O5501" i="3" s="1"/>
  <c r="F5502" i="3"/>
  <c r="O5502" i="3" s="1"/>
  <c r="F5503" i="3"/>
  <c r="O5503" i="3" s="1"/>
  <c r="F5504" i="3"/>
  <c r="O5504" i="3" s="1"/>
  <c r="F5505" i="3"/>
  <c r="O5505" i="3" s="1"/>
  <c r="F5506" i="3"/>
  <c r="O5506" i="3" s="1"/>
  <c r="F5507" i="3"/>
  <c r="O5507" i="3" s="1"/>
  <c r="F5508" i="3"/>
  <c r="O5508" i="3" s="1"/>
  <c r="F5509" i="3"/>
  <c r="O5509" i="3" s="1"/>
  <c r="F5510" i="3"/>
  <c r="O5510" i="3" s="1"/>
  <c r="F5511" i="3"/>
  <c r="O5511" i="3" s="1"/>
  <c r="F5512" i="3"/>
  <c r="O5512" i="3" s="1"/>
  <c r="F5513" i="3"/>
  <c r="O5513" i="3" s="1"/>
  <c r="F5514" i="3"/>
  <c r="O5514" i="3" s="1"/>
  <c r="F5515" i="3"/>
  <c r="O5515" i="3" s="1"/>
  <c r="F5516" i="3"/>
  <c r="O5516" i="3" s="1"/>
  <c r="F5517" i="3"/>
  <c r="O5517" i="3" s="1"/>
  <c r="F5518" i="3"/>
  <c r="O5518" i="3" s="1"/>
  <c r="F5519" i="3"/>
  <c r="O5519" i="3" s="1"/>
  <c r="F5520" i="3"/>
  <c r="O5520" i="3" s="1"/>
  <c r="F5521" i="3"/>
  <c r="O5521" i="3" s="1"/>
  <c r="F5522" i="3"/>
  <c r="O5522" i="3" s="1"/>
  <c r="F5523" i="3"/>
  <c r="O5523" i="3" s="1"/>
  <c r="F5524" i="3"/>
  <c r="O5524" i="3" s="1"/>
  <c r="F5525" i="3"/>
  <c r="O5525" i="3" s="1"/>
  <c r="F5526" i="3"/>
  <c r="O5526" i="3" s="1"/>
  <c r="F5527" i="3"/>
  <c r="O5527" i="3" s="1"/>
  <c r="F5528" i="3"/>
  <c r="O5528" i="3" s="1"/>
  <c r="F5529" i="3"/>
  <c r="O5529" i="3" s="1"/>
  <c r="F5530" i="3"/>
  <c r="O5530" i="3" s="1"/>
  <c r="F5531" i="3"/>
  <c r="O5531" i="3" s="1"/>
  <c r="F5532" i="3"/>
  <c r="O5532" i="3" s="1"/>
  <c r="F5533" i="3"/>
  <c r="O5533" i="3" s="1"/>
  <c r="F5534" i="3"/>
  <c r="O5534" i="3" s="1"/>
  <c r="F5535" i="3"/>
  <c r="O5535" i="3" s="1"/>
  <c r="F5536" i="3"/>
  <c r="O5536" i="3" s="1"/>
  <c r="F5537" i="3"/>
  <c r="O5537" i="3" s="1"/>
  <c r="F5538" i="3"/>
  <c r="O5538" i="3" s="1"/>
  <c r="F5539" i="3"/>
  <c r="O5539" i="3" s="1"/>
  <c r="F5540" i="3"/>
  <c r="O5540" i="3" s="1"/>
  <c r="F5541" i="3"/>
  <c r="O5541" i="3" s="1"/>
  <c r="F5542" i="3"/>
  <c r="O5542" i="3" s="1"/>
  <c r="F5543" i="3"/>
  <c r="O5543" i="3" s="1"/>
  <c r="F5544" i="3"/>
  <c r="O5544" i="3" s="1"/>
  <c r="F5545" i="3"/>
  <c r="O5545" i="3" s="1"/>
  <c r="F5546" i="3"/>
  <c r="O5546" i="3" s="1"/>
  <c r="F5547" i="3"/>
  <c r="O5547" i="3" s="1"/>
  <c r="F5548" i="3"/>
  <c r="O5548" i="3" s="1"/>
  <c r="F5549" i="3"/>
  <c r="O5549" i="3" s="1"/>
  <c r="F5550" i="3"/>
  <c r="O5550" i="3" s="1"/>
  <c r="F5551" i="3"/>
  <c r="O5551" i="3" s="1"/>
  <c r="F5552" i="3"/>
  <c r="O5552" i="3" s="1"/>
  <c r="F5553" i="3"/>
  <c r="O5553" i="3" s="1"/>
  <c r="F5554" i="3"/>
  <c r="O5554" i="3" s="1"/>
  <c r="F5555" i="3"/>
  <c r="O5555" i="3" s="1"/>
  <c r="F5556" i="3"/>
  <c r="O5556" i="3" s="1"/>
  <c r="F5557" i="3"/>
  <c r="O5557" i="3" s="1"/>
  <c r="F5558" i="3"/>
  <c r="O5558" i="3" s="1"/>
  <c r="F5559" i="3"/>
  <c r="O5559" i="3" s="1"/>
  <c r="F5560" i="3"/>
  <c r="O5560" i="3" s="1"/>
  <c r="F5561" i="3"/>
  <c r="O5561" i="3" s="1"/>
  <c r="F5562" i="3"/>
  <c r="O5562" i="3" s="1"/>
  <c r="F5563" i="3"/>
  <c r="O5563" i="3" s="1"/>
  <c r="F5564" i="3"/>
  <c r="O5564" i="3" s="1"/>
  <c r="F5565" i="3"/>
  <c r="O5565" i="3" s="1"/>
  <c r="F5566" i="3"/>
  <c r="O5566" i="3" s="1"/>
  <c r="F5567" i="3"/>
  <c r="O5567" i="3" s="1"/>
  <c r="F5568" i="3"/>
  <c r="O5568" i="3" s="1"/>
  <c r="F5569" i="3"/>
  <c r="O5569" i="3" s="1"/>
  <c r="F5570" i="3"/>
  <c r="O5570" i="3" s="1"/>
  <c r="F5571" i="3"/>
  <c r="O5571" i="3" s="1"/>
  <c r="F5572" i="3"/>
  <c r="O5572" i="3" s="1"/>
  <c r="F5573" i="3"/>
  <c r="O5573" i="3" s="1"/>
  <c r="F5574" i="3"/>
  <c r="O5574" i="3" s="1"/>
  <c r="F5575" i="3"/>
  <c r="O5575" i="3" s="1"/>
  <c r="F5576" i="3"/>
  <c r="O5576" i="3" s="1"/>
  <c r="F5577" i="3"/>
  <c r="O5577" i="3" s="1"/>
  <c r="F5578" i="3"/>
  <c r="O5578" i="3" s="1"/>
  <c r="F5579" i="3"/>
  <c r="O5579" i="3" s="1"/>
  <c r="F5580" i="3"/>
  <c r="O5580" i="3" s="1"/>
  <c r="F5581" i="3"/>
  <c r="O5581" i="3" s="1"/>
  <c r="F5582" i="3"/>
  <c r="O5582" i="3" s="1"/>
  <c r="F5583" i="3"/>
  <c r="O5583" i="3" s="1"/>
  <c r="F5584" i="3"/>
  <c r="O5584" i="3" s="1"/>
  <c r="F5585" i="3"/>
  <c r="O5585" i="3" s="1"/>
  <c r="F5586" i="3"/>
  <c r="O5586" i="3" s="1"/>
  <c r="F5587" i="3"/>
  <c r="O5587" i="3" s="1"/>
  <c r="F5588" i="3"/>
  <c r="O5588" i="3" s="1"/>
  <c r="F5589" i="3"/>
  <c r="O5589" i="3" s="1"/>
  <c r="F5590" i="3"/>
  <c r="O5590" i="3" s="1"/>
  <c r="F5591" i="3"/>
  <c r="O5591" i="3" s="1"/>
  <c r="F5592" i="3"/>
  <c r="O5592" i="3" s="1"/>
  <c r="F5593" i="3"/>
  <c r="O5593" i="3" s="1"/>
  <c r="F5594" i="3"/>
  <c r="O5594" i="3" s="1"/>
  <c r="F5595" i="3"/>
  <c r="O5595" i="3" s="1"/>
  <c r="F5596" i="3"/>
  <c r="O5596" i="3" s="1"/>
  <c r="F5597" i="3"/>
  <c r="O5597" i="3" s="1"/>
  <c r="F5598" i="3"/>
  <c r="O5598" i="3" s="1"/>
  <c r="F5599" i="3"/>
  <c r="O5599" i="3" s="1"/>
  <c r="F5600" i="3"/>
  <c r="O5600" i="3" s="1"/>
  <c r="F5601" i="3"/>
  <c r="O5601" i="3" s="1"/>
  <c r="F5602" i="3"/>
  <c r="O5602" i="3" s="1"/>
  <c r="F5603" i="3"/>
  <c r="O5603" i="3" s="1"/>
  <c r="F5604" i="3"/>
  <c r="O5604" i="3" s="1"/>
  <c r="F5605" i="3"/>
  <c r="O5605" i="3" s="1"/>
  <c r="F5606" i="3"/>
  <c r="O5606" i="3" s="1"/>
  <c r="F5607" i="3"/>
  <c r="O5607" i="3" s="1"/>
  <c r="F5608" i="3"/>
  <c r="O5608" i="3" s="1"/>
  <c r="F5609" i="3"/>
  <c r="O5609" i="3" s="1"/>
  <c r="F5610" i="3"/>
  <c r="O5610" i="3" s="1"/>
  <c r="F5611" i="3"/>
  <c r="O5611" i="3" s="1"/>
  <c r="F5612" i="3"/>
  <c r="O5612" i="3" s="1"/>
  <c r="F5613" i="3"/>
  <c r="O5613" i="3" s="1"/>
  <c r="F5614" i="3"/>
  <c r="O5614" i="3" s="1"/>
  <c r="F5615" i="3"/>
  <c r="O5615" i="3" s="1"/>
  <c r="F5616" i="3"/>
  <c r="O5616" i="3" s="1"/>
  <c r="F5617" i="3"/>
  <c r="O5617" i="3" s="1"/>
  <c r="F5618" i="3"/>
  <c r="O5618" i="3" s="1"/>
  <c r="F5619" i="3"/>
  <c r="O5619" i="3" s="1"/>
  <c r="F5620" i="3"/>
  <c r="O5620" i="3" s="1"/>
  <c r="F5621" i="3"/>
  <c r="O5621" i="3" s="1"/>
  <c r="F5622" i="3"/>
  <c r="O5622" i="3" s="1"/>
  <c r="F5623" i="3"/>
  <c r="O5623" i="3" s="1"/>
  <c r="F5624" i="3"/>
  <c r="O5624" i="3" s="1"/>
  <c r="F5625" i="3"/>
  <c r="O5625" i="3" s="1"/>
  <c r="F5626" i="3"/>
  <c r="O5626" i="3" s="1"/>
  <c r="F5627" i="3"/>
  <c r="O5627" i="3" s="1"/>
  <c r="F5628" i="3"/>
  <c r="O5628" i="3" s="1"/>
  <c r="F5629" i="3"/>
  <c r="O5629" i="3" s="1"/>
  <c r="F5630" i="3"/>
  <c r="O5630" i="3" s="1"/>
  <c r="F5631" i="3"/>
  <c r="O5631" i="3" s="1"/>
  <c r="F5632" i="3"/>
  <c r="O5632" i="3" s="1"/>
  <c r="F5633" i="3"/>
  <c r="O5633" i="3" s="1"/>
  <c r="F5634" i="3"/>
  <c r="O5634" i="3" s="1"/>
  <c r="F5635" i="3"/>
  <c r="O5635" i="3" s="1"/>
  <c r="F5636" i="3"/>
  <c r="O5636" i="3" s="1"/>
  <c r="F5637" i="3"/>
  <c r="O5637" i="3" s="1"/>
  <c r="F5638" i="3"/>
  <c r="O5638" i="3" s="1"/>
  <c r="F5639" i="3"/>
  <c r="O5639" i="3" s="1"/>
  <c r="F5640" i="3"/>
  <c r="O5640" i="3" s="1"/>
  <c r="F5641" i="3"/>
  <c r="O5641" i="3" s="1"/>
  <c r="F5642" i="3"/>
  <c r="O5642" i="3" s="1"/>
  <c r="F5643" i="3"/>
  <c r="O5643" i="3" s="1"/>
  <c r="F5644" i="3"/>
  <c r="O5644" i="3" s="1"/>
  <c r="F5645" i="3"/>
  <c r="O5645" i="3" s="1"/>
  <c r="F5646" i="3"/>
  <c r="O5646" i="3" s="1"/>
  <c r="F5647" i="3"/>
  <c r="O5647" i="3" s="1"/>
  <c r="F5648" i="3"/>
  <c r="O5648" i="3" s="1"/>
  <c r="F5649" i="3"/>
  <c r="O5649" i="3" s="1"/>
  <c r="F5650" i="3"/>
  <c r="O5650" i="3" s="1"/>
  <c r="F5651" i="3"/>
  <c r="O5651" i="3" s="1"/>
  <c r="F5652" i="3"/>
  <c r="O5652" i="3" s="1"/>
  <c r="F5653" i="3"/>
  <c r="O5653" i="3" s="1"/>
  <c r="F5654" i="3"/>
  <c r="O5654" i="3" s="1"/>
  <c r="F5655" i="3"/>
  <c r="O5655" i="3" s="1"/>
  <c r="F5656" i="3"/>
  <c r="O5656" i="3" s="1"/>
  <c r="F5657" i="3"/>
  <c r="O5657" i="3" s="1"/>
  <c r="F5658" i="3"/>
  <c r="O5658" i="3" s="1"/>
  <c r="F5659" i="3"/>
  <c r="O5659" i="3" s="1"/>
  <c r="F5660" i="3"/>
  <c r="O5660" i="3" s="1"/>
  <c r="F5661" i="3"/>
  <c r="O5661" i="3" s="1"/>
  <c r="F5662" i="3"/>
  <c r="O5662" i="3" s="1"/>
  <c r="F5663" i="3"/>
  <c r="O5663" i="3" s="1"/>
  <c r="F5664" i="3"/>
  <c r="O5664" i="3" s="1"/>
  <c r="F5665" i="3"/>
  <c r="O5665" i="3" s="1"/>
  <c r="F5666" i="3"/>
  <c r="O5666" i="3" s="1"/>
  <c r="F5667" i="3"/>
  <c r="O5667" i="3" s="1"/>
  <c r="F5668" i="3"/>
  <c r="O5668" i="3" s="1"/>
  <c r="F5669" i="3"/>
  <c r="O5669" i="3" s="1"/>
  <c r="F5670" i="3"/>
  <c r="O5670" i="3" s="1"/>
  <c r="F5671" i="3"/>
  <c r="O5671" i="3" s="1"/>
  <c r="F5672" i="3"/>
  <c r="O5672" i="3" s="1"/>
  <c r="F5673" i="3"/>
  <c r="O5673" i="3" s="1"/>
  <c r="F5674" i="3"/>
  <c r="O5674" i="3" s="1"/>
  <c r="F5675" i="3"/>
  <c r="O5675" i="3" s="1"/>
  <c r="F5676" i="3"/>
  <c r="O5676" i="3" s="1"/>
  <c r="F5677" i="3"/>
  <c r="O5677" i="3" s="1"/>
  <c r="F5678" i="3"/>
  <c r="O5678" i="3" s="1"/>
  <c r="F5679" i="3"/>
  <c r="O5679" i="3" s="1"/>
  <c r="F5680" i="3"/>
  <c r="O5680" i="3" s="1"/>
  <c r="F5681" i="3"/>
  <c r="O5681" i="3" s="1"/>
  <c r="F5682" i="3"/>
  <c r="O5682" i="3" s="1"/>
  <c r="F5683" i="3"/>
  <c r="O5683" i="3" s="1"/>
  <c r="F5684" i="3"/>
  <c r="O5684" i="3" s="1"/>
  <c r="F5685" i="3"/>
  <c r="O5685" i="3" s="1"/>
  <c r="F5686" i="3"/>
  <c r="O5686" i="3" s="1"/>
  <c r="F5687" i="3"/>
  <c r="O5687" i="3" s="1"/>
  <c r="F5688" i="3"/>
  <c r="O5688" i="3" s="1"/>
  <c r="F5689" i="3"/>
  <c r="O5689" i="3" s="1"/>
  <c r="F5690" i="3"/>
  <c r="O5690" i="3" s="1"/>
  <c r="F5691" i="3"/>
  <c r="O5691" i="3" s="1"/>
  <c r="F5692" i="3"/>
  <c r="O5692" i="3" s="1"/>
  <c r="F5693" i="3"/>
  <c r="O5693" i="3" s="1"/>
  <c r="F5694" i="3"/>
  <c r="O5694" i="3" s="1"/>
  <c r="F5695" i="3"/>
  <c r="O5695" i="3" s="1"/>
  <c r="F5696" i="3"/>
  <c r="O5696" i="3" s="1"/>
  <c r="F5697" i="3"/>
  <c r="O5697" i="3" s="1"/>
  <c r="F5698" i="3"/>
  <c r="O5698" i="3" s="1"/>
  <c r="F5699" i="3"/>
  <c r="O5699" i="3" s="1"/>
  <c r="F5700" i="3"/>
  <c r="O5700" i="3" s="1"/>
  <c r="F5701" i="3"/>
  <c r="O5701" i="3" s="1"/>
  <c r="F5702" i="3"/>
  <c r="O5702" i="3" s="1"/>
  <c r="F5703" i="3"/>
  <c r="O5703" i="3" s="1"/>
  <c r="F5704" i="3"/>
  <c r="O5704" i="3" s="1"/>
  <c r="F5705" i="3"/>
  <c r="O5705" i="3" s="1"/>
  <c r="F5706" i="3"/>
  <c r="O5706" i="3" s="1"/>
  <c r="F5707" i="3"/>
  <c r="O5707" i="3" s="1"/>
  <c r="F5708" i="3"/>
  <c r="O5708" i="3" s="1"/>
  <c r="F5709" i="3"/>
  <c r="O5709" i="3" s="1"/>
  <c r="F5710" i="3"/>
  <c r="O5710" i="3" s="1"/>
  <c r="F5711" i="3"/>
  <c r="O5711" i="3" s="1"/>
  <c r="F5712" i="3"/>
  <c r="O5712" i="3" s="1"/>
  <c r="F5713" i="3"/>
  <c r="O5713" i="3" s="1"/>
  <c r="F5714" i="3"/>
  <c r="O5714" i="3" s="1"/>
  <c r="F5715" i="3"/>
  <c r="O5715" i="3" s="1"/>
  <c r="F5716" i="3"/>
  <c r="O5716" i="3" s="1"/>
  <c r="F5717" i="3"/>
  <c r="O5717" i="3" s="1"/>
  <c r="F5718" i="3"/>
  <c r="O5718" i="3" s="1"/>
  <c r="F5719" i="3"/>
  <c r="O5719" i="3" s="1"/>
  <c r="F5720" i="3"/>
  <c r="O5720" i="3" s="1"/>
  <c r="F5721" i="3"/>
  <c r="O5721" i="3" s="1"/>
  <c r="F5722" i="3"/>
  <c r="O5722" i="3" s="1"/>
  <c r="F5723" i="3"/>
  <c r="O5723" i="3" s="1"/>
  <c r="F5724" i="3"/>
  <c r="O5724" i="3" s="1"/>
  <c r="F5725" i="3"/>
  <c r="O5725" i="3" s="1"/>
  <c r="F5726" i="3"/>
  <c r="O5726" i="3" s="1"/>
  <c r="F5727" i="3"/>
  <c r="O5727" i="3" s="1"/>
  <c r="F5728" i="3"/>
  <c r="O5728" i="3" s="1"/>
  <c r="F5729" i="3"/>
  <c r="O5729" i="3" s="1"/>
  <c r="F5730" i="3"/>
  <c r="O5730" i="3" s="1"/>
  <c r="F5731" i="3"/>
  <c r="O5731" i="3" s="1"/>
  <c r="F5732" i="3"/>
  <c r="O5732" i="3" s="1"/>
  <c r="F5733" i="3"/>
  <c r="O5733" i="3" s="1"/>
  <c r="F5734" i="3"/>
  <c r="O5734" i="3" s="1"/>
  <c r="F5735" i="3"/>
  <c r="O5735" i="3" s="1"/>
  <c r="F5736" i="3"/>
  <c r="O5736" i="3" s="1"/>
  <c r="F5737" i="3"/>
  <c r="O5737" i="3" s="1"/>
  <c r="F5738" i="3"/>
  <c r="O5738" i="3" s="1"/>
  <c r="F5739" i="3"/>
  <c r="O5739" i="3" s="1"/>
  <c r="F5740" i="3"/>
  <c r="O5740" i="3" s="1"/>
  <c r="F5741" i="3"/>
  <c r="O5741" i="3" s="1"/>
  <c r="F5742" i="3"/>
  <c r="O5742" i="3" s="1"/>
  <c r="F5743" i="3"/>
  <c r="O5743" i="3" s="1"/>
  <c r="F5744" i="3"/>
  <c r="O5744" i="3" s="1"/>
  <c r="F5745" i="3"/>
  <c r="O5745" i="3" s="1"/>
  <c r="F5746" i="3"/>
  <c r="O5746" i="3" s="1"/>
  <c r="F5747" i="3"/>
  <c r="O5747" i="3" s="1"/>
  <c r="F5748" i="3"/>
  <c r="O5748" i="3" s="1"/>
  <c r="F5749" i="3"/>
  <c r="O5749" i="3" s="1"/>
  <c r="F5750" i="3"/>
  <c r="O5750" i="3" s="1"/>
  <c r="F5751" i="3"/>
  <c r="O5751" i="3" s="1"/>
  <c r="F5752" i="3"/>
  <c r="O5752" i="3" s="1"/>
  <c r="F5753" i="3"/>
  <c r="O5753" i="3" s="1"/>
  <c r="F5754" i="3"/>
  <c r="O5754" i="3" s="1"/>
  <c r="F5755" i="3"/>
  <c r="O5755" i="3" s="1"/>
  <c r="F5756" i="3"/>
  <c r="O5756" i="3" s="1"/>
  <c r="F5757" i="3"/>
  <c r="O5757" i="3" s="1"/>
  <c r="F5758" i="3"/>
  <c r="O5758" i="3" s="1"/>
  <c r="F5759" i="3"/>
  <c r="O5759" i="3" s="1"/>
  <c r="F5760" i="3"/>
  <c r="O5760" i="3" s="1"/>
  <c r="F5761" i="3"/>
  <c r="O5761" i="3" s="1"/>
  <c r="F5762" i="3"/>
  <c r="O5762" i="3" s="1"/>
  <c r="F5763" i="3"/>
  <c r="O5763" i="3" s="1"/>
  <c r="F5764" i="3"/>
  <c r="O5764" i="3" s="1"/>
  <c r="F5765" i="3"/>
  <c r="O5765" i="3" s="1"/>
  <c r="F5766" i="3"/>
  <c r="O5766" i="3" s="1"/>
  <c r="F5767" i="3"/>
  <c r="O5767" i="3" s="1"/>
  <c r="F5768" i="3"/>
  <c r="O5768" i="3" s="1"/>
  <c r="F5769" i="3"/>
  <c r="O5769" i="3" s="1"/>
  <c r="F5770" i="3"/>
  <c r="O5770" i="3" s="1"/>
  <c r="F5771" i="3"/>
  <c r="O5771" i="3" s="1"/>
  <c r="F5772" i="3"/>
  <c r="O5772" i="3" s="1"/>
  <c r="F5773" i="3"/>
  <c r="O5773" i="3" s="1"/>
  <c r="F5774" i="3"/>
  <c r="O5774" i="3" s="1"/>
  <c r="F5775" i="3"/>
  <c r="O5775" i="3" s="1"/>
  <c r="F5776" i="3"/>
  <c r="O5776" i="3" s="1"/>
  <c r="F5777" i="3"/>
  <c r="O5777" i="3" s="1"/>
  <c r="F5778" i="3"/>
  <c r="O5778" i="3" s="1"/>
  <c r="F5779" i="3"/>
  <c r="O5779" i="3" s="1"/>
  <c r="F5780" i="3"/>
  <c r="O5780" i="3" s="1"/>
  <c r="F5781" i="3"/>
  <c r="O5781" i="3" s="1"/>
  <c r="F5782" i="3"/>
  <c r="O5782" i="3" s="1"/>
  <c r="F5783" i="3"/>
  <c r="O5783" i="3" s="1"/>
  <c r="F5784" i="3"/>
  <c r="O5784" i="3" s="1"/>
  <c r="F5785" i="3"/>
  <c r="O5785" i="3" s="1"/>
  <c r="F5786" i="3"/>
  <c r="O5786" i="3" s="1"/>
  <c r="F5787" i="3"/>
  <c r="O5787" i="3" s="1"/>
  <c r="F5788" i="3"/>
  <c r="O5788" i="3" s="1"/>
  <c r="F5789" i="3"/>
  <c r="O5789" i="3" s="1"/>
  <c r="F5790" i="3"/>
  <c r="O5790" i="3" s="1"/>
  <c r="F5791" i="3"/>
  <c r="O5791" i="3" s="1"/>
  <c r="F5792" i="3"/>
  <c r="O5792" i="3" s="1"/>
  <c r="F5793" i="3"/>
  <c r="O5793" i="3" s="1"/>
  <c r="F5794" i="3"/>
  <c r="O5794" i="3" s="1"/>
  <c r="F5795" i="3"/>
  <c r="O5795" i="3" s="1"/>
  <c r="F5796" i="3"/>
  <c r="O5796" i="3" s="1"/>
  <c r="F5797" i="3"/>
  <c r="O5797" i="3" s="1"/>
  <c r="F5798" i="3"/>
  <c r="O5798" i="3" s="1"/>
  <c r="F5799" i="3"/>
  <c r="O5799" i="3" s="1"/>
  <c r="F5800" i="3"/>
  <c r="O5800" i="3" s="1"/>
  <c r="F5801" i="3"/>
  <c r="O5801" i="3" s="1"/>
  <c r="F5802" i="3"/>
  <c r="O5802" i="3" s="1"/>
  <c r="F5803" i="3"/>
  <c r="O5803" i="3" s="1"/>
  <c r="F5804" i="3"/>
  <c r="O5804" i="3" s="1"/>
  <c r="F5805" i="3"/>
  <c r="O5805" i="3" s="1"/>
  <c r="F5806" i="3"/>
  <c r="O5806" i="3" s="1"/>
  <c r="F5807" i="3"/>
  <c r="O5807" i="3" s="1"/>
  <c r="F5808" i="3"/>
  <c r="O5808" i="3" s="1"/>
  <c r="F5809" i="3"/>
  <c r="O5809" i="3" s="1"/>
  <c r="F5810" i="3"/>
  <c r="O5810" i="3" s="1"/>
  <c r="F5811" i="3"/>
  <c r="O5811" i="3" s="1"/>
  <c r="F5812" i="3"/>
  <c r="O5812" i="3" s="1"/>
  <c r="F5813" i="3"/>
  <c r="O5813" i="3" s="1"/>
  <c r="F5814" i="3"/>
  <c r="O5814" i="3" s="1"/>
  <c r="F5815" i="3"/>
  <c r="O5815" i="3" s="1"/>
  <c r="F5816" i="3"/>
  <c r="O5816" i="3" s="1"/>
  <c r="F5817" i="3"/>
  <c r="O5817" i="3" s="1"/>
  <c r="F5818" i="3"/>
  <c r="O5818" i="3" s="1"/>
  <c r="F5819" i="3"/>
  <c r="O5819" i="3" s="1"/>
  <c r="F5820" i="3"/>
  <c r="O5820" i="3" s="1"/>
  <c r="F5821" i="3"/>
  <c r="O5821" i="3" s="1"/>
  <c r="F5822" i="3"/>
  <c r="O5822" i="3" s="1"/>
  <c r="F5823" i="3"/>
  <c r="O5823" i="3" s="1"/>
  <c r="F5824" i="3"/>
  <c r="O5824" i="3" s="1"/>
  <c r="F5825" i="3"/>
  <c r="O5825" i="3" s="1"/>
  <c r="F5826" i="3"/>
  <c r="O5826" i="3" s="1"/>
  <c r="F5827" i="3"/>
  <c r="O5827" i="3" s="1"/>
  <c r="F5828" i="3"/>
  <c r="O5828" i="3" s="1"/>
  <c r="F5829" i="3"/>
  <c r="O5829" i="3" s="1"/>
  <c r="F5830" i="3"/>
  <c r="O5830" i="3" s="1"/>
  <c r="F5831" i="3"/>
  <c r="O5831" i="3" s="1"/>
  <c r="F5832" i="3"/>
  <c r="O5832" i="3" s="1"/>
  <c r="F5833" i="3"/>
  <c r="O5833" i="3" s="1"/>
  <c r="F5834" i="3"/>
  <c r="O5834" i="3" s="1"/>
  <c r="F5835" i="3"/>
  <c r="O5835" i="3" s="1"/>
  <c r="F5836" i="3"/>
  <c r="O5836" i="3" s="1"/>
  <c r="F5837" i="3"/>
  <c r="O5837" i="3" s="1"/>
  <c r="F5838" i="3"/>
  <c r="O5838" i="3" s="1"/>
  <c r="F5839" i="3"/>
  <c r="O5839" i="3" s="1"/>
  <c r="F5840" i="3"/>
  <c r="O5840" i="3" s="1"/>
  <c r="F5841" i="3"/>
  <c r="O5841" i="3" s="1"/>
  <c r="F5842" i="3"/>
  <c r="O5842" i="3" s="1"/>
  <c r="F5843" i="3"/>
  <c r="O5843" i="3" s="1"/>
  <c r="F5844" i="3"/>
  <c r="O5844" i="3" s="1"/>
  <c r="F5845" i="3"/>
  <c r="O5845" i="3" s="1"/>
  <c r="F5846" i="3"/>
  <c r="O5846" i="3" s="1"/>
  <c r="F5847" i="3"/>
  <c r="O5847" i="3" s="1"/>
  <c r="F5848" i="3"/>
  <c r="O5848" i="3" s="1"/>
  <c r="F5849" i="3"/>
  <c r="O5849" i="3" s="1"/>
  <c r="F5850" i="3"/>
  <c r="O5850" i="3" s="1"/>
  <c r="F5851" i="3"/>
  <c r="O5851" i="3" s="1"/>
  <c r="F5852" i="3"/>
  <c r="O5852" i="3" s="1"/>
  <c r="F5853" i="3"/>
  <c r="O5853" i="3" s="1"/>
  <c r="F5854" i="3"/>
  <c r="O5854" i="3" s="1"/>
  <c r="F5855" i="3"/>
  <c r="O5855" i="3" s="1"/>
  <c r="F5856" i="3"/>
  <c r="O5856" i="3" s="1"/>
  <c r="F5857" i="3"/>
  <c r="O5857" i="3" s="1"/>
  <c r="F5858" i="3"/>
  <c r="O5858" i="3" s="1"/>
  <c r="F5859" i="3"/>
  <c r="O5859" i="3" s="1"/>
  <c r="F5860" i="3"/>
  <c r="O5860" i="3" s="1"/>
  <c r="F5861" i="3"/>
  <c r="O5861" i="3" s="1"/>
  <c r="F5862" i="3"/>
  <c r="O5862" i="3" s="1"/>
  <c r="F5863" i="3"/>
  <c r="O5863" i="3" s="1"/>
  <c r="F5864" i="3"/>
  <c r="O5864" i="3" s="1"/>
  <c r="F5865" i="3"/>
  <c r="O5865" i="3" s="1"/>
  <c r="F5866" i="3"/>
  <c r="O5866" i="3" s="1"/>
  <c r="F5867" i="3"/>
  <c r="O5867" i="3" s="1"/>
  <c r="F5868" i="3"/>
  <c r="O5868" i="3" s="1"/>
  <c r="F5869" i="3"/>
  <c r="O5869" i="3" s="1"/>
  <c r="F5870" i="3"/>
  <c r="O5870" i="3" s="1"/>
  <c r="F5871" i="3"/>
  <c r="O5871" i="3" s="1"/>
  <c r="F5872" i="3"/>
  <c r="O5872" i="3" s="1"/>
  <c r="F5873" i="3"/>
  <c r="O5873" i="3" s="1"/>
  <c r="F5874" i="3"/>
  <c r="O5874" i="3" s="1"/>
  <c r="F5875" i="3"/>
  <c r="O5875" i="3" s="1"/>
  <c r="F5876" i="3"/>
  <c r="O5876" i="3" s="1"/>
  <c r="F5877" i="3"/>
  <c r="O5877" i="3" s="1"/>
  <c r="F5878" i="3"/>
  <c r="O5878" i="3" s="1"/>
  <c r="F5879" i="3"/>
  <c r="O5879" i="3" s="1"/>
  <c r="F5880" i="3"/>
  <c r="O5880" i="3" s="1"/>
  <c r="F5881" i="3"/>
  <c r="O5881" i="3" s="1"/>
  <c r="F5882" i="3"/>
  <c r="O5882" i="3" s="1"/>
  <c r="F5883" i="3"/>
  <c r="O5883" i="3" s="1"/>
  <c r="F5884" i="3"/>
  <c r="O5884" i="3" s="1"/>
  <c r="F5886" i="3"/>
  <c r="O5886" i="3" s="1"/>
  <c r="F5887" i="3"/>
  <c r="O5887" i="3" s="1"/>
  <c r="F5888" i="3"/>
  <c r="O5888" i="3" s="1"/>
  <c r="F5889" i="3"/>
  <c r="O5889" i="3" s="1"/>
  <c r="F5890" i="3"/>
  <c r="O5890" i="3" s="1"/>
  <c r="F5891" i="3"/>
  <c r="O5891" i="3" s="1"/>
  <c r="F5892" i="3"/>
  <c r="O5892" i="3" s="1"/>
  <c r="F5893" i="3"/>
  <c r="O5893" i="3" s="1"/>
  <c r="F5894" i="3"/>
  <c r="O5894" i="3" s="1"/>
  <c r="F5895" i="3"/>
  <c r="O5895" i="3" s="1"/>
  <c r="F5896" i="3"/>
  <c r="O5896" i="3" s="1"/>
  <c r="F5897" i="3"/>
  <c r="O5897" i="3" s="1"/>
  <c r="F5898" i="3"/>
  <c r="O5898" i="3" s="1"/>
  <c r="F5899" i="3"/>
  <c r="O5899" i="3" s="1"/>
  <c r="F5900" i="3"/>
  <c r="O5900" i="3" s="1"/>
  <c r="F5901" i="3"/>
  <c r="O5901" i="3" s="1"/>
  <c r="F5902" i="3"/>
  <c r="O5902" i="3" s="1"/>
  <c r="F5903" i="3"/>
  <c r="O5903" i="3" s="1"/>
  <c r="F5904" i="3"/>
  <c r="O5904" i="3" s="1"/>
  <c r="F5905" i="3"/>
  <c r="O5905" i="3" s="1"/>
  <c r="F5906" i="3"/>
  <c r="O5906" i="3" s="1"/>
  <c r="F5907" i="3"/>
  <c r="O5907" i="3" s="1"/>
  <c r="F5908" i="3"/>
  <c r="O5908" i="3" s="1"/>
  <c r="F5909" i="3"/>
  <c r="O5909" i="3" s="1"/>
  <c r="F5910" i="3"/>
  <c r="O5910" i="3" s="1"/>
  <c r="F5911" i="3"/>
  <c r="O5911" i="3" s="1"/>
  <c r="F5912" i="3"/>
  <c r="O5912" i="3" s="1"/>
  <c r="F5913" i="3"/>
  <c r="O5913" i="3" s="1"/>
  <c r="F5914" i="3"/>
  <c r="O5914" i="3" s="1"/>
  <c r="F5915" i="3"/>
  <c r="O5915" i="3" s="1"/>
  <c r="F5916" i="3"/>
  <c r="O5916" i="3" s="1"/>
  <c r="F5917" i="3"/>
  <c r="O5917" i="3" s="1"/>
  <c r="F5918" i="3"/>
  <c r="O5918" i="3" s="1"/>
  <c r="F5919" i="3"/>
  <c r="O5919" i="3" s="1"/>
  <c r="F5920" i="3"/>
  <c r="O5920" i="3" s="1"/>
  <c r="F5921" i="3"/>
  <c r="O5921" i="3" s="1"/>
  <c r="F5922" i="3"/>
  <c r="O5922" i="3" s="1"/>
  <c r="F5923" i="3"/>
  <c r="O5923" i="3" s="1"/>
  <c r="F5924" i="3"/>
  <c r="O5924" i="3" s="1"/>
  <c r="F5925" i="3"/>
  <c r="O5925" i="3" s="1"/>
  <c r="F5926" i="3"/>
  <c r="O5926" i="3" s="1"/>
  <c r="F5927" i="3"/>
  <c r="O5927" i="3" s="1"/>
  <c r="F5928" i="3"/>
  <c r="O5928" i="3" s="1"/>
  <c r="F5929" i="3"/>
  <c r="O5929" i="3" s="1"/>
  <c r="F5930" i="3"/>
  <c r="O5930" i="3" s="1"/>
  <c r="F5931" i="3"/>
  <c r="O5931" i="3" s="1"/>
  <c r="F5932" i="3"/>
  <c r="O5932" i="3" s="1"/>
  <c r="F5933" i="3"/>
  <c r="O5933" i="3" s="1"/>
  <c r="F5934" i="3"/>
  <c r="O5934" i="3" s="1"/>
  <c r="F5935" i="3"/>
  <c r="O5935" i="3" s="1"/>
  <c r="F5936" i="3"/>
  <c r="O5936" i="3" s="1"/>
  <c r="F5937" i="3"/>
  <c r="O5937" i="3" s="1"/>
  <c r="F5938" i="3"/>
  <c r="O5938" i="3" s="1"/>
  <c r="F5939" i="3"/>
  <c r="O5939" i="3" s="1"/>
  <c r="F5940" i="3"/>
  <c r="O5940" i="3" s="1"/>
  <c r="F5941" i="3"/>
  <c r="O5941" i="3" s="1"/>
  <c r="F5942" i="3"/>
  <c r="O5942" i="3" s="1"/>
  <c r="F5943" i="3"/>
  <c r="O5943" i="3" s="1"/>
  <c r="F5944" i="3"/>
  <c r="O5944" i="3" s="1"/>
  <c r="F5945" i="3"/>
  <c r="O5945" i="3" s="1"/>
  <c r="F5946" i="3"/>
  <c r="O5946" i="3" s="1"/>
  <c r="F5947" i="3"/>
  <c r="O5947" i="3" s="1"/>
  <c r="F5948" i="3"/>
  <c r="O5948" i="3" s="1"/>
  <c r="F5949" i="3"/>
  <c r="O5949" i="3" s="1"/>
  <c r="F5950" i="3"/>
  <c r="O5950" i="3" s="1"/>
  <c r="F5951" i="3"/>
  <c r="O5951" i="3" s="1"/>
  <c r="F5952" i="3"/>
  <c r="O5952" i="3" s="1"/>
  <c r="F5953" i="3"/>
  <c r="O5953" i="3" s="1"/>
  <c r="F5954" i="3"/>
  <c r="O5954" i="3" s="1"/>
  <c r="F5955" i="3"/>
  <c r="O5955" i="3" s="1"/>
  <c r="F5956" i="3"/>
  <c r="O5956" i="3" s="1"/>
  <c r="F5957" i="3"/>
  <c r="O5957" i="3" s="1"/>
  <c r="F5958" i="3"/>
  <c r="O5958" i="3" s="1"/>
  <c r="F5959" i="3"/>
  <c r="O5959" i="3" s="1"/>
  <c r="F5960" i="3"/>
  <c r="O5960" i="3" s="1"/>
  <c r="F5961" i="3"/>
  <c r="O5961" i="3" s="1"/>
  <c r="F5962" i="3"/>
  <c r="O5962" i="3" s="1"/>
  <c r="F5963" i="3"/>
  <c r="O5963" i="3" s="1"/>
  <c r="F5964" i="3"/>
  <c r="O5964" i="3" s="1"/>
  <c r="F5965" i="3"/>
  <c r="O5965" i="3" s="1"/>
  <c r="F5966" i="3"/>
  <c r="O5966" i="3" s="1"/>
  <c r="F5967" i="3"/>
  <c r="O5967" i="3" s="1"/>
  <c r="F5968" i="3"/>
  <c r="O5968" i="3" s="1"/>
  <c r="F5969" i="3"/>
  <c r="O5969" i="3" s="1"/>
  <c r="F5970" i="3"/>
  <c r="O5970" i="3" s="1"/>
  <c r="F5971" i="3"/>
  <c r="O5971" i="3" s="1"/>
  <c r="F5972" i="3"/>
  <c r="O5972" i="3" s="1"/>
  <c r="F5973" i="3"/>
  <c r="O5973" i="3" s="1"/>
  <c r="F5974" i="3"/>
  <c r="O5974" i="3" s="1"/>
  <c r="F5975" i="3"/>
  <c r="O5975" i="3" s="1"/>
  <c r="F5976" i="3"/>
  <c r="O5976" i="3" s="1"/>
  <c r="F5977" i="3"/>
  <c r="O5977" i="3" s="1"/>
  <c r="F5978" i="3"/>
  <c r="O5978" i="3" s="1"/>
  <c r="F5979" i="3"/>
  <c r="O5979" i="3" s="1"/>
  <c r="F5980" i="3"/>
  <c r="O5980" i="3" s="1"/>
  <c r="F5981" i="3"/>
  <c r="O5981" i="3" s="1"/>
  <c r="F5982" i="3"/>
  <c r="O5982" i="3" s="1"/>
  <c r="F5983" i="3"/>
  <c r="O5983" i="3" s="1"/>
  <c r="F5984" i="3"/>
  <c r="O5984" i="3" s="1"/>
  <c r="F5985" i="3"/>
  <c r="O5985" i="3" s="1"/>
  <c r="F5986" i="3"/>
  <c r="O5986" i="3" s="1"/>
  <c r="F5987" i="3"/>
  <c r="O5987" i="3" s="1"/>
  <c r="F5988" i="3"/>
  <c r="O5988" i="3" s="1"/>
  <c r="F5989" i="3"/>
  <c r="O5989" i="3" s="1"/>
  <c r="F5990" i="3"/>
  <c r="O5990" i="3" s="1"/>
  <c r="F5991" i="3"/>
  <c r="O5991" i="3" s="1"/>
  <c r="F5992" i="3"/>
  <c r="O5992" i="3" s="1"/>
  <c r="F5993" i="3"/>
  <c r="O5993" i="3" s="1"/>
  <c r="F5994" i="3"/>
  <c r="O5994" i="3" s="1"/>
  <c r="F5995" i="3"/>
  <c r="O5995" i="3" s="1"/>
  <c r="F5996" i="3"/>
  <c r="O5996" i="3" s="1"/>
  <c r="F5997" i="3"/>
  <c r="O5997" i="3" s="1"/>
  <c r="F5998" i="3"/>
  <c r="O5998" i="3" s="1"/>
  <c r="F5999" i="3"/>
  <c r="O5999" i="3" s="1"/>
  <c r="F6000" i="3"/>
  <c r="O6000" i="3" s="1"/>
  <c r="F6001" i="3"/>
  <c r="O6001" i="3" s="1"/>
  <c r="F6002" i="3"/>
  <c r="O6002" i="3" s="1"/>
  <c r="F6003" i="3"/>
  <c r="O6003" i="3" s="1"/>
  <c r="F6004" i="3"/>
  <c r="O6004" i="3" s="1"/>
  <c r="F6005" i="3"/>
  <c r="O6005" i="3" s="1"/>
  <c r="F6006" i="3"/>
  <c r="O6006" i="3" s="1"/>
  <c r="F6007" i="3"/>
  <c r="O6007" i="3" s="1"/>
  <c r="F6008" i="3"/>
  <c r="O6008" i="3" s="1"/>
  <c r="F6009" i="3"/>
  <c r="O6009" i="3" s="1"/>
  <c r="F6010" i="3"/>
  <c r="O6010" i="3" s="1"/>
  <c r="F6011" i="3"/>
  <c r="O6011" i="3" s="1"/>
  <c r="F6012" i="3"/>
  <c r="O6012" i="3" s="1"/>
  <c r="F6013" i="3"/>
  <c r="O6013" i="3" s="1"/>
  <c r="F6014" i="3"/>
  <c r="O6014" i="3" s="1"/>
  <c r="F6015" i="3"/>
  <c r="O6015" i="3" s="1"/>
  <c r="F6016" i="3"/>
  <c r="O6016" i="3" s="1"/>
  <c r="F6017" i="3"/>
  <c r="O6017" i="3" s="1"/>
  <c r="F6018" i="3"/>
  <c r="O6018" i="3" s="1"/>
  <c r="F6019" i="3"/>
  <c r="O6019" i="3" s="1"/>
  <c r="F6020" i="3"/>
  <c r="O6020" i="3" s="1"/>
  <c r="F6021" i="3"/>
  <c r="O6021" i="3" s="1"/>
  <c r="F6022" i="3"/>
  <c r="O6022" i="3" s="1"/>
  <c r="F6023" i="3"/>
  <c r="O6023" i="3" s="1"/>
  <c r="F6024" i="3"/>
  <c r="O6024" i="3" s="1"/>
  <c r="F6025" i="3"/>
  <c r="O6025" i="3" s="1"/>
  <c r="F6026" i="3"/>
  <c r="O6026" i="3" s="1"/>
  <c r="F6027" i="3"/>
  <c r="O6027" i="3" s="1"/>
  <c r="F6028" i="3"/>
  <c r="O6028" i="3" s="1"/>
  <c r="F6029" i="3"/>
  <c r="O6029" i="3" s="1"/>
  <c r="F6030" i="3"/>
  <c r="O6030" i="3" s="1"/>
  <c r="F6031" i="3"/>
  <c r="O6031" i="3" s="1"/>
  <c r="F6032" i="3"/>
  <c r="O6032" i="3" s="1"/>
  <c r="F6033" i="3"/>
  <c r="O6033" i="3" s="1"/>
  <c r="F6034" i="3"/>
  <c r="O6034" i="3" s="1"/>
  <c r="F6035" i="3"/>
  <c r="O6035" i="3" s="1"/>
  <c r="F6036" i="3"/>
  <c r="O6036" i="3" s="1"/>
  <c r="F6037" i="3"/>
  <c r="O6037" i="3" s="1"/>
  <c r="F6038" i="3"/>
  <c r="O6038" i="3" s="1"/>
  <c r="F6039" i="3"/>
  <c r="O6039" i="3" s="1"/>
  <c r="F6040" i="3"/>
  <c r="O6040" i="3" s="1"/>
  <c r="F6041" i="3"/>
  <c r="O6041" i="3" s="1"/>
  <c r="F6042" i="3"/>
  <c r="O6042" i="3" s="1"/>
  <c r="F6043" i="3"/>
  <c r="O6043" i="3" s="1"/>
  <c r="F6044" i="3"/>
  <c r="O6044" i="3" s="1"/>
  <c r="F6045" i="3"/>
  <c r="O6045" i="3" s="1"/>
  <c r="F6046" i="3"/>
  <c r="O6046" i="3" s="1"/>
  <c r="F6047" i="3"/>
  <c r="O6047" i="3" s="1"/>
  <c r="F6048" i="3"/>
  <c r="O6048" i="3" s="1"/>
  <c r="F6049" i="3"/>
  <c r="O6049" i="3" s="1"/>
  <c r="F6050" i="3"/>
  <c r="O6050" i="3" s="1"/>
  <c r="F6051" i="3"/>
  <c r="O6051" i="3" s="1"/>
  <c r="F6052" i="3"/>
  <c r="O6052" i="3" s="1"/>
  <c r="F6053" i="3"/>
  <c r="O6053" i="3" s="1"/>
  <c r="F6054" i="3"/>
  <c r="O6054" i="3" s="1"/>
  <c r="F6055" i="3"/>
  <c r="O6055" i="3" s="1"/>
  <c r="F6056" i="3"/>
  <c r="O6056" i="3" s="1"/>
  <c r="F6057" i="3"/>
  <c r="O6057" i="3" s="1"/>
  <c r="F6058" i="3"/>
  <c r="O6058" i="3" s="1"/>
  <c r="F6059" i="3"/>
  <c r="O6059" i="3" s="1"/>
  <c r="F6060" i="3"/>
  <c r="O6060" i="3" s="1"/>
  <c r="F6061" i="3"/>
  <c r="O6061" i="3" s="1"/>
  <c r="F6062" i="3"/>
  <c r="O6062" i="3" s="1"/>
  <c r="F6063" i="3"/>
  <c r="O6063" i="3" s="1"/>
  <c r="F6064" i="3"/>
  <c r="O6064" i="3" s="1"/>
  <c r="F6065" i="3"/>
  <c r="O6065" i="3" s="1"/>
  <c r="F6066" i="3"/>
  <c r="O6066" i="3" s="1"/>
  <c r="F6067" i="3"/>
  <c r="O6067" i="3" s="1"/>
  <c r="F6068" i="3"/>
  <c r="O6068" i="3" s="1"/>
  <c r="F6069" i="3"/>
  <c r="O6069" i="3" s="1"/>
  <c r="F6070" i="3"/>
  <c r="O6070" i="3" s="1"/>
  <c r="F6071" i="3"/>
  <c r="O6071" i="3" s="1"/>
  <c r="F6072" i="3"/>
  <c r="O6072" i="3" s="1"/>
  <c r="F6073" i="3"/>
  <c r="O6073" i="3" s="1"/>
  <c r="F6074" i="3"/>
  <c r="O6074" i="3" s="1"/>
  <c r="F6075" i="3"/>
  <c r="O6075" i="3" s="1"/>
  <c r="F6076" i="3"/>
  <c r="O6076" i="3" s="1"/>
  <c r="F6077" i="3"/>
  <c r="O6077" i="3" s="1"/>
  <c r="F6078" i="3"/>
  <c r="O6078" i="3" s="1"/>
  <c r="F6079" i="3"/>
  <c r="O6079" i="3" s="1"/>
  <c r="F6080" i="3"/>
  <c r="O6080" i="3" s="1"/>
  <c r="F6081" i="3"/>
  <c r="O6081" i="3" s="1"/>
  <c r="F6082" i="3"/>
  <c r="O6082" i="3" s="1"/>
  <c r="F6083" i="3"/>
  <c r="O6083" i="3" s="1"/>
  <c r="F6084" i="3"/>
  <c r="O6084" i="3" s="1"/>
  <c r="F6085" i="3"/>
  <c r="O6085" i="3" s="1"/>
  <c r="F6086" i="3"/>
  <c r="O6086" i="3" s="1"/>
  <c r="F6087" i="3"/>
  <c r="O6087" i="3" s="1"/>
  <c r="F6088" i="3"/>
  <c r="O6088" i="3" s="1"/>
  <c r="F6089" i="3"/>
  <c r="O6089" i="3" s="1"/>
  <c r="F6090" i="3"/>
  <c r="O6090" i="3" s="1"/>
  <c r="F6091" i="3"/>
  <c r="O6091" i="3" s="1"/>
  <c r="F6092" i="3"/>
  <c r="O6092" i="3" s="1"/>
  <c r="F6093" i="3"/>
  <c r="O6093" i="3" s="1"/>
  <c r="F6094" i="3"/>
  <c r="O6094" i="3" s="1"/>
  <c r="F6095" i="3"/>
  <c r="O6095" i="3" s="1"/>
  <c r="F6096" i="3"/>
  <c r="O6096" i="3" s="1"/>
  <c r="F6097" i="3"/>
  <c r="O6097" i="3" s="1"/>
  <c r="F6098" i="3"/>
  <c r="O6098" i="3" s="1"/>
  <c r="F6099" i="3"/>
  <c r="O6099" i="3" s="1"/>
  <c r="F6100" i="3"/>
  <c r="O6100" i="3" s="1"/>
  <c r="F6101" i="3"/>
  <c r="O6101" i="3" s="1"/>
  <c r="F6102" i="3"/>
  <c r="O6102" i="3" s="1"/>
  <c r="F6103" i="3"/>
  <c r="O6103" i="3" s="1"/>
  <c r="F6104" i="3"/>
  <c r="O6104" i="3" s="1"/>
  <c r="F6105" i="3"/>
  <c r="O6105" i="3" s="1"/>
  <c r="F6106" i="3"/>
  <c r="O6106" i="3" s="1"/>
  <c r="F6107" i="3"/>
  <c r="O6107" i="3" s="1"/>
  <c r="F6108" i="3"/>
  <c r="O6108" i="3" s="1"/>
  <c r="F6109" i="3"/>
  <c r="O6109" i="3" s="1"/>
  <c r="F6110" i="3"/>
  <c r="O6110" i="3" s="1"/>
  <c r="F6111" i="3"/>
  <c r="O6111" i="3" s="1"/>
  <c r="F6112" i="3"/>
  <c r="O6112" i="3" s="1"/>
  <c r="F6113" i="3"/>
  <c r="O6113" i="3" s="1"/>
  <c r="F6114" i="3"/>
  <c r="O6114" i="3" s="1"/>
  <c r="F6115" i="3"/>
  <c r="O6115" i="3" s="1"/>
  <c r="F6116" i="3"/>
  <c r="O6116" i="3" s="1"/>
  <c r="F6117" i="3"/>
  <c r="O6117" i="3" s="1"/>
  <c r="F6118" i="3"/>
  <c r="O6118" i="3" s="1"/>
  <c r="F6119" i="3"/>
  <c r="O6119" i="3" s="1"/>
  <c r="F6120" i="3"/>
  <c r="O6120" i="3" s="1"/>
  <c r="F6121" i="3"/>
  <c r="O6121" i="3" s="1"/>
  <c r="F6122" i="3"/>
  <c r="O6122" i="3" s="1"/>
  <c r="F6123" i="3"/>
  <c r="O6123" i="3" s="1"/>
  <c r="F6124" i="3"/>
  <c r="O6124" i="3" s="1"/>
  <c r="F6125" i="3"/>
  <c r="O6125" i="3" s="1"/>
  <c r="F6126" i="3"/>
  <c r="O6126" i="3" s="1"/>
  <c r="F6127" i="3"/>
  <c r="O6127" i="3" s="1"/>
  <c r="F6128" i="3"/>
  <c r="O6128" i="3" s="1"/>
  <c r="F6129" i="3"/>
  <c r="O6129" i="3" s="1"/>
  <c r="F6130" i="3"/>
  <c r="O6130" i="3" s="1"/>
  <c r="F6131" i="3"/>
  <c r="O6131" i="3" s="1"/>
  <c r="F6132" i="3"/>
  <c r="O6132" i="3" s="1"/>
  <c r="F6133" i="3"/>
  <c r="O6133" i="3" s="1"/>
  <c r="F6134" i="3"/>
  <c r="O6134" i="3" s="1"/>
  <c r="F6135" i="3"/>
  <c r="O6135" i="3" s="1"/>
  <c r="F6136" i="3"/>
  <c r="O6136" i="3" s="1"/>
  <c r="F6137" i="3"/>
  <c r="O6137" i="3" s="1"/>
  <c r="F6138" i="3"/>
  <c r="O6138" i="3" s="1"/>
  <c r="F6139" i="3"/>
  <c r="O6139" i="3" s="1"/>
  <c r="F6140" i="3"/>
  <c r="O6140" i="3" s="1"/>
  <c r="F6141" i="3"/>
  <c r="O6141" i="3" s="1"/>
  <c r="F6142" i="3"/>
  <c r="O6142" i="3" s="1"/>
  <c r="F6143" i="3"/>
  <c r="O6143" i="3" s="1"/>
  <c r="F6144" i="3"/>
  <c r="O6144" i="3" s="1"/>
  <c r="F6145" i="3"/>
  <c r="O6145" i="3" s="1"/>
  <c r="F6146" i="3"/>
  <c r="O6146" i="3" s="1"/>
  <c r="F6147" i="3"/>
  <c r="O6147" i="3" s="1"/>
  <c r="F6148" i="3"/>
  <c r="O6148" i="3" s="1"/>
  <c r="F6149" i="3"/>
  <c r="O6149" i="3" s="1"/>
  <c r="F6150" i="3"/>
  <c r="O6150" i="3" s="1"/>
  <c r="F6151" i="3"/>
  <c r="O6151" i="3" s="1"/>
  <c r="F6152" i="3"/>
  <c r="O6152" i="3" s="1"/>
  <c r="F6153" i="3"/>
  <c r="O6153" i="3" s="1"/>
  <c r="F6154" i="3"/>
  <c r="O6154" i="3" s="1"/>
  <c r="F6155" i="3"/>
  <c r="O6155" i="3" s="1"/>
  <c r="F6156" i="3"/>
  <c r="O6156" i="3" s="1"/>
  <c r="F6157" i="3"/>
  <c r="O6157" i="3" s="1"/>
  <c r="F6158" i="3"/>
  <c r="O6158" i="3" s="1"/>
  <c r="F6159" i="3"/>
  <c r="O6159" i="3" s="1"/>
  <c r="F6160" i="3"/>
  <c r="O6160" i="3" s="1"/>
  <c r="F6161" i="3"/>
  <c r="O6161" i="3" s="1"/>
  <c r="F6162" i="3"/>
  <c r="O6162" i="3" s="1"/>
  <c r="F6163" i="3"/>
  <c r="O6163" i="3" s="1"/>
  <c r="F6164" i="3"/>
  <c r="O6164" i="3" s="1"/>
  <c r="F6165" i="3"/>
  <c r="O6165" i="3" s="1"/>
  <c r="F6166" i="3"/>
  <c r="O6166" i="3" s="1"/>
  <c r="F6167" i="3"/>
  <c r="O6167" i="3" s="1"/>
  <c r="F6168" i="3"/>
  <c r="O6168" i="3" s="1"/>
  <c r="F6169" i="3"/>
  <c r="O6169" i="3" s="1"/>
  <c r="F6170" i="3"/>
  <c r="O6170" i="3" s="1"/>
  <c r="F6171" i="3"/>
  <c r="O6171" i="3" s="1"/>
  <c r="F6172" i="3"/>
  <c r="O6172" i="3" s="1"/>
  <c r="F6173" i="3"/>
  <c r="O6173" i="3" s="1"/>
  <c r="F6174" i="3"/>
  <c r="O6174" i="3" s="1"/>
  <c r="F6175" i="3"/>
  <c r="O6175" i="3" s="1"/>
  <c r="F6176" i="3"/>
  <c r="O6176" i="3" s="1"/>
  <c r="F6177" i="3"/>
  <c r="O6177" i="3" s="1"/>
  <c r="F6178" i="3"/>
  <c r="O6178" i="3" s="1"/>
  <c r="F6179" i="3"/>
  <c r="O6179" i="3" s="1"/>
  <c r="F6180" i="3"/>
  <c r="O6180" i="3" s="1"/>
  <c r="F6181" i="3"/>
  <c r="O6181" i="3" s="1"/>
  <c r="F6182" i="3"/>
  <c r="O6182" i="3" s="1"/>
  <c r="F6183" i="3"/>
  <c r="O6183" i="3" s="1"/>
  <c r="F6184" i="3"/>
  <c r="O6184" i="3" s="1"/>
  <c r="F6185" i="3"/>
  <c r="O6185" i="3" s="1"/>
  <c r="F6186" i="3"/>
  <c r="O6186" i="3" s="1"/>
  <c r="F6187" i="3"/>
  <c r="O6187" i="3" s="1"/>
  <c r="F6188" i="3"/>
  <c r="O6188" i="3" s="1"/>
  <c r="F6189" i="3"/>
  <c r="O6189" i="3" s="1"/>
  <c r="F6190" i="3"/>
  <c r="O6190" i="3" s="1"/>
  <c r="F6191" i="3"/>
  <c r="O6191" i="3" s="1"/>
  <c r="F6192" i="3"/>
  <c r="O6192" i="3" s="1"/>
  <c r="F6193" i="3"/>
  <c r="O6193" i="3" s="1"/>
  <c r="F6194" i="3"/>
  <c r="O6194" i="3" s="1"/>
  <c r="F6195" i="3"/>
  <c r="O6195" i="3" s="1"/>
  <c r="F6196" i="3"/>
  <c r="O6196" i="3" s="1"/>
  <c r="F6197" i="3"/>
  <c r="O6197" i="3" s="1"/>
  <c r="F6198" i="3"/>
  <c r="O6198" i="3" s="1"/>
  <c r="F6199" i="3"/>
  <c r="O6199" i="3" s="1"/>
  <c r="F6200" i="3"/>
  <c r="O6200" i="3" s="1"/>
  <c r="F6201" i="3"/>
  <c r="O6201" i="3" s="1"/>
  <c r="F6202" i="3"/>
  <c r="O6202" i="3" s="1"/>
  <c r="F6203" i="3"/>
  <c r="O6203" i="3" s="1"/>
  <c r="F6204" i="3"/>
  <c r="O6204" i="3" s="1"/>
  <c r="F6205" i="3"/>
  <c r="O6205" i="3" s="1"/>
  <c r="F6206" i="3"/>
  <c r="O6206" i="3" s="1"/>
  <c r="F6207" i="3"/>
  <c r="O6207" i="3" s="1"/>
  <c r="F6208" i="3"/>
  <c r="O6208" i="3" s="1"/>
  <c r="F6209" i="3"/>
  <c r="O6209" i="3" s="1"/>
  <c r="F6210" i="3"/>
  <c r="O6210" i="3" s="1"/>
  <c r="F6211" i="3"/>
  <c r="O6211" i="3" s="1"/>
  <c r="F6212" i="3"/>
  <c r="O6212" i="3" s="1"/>
  <c r="F6213" i="3"/>
  <c r="O6213" i="3" s="1"/>
  <c r="F6214" i="3"/>
  <c r="O6214" i="3" s="1"/>
  <c r="F6215" i="3"/>
  <c r="O6215" i="3" s="1"/>
  <c r="F6216" i="3"/>
  <c r="O6216" i="3" s="1"/>
  <c r="F6217" i="3"/>
  <c r="O6217" i="3" s="1"/>
  <c r="F6218" i="3"/>
  <c r="O6218" i="3" s="1"/>
  <c r="F6219" i="3"/>
  <c r="O6219" i="3" s="1"/>
  <c r="F6220" i="3"/>
  <c r="O6220" i="3" s="1"/>
  <c r="F6221" i="3"/>
  <c r="O6221" i="3" s="1"/>
  <c r="F6222" i="3"/>
  <c r="O6222" i="3" s="1"/>
  <c r="F6223" i="3"/>
  <c r="O6223" i="3" s="1"/>
  <c r="F6224" i="3"/>
  <c r="O6224" i="3" s="1"/>
  <c r="F6225" i="3"/>
  <c r="O6225" i="3" s="1"/>
  <c r="F6226" i="3"/>
  <c r="O6226" i="3" s="1"/>
  <c r="F6227" i="3"/>
  <c r="O6227" i="3" s="1"/>
  <c r="F6228" i="3"/>
  <c r="O6228" i="3" s="1"/>
  <c r="F6229" i="3"/>
  <c r="O6229" i="3" s="1"/>
  <c r="F6230" i="3"/>
  <c r="O6230" i="3" s="1"/>
  <c r="F6231" i="3"/>
  <c r="O6231" i="3" s="1"/>
  <c r="F6232" i="3"/>
  <c r="O6232" i="3" s="1"/>
  <c r="F6233" i="3"/>
  <c r="O6233" i="3" s="1"/>
  <c r="F6234" i="3"/>
  <c r="O6234" i="3" s="1"/>
  <c r="F6235" i="3"/>
  <c r="O6235" i="3" s="1"/>
  <c r="F6236" i="3"/>
  <c r="O6236" i="3" s="1"/>
  <c r="F6237" i="3"/>
  <c r="O6237" i="3" s="1"/>
  <c r="F6238" i="3"/>
  <c r="O6238" i="3" s="1"/>
  <c r="F6239" i="3"/>
  <c r="O6239" i="3" s="1"/>
  <c r="F6240" i="3"/>
  <c r="O6240" i="3" s="1"/>
  <c r="F6241" i="3"/>
  <c r="O6241" i="3" s="1"/>
  <c r="F6242" i="3"/>
  <c r="O6242" i="3" s="1"/>
  <c r="F6243" i="3"/>
  <c r="O6243" i="3" s="1"/>
  <c r="F6244" i="3"/>
  <c r="O6244" i="3" s="1"/>
  <c r="F6245" i="3"/>
  <c r="O6245" i="3" s="1"/>
  <c r="F6246" i="3"/>
  <c r="O6246" i="3" s="1"/>
  <c r="F6247" i="3"/>
  <c r="O6247" i="3" s="1"/>
  <c r="F6248" i="3"/>
  <c r="O6248" i="3" s="1"/>
  <c r="F6249" i="3"/>
  <c r="O6249" i="3" s="1"/>
  <c r="F6250" i="3"/>
  <c r="O6250" i="3" s="1"/>
  <c r="F6251" i="3"/>
  <c r="O6251" i="3" s="1"/>
  <c r="F6252" i="3"/>
  <c r="O6252" i="3" s="1"/>
  <c r="F6253" i="3"/>
  <c r="O6253" i="3" s="1"/>
  <c r="F6254" i="3"/>
  <c r="O6254" i="3" s="1"/>
  <c r="F6255" i="3"/>
  <c r="O6255" i="3" s="1"/>
  <c r="F6256" i="3"/>
  <c r="O6256" i="3" s="1"/>
  <c r="F6257" i="3"/>
  <c r="O6257" i="3" s="1"/>
  <c r="F6258" i="3"/>
  <c r="O6258" i="3" s="1"/>
  <c r="F6259" i="3"/>
  <c r="O6259" i="3" s="1"/>
  <c r="F6260" i="3"/>
  <c r="O6260" i="3" s="1"/>
  <c r="F6261" i="3"/>
  <c r="O6261" i="3" s="1"/>
  <c r="F6262" i="3"/>
  <c r="O6262" i="3" s="1"/>
  <c r="F6263" i="3"/>
  <c r="O6263" i="3" s="1"/>
  <c r="F6264" i="3"/>
  <c r="O6264" i="3" s="1"/>
  <c r="F6265" i="3"/>
  <c r="O6265" i="3" s="1"/>
  <c r="F6266" i="3"/>
  <c r="O6266" i="3" s="1"/>
  <c r="F6267" i="3"/>
  <c r="O6267" i="3" s="1"/>
  <c r="F6268" i="3"/>
  <c r="O6268" i="3" s="1"/>
  <c r="F6269" i="3"/>
  <c r="O6269" i="3" s="1"/>
  <c r="F6270" i="3"/>
  <c r="O6270" i="3" s="1"/>
  <c r="F6271" i="3"/>
  <c r="O6271" i="3" s="1"/>
  <c r="F6272" i="3"/>
  <c r="O6272" i="3" s="1"/>
  <c r="F6273" i="3"/>
  <c r="O6273" i="3" s="1"/>
  <c r="F6274" i="3"/>
  <c r="O6274" i="3" s="1"/>
  <c r="F6275" i="3"/>
  <c r="O6275" i="3" s="1"/>
  <c r="F6276" i="3"/>
  <c r="O6276" i="3" s="1"/>
  <c r="F6277" i="3"/>
  <c r="O6277" i="3" s="1"/>
  <c r="F6278" i="3"/>
  <c r="O6278" i="3" s="1"/>
  <c r="F6279" i="3"/>
  <c r="O6279" i="3" s="1"/>
  <c r="F6280" i="3"/>
  <c r="O6280" i="3" s="1"/>
  <c r="F6281" i="3"/>
  <c r="O6281" i="3" s="1"/>
  <c r="F6282" i="3"/>
  <c r="O6282" i="3" s="1"/>
  <c r="F6283" i="3"/>
  <c r="O6283" i="3" s="1"/>
  <c r="F6284" i="3"/>
  <c r="O6284" i="3" s="1"/>
  <c r="F6285" i="3"/>
  <c r="O6285" i="3" s="1"/>
  <c r="F6286" i="3"/>
  <c r="O6286" i="3" s="1"/>
  <c r="F6287" i="3"/>
  <c r="O6287" i="3" s="1"/>
  <c r="F6288" i="3"/>
  <c r="O6288" i="3" s="1"/>
  <c r="F6289" i="3"/>
  <c r="O6289" i="3" s="1"/>
  <c r="F6290" i="3"/>
  <c r="O6290" i="3" s="1"/>
  <c r="F6291" i="3"/>
  <c r="O6291" i="3" s="1"/>
  <c r="F6292" i="3"/>
  <c r="O6292" i="3" s="1"/>
  <c r="F6293" i="3"/>
  <c r="O6293" i="3" s="1"/>
  <c r="F6294" i="3"/>
  <c r="O6294" i="3" s="1"/>
  <c r="F6295" i="3"/>
  <c r="O6295" i="3" s="1"/>
  <c r="F6296" i="3"/>
  <c r="O6296" i="3" s="1"/>
  <c r="F6297" i="3"/>
  <c r="O6297" i="3" s="1"/>
  <c r="F6298" i="3"/>
  <c r="O6298" i="3" s="1"/>
  <c r="F6299" i="3"/>
  <c r="O6299" i="3" s="1"/>
  <c r="F6300" i="3"/>
  <c r="O6300" i="3" s="1"/>
  <c r="F6301" i="3"/>
  <c r="O6301" i="3" s="1"/>
  <c r="F6302" i="3"/>
  <c r="O6302" i="3" s="1"/>
  <c r="F6303" i="3"/>
  <c r="O6303" i="3" s="1"/>
  <c r="F6304" i="3"/>
  <c r="O6304" i="3" s="1"/>
  <c r="F6305" i="3"/>
  <c r="O6305" i="3" s="1"/>
  <c r="F6306" i="3"/>
  <c r="O6306" i="3" s="1"/>
  <c r="F6307" i="3"/>
  <c r="O6307" i="3" s="1"/>
  <c r="F6308" i="3"/>
  <c r="O6308" i="3" s="1"/>
  <c r="F6309" i="3"/>
  <c r="O6309" i="3" s="1"/>
  <c r="F6310" i="3"/>
  <c r="O6310" i="3" s="1"/>
  <c r="F6311" i="3"/>
  <c r="O6311" i="3" s="1"/>
  <c r="F6312" i="3"/>
  <c r="O6312" i="3" s="1"/>
  <c r="F6313" i="3"/>
  <c r="O6313" i="3" s="1"/>
  <c r="F6314" i="3"/>
  <c r="O6314" i="3" s="1"/>
  <c r="F6315" i="3"/>
  <c r="O6315" i="3" s="1"/>
  <c r="F6316" i="3"/>
  <c r="O6316" i="3" s="1"/>
  <c r="F6317" i="3"/>
  <c r="O6317" i="3" s="1"/>
  <c r="F6318" i="3"/>
  <c r="O6318" i="3" s="1"/>
  <c r="F6319" i="3"/>
  <c r="O6319" i="3" s="1"/>
  <c r="F6320" i="3"/>
  <c r="O6320" i="3" s="1"/>
  <c r="F6321" i="3"/>
  <c r="O6321" i="3" s="1"/>
  <c r="F6322" i="3"/>
  <c r="O6322" i="3" s="1"/>
  <c r="F6323" i="3"/>
  <c r="O6323" i="3" s="1"/>
  <c r="F6324" i="3"/>
  <c r="O6324" i="3" s="1"/>
  <c r="F6325" i="3"/>
  <c r="O6325" i="3" s="1"/>
  <c r="F6326" i="3"/>
  <c r="O6326" i="3" s="1"/>
  <c r="F6327" i="3"/>
  <c r="O6327" i="3" s="1"/>
  <c r="F6328" i="3"/>
  <c r="O6328" i="3" s="1"/>
  <c r="F6329" i="3"/>
  <c r="O6329" i="3" s="1"/>
  <c r="F6330" i="3"/>
  <c r="O6330" i="3" s="1"/>
  <c r="F6331" i="3"/>
  <c r="O6331" i="3" s="1"/>
  <c r="F6332" i="3"/>
  <c r="O6332" i="3" s="1"/>
  <c r="F6333" i="3"/>
  <c r="O6333" i="3" s="1"/>
  <c r="F6334" i="3"/>
  <c r="O6334" i="3" s="1"/>
  <c r="F6335" i="3"/>
  <c r="O6335" i="3" s="1"/>
  <c r="F6336" i="3"/>
  <c r="O6336" i="3" s="1"/>
  <c r="F6337" i="3"/>
  <c r="O6337" i="3" s="1"/>
  <c r="F6338" i="3"/>
  <c r="O6338" i="3" s="1"/>
  <c r="F6339" i="3"/>
  <c r="O6339" i="3" s="1"/>
  <c r="F6340" i="3"/>
  <c r="O6340" i="3" s="1"/>
  <c r="F6341" i="3"/>
  <c r="O6341" i="3" s="1"/>
  <c r="F6342" i="3"/>
  <c r="O6342" i="3" s="1"/>
  <c r="F6343" i="3"/>
  <c r="O6343" i="3" s="1"/>
  <c r="F6344" i="3"/>
  <c r="O6344" i="3" s="1"/>
  <c r="F6345" i="3"/>
  <c r="O6345" i="3" s="1"/>
  <c r="F6346" i="3"/>
  <c r="O6346" i="3" s="1"/>
  <c r="F6347" i="3"/>
  <c r="O6347" i="3" s="1"/>
  <c r="F6348" i="3"/>
  <c r="O6348" i="3" s="1"/>
  <c r="F6349" i="3"/>
  <c r="O6349" i="3" s="1"/>
  <c r="F6350" i="3"/>
  <c r="O6350" i="3" s="1"/>
  <c r="F6351" i="3"/>
  <c r="O6351" i="3" s="1"/>
  <c r="F6352" i="3"/>
  <c r="O6352" i="3" s="1"/>
  <c r="F6353" i="3"/>
  <c r="O6353" i="3" s="1"/>
  <c r="F6354" i="3"/>
  <c r="O6354" i="3" s="1"/>
  <c r="F6355" i="3"/>
  <c r="O6355" i="3" s="1"/>
  <c r="F6356" i="3"/>
  <c r="O6356" i="3" s="1"/>
  <c r="F6357" i="3"/>
  <c r="O6357" i="3" s="1"/>
  <c r="F6358" i="3"/>
  <c r="O6358" i="3" s="1"/>
  <c r="F6359" i="3"/>
  <c r="O6359" i="3" s="1"/>
  <c r="F6360" i="3"/>
  <c r="O6360" i="3" s="1"/>
  <c r="F6361" i="3"/>
  <c r="O6361" i="3" s="1"/>
  <c r="F6362" i="3"/>
  <c r="O6362" i="3" s="1"/>
  <c r="F6363" i="3"/>
  <c r="O6363" i="3" s="1"/>
  <c r="F6364" i="3"/>
  <c r="O6364" i="3" s="1"/>
  <c r="F6365" i="3"/>
  <c r="O6365" i="3" s="1"/>
  <c r="F6366" i="3"/>
  <c r="O6366" i="3" s="1"/>
  <c r="F6367" i="3"/>
  <c r="O6367" i="3" s="1"/>
  <c r="F6368" i="3"/>
  <c r="O6368" i="3" s="1"/>
  <c r="F6369" i="3"/>
  <c r="O6369" i="3" s="1"/>
  <c r="F6370" i="3"/>
  <c r="O6370" i="3" s="1"/>
  <c r="F6371" i="3"/>
  <c r="O6371" i="3" s="1"/>
  <c r="F6372" i="3"/>
  <c r="O6372" i="3" s="1"/>
  <c r="F6373" i="3"/>
  <c r="O6373" i="3" s="1"/>
  <c r="F6374" i="3"/>
  <c r="O6374" i="3" s="1"/>
  <c r="F6375" i="3"/>
  <c r="O6375" i="3" s="1"/>
  <c r="F6376" i="3"/>
  <c r="O6376" i="3" s="1"/>
  <c r="F6377" i="3"/>
  <c r="O6377" i="3" s="1"/>
  <c r="F6378" i="3"/>
  <c r="O6378" i="3" s="1"/>
  <c r="F6379" i="3"/>
  <c r="O6379" i="3" s="1"/>
  <c r="F6380" i="3"/>
  <c r="O6380" i="3" s="1"/>
  <c r="F6381" i="3"/>
  <c r="O6381" i="3" s="1"/>
  <c r="F6382" i="3"/>
  <c r="O6382" i="3" s="1"/>
  <c r="F6383" i="3"/>
  <c r="O6383" i="3" s="1"/>
  <c r="F6384" i="3"/>
  <c r="O6384" i="3" s="1"/>
  <c r="F6385" i="3"/>
  <c r="O6385" i="3" s="1"/>
  <c r="F6386" i="3"/>
  <c r="O6386" i="3" s="1"/>
  <c r="F6387" i="3"/>
  <c r="O6387" i="3" s="1"/>
  <c r="F6388" i="3"/>
  <c r="O6388" i="3" s="1"/>
  <c r="F6389" i="3"/>
  <c r="O6389" i="3" s="1"/>
  <c r="F6390" i="3"/>
  <c r="O6390" i="3" s="1"/>
  <c r="F6391" i="3"/>
  <c r="O6391" i="3" s="1"/>
  <c r="F6392" i="3"/>
  <c r="O6392" i="3" s="1"/>
  <c r="F6393" i="3"/>
  <c r="O6393" i="3" s="1"/>
  <c r="F6394" i="3"/>
  <c r="O6394" i="3" s="1"/>
  <c r="F6395" i="3"/>
  <c r="O6395" i="3" s="1"/>
  <c r="F6396" i="3"/>
  <c r="O6396" i="3" s="1"/>
  <c r="F6397" i="3"/>
  <c r="O6397" i="3" s="1"/>
  <c r="F6398" i="3"/>
  <c r="O6398" i="3" s="1"/>
  <c r="F6399" i="3"/>
  <c r="O6399" i="3" s="1"/>
  <c r="F6400" i="3"/>
  <c r="O6400" i="3" s="1"/>
  <c r="F6401" i="3"/>
  <c r="O6401" i="3" s="1"/>
  <c r="F6402" i="3"/>
  <c r="O6402" i="3" s="1"/>
  <c r="F6403" i="3"/>
  <c r="O6403" i="3" s="1"/>
  <c r="F6404" i="3"/>
  <c r="O6404" i="3" s="1"/>
  <c r="F6405" i="3"/>
  <c r="O6405" i="3" s="1"/>
  <c r="F6406" i="3"/>
  <c r="O6406" i="3" s="1"/>
  <c r="F6407" i="3"/>
  <c r="O6407" i="3" s="1"/>
  <c r="F6408" i="3"/>
  <c r="O6408" i="3" s="1"/>
  <c r="F6409" i="3"/>
  <c r="O6409" i="3" s="1"/>
  <c r="F6410" i="3"/>
  <c r="O6410" i="3" s="1"/>
  <c r="F6411" i="3"/>
  <c r="O6411" i="3" s="1"/>
  <c r="F6412" i="3"/>
  <c r="O6412" i="3" s="1"/>
  <c r="F6413" i="3"/>
  <c r="O6413" i="3" s="1"/>
  <c r="F6414" i="3"/>
  <c r="O6414" i="3" s="1"/>
  <c r="F6415" i="3"/>
  <c r="O6415" i="3" s="1"/>
  <c r="F6416" i="3"/>
  <c r="O6416" i="3" s="1"/>
  <c r="F6417" i="3"/>
  <c r="O6417" i="3" s="1"/>
  <c r="F6418" i="3"/>
  <c r="O6418" i="3" s="1"/>
  <c r="F6419" i="3"/>
  <c r="O6419" i="3" s="1"/>
  <c r="F6420" i="3"/>
  <c r="O6420" i="3" s="1"/>
  <c r="F6421" i="3"/>
  <c r="O6421" i="3" s="1"/>
  <c r="F6422" i="3"/>
  <c r="O6422" i="3" s="1"/>
  <c r="F6423" i="3"/>
  <c r="O6423" i="3" s="1"/>
  <c r="F6424" i="3"/>
  <c r="O6424" i="3" s="1"/>
  <c r="F6425" i="3"/>
  <c r="O6425" i="3" s="1"/>
  <c r="F6426" i="3"/>
  <c r="O6426" i="3" s="1"/>
  <c r="F6427" i="3"/>
  <c r="O6427" i="3" s="1"/>
  <c r="F6428" i="3"/>
  <c r="O6428" i="3" s="1"/>
  <c r="F6429" i="3"/>
  <c r="O6429" i="3" s="1"/>
  <c r="F6430" i="3"/>
  <c r="O6430" i="3" s="1"/>
  <c r="F6431" i="3"/>
  <c r="O6431" i="3" s="1"/>
  <c r="F6432" i="3"/>
  <c r="O6432" i="3" s="1"/>
  <c r="F6433" i="3"/>
  <c r="O6433" i="3" s="1"/>
  <c r="F6434" i="3"/>
  <c r="O6434" i="3" s="1"/>
  <c r="F6435" i="3"/>
  <c r="O6435" i="3" s="1"/>
  <c r="F6436" i="3"/>
  <c r="O6436" i="3" s="1"/>
  <c r="F6437" i="3"/>
  <c r="O6437" i="3" s="1"/>
  <c r="F6438" i="3"/>
  <c r="O6438" i="3" s="1"/>
  <c r="F6439" i="3"/>
  <c r="O6439" i="3" s="1"/>
  <c r="F6440" i="3"/>
  <c r="O6440" i="3" s="1"/>
  <c r="F6441" i="3"/>
  <c r="O6441" i="3" s="1"/>
  <c r="F6442" i="3"/>
  <c r="O6442" i="3" s="1"/>
  <c r="F6443" i="3"/>
  <c r="O6443" i="3" s="1"/>
  <c r="F6444" i="3"/>
  <c r="O6444" i="3" s="1"/>
  <c r="F6445" i="3"/>
  <c r="O6445" i="3" s="1"/>
  <c r="F6446" i="3"/>
  <c r="O6446" i="3" s="1"/>
  <c r="F6447" i="3"/>
  <c r="O6447" i="3" s="1"/>
  <c r="F6448" i="3"/>
  <c r="O6448" i="3" s="1"/>
  <c r="F6449" i="3"/>
  <c r="O6449" i="3" s="1"/>
  <c r="F6450" i="3"/>
  <c r="O6450" i="3" s="1"/>
  <c r="F6451" i="3"/>
  <c r="O6451" i="3" s="1"/>
  <c r="F6452" i="3"/>
  <c r="O6452" i="3" s="1"/>
  <c r="F6453" i="3"/>
  <c r="O6453" i="3" s="1"/>
  <c r="F6454" i="3"/>
  <c r="O6454" i="3" s="1"/>
  <c r="F6455" i="3"/>
  <c r="O6455" i="3" s="1"/>
  <c r="F6456" i="3"/>
  <c r="O6456" i="3" s="1"/>
  <c r="F6457" i="3"/>
  <c r="O6457" i="3" s="1"/>
  <c r="F6458" i="3"/>
  <c r="O6458" i="3" s="1"/>
  <c r="F6459" i="3"/>
  <c r="O6459" i="3" s="1"/>
  <c r="F6460" i="3"/>
  <c r="O6460" i="3" s="1"/>
  <c r="F6461" i="3"/>
  <c r="O6461" i="3" s="1"/>
  <c r="F6462" i="3"/>
  <c r="O6462" i="3" s="1"/>
  <c r="F6463" i="3"/>
  <c r="O6463" i="3" s="1"/>
  <c r="F6464" i="3"/>
  <c r="O6464" i="3" s="1"/>
  <c r="F6465" i="3"/>
  <c r="O6465" i="3" s="1"/>
  <c r="F6466" i="3"/>
  <c r="O6466" i="3" s="1"/>
  <c r="F6467" i="3"/>
  <c r="O6467" i="3" s="1"/>
  <c r="F6468" i="3"/>
  <c r="O6468" i="3" s="1"/>
  <c r="F6469" i="3"/>
  <c r="O6469" i="3" s="1"/>
  <c r="F6470" i="3"/>
  <c r="O6470" i="3" s="1"/>
  <c r="F6471" i="3"/>
  <c r="O6471" i="3" s="1"/>
  <c r="F6472" i="3"/>
  <c r="O6472" i="3" s="1"/>
  <c r="F6473" i="3"/>
  <c r="O6473" i="3" s="1"/>
  <c r="F6474" i="3"/>
  <c r="O6474" i="3" s="1"/>
  <c r="F6475" i="3"/>
  <c r="O6475" i="3" s="1"/>
  <c r="F6476" i="3"/>
  <c r="O6476" i="3" s="1"/>
  <c r="F6477" i="3"/>
  <c r="O6477" i="3" s="1"/>
  <c r="F6478" i="3"/>
  <c r="O6478" i="3" s="1"/>
  <c r="F6479" i="3"/>
  <c r="O6479" i="3" s="1"/>
  <c r="F6480" i="3"/>
  <c r="O6480" i="3" s="1"/>
  <c r="F6481" i="3"/>
  <c r="O6481" i="3" s="1"/>
  <c r="F6482" i="3"/>
  <c r="O6482" i="3" s="1"/>
  <c r="F6483" i="3"/>
  <c r="O6483" i="3" s="1"/>
  <c r="F6484" i="3"/>
  <c r="O6484" i="3" s="1"/>
  <c r="F6485" i="3"/>
  <c r="O6485" i="3" s="1"/>
  <c r="F6486" i="3"/>
  <c r="O6486" i="3" s="1"/>
  <c r="F6487" i="3"/>
  <c r="O6487" i="3" s="1"/>
  <c r="F6488" i="3"/>
  <c r="O6488" i="3" s="1"/>
  <c r="F6489" i="3"/>
  <c r="O6489" i="3" s="1"/>
  <c r="F6490" i="3"/>
  <c r="O6490" i="3" s="1"/>
  <c r="F6491" i="3"/>
  <c r="O6491" i="3" s="1"/>
  <c r="F6492" i="3"/>
  <c r="O6492" i="3" s="1"/>
  <c r="F6493" i="3"/>
  <c r="O6493" i="3" s="1"/>
  <c r="F6494" i="3"/>
  <c r="O6494" i="3" s="1"/>
  <c r="F6495" i="3"/>
  <c r="O6495" i="3" s="1"/>
  <c r="F6496" i="3"/>
  <c r="O6496" i="3" s="1"/>
  <c r="F6497" i="3"/>
  <c r="O6497" i="3" s="1"/>
  <c r="F6498" i="3"/>
  <c r="O6498" i="3" s="1"/>
  <c r="F6499" i="3"/>
  <c r="O6499" i="3" s="1"/>
  <c r="F6500" i="3"/>
  <c r="O6500" i="3" s="1"/>
  <c r="F6501" i="3"/>
  <c r="O6501" i="3" s="1"/>
  <c r="F6502" i="3"/>
  <c r="O6502" i="3" s="1"/>
  <c r="F6503" i="3"/>
  <c r="O6503" i="3" s="1"/>
  <c r="F6504" i="3"/>
  <c r="O6504" i="3" s="1"/>
  <c r="F6505" i="3"/>
  <c r="O6505" i="3" s="1"/>
  <c r="F6506" i="3"/>
  <c r="O6506" i="3" s="1"/>
  <c r="F6507" i="3"/>
  <c r="O6507" i="3" s="1"/>
  <c r="F6508" i="3"/>
  <c r="O6508" i="3" s="1"/>
  <c r="F6509" i="3"/>
  <c r="O6509" i="3" s="1"/>
  <c r="F6510" i="3"/>
  <c r="O6510" i="3" s="1"/>
  <c r="F6511" i="3"/>
  <c r="O6511" i="3" s="1"/>
  <c r="F6512" i="3"/>
  <c r="O6512" i="3" s="1"/>
  <c r="F6513" i="3"/>
  <c r="O6513" i="3" s="1"/>
  <c r="F6514" i="3"/>
  <c r="O6514" i="3" s="1"/>
  <c r="F6515" i="3"/>
  <c r="O6515" i="3" s="1"/>
  <c r="F6516" i="3"/>
  <c r="O6516" i="3" s="1"/>
  <c r="F6517" i="3"/>
  <c r="O6517" i="3" s="1"/>
  <c r="F6518" i="3"/>
  <c r="O6518" i="3" s="1"/>
  <c r="F6519" i="3"/>
  <c r="O6519" i="3" s="1"/>
  <c r="F6520" i="3"/>
  <c r="O6520" i="3" s="1"/>
  <c r="F6521" i="3"/>
  <c r="O6521" i="3" s="1"/>
  <c r="F6522" i="3"/>
  <c r="O6522" i="3" s="1"/>
  <c r="F6523" i="3"/>
  <c r="O6523" i="3" s="1"/>
  <c r="F6524" i="3"/>
  <c r="O6524" i="3" s="1"/>
  <c r="F6525" i="3"/>
  <c r="O6525" i="3" s="1"/>
  <c r="F6526" i="3"/>
  <c r="O6526" i="3" s="1"/>
  <c r="F6527" i="3"/>
  <c r="O6527" i="3" s="1"/>
  <c r="F6528" i="3"/>
  <c r="O6528" i="3" s="1"/>
  <c r="F6529" i="3"/>
  <c r="O6529" i="3" s="1"/>
  <c r="F6530" i="3"/>
  <c r="O6530" i="3" s="1"/>
  <c r="F6531" i="3"/>
  <c r="O6531" i="3" s="1"/>
  <c r="F6532" i="3"/>
  <c r="O6532" i="3" s="1"/>
  <c r="F6533" i="3"/>
  <c r="O6533" i="3" s="1"/>
  <c r="F6534" i="3"/>
  <c r="O6534" i="3" s="1"/>
  <c r="F6535" i="3"/>
  <c r="O6535" i="3" s="1"/>
  <c r="F6536" i="3"/>
  <c r="O6536" i="3" s="1"/>
  <c r="F6537" i="3"/>
  <c r="O6537" i="3" s="1"/>
  <c r="F6538" i="3"/>
  <c r="O6538" i="3" s="1"/>
  <c r="F6539" i="3"/>
  <c r="O6539" i="3" s="1"/>
  <c r="F6540" i="3"/>
  <c r="O6540" i="3" s="1"/>
  <c r="F6541" i="3"/>
  <c r="O6541" i="3" s="1"/>
  <c r="F6542" i="3"/>
  <c r="O6542" i="3" s="1"/>
  <c r="F6543" i="3"/>
  <c r="O6543" i="3" s="1"/>
  <c r="F6544" i="3"/>
  <c r="O6544" i="3" s="1"/>
  <c r="F6545" i="3"/>
  <c r="O6545" i="3" s="1"/>
  <c r="F6546" i="3"/>
  <c r="O6546" i="3" s="1"/>
  <c r="F6547" i="3"/>
  <c r="O6547" i="3" s="1"/>
  <c r="F6548" i="3"/>
  <c r="O6548" i="3" s="1"/>
  <c r="F6549" i="3"/>
  <c r="O6549" i="3" s="1"/>
  <c r="F6550" i="3"/>
  <c r="O6550" i="3" s="1"/>
  <c r="F6551" i="3"/>
  <c r="O6551" i="3" s="1"/>
  <c r="F6552" i="3"/>
  <c r="O6552" i="3" s="1"/>
  <c r="F6553" i="3"/>
  <c r="O6553" i="3" s="1"/>
  <c r="F6554" i="3"/>
  <c r="O6554" i="3" s="1"/>
  <c r="F6555" i="3"/>
  <c r="O6555" i="3" s="1"/>
  <c r="F6556" i="3"/>
  <c r="O6556" i="3" s="1"/>
  <c r="F6557" i="3"/>
  <c r="O6557" i="3" s="1"/>
  <c r="F6558" i="3"/>
  <c r="O6558" i="3" s="1"/>
  <c r="F6559" i="3"/>
  <c r="O6559" i="3" s="1"/>
  <c r="F6560" i="3"/>
  <c r="O6560" i="3" s="1"/>
  <c r="F6561" i="3"/>
  <c r="O6561" i="3" s="1"/>
  <c r="F6562" i="3"/>
  <c r="O6562" i="3" s="1"/>
  <c r="F6563" i="3"/>
  <c r="O6563" i="3" s="1"/>
  <c r="F6564" i="3"/>
  <c r="O6564" i="3" s="1"/>
  <c r="F6565" i="3"/>
  <c r="O6565" i="3" s="1"/>
  <c r="F6566" i="3"/>
  <c r="O6566" i="3" s="1"/>
  <c r="F6567" i="3"/>
  <c r="O6567" i="3" s="1"/>
  <c r="F6568" i="3"/>
  <c r="O6568" i="3" s="1"/>
  <c r="F6569" i="3"/>
  <c r="O6569" i="3" s="1"/>
  <c r="F6570" i="3"/>
  <c r="O6570" i="3" s="1"/>
  <c r="F6571" i="3"/>
  <c r="O6571" i="3" s="1"/>
  <c r="F6572" i="3"/>
  <c r="O6572" i="3" s="1"/>
  <c r="F6573" i="3"/>
  <c r="O6573" i="3" s="1"/>
  <c r="F6574" i="3"/>
  <c r="O6574" i="3" s="1"/>
  <c r="F6575" i="3"/>
  <c r="O6575" i="3" s="1"/>
  <c r="F6576" i="3"/>
  <c r="O6576" i="3" s="1"/>
  <c r="F6577" i="3"/>
  <c r="O6577" i="3" s="1"/>
  <c r="F6578" i="3"/>
  <c r="O6578" i="3" s="1"/>
  <c r="F6579" i="3"/>
  <c r="O6579" i="3" s="1"/>
  <c r="F6580" i="3"/>
  <c r="O6580" i="3" s="1"/>
  <c r="F6581" i="3"/>
  <c r="O6581" i="3" s="1"/>
  <c r="F6582" i="3"/>
  <c r="O6582" i="3" s="1"/>
  <c r="F6583" i="3"/>
  <c r="O6583" i="3" s="1"/>
  <c r="F6584" i="3"/>
  <c r="O6584" i="3" s="1"/>
  <c r="F6585" i="3"/>
  <c r="O6585" i="3" s="1"/>
  <c r="F6586" i="3"/>
  <c r="O6586" i="3" s="1"/>
  <c r="F6587" i="3"/>
  <c r="O6587" i="3" s="1"/>
  <c r="F6588" i="3"/>
  <c r="O6588" i="3" s="1"/>
  <c r="F6589" i="3"/>
  <c r="O6589" i="3" s="1"/>
  <c r="F6590" i="3"/>
  <c r="O6590" i="3" s="1"/>
  <c r="F6591" i="3"/>
  <c r="O6591" i="3" s="1"/>
  <c r="F6592" i="3"/>
  <c r="O6592" i="3" s="1"/>
  <c r="F6593" i="3"/>
  <c r="O6593" i="3" s="1"/>
  <c r="F6594" i="3"/>
  <c r="O6594" i="3" s="1"/>
  <c r="F6595" i="3"/>
  <c r="O6595" i="3" s="1"/>
  <c r="F6596" i="3"/>
  <c r="O6596" i="3" s="1"/>
  <c r="F6597" i="3"/>
  <c r="O6597" i="3" s="1"/>
  <c r="F6598" i="3"/>
  <c r="O6598" i="3" s="1"/>
  <c r="F6599" i="3"/>
  <c r="O6599" i="3" s="1"/>
  <c r="F6600" i="3"/>
  <c r="O6600" i="3" s="1"/>
  <c r="F6601" i="3"/>
  <c r="O6601" i="3" s="1"/>
  <c r="F6602" i="3"/>
  <c r="O6602" i="3" s="1"/>
  <c r="F6603" i="3"/>
  <c r="O6603" i="3" s="1"/>
  <c r="F6604" i="3"/>
  <c r="O6604" i="3" s="1"/>
  <c r="F6605" i="3"/>
  <c r="O6605" i="3" s="1"/>
  <c r="F6606" i="3"/>
  <c r="O6606" i="3" s="1"/>
  <c r="F6607" i="3"/>
  <c r="O6607" i="3" s="1"/>
  <c r="F6608" i="3"/>
  <c r="O6608" i="3" s="1"/>
  <c r="F6609" i="3"/>
  <c r="O6609" i="3" s="1"/>
  <c r="F6610" i="3"/>
  <c r="O6610" i="3" s="1"/>
  <c r="F6611" i="3"/>
  <c r="O6611" i="3" s="1"/>
  <c r="F6612" i="3"/>
  <c r="O6612" i="3" s="1"/>
  <c r="F6613" i="3"/>
  <c r="O6613" i="3" s="1"/>
  <c r="F6614" i="3"/>
  <c r="O6614" i="3" s="1"/>
  <c r="F6615" i="3"/>
  <c r="O6615" i="3" s="1"/>
  <c r="F6616" i="3"/>
  <c r="O6616" i="3" s="1"/>
  <c r="F6617" i="3"/>
  <c r="O6617" i="3" s="1"/>
  <c r="F6618" i="3"/>
  <c r="O6618" i="3" s="1"/>
  <c r="F6619" i="3"/>
  <c r="O6619" i="3" s="1"/>
  <c r="F6620" i="3"/>
  <c r="O6620" i="3" s="1"/>
  <c r="F6621" i="3"/>
  <c r="O6621" i="3" s="1"/>
  <c r="F6622" i="3"/>
  <c r="O6622" i="3" s="1"/>
  <c r="F6623" i="3"/>
  <c r="O6623" i="3" s="1"/>
  <c r="F6624" i="3"/>
  <c r="O6624" i="3" s="1"/>
  <c r="F6625" i="3"/>
  <c r="O6625" i="3" s="1"/>
  <c r="F6626" i="3"/>
  <c r="O6626" i="3" s="1"/>
  <c r="F6627" i="3"/>
  <c r="O6627" i="3" s="1"/>
  <c r="F6628" i="3"/>
  <c r="O6628" i="3" s="1"/>
  <c r="F6629" i="3"/>
  <c r="O6629" i="3" s="1"/>
  <c r="F6630" i="3"/>
  <c r="O6630" i="3" s="1"/>
  <c r="F6631" i="3"/>
  <c r="O6631" i="3" s="1"/>
  <c r="F6632" i="3"/>
  <c r="O6632" i="3" s="1"/>
  <c r="F6633" i="3"/>
  <c r="O6633" i="3" s="1"/>
  <c r="F6634" i="3"/>
  <c r="O6634" i="3" s="1"/>
  <c r="F6635" i="3"/>
  <c r="O6635" i="3" s="1"/>
  <c r="F6636" i="3"/>
  <c r="O6636" i="3" s="1"/>
  <c r="F6637" i="3"/>
  <c r="O6637" i="3" s="1"/>
  <c r="F6638" i="3"/>
  <c r="O6638" i="3" s="1"/>
  <c r="F6639" i="3"/>
  <c r="O6639" i="3" s="1"/>
  <c r="F6640" i="3"/>
  <c r="O6640" i="3" s="1"/>
  <c r="F6641" i="3"/>
  <c r="O6641" i="3" s="1"/>
  <c r="F6642" i="3"/>
  <c r="O6642" i="3" s="1"/>
  <c r="F6643" i="3"/>
  <c r="O6643" i="3" s="1"/>
  <c r="F6644" i="3"/>
  <c r="O6644" i="3" s="1"/>
  <c r="F6645" i="3"/>
  <c r="O6645" i="3" s="1"/>
  <c r="F6646" i="3"/>
  <c r="O6646" i="3" s="1"/>
  <c r="F6647" i="3"/>
  <c r="O6647" i="3" s="1"/>
  <c r="F6648" i="3"/>
  <c r="O6648" i="3" s="1"/>
  <c r="F6649" i="3"/>
  <c r="O6649" i="3" s="1"/>
  <c r="F6650" i="3"/>
  <c r="O6650" i="3" s="1"/>
  <c r="F6651" i="3"/>
  <c r="O6651" i="3" s="1"/>
  <c r="F6652" i="3"/>
  <c r="O6652" i="3" s="1"/>
  <c r="F6653" i="3"/>
  <c r="O6653" i="3" s="1"/>
  <c r="F6654" i="3"/>
  <c r="O6654" i="3" s="1"/>
  <c r="F6655" i="3"/>
  <c r="O6655" i="3" s="1"/>
  <c r="F6656" i="3"/>
  <c r="O6656" i="3" s="1"/>
  <c r="F6657" i="3"/>
  <c r="O6657" i="3" s="1"/>
  <c r="F6658" i="3"/>
  <c r="O6658" i="3" s="1"/>
  <c r="F6659" i="3"/>
  <c r="O6659" i="3" s="1"/>
  <c r="F6660" i="3"/>
  <c r="O6660" i="3" s="1"/>
  <c r="F6661" i="3"/>
  <c r="O6661" i="3" s="1"/>
  <c r="F6662" i="3"/>
  <c r="O6662" i="3" s="1"/>
  <c r="F6663" i="3"/>
  <c r="O6663" i="3" s="1"/>
  <c r="F6664" i="3"/>
  <c r="O6664" i="3" s="1"/>
  <c r="F6665" i="3"/>
  <c r="O6665" i="3" s="1"/>
  <c r="F6666" i="3"/>
  <c r="O6666" i="3" s="1"/>
  <c r="F6667" i="3"/>
  <c r="O6667" i="3" s="1"/>
  <c r="F6668" i="3"/>
  <c r="O6668" i="3" s="1"/>
  <c r="F6669" i="3"/>
  <c r="O6669" i="3" s="1"/>
  <c r="F6670" i="3"/>
  <c r="O6670" i="3" s="1"/>
  <c r="F6671" i="3"/>
  <c r="O6671" i="3" s="1"/>
  <c r="F6672" i="3"/>
  <c r="O6672" i="3" s="1"/>
  <c r="F6673" i="3"/>
  <c r="O6673" i="3" s="1"/>
  <c r="F6674" i="3"/>
  <c r="O6674" i="3" s="1"/>
  <c r="F6675" i="3"/>
  <c r="O6675" i="3" s="1"/>
  <c r="F6676" i="3"/>
  <c r="O6676" i="3" s="1"/>
  <c r="F6677" i="3"/>
  <c r="O6677" i="3" s="1"/>
  <c r="F6678" i="3"/>
  <c r="O6678" i="3" s="1"/>
  <c r="F6679" i="3"/>
  <c r="O6679" i="3" s="1"/>
  <c r="F6680" i="3"/>
  <c r="O6680" i="3" s="1"/>
  <c r="F6681" i="3"/>
  <c r="O6681" i="3" s="1"/>
  <c r="F6682" i="3"/>
  <c r="O6682" i="3" s="1"/>
  <c r="F6683" i="3"/>
  <c r="O6683" i="3" s="1"/>
  <c r="F6684" i="3"/>
  <c r="O6684" i="3" s="1"/>
  <c r="F6685" i="3"/>
  <c r="O6685" i="3" s="1"/>
  <c r="F6686" i="3"/>
  <c r="O6686" i="3" s="1"/>
  <c r="F6687" i="3"/>
  <c r="O6687" i="3" s="1"/>
  <c r="F6688" i="3"/>
  <c r="O6688" i="3" s="1"/>
  <c r="F6689" i="3"/>
  <c r="O6689" i="3" s="1"/>
  <c r="F6690" i="3"/>
  <c r="O6690" i="3" s="1"/>
  <c r="F6691" i="3"/>
  <c r="O6691" i="3" s="1"/>
  <c r="F6692" i="3"/>
  <c r="O6692" i="3" s="1"/>
  <c r="F6693" i="3"/>
  <c r="O6693" i="3" s="1"/>
  <c r="F6694" i="3"/>
  <c r="O6694" i="3" s="1"/>
  <c r="F6695" i="3"/>
  <c r="O6695" i="3" s="1"/>
  <c r="F6696" i="3"/>
  <c r="O6696" i="3" s="1"/>
  <c r="F6697" i="3"/>
  <c r="O6697" i="3" s="1"/>
  <c r="F6698" i="3"/>
  <c r="O6698" i="3" s="1"/>
  <c r="F6699" i="3"/>
  <c r="O6699" i="3" s="1"/>
  <c r="F6700" i="3"/>
  <c r="O6700" i="3" s="1"/>
  <c r="F6701" i="3"/>
  <c r="O6701" i="3" s="1"/>
  <c r="F6702" i="3"/>
  <c r="O6702" i="3" s="1"/>
  <c r="F6703" i="3"/>
  <c r="O6703" i="3" s="1"/>
  <c r="F6704" i="3"/>
  <c r="O6704" i="3" s="1"/>
  <c r="F6705" i="3"/>
  <c r="O6705" i="3" s="1"/>
  <c r="F6706" i="3"/>
  <c r="O6706" i="3" s="1"/>
  <c r="F6707" i="3"/>
  <c r="O6707" i="3" s="1"/>
  <c r="F6708" i="3"/>
  <c r="O6708" i="3" s="1"/>
  <c r="F6709" i="3"/>
  <c r="O6709" i="3" s="1"/>
  <c r="F6710" i="3"/>
  <c r="O6710" i="3" s="1"/>
  <c r="F6711" i="3"/>
  <c r="O6711" i="3" s="1"/>
  <c r="F6712" i="3"/>
  <c r="O6712" i="3" s="1"/>
  <c r="F6713" i="3"/>
  <c r="O6713" i="3" s="1"/>
  <c r="F6714" i="3"/>
  <c r="O6714" i="3" s="1"/>
  <c r="F6715" i="3"/>
  <c r="O6715" i="3" s="1"/>
  <c r="F6716" i="3"/>
  <c r="O6716" i="3" s="1"/>
  <c r="F6717" i="3"/>
  <c r="O6717" i="3" s="1"/>
  <c r="F6718" i="3"/>
  <c r="O6718" i="3" s="1"/>
  <c r="F6719" i="3"/>
  <c r="O6719" i="3" s="1"/>
  <c r="F6720" i="3"/>
  <c r="O6720" i="3" s="1"/>
  <c r="F6721" i="3"/>
  <c r="O6721" i="3" s="1"/>
  <c r="F6722" i="3"/>
  <c r="O6722" i="3" s="1"/>
  <c r="F6723" i="3"/>
  <c r="O6723" i="3" s="1"/>
  <c r="F6724" i="3"/>
  <c r="O6724" i="3" s="1"/>
  <c r="F6725" i="3"/>
  <c r="O6725" i="3" s="1"/>
  <c r="F6726" i="3"/>
  <c r="O6726" i="3" s="1"/>
  <c r="F6727" i="3"/>
  <c r="O6727" i="3" s="1"/>
  <c r="F6728" i="3"/>
  <c r="O6728" i="3" s="1"/>
  <c r="F6729" i="3"/>
  <c r="O6729" i="3" s="1"/>
  <c r="F6730" i="3"/>
  <c r="O6730" i="3" s="1"/>
  <c r="F6731" i="3"/>
  <c r="O6731" i="3" s="1"/>
  <c r="F6732" i="3"/>
  <c r="O6732" i="3" s="1"/>
  <c r="F6733" i="3"/>
  <c r="O6733" i="3" s="1"/>
  <c r="F6734" i="3"/>
  <c r="O6734" i="3" s="1"/>
  <c r="F6735" i="3"/>
  <c r="O6735" i="3" s="1"/>
  <c r="F6736" i="3"/>
  <c r="O6736" i="3" s="1"/>
  <c r="F6737" i="3"/>
  <c r="O6737" i="3" s="1"/>
  <c r="F6738" i="3"/>
  <c r="O6738" i="3" s="1"/>
  <c r="F6739" i="3"/>
  <c r="O6739" i="3" s="1"/>
  <c r="F6740" i="3"/>
  <c r="O6740" i="3" s="1"/>
  <c r="F6741" i="3"/>
  <c r="O6741" i="3" s="1"/>
  <c r="F6742" i="3"/>
  <c r="O6742" i="3" s="1"/>
  <c r="F6743" i="3"/>
  <c r="O6743" i="3" s="1"/>
  <c r="F6744" i="3"/>
  <c r="O6744" i="3" s="1"/>
  <c r="F6745" i="3"/>
  <c r="O6745" i="3" s="1"/>
  <c r="F6746" i="3"/>
  <c r="O6746" i="3" s="1"/>
  <c r="F6747" i="3"/>
  <c r="O6747" i="3" s="1"/>
  <c r="F6748" i="3"/>
  <c r="O6748" i="3" s="1"/>
  <c r="F6749" i="3"/>
  <c r="O6749" i="3" s="1"/>
  <c r="F6750" i="3"/>
  <c r="O6750" i="3" s="1"/>
  <c r="F6751" i="3"/>
  <c r="O6751" i="3" s="1"/>
  <c r="F6752" i="3"/>
  <c r="O6752" i="3" s="1"/>
  <c r="F6753" i="3"/>
  <c r="O6753" i="3" s="1"/>
  <c r="F6754" i="3"/>
  <c r="O6754" i="3" s="1"/>
  <c r="F6755" i="3"/>
  <c r="O6755" i="3" s="1"/>
  <c r="F6756" i="3"/>
  <c r="O6756" i="3" s="1"/>
  <c r="F6757" i="3"/>
  <c r="O6757" i="3" s="1"/>
  <c r="F6758" i="3"/>
  <c r="O6758" i="3" s="1"/>
  <c r="F6759" i="3"/>
  <c r="O6759" i="3" s="1"/>
  <c r="F6760" i="3"/>
  <c r="O6760" i="3" s="1"/>
  <c r="F6761" i="3"/>
  <c r="O6761" i="3" s="1"/>
  <c r="F6762" i="3"/>
  <c r="O6762" i="3" s="1"/>
  <c r="F6763" i="3"/>
  <c r="O6763" i="3" s="1"/>
  <c r="F6764" i="3"/>
  <c r="O6764" i="3" s="1"/>
  <c r="F6765" i="3"/>
  <c r="O6765" i="3" s="1"/>
  <c r="F6766" i="3"/>
  <c r="O6766" i="3" s="1"/>
  <c r="F6767" i="3"/>
  <c r="O6767" i="3" s="1"/>
  <c r="F6768" i="3"/>
  <c r="O6768" i="3" s="1"/>
  <c r="F6769" i="3"/>
  <c r="O6769" i="3" s="1"/>
  <c r="F6770" i="3"/>
  <c r="O6770" i="3" s="1"/>
  <c r="F6771" i="3"/>
  <c r="O6771" i="3" s="1"/>
  <c r="F6772" i="3"/>
  <c r="O6772" i="3" s="1"/>
  <c r="F6773" i="3"/>
  <c r="O6773" i="3" s="1"/>
  <c r="F6774" i="3"/>
  <c r="O6774" i="3" s="1"/>
  <c r="F6775" i="3"/>
  <c r="O6775" i="3" s="1"/>
  <c r="F6776" i="3"/>
  <c r="O6776" i="3" s="1"/>
  <c r="F6777" i="3"/>
  <c r="O6777" i="3" s="1"/>
  <c r="F6778" i="3"/>
  <c r="O6778" i="3" s="1"/>
  <c r="F6779" i="3"/>
  <c r="O6779" i="3" s="1"/>
  <c r="F6780" i="3"/>
  <c r="O6780" i="3" s="1"/>
  <c r="F6781" i="3"/>
  <c r="O6781" i="3" s="1"/>
  <c r="F6782" i="3"/>
  <c r="O6782" i="3" s="1"/>
  <c r="F6783" i="3"/>
  <c r="O6783" i="3" s="1"/>
  <c r="F6784" i="3"/>
  <c r="O6784" i="3" s="1"/>
  <c r="F6785" i="3"/>
  <c r="O6785" i="3" s="1"/>
  <c r="F6786" i="3"/>
  <c r="O6786" i="3" s="1"/>
  <c r="F6787" i="3"/>
  <c r="O6787" i="3" s="1"/>
  <c r="F6788" i="3"/>
  <c r="O6788" i="3" s="1"/>
  <c r="F6789" i="3"/>
  <c r="O6789" i="3" s="1"/>
  <c r="F6790" i="3"/>
  <c r="O6790" i="3" s="1"/>
  <c r="F6791" i="3"/>
  <c r="O6791" i="3" s="1"/>
  <c r="F6792" i="3"/>
  <c r="O6792" i="3" s="1"/>
  <c r="F6793" i="3"/>
  <c r="O6793" i="3" s="1"/>
  <c r="F6794" i="3"/>
  <c r="O6794" i="3" s="1"/>
  <c r="F6795" i="3"/>
  <c r="O6795" i="3" s="1"/>
  <c r="F6796" i="3"/>
  <c r="O6796" i="3" s="1"/>
  <c r="F6797" i="3"/>
  <c r="O6797" i="3" s="1"/>
  <c r="F6798" i="3"/>
  <c r="O6798" i="3" s="1"/>
  <c r="F6799" i="3"/>
  <c r="O6799" i="3" s="1"/>
  <c r="F6800" i="3"/>
  <c r="O6800" i="3" s="1"/>
  <c r="F6801" i="3"/>
  <c r="O6801" i="3" s="1"/>
  <c r="F6802" i="3"/>
  <c r="O6802" i="3" s="1"/>
  <c r="F6803" i="3"/>
  <c r="O6803" i="3" s="1"/>
  <c r="F6804" i="3"/>
  <c r="O6804" i="3" s="1"/>
  <c r="F6805" i="3"/>
  <c r="O6805" i="3" s="1"/>
  <c r="F6806" i="3"/>
  <c r="O6806" i="3" s="1"/>
  <c r="F6807" i="3"/>
  <c r="O6807" i="3" s="1"/>
  <c r="F6808" i="3"/>
  <c r="O6808" i="3" s="1"/>
  <c r="F6809" i="3"/>
  <c r="O6809" i="3" s="1"/>
  <c r="F6810" i="3"/>
  <c r="O6810" i="3" s="1"/>
  <c r="F6811" i="3"/>
  <c r="O6811" i="3" s="1"/>
  <c r="F6812" i="3"/>
  <c r="O6812" i="3" s="1"/>
  <c r="F6813" i="3"/>
  <c r="O6813" i="3" s="1"/>
  <c r="F6814" i="3"/>
  <c r="O6814" i="3" s="1"/>
  <c r="F6815" i="3"/>
  <c r="O6815" i="3" s="1"/>
  <c r="F6816" i="3"/>
  <c r="O6816" i="3" s="1"/>
  <c r="F6817" i="3"/>
  <c r="O6817" i="3" s="1"/>
  <c r="F6818" i="3"/>
  <c r="O6818" i="3" s="1"/>
  <c r="F6819" i="3"/>
  <c r="O6819" i="3" s="1"/>
  <c r="F6820" i="3"/>
  <c r="O6820" i="3" s="1"/>
  <c r="F6821" i="3"/>
  <c r="O6821" i="3" s="1"/>
  <c r="F6822" i="3"/>
  <c r="O6822" i="3" s="1"/>
  <c r="F6823" i="3"/>
  <c r="O6823" i="3" s="1"/>
  <c r="F6824" i="3"/>
  <c r="O6824" i="3" s="1"/>
  <c r="F6825" i="3"/>
  <c r="O6825" i="3" s="1"/>
  <c r="F6826" i="3"/>
  <c r="O6826" i="3" s="1"/>
  <c r="F6827" i="3"/>
  <c r="O6827" i="3" s="1"/>
  <c r="F6828" i="3"/>
  <c r="O6828" i="3" s="1"/>
  <c r="F6829" i="3"/>
  <c r="O6829" i="3" s="1"/>
  <c r="F6830" i="3"/>
  <c r="O6830" i="3" s="1"/>
  <c r="F6831" i="3"/>
  <c r="O6831" i="3" s="1"/>
  <c r="F6832" i="3"/>
  <c r="O6832" i="3" s="1"/>
  <c r="F6833" i="3"/>
  <c r="O6833" i="3" s="1"/>
  <c r="F6834" i="3"/>
  <c r="O6834" i="3" s="1"/>
  <c r="F6835" i="3"/>
  <c r="O6835" i="3" s="1"/>
  <c r="F6836" i="3"/>
  <c r="O6836" i="3" s="1"/>
  <c r="F6837" i="3"/>
  <c r="O6837" i="3" s="1"/>
  <c r="F6838" i="3"/>
  <c r="O6838" i="3" s="1"/>
  <c r="F6839" i="3"/>
  <c r="O6839" i="3" s="1"/>
  <c r="F6840" i="3"/>
  <c r="O6840" i="3" s="1"/>
  <c r="F6841" i="3"/>
  <c r="O6841" i="3" s="1"/>
  <c r="F6842" i="3"/>
  <c r="O6842" i="3" s="1"/>
  <c r="F6843" i="3"/>
  <c r="O6843" i="3" s="1"/>
  <c r="F6844" i="3"/>
  <c r="O6844" i="3" s="1"/>
  <c r="F6845" i="3"/>
  <c r="O6845" i="3" s="1"/>
  <c r="F6846" i="3"/>
  <c r="O6846" i="3" s="1"/>
  <c r="F6847" i="3"/>
  <c r="O6847" i="3" s="1"/>
  <c r="F6848" i="3"/>
  <c r="O6848" i="3" s="1"/>
  <c r="F6849" i="3"/>
  <c r="O6849" i="3" s="1"/>
  <c r="F6850" i="3"/>
  <c r="O6850" i="3" s="1"/>
  <c r="F6851" i="3"/>
  <c r="O6851" i="3" s="1"/>
  <c r="F6852" i="3"/>
  <c r="O6852" i="3" s="1"/>
  <c r="F6853" i="3"/>
  <c r="O6853" i="3" s="1"/>
  <c r="F6854" i="3"/>
  <c r="O6854" i="3" s="1"/>
  <c r="F6855" i="3"/>
  <c r="O6855" i="3" s="1"/>
  <c r="F6856" i="3"/>
  <c r="O6856" i="3" s="1"/>
  <c r="F6857" i="3"/>
  <c r="O6857" i="3" s="1"/>
  <c r="F6858" i="3"/>
  <c r="O6858" i="3" s="1"/>
  <c r="F6859" i="3"/>
  <c r="O6859" i="3" s="1"/>
  <c r="F6860" i="3"/>
  <c r="O6860" i="3" s="1"/>
  <c r="F6861" i="3"/>
  <c r="O6861" i="3" s="1"/>
  <c r="F6862" i="3"/>
  <c r="O6862" i="3" s="1"/>
  <c r="F6863" i="3"/>
  <c r="O6863" i="3" s="1"/>
  <c r="F6864" i="3"/>
  <c r="O6864" i="3" s="1"/>
  <c r="F6865" i="3"/>
  <c r="O6865" i="3" s="1"/>
  <c r="F6866" i="3"/>
  <c r="O6866" i="3" s="1"/>
  <c r="F6867" i="3"/>
  <c r="O6867" i="3" s="1"/>
  <c r="F6868" i="3"/>
  <c r="O6868" i="3" s="1"/>
  <c r="F6869" i="3"/>
  <c r="O6869" i="3" s="1"/>
  <c r="F6870" i="3"/>
  <c r="O6870" i="3" s="1"/>
  <c r="F6871" i="3"/>
  <c r="O6871" i="3" s="1"/>
  <c r="F6872" i="3"/>
  <c r="O6872" i="3" s="1"/>
  <c r="F6873" i="3"/>
  <c r="O6873" i="3" s="1"/>
  <c r="F6874" i="3"/>
  <c r="O6874" i="3" s="1"/>
  <c r="F6875" i="3"/>
  <c r="O6875" i="3" s="1"/>
  <c r="F6876" i="3"/>
  <c r="O6876" i="3" s="1"/>
  <c r="F6877" i="3"/>
  <c r="O6877" i="3" s="1"/>
  <c r="F6878" i="3"/>
  <c r="O6878" i="3" s="1"/>
  <c r="F6879" i="3"/>
  <c r="O6879" i="3" s="1"/>
  <c r="F6880" i="3"/>
  <c r="O6880" i="3" s="1"/>
  <c r="F6881" i="3"/>
  <c r="O6881" i="3" s="1"/>
  <c r="F6882" i="3"/>
  <c r="O6882" i="3" s="1"/>
  <c r="F6883" i="3"/>
  <c r="O6883" i="3" s="1"/>
  <c r="F6884" i="3"/>
  <c r="O6884" i="3" s="1"/>
  <c r="F6885" i="3"/>
  <c r="O6885" i="3" s="1"/>
  <c r="F6886" i="3"/>
  <c r="O6886" i="3" s="1"/>
  <c r="F6887" i="3"/>
  <c r="O6887" i="3" s="1"/>
  <c r="F6888" i="3"/>
  <c r="O6888" i="3" s="1"/>
  <c r="F6889" i="3"/>
  <c r="O6889" i="3" s="1"/>
  <c r="F6890" i="3"/>
  <c r="O6890" i="3" s="1"/>
  <c r="F6891" i="3"/>
  <c r="O6891" i="3" s="1"/>
  <c r="F6892" i="3"/>
  <c r="O6892" i="3" s="1"/>
  <c r="F6893" i="3"/>
  <c r="O6893" i="3" s="1"/>
  <c r="F6894" i="3"/>
  <c r="O6894" i="3" s="1"/>
  <c r="F6895" i="3"/>
  <c r="O6895" i="3" s="1"/>
  <c r="F6896" i="3"/>
  <c r="O6896" i="3" s="1"/>
  <c r="F6897" i="3"/>
  <c r="O6897" i="3" s="1"/>
  <c r="F6898" i="3"/>
  <c r="O6898" i="3" s="1"/>
  <c r="F6899" i="3"/>
  <c r="O6899" i="3" s="1"/>
  <c r="F6900" i="3"/>
  <c r="O6900" i="3" s="1"/>
  <c r="F6901" i="3"/>
  <c r="O6901" i="3" s="1"/>
  <c r="F6902" i="3"/>
  <c r="O6902" i="3" s="1"/>
  <c r="F6903" i="3"/>
  <c r="O6903" i="3" s="1"/>
  <c r="F6904" i="3"/>
  <c r="O6904" i="3" s="1"/>
  <c r="F6905" i="3"/>
  <c r="O6905" i="3" s="1"/>
  <c r="F6906" i="3"/>
  <c r="O6906" i="3" s="1"/>
  <c r="F6907" i="3"/>
  <c r="O6907" i="3" s="1"/>
  <c r="F6908" i="3"/>
  <c r="O6908" i="3" s="1"/>
  <c r="F6909" i="3"/>
  <c r="O6909" i="3" s="1"/>
  <c r="F6910" i="3"/>
  <c r="O6910" i="3" s="1"/>
  <c r="F6911" i="3"/>
  <c r="O6911" i="3" s="1"/>
  <c r="F6912" i="3"/>
  <c r="O6912" i="3" s="1"/>
  <c r="F6913" i="3"/>
  <c r="O6913" i="3" s="1"/>
  <c r="F6914" i="3"/>
  <c r="O6914" i="3" s="1"/>
  <c r="F6915" i="3"/>
  <c r="O6915" i="3" s="1"/>
  <c r="F6916" i="3"/>
  <c r="O6916" i="3" s="1"/>
  <c r="F6917" i="3"/>
  <c r="O6917" i="3" s="1"/>
  <c r="F6918" i="3"/>
  <c r="O6918" i="3" s="1"/>
  <c r="F6919" i="3"/>
  <c r="O6919" i="3" s="1"/>
  <c r="F6920" i="3"/>
  <c r="O6920" i="3" s="1"/>
  <c r="F6921" i="3"/>
  <c r="O6921" i="3" s="1"/>
  <c r="F6922" i="3"/>
  <c r="O6922" i="3" s="1"/>
  <c r="F6923" i="3"/>
  <c r="O6923" i="3" s="1"/>
  <c r="F6924" i="3"/>
  <c r="O6924" i="3" s="1"/>
  <c r="F6925" i="3"/>
  <c r="O6925" i="3" s="1"/>
  <c r="F6926" i="3"/>
  <c r="O6926" i="3" s="1"/>
  <c r="F6927" i="3"/>
  <c r="O6927" i="3" s="1"/>
  <c r="F6928" i="3"/>
  <c r="O6928" i="3" s="1"/>
  <c r="F6929" i="3"/>
  <c r="O6929" i="3" s="1"/>
  <c r="F6930" i="3"/>
  <c r="O6930" i="3" s="1"/>
  <c r="F6931" i="3"/>
  <c r="O6931" i="3" s="1"/>
  <c r="F6932" i="3"/>
  <c r="O6932" i="3" s="1"/>
  <c r="F6933" i="3"/>
  <c r="O6933" i="3" s="1"/>
  <c r="F6934" i="3"/>
  <c r="O6934" i="3" s="1"/>
  <c r="F6935" i="3"/>
  <c r="O6935" i="3" s="1"/>
  <c r="F6936" i="3"/>
  <c r="O6936" i="3" s="1"/>
  <c r="F6937" i="3"/>
  <c r="O6937" i="3" s="1"/>
  <c r="F6938" i="3"/>
  <c r="O6938" i="3" s="1"/>
  <c r="F6939" i="3"/>
  <c r="O6939" i="3" s="1"/>
  <c r="F6940" i="3"/>
  <c r="O6940" i="3" s="1"/>
  <c r="F6941" i="3"/>
  <c r="O6941" i="3" s="1"/>
  <c r="F6942" i="3"/>
  <c r="O6942" i="3" s="1"/>
  <c r="F6943" i="3"/>
  <c r="O6943" i="3" s="1"/>
  <c r="F6944" i="3"/>
  <c r="O6944" i="3" s="1"/>
  <c r="F6945" i="3"/>
  <c r="O6945" i="3" s="1"/>
  <c r="F6946" i="3"/>
  <c r="O6946" i="3" s="1"/>
  <c r="F6947" i="3"/>
  <c r="O6947" i="3" s="1"/>
  <c r="F6948" i="3"/>
  <c r="O6948" i="3" s="1"/>
  <c r="F6949" i="3"/>
  <c r="O6949" i="3" s="1"/>
  <c r="F6950" i="3"/>
  <c r="O6950" i="3" s="1"/>
  <c r="F6951" i="3"/>
  <c r="O6951" i="3" s="1"/>
  <c r="F6952" i="3"/>
  <c r="O6952" i="3" s="1"/>
  <c r="F6953" i="3"/>
  <c r="O6953" i="3" s="1"/>
  <c r="F6954" i="3"/>
  <c r="O6954" i="3" s="1"/>
  <c r="F6955" i="3"/>
  <c r="O6955" i="3" s="1"/>
  <c r="F6956" i="3"/>
  <c r="O6956" i="3" s="1"/>
  <c r="F6957" i="3"/>
  <c r="O6957" i="3" s="1"/>
  <c r="F6958" i="3"/>
  <c r="O6958" i="3" s="1"/>
  <c r="F6959" i="3"/>
  <c r="O6959" i="3" s="1"/>
  <c r="F6960" i="3"/>
  <c r="O6960" i="3" s="1"/>
  <c r="F6961" i="3"/>
  <c r="O6961" i="3" s="1"/>
  <c r="F6962" i="3"/>
  <c r="O6962" i="3" s="1"/>
  <c r="F6963" i="3"/>
  <c r="O6963" i="3" s="1"/>
  <c r="F6964" i="3"/>
  <c r="O6964" i="3" s="1"/>
  <c r="F6965" i="3"/>
  <c r="O6965" i="3" s="1"/>
  <c r="F6966" i="3"/>
  <c r="O6966" i="3" s="1"/>
  <c r="F6967" i="3"/>
  <c r="O6967" i="3" s="1"/>
  <c r="F6968" i="3"/>
  <c r="O6968" i="3" s="1"/>
  <c r="F6969" i="3"/>
  <c r="O6969" i="3" s="1"/>
  <c r="F6970" i="3"/>
  <c r="O6970" i="3" s="1"/>
  <c r="F6971" i="3"/>
  <c r="O6971" i="3" s="1"/>
  <c r="F6972" i="3"/>
  <c r="O6972" i="3" s="1"/>
  <c r="F6973" i="3"/>
  <c r="O6973" i="3" s="1"/>
  <c r="F6974" i="3"/>
  <c r="O6974" i="3" s="1"/>
  <c r="F6975" i="3"/>
  <c r="O6975" i="3" s="1"/>
  <c r="F6976" i="3"/>
  <c r="O6976" i="3" s="1"/>
  <c r="F6977" i="3"/>
  <c r="O6977" i="3" s="1"/>
  <c r="F6978" i="3"/>
  <c r="O6978" i="3" s="1"/>
  <c r="F6979" i="3"/>
  <c r="O6979" i="3" s="1"/>
  <c r="F6980" i="3"/>
  <c r="O6980" i="3" s="1"/>
  <c r="F6981" i="3"/>
  <c r="O6981" i="3" s="1"/>
  <c r="F6982" i="3"/>
  <c r="O6982" i="3" s="1"/>
  <c r="F6983" i="3"/>
  <c r="O6983" i="3" s="1"/>
  <c r="F6984" i="3"/>
  <c r="O6984" i="3" s="1"/>
  <c r="F6985" i="3"/>
  <c r="O6985" i="3" s="1"/>
  <c r="F6986" i="3"/>
  <c r="O6986" i="3" s="1"/>
  <c r="F6987" i="3"/>
  <c r="O6987" i="3" s="1"/>
  <c r="F6988" i="3"/>
  <c r="O6988" i="3" s="1"/>
  <c r="F6989" i="3"/>
  <c r="O6989" i="3" s="1"/>
  <c r="F6990" i="3"/>
  <c r="O6990" i="3" s="1"/>
  <c r="F6991" i="3"/>
  <c r="O6991" i="3" s="1"/>
  <c r="F6992" i="3"/>
  <c r="O6992" i="3" s="1"/>
  <c r="F6993" i="3"/>
  <c r="O6993" i="3" s="1"/>
  <c r="F6994" i="3"/>
  <c r="O6994" i="3" s="1"/>
  <c r="F6995" i="3"/>
  <c r="O6995" i="3" s="1"/>
  <c r="F6996" i="3"/>
  <c r="O6996" i="3" s="1"/>
  <c r="F6997" i="3"/>
  <c r="O6997" i="3" s="1"/>
  <c r="F6998" i="3"/>
  <c r="O6998" i="3" s="1"/>
  <c r="F6999" i="3"/>
  <c r="O6999" i="3" s="1"/>
  <c r="F7000" i="3"/>
  <c r="O7000" i="3" s="1"/>
  <c r="F7001" i="3"/>
  <c r="O7001" i="3" s="1"/>
  <c r="F7002" i="3"/>
  <c r="O7002" i="3" s="1"/>
  <c r="F7003" i="3"/>
  <c r="O7003" i="3" s="1"/>
  <c r="F7004" i="3"/>
  <c r="O7004" i="3" s="1"/>
  <c r="F7005" i="3"/>
  <c r="O7005" i="3" s="1"/>
  <c r="F7006" i="3"/>
  <c r="O7006" i="3" s="1"/>
  <c r="F7007" i="3"/>
  <c r="O7007" i="3" s="1"/>
  <c r="F7008" i="3"/>
  <c r="O7008" i="3" s="1"/>
  <c r="F7009" i="3"/>
  <c r="O7009" i="3" s="1"/>
  <c r="F7010" i="3"/>
  <c r="O7010" i="3" s="1"/>
  <c r="F7011" i="3"/>
  <c r="O7011" i="3" s="1"/>
  <c r="F7012" i="3"/>
  <c r="O7012" i="3" s="1"/>
  <c r="F7013" i="3"/>
  <c r="O7013" i="3" s="1"/>
  <c r="F7014" i="3"/>
  <c r="O7014" i="3" s="1"/>
  <c r="F7015" i="3"/>
  <c r="O7015" i="3" s="1"/>
  <c r="F7016" i="3"/>
  <c r="O7016" i="3" s="1"/>
  <c r="F7017" i="3"/>
  <c r="O7017" i="3" s="1"/>
  <c r="F7018" i="3"/>
  <c r="O7018" i="3" s="1"/>
  <c r="F7019" i="3"/>
  <c r="O7019" i="3" s="1"/>
  <c r="F7020" i="3"/>
  <c r="O7020" i="3" s="1"/>
  <c r="F7021" i="3"/>
  <c r="O7021" i="3" s="1"/>
  <c r="F7022" i="3"/>
  <c r="O7022" i="3" s="1"/>
  <c r="F7023" i="3"/>
  <c r="O7023" i="3" s="1"/>
  <c r="F7024" i="3"/>
  <c r="O7024" i="3" s="1"/>
  <c r="F7025" i="3"/>
  <c r="O7025" i="3" s="1"/>
  <c r="F7026" i="3"/>
  <c r="O7026" i="3" s="1"/>
  <c r="F7027" i="3"/>
  <c r="O7027" i="3" s="1"/>
  <c r="F7028" i="3"/>
  <c r="O7028" i="3" s="1"/>
  <c r="F7029" i="3"/>
  <c r="O7029" i="3" s="1"/>
  <c r="F7030" i="3"/>
  <c r="O7030" i="3" s="1"/>
  <c r="F7031" i="3"/>
  <c r="O7031" i="3" s="1"/>
  <c r="F7032" i="3"/>
  <c r="O7032" i="3" s="1"/>
  <c r="F7033" i="3"/>
  <c r="O7033" i="3" s="1"/>
  <c r="F7034" i="3"/>
  <c r="O7034" i="3" s="1"/>
  <c r="F7035" i="3"/>
  <c r="O7035" i="3" s="1"/>
  <c r="F7036" i="3"/>
  <c r="O7036" i="3" s="1"/>
  <c r="F7037" i="3"/>
  <c r="O7037" i="3" s="1"/>
  <c r="F7038" i="3"/>
  <c r="O7038" i="3" s="1"/>
  <c r="F7039" i="3"/>
  <c r="O7039" i="3" s="1"/>
  <c r="F7040" i="3"/>
  <c r="O7040" i="3" s="1"/>
  <c r="F7041" i="3"/>
  <c r="O7041" i="3" s="1"/>
  <c r="F7042" i="3"/>
  <c r="O7042" i="3" s="1"/>
  <c r="F7043" i="3"/>
  <c r="O7043" i="3" s="1"/>
  <c r="F7044" i="3"/>
  <c r="O7044" i="3" s="1"/>
  <c r="F7045" i="3"/>
  <c r="O7045" i="3" s="1"/>
  <c r="F7046" i="3"/>
  <c r="O7046" i="3" s="1"/>
  <c r="F7047" i="3"/>
  <c r="O7047" i="3" s="1"/>
  <c r="F7048" i="3"/>
  <c r="O7048" i="3" s="1"/>
  <c r="F7049" i="3"/>
  <c r="O7049" i="3" s="1"/>
  <c r="F7050" i="3"/>
  <c r="O7050" i="3" s="1"/>
  <c r="F7051" i="3"/>
  <c r="O7051" i="3" s="1"/>
  <c r="F7052" i="3"/>
  <c r="O7052" i="3" s="1"/>
  <c r="F7053" i="3"/>
  <c r="O7053" i="3" s="1"/>
  <c r="F7054" i="3"/>
  <c r="O7054" i="3" s="1"/>
  <c r="F7055" i="3"/>
  <c r="O7055" i="3" s="1"/>
  <c r="F7056" i="3"/>
  <c r="O7056" i="3" s="1"/>
  <c r="F7057" i="3"/>
  <c r="O7057" i="3" s="1"/>
  <c r="F7058" i="3"/>
  <c r="O7058" i="3" s="1"/>
  <c r="F7059" i="3"/>
  <c r="O7059" i="3" s="1"/>
  <c r="F7060" i="3"/>
  <c r="O7060" i="3" s="1"/>
  <c r="F7061" i="3"/>
  <c r="O7061" i="3" s="1"/>
  <c r="F7062" i="3"/>
  <c r="O7062" i="3" s="1"/>
  <c r="F7063" i="3"/>
  <c r="O7063" i="3" s="1"/>
  <c r="F7064" i="3"/>
  <c r="O7064" i="3" s="1"/>
  <c r="F7065" i="3"/>
  <c r="O7065" i="3" s="1"/>
  <c r="F7066" i="3"/>
  <c r="O7066" i="3" s="1"/>
  <c r="F7067" i="3"/>
  <c r="O7067" i="3" s="1"/>
  <c r="F7068" i="3"/>
  <c r="O7068" i="3" s="1"/>
  <c r="F7069" i="3"/>
  <c r="O7069" i="3" s="1"/>
  <c r="F7070" i="3"/>
  <c r="O7070" i="3" s="1"/>
  <c r="F7071" i="3"/>
  <c r="O7071" i="3" s="1"/>
  <c r="F7072" i="3"/>
  <c r="O7072" i="3" s="1"/>
  <c r="F7073" i="3"/>
  <c r="O7073" i="3" s="1"/>
  <c r="F7074" i="3"/>
  <c r="O7074" i="3" s="1"/>
  <c r="F7075" i="3"/>
  <c r="O7075" i="3" s="1"/>
  <c r="F7076" i="3"/>
  <c r="O7076" i="3" s="1"/>
  <c r="F7077" i="3"/>
  <c r="O7077" i="3" s="1"/>
  <c r="F7078" i="3"/>
  <c r="O7078" i="3" s="1"/>
  <c r="F7079" i="3"/>
  <c r="O7079" i="3" s="1"/>
  <c r="F7080" i="3"/>
  <c r="O7080" i="3" s="1"/>
  <c r="F7081" i="3"/>
  <c r="O7081" i="3" s="1"/>
  <c r="F7082" i="3"/>
  <c r="O7082" i="3" s="1"/>
  <c r="F7083" i="3"/>
  <c r="O7083" i="3" s="1"/>
  <c r="F7084" i="3"/>
  <c r="O7084" i="3" s="1"/>
  <c r="F7085" i="3"/>
  <c r="O7085" i="3" s="1"/>
  <c r="F7086" i="3"/>
  <c r="O7086" i="3" s="1"/>
  <c r="F7087" i="3"/>
  <c r="O7087" i="3" s="1"/>
  <c r="F7088" i="3"/>
  <c r="O7088" i="3" s="1"/>
  <c r="F7089" i="3"/>
  <c r="O7089" i="3" s="1"/>
  <c r="F7090" i="3"/>
  <c r="O7090" i="3" s="1"/>
  <c r="F7091" i="3"/>
  <c r="O7091" i="3" s="1"/>
  <c r="F7092" i="3"/>
  <c r="O7092" i="3" s="1"/>
  <c r="F7093" i="3"/>
  <c r="O7093" i="3" s="1"/>
  <c r="F7094" i="3"/>
  <c r="O7094" i="3" s="1"/>
  <c r="F7095" i="3"/>
  <c r="O7095" i="3" s="1"/>
  <c r="F7096" i="3"/>
  <c r="O7096" i="3" s="1"/>
  <c r="F7097" i="3"/>
  <c r="O7097" i="3" s="1"/>
  <c r="F7098" i="3"/>
  <c r="O7098" i="3" s="1"/>
  <c r="F7099" i="3"/>
  <c r="O7099" i="3" s="1"/>
  <c r="F7100" i="3"/>
  <c r="O7100" i="3" s="1"/>
  <c r="F7101" i="3"/>
  <c r="O7101" i="3" s="1"/>
  <c r="F7102" i="3"/>
  <c r="O7102" i="3" s="1"/>
  <c r="F7103" i="3"/>
  <c r="O7103" i="3" s="1"/>
  <c r="F7104" i="3"/>
  <c r="O7104" i="3" s="1"/>
  <c r="F7105" i="3"/>
  <c r="O7105" i="3" s="1"/>
  <c r="F7106" i="3"/>
  <c r="O7106" i="3" s="1"/>
  <c r="F7107" i="3"/>
  <c r="O7107" i="3" s="1"/>
  <c r="F7108" i="3"/>
  <c r="O7108" i="3" s="1"/>
  <c r="F7109" i="3"/>
  <c r="O7109" i="3" s="1"/>
  <c r="F7110" i="3"/>
  <c r="O7110" i="3" s="1"/>
  <c r="F7111" i="3"/>
  <c r="O7111" i="3" s="1"/>
  <c r="F7112" i="3"/>
  <c r="O7112" i="3" s="1"/>
  <c r="F7113" i="3"/>
  <c r="O7113" i="3" s="1"/>
  <c r="F7114" i="3"/>
  <c r="O7114" i="3" s="1"/>
  <c r="F7115" i="3"/>
  <c r="O7115" i="3" s="1"/>
  <c r="F7116" i="3"/>
  <c r="O7116" i="3" s="1"/>
  <c r="F7117" i="3"/>
  <c r="O7117" i="3" s="1"/>
  <c r="F7118" i="3"/>
  <c r="O7118" i="3" s="1"/>
  <c r="F7119" i="3"/>
  <c r="O7119" i="3" s="1"/>
  <c r="F7120" i="3"/>
  <c r="O7120" i="3" s="1"/>
  <c r="F7121" i="3"/>
  <c r="O7121" i="3" s="1"/>
  <c r="F7122" i="3"/>
  <c r="O7122" i="3" s="1"/>
  <c r="F7123" i="3"/>
  <c r="O7123" i="3" s="1"/>
  <c r="F7124" i="3"/>
  <c r="O7124" i="3" s="1"/>
  <c r="F7125" i="3"/>
  <c r="O7125" i="3" s="1"/>
  <c r="F7126" i="3"/>
  <c r="O7126" i="3" s="1"/>
  <c r="F7127" i="3"/>
  <c r="O7127" i="3" s="1"/>
  <c r="F7128" i="3"/>
  <c r="O7128" i="3" s="1"/>
  <c r="F7129" i="3"/>
  <c r="O7129" i="3" s="1"/>
  <c r="F7130" i="3"/>
  <c r="O7130" i="3" s="1"/>
  <c r="F7131" i="3"/>
  <c r="O7131" i="3" s="1"/>
  <c r="F7132" i="3"/>
  <c r="O7132" i="3" s="1"/>
  <c r="F7133" i="3"/>
  <c r="O7133" i="3" s="1"/>
  <c r="F7134" i="3"/>
  <c r="O7134" i="3" s="1"/>
  <c r="F7135" i="3"/>
  <c r="O7135" i="3" s="1"/>
  <c r="F7136" i="3"/>
  <c r="O7136" i="3" s="1"/>
  <c r="F7137" i="3"/>
  <c r="O7137" i="3" s="1"/>
  <c r="F7138" i="3"/>
  <c r="O7138" i="3" s="1"/>
  <c r="F7139" i="3"/>
  <c r="O7139" i="3" s="1"/>
  <c r="F7140" i="3"/>
  <c r="O7140" i="3" s="1"/>
  <c r="F7141" i="3"/>
  <c r="O7141" i="3" s="1"/>
  <c r="F7142" i="3"/>
  <c r="O7142" i="3" s="1"/>
  <c r="F7143" i="3"/>
  <c r="O7143" i="3" s="1"/>
  <c r="F7144" i="3"/>
  <c r="O7144" i="3" s="1"/>
  <c r="F7145" i="3"/>
  <c r="O7145" i="3" s="1"/>
  <c r="F7146" i="3"/>
  <c r="O7146" i="3" s="1"/>
  <c r="F7147" i="3"/>
  <c r="O7147" i="3" s="1"/>
  <c r="F7148" i="3"/>
  <c r="O7148" i="3" s="1"/>
  <c r="F7149" i="3"/>
  <c r="O7149" i="3" s="1"/>
  <c r="F7150" i="3"/>
  <c r="O7150" i="3" s="1"/>
  <c r="F7151" i="3"/>
  <c r="O7151" i="3" s="1"/>
  <c r="F7152" i="3"/>
  <c r="O7152" i="3" s="1"/>
  <c r="F7153" i="3"/>
  <c r="O7153" i="3" s="1"/>
  <c r="F7154" i="3"/>
  <c r="O7154" i="3" s="1"/>
  <c r="F7155" i="3"/>
  <c r="O7155" i="3" s="1"/>
  <c r="F7156" i="3"/>
  <c r="O7156" i="3" s="1"/>
  <c r="F7157" i="3"/>
  <c r="O7157" i="3" s="1"/>
  <c r="F7158" i="3"/>
  <c r="O7158" i="3" s="1"/>
  <c r="F7159" i="3"/>
  <c r="O7159" i="3" s="1"/>
  <c r="F7160" i="3"/>
  <c r="O7160" i="3" s="1"/>
  <c r="F7161" i="3"/>
  <c r="O7161" i="3" s="1"/>
  <c r="F7162" i="3"/>
  <c r="O7162" i="3" s="1"/>
  <c r="F7163" i="3"/>
  <c r="O7163" i="3" s="1"/>
  <c r="F7164" i="3"/>
  <c r="O7164" i="3" s="1"/>
  <c r="F7165" i="3"/>
  <c r="O7165" i="3" s="1"/>
  <c r="F7166" i="3"/>
  <c r="O7166" i="3" s="1"/>
  <c r="F7167" i="3"/>
  <c r="O7167" i="3" s="1"/>
  <c r="F7168" i="3"/>
  <c r="O7168" i="3" s="1"/>
  <c r="F7169" i="3"/>
  <c r="O7169" i="3" s="1"/>
  <c r="F7170" i="3"/>
  <c r="O7170" i="3" s="1"/>
  <c r="F7171" i="3"/>
  <c r="O7171" i="3" s="1"/>
  <c r="F7172" i="3"/>
  <c r="O7172" i="3" s="1"/>
  <c r="F7173" i="3"/>
  <c r="O7173" i="3" s="1"/>
  <c r="F7174" i="3"/>
  <c r="O7174" i="3" s="1"/>
  <c r="F7175" i="3"/>
  <c r="O7175" i="3" s="1"/>
  <c r="F7176" i="3"/>
  <c r="O7176" i="3" s="1"/>
  <c r="F7177" i="3"/>
  <c r="O7177" i="3" s="1"/>
  <c r="F7178" i="3"/>
  <c r="O7178" i="3" s="1"/>
  <c r="F7179" i="3"/>
  <c r="O7179" i="3" s="1"/>
  <c r="F7180" i="3"/>
  <c r="O7180" i="3" s="1"/>
  <c r="F7181" i="3"/>
  <c r="O7181" i="3" s="1"/>
  <c r="F7182" i="3"/>
  <c r="O7182" i="3" s="1"/>
  <c r="F7183" i="3"/>
  <c r="O7183" i="3" s="1"/>
  <c r="F7184" i="3"/>
  <c r="O7184" i="3" s="1"/>
  <c r="F7185" i="3"/>
  <c r="O7185" i="3" s="1"/>
  <c r="F7186" i="3"/>
  <c r="O7186" i="3" s="1"/>
  <c r="F7187" i="3"/>
  <c r="O7187" i="3" s="1"/>
  <c r="F7188" i="3"/>
  <c r="O7188" i="3" s="1"/>
  <c r="F7189" i="3"/>
  <c r="O7189" i="3" s="1"/>
  <c r="F7190" i="3"/>
  <c r="O7190" i="3" s="1"/>
  <c r="F7191" i="3"/>
  <c r="O7191" i="3" s="1"/>
  <c r="F7192" i="3"/>
  <c r="O7192" i="3" s="1"/>
  <c r="F7193" i="3"/>
  <c r="O7193" i="3" s="1"/>
  <c r="F7194" i="3"/>
  <c r="O7194" i="3" s="1"/>
  <c r="F7195" i="3"/>
  <c r="O7195" i="3" s="1"/>
  <c r="F7196" i="3"/>
  <c r="O7196" i="3" s="1"/>
  <c r="F7197" i="3"/>
  <c r="O7197" i="3" s="1"/>
  <c r="F7198" i="3"/>
  <c r="O7198" i="3" s="1"/>
  <c r="F7199" i="3"/>
  <c r="O7199" i="3" s="1"/>
  <c r="F7200" i="3"/>
  <c r="O7200" i="3" s="1"/>
  <c r="F7201" i="3"/>
  <c r="O7201" i="3" s="1"/>
  <c r="F7202" i="3"/>
  <c r="O7202" i="3" s="1"/>
  <c r="F7203" i="3"/>
  <c r="O7203" i="3" s="1"/>
  <c r="F7204" i="3"/>
  <c r="O7204" i="3" s="1"/>
  <c r="F7205" i="3"/>
  <c r="O7205" i="3" s="1"/>
  <c r="F7206" i="3"/>
  <c r="O7206" i="3" s="1"/>
  <c r="F7207" i="3"/>
  <c r="O7207" i="3" s="1"/>
  <c r="F7208" i="3"/>
  <c r="O7208" i="3" s="1"/>
  <c r="F7209" i="3"/>
  <c r="O7209" i="3" s="1"/>
  <c r="F7210" i="3"/>
  <c r="O7210" i="3" s="1"/>
  <c r="F7211" i="3"/>
  <c r="O7211" i="3" s="1"/>
  <c r="F7212" i="3"/>
  <c r="O7212" i="3" s="1"/>
  <c r="F7213" i="3"/>
  <c r="O7213" i="3" s="1"/>
  <c r="F7214" i="3"/>
  <c r="O7214" i="3" s="1"/>
  <c r="F7215" i="3"/>
  <c r="O7215" i="3" s="1"/>
  <c r="F7216" i="3"/>
  <c r="O7216" i="3" s="1"/>
  <c r="F7217" i="3"/>
  <c r="O7217" i="3" s="1"/>
  <c r="F7218" i="3"/>
  <c r="O7218" i="3" s="1"/>
  <c r="F7219" i="3"/>
  <c r="O7219" i="3" s="1"/>
  <c r="F7220" i="3"/>
  <c r="O7220" i="3" s="1"/>
  <c r="F7221" i="3"/>
  <c r="O7221" i="3" s="1"/>
  <c r="F7222" i="3"/>
  <c r="O7222" i="3" s="1"/>
  <c r="F7223" i="3"/>
  <c r="O7223" i="3" s="1"/>
  <c r="F7224" i="3"/>
  <c r="O7224" i="3" s="1"/>
  <c r="F7225" i="3"/>
  <c r="O7225" i="3" s="1"/>
  <c r="F7226" i="3"/>
  <c r="O7226" i="3" s="1"/>
  <c r="F7227" i="3"/>
  <c r="O7227" i="3" s="1"/>
  <c r="F7228" i="3"/>
  <c r="O7228" i="3" s="1"/>
  <c r="F7229" i="3"/>
  <c r="O7229" i="3" s="1"/>
  <c r="F7230" i="3"/>
  <c r="O7230" i="3" s="1"/>
  <c r="F7231" i="3"/>
  <c r="O7231" i="3" s="1"/>
  <c r="F7232" i="3"/>
  <c r="O7232" i="3" s="1"/>
  <c r="F7233" i="3"/>
  <c r="O7233" i="3" s="1"/>
  <c r="F7234" i="3"/>
  <c r="O7234" i="3" s="1"/>
  <c r="F7235" i="3"/>
  <c r="O7235" i="3" s="1"/>
  <c r="F7236" i="3"/>
  <c r="O7236" i="3" s="1"/>
  <c r="F7237" i="3"/>
  <c r="O7237" i="3" s="1"/>
  <c r="F7238" i="3"/>
  <c r="O7238" i="3" s="1"/>
  <c r="F7239" i="3"/>
  <c r="O7239" i="3" s="1"/>
  <c r="F7240" i="3"/>
  <c r="O7240" i="3" s="1"/>
  <c r="F7241" i="3"/>
  <c r="O7241" i="3" s="1"/>
  <c r="F7242" i="3"/>
  <c r="O7242" i="3" s="1"/>
  <c r="F7243" i="3"/>
  <c r="O7243" i="3" s="1"/>
  <c r="F7244" i="3"/>
  <c r="O7244" i="3" s="1"/>
  <c r="F7245" i="3"/>
  <c r="O7245" i="3" s="1"/>
  <c r="F7246" i="3"/>
  <c r="O7246" i="3" s="1"/>
  <c r="F7247" i="3"/>
  <c r="O7247" i="3" s="1"/>
  <c r="F7248" i="3"/>
  <c r="O7248" i="3" s="1"/>
  <c r="F7249" i="3"/>
  <c r="O7249" i="3" s="1"/>
  <c r="F7250" i="3"/>
  <c r="O7250" i="3" s="1"/>
  <c r="F7251" i="3"/>
  <c r="O7251" i="3" s="1"/>
  <c r="F7252" i="3"/>
  <c r="O7252" i="3" s="1"/>
  <c r="F7253" i="3"/>
  <c r="O7253" i="3" s="1"/>
  <c r="F7254" i="3"/>
  <c r="O7254" i="3" s="1"/>
  <c r="F7255" i="3"/>
  <c r="O7255" i="3" s="1"/>
  <c r="F7256" i="3"/>
  <c r="O7256" i="3" s="1"/>
  <c r="F7257" i="3"/>
  <c r="O7257" i="3" s="1"/>
  <c r="F7258" i="3"/>
  <c r="O7258" i="3" s="1"/>
  <c r="F7259" i="3"/>
  <c r="O7259" i="3" s="1"/>
  <c r="F7260" i="3"/>
  <c r="O7260" i="3" s="1"/>
  <c r="F7261" i="3"/>
  <c r="O7261" i="3" s="1"/>
  <c r="F7262" i="3"/>
  <c r="O7262" i="3" s="1"/>
  <c r="F7263" i="3"/>
  <c r="O7263" i="3" s="1"/>
  <c r="F7264" i="3"/>
  <c r="O7264" i="3" s="1"/>
  <c r="F7265" i="3"/>
  <c r="O7265" i="3" s="1"/>
  <c r="F7266" i="3"/>
  <c r="O7266" i="3" s="1"/>
  <c r="F7267" i="3"/>
  <c r="O7267" i="3" s="1"/>
  <c r="F7268" i="3"/>
  <c r="O7268" i="3" s="1"/>
  <c r="F7269" i="3"/>
  <c r="O7269" i="3" s="1"/>
  <c r="F7270" i="3"/>
  <c r="O7270" i="3" s="1"/>
  <c r="F7271" i="3"/>
  <c r="O7271" i="3" s="1"/>
  <c r="F7272" i="3"/>
  <c r="O7272" i="3" s="1"/>
  <c r="F7273" i="3"/>
  <c r="O7273" i="3" s="1"/>
  <c r="F7274" i="3"/>
  <c r="O7274" i="3" s="1"/>
  <c r="F7275" i="3"/>
  <c r="O7275" i="3" s="1"/>
  <c r="F7276" i="3"/>
  <c r="O7276" i="3" s="1"/>
  <c r="F7277" i="3"/>
  <c r="O7277" i="3" s="1"/>
  <c r="F7278" i="3"/>
  <c r="O7278" i="3" s="1"/>
  <c r="F7279" i="3"/>
  <c r="O7279" i="3" s="1"/>
  <c r="F7280" i="3"/>
  <c r="O7280" i="3" s="1"/>
  <c r="F7281" i="3"/>
  <c r="O7281" i="3" s="1"/>
  <c r="F7282" i="3"/>
  <c r="O7282" i="3" s="1"/>
  <c r="F7283" i="3"/>
  <c r="O7283" i="3" s="1"/>
  <c r="F7284" i="3"/>
  <c r="O7284" i="3" s="1"/>
  <c r="F7285" i="3"/>
  <c r="O7285" i="3" s="1"/>
  <c r="F7286" i="3"/>
  <c r="O7286" i="3" s="1"/>
  <c r="F7287" i="3"/>
  <c r="O7287" i="3" s="1"/>
  <c r="F7288" i="3"/>
  <c r="O7288" i="3" s="1"/>
  <c r="F7289" i="3"/>
  <c r="O7289" i="3" s="1"/>
  <c r="F7290" i="3"/>
  <c r="O7290" i="3" s="1"/>
  <c r="F7291" i="3"/>
  <c r="O7291" i="3" s="1"/>
  <c r="F7292" i="3"/>
  <c r="O7292" i="3" s="1"/>
  <c r="F7293" i="3"/>
  <c r="O7293" i="3" s="1"/>
  <c r="F7294" i="3"/>
  <c r="O7294" i="3" s="1"/>
  <c r="F7295" i="3"/>
  <c r="O7295" i="3" s="1"/>
  <c r="F7296" i="3"/>
  <c r="O7296" i="3" s="1"/>
  <c r="F7297" i="3"/>
  <c r="O7297" i="3" s="1"/>
  <c r="F7298" i="3"/>
  <c r="O7298" i="3" s="1"/>
  <c r="F7299" i="3"/>
  <c r="O7299" i="3" s="1"/>
  <c r="F7300" i="3"/>
  <c r="O7300" i="3" s="1"/>
  <c r="F7301" i="3"/>
  <c r="O7301" i="3" s="1"/>
  <c r="F7302" i="3"/>
  <c r="O7302" i="3" s="1"/>
  <c r="F7303" i="3"/>
  <c r="O7303" i="3" s="1"/>
  <c r="F7304" i="3"/>
  <c r="O7304" i="3" s="1"/>
  <c r="F7305" i="3"/>
  <c r="O7305" i="3" s="1"/>
  <c r="F7306" i="3"/>
  <c r="O7306" i="3" s="1"/>
  <c r="F7307" i="3"/>
  <c r="O7307" i="3" s="1"/>
  <c r="F7308" i="3"/>
  <c r="O7308" i="3" s="1"/>
  <c r="F7309" i="3"/>
  <c r="O7309" i="3" s="1"/>
  <c r="F7310" i="3"/>
  <c r="O7310" i="3" s="1"/>
  <c r="F7311" i="3"/>
  <c r="O7311" i="3" s="1"/>
  <c r="F7312" i="3"/>
  <c r="O7312" i="3" s="1"/>
  <c r="F7313" i="3"/>
  <c r="O7313" i="3" s="1"/>
  <c r="F7314" i="3"/>
  <c r="O7314" i="3" s="1"/>
  <c r="F7315" i="3"/>
  <c r="O7315" i="3" s="1"/>
  <c r="F7316" i="3"/>
  <c r="O7316" i="3" s="1"/>
  <c r="F7317" i="3"/>
  <c r="O7317" i="3" s="1"/>
  <c r="F7318" i="3"/>
  <c r="O7318" i="3" s="1"/>
  <c r="F7319" i="3"/>
  <c r="O7319" i="3" s="1"/>
  <c r="F7320" i="3"/>
  <c r="O7320" i="3" s="1"/>
  <c r="F7321" i="3"/>
  <c r="O7321" i="3" s="1"/>
  <c r="F7322" i="3"/>
  <c r="O7322" i="3" s="1"/>
  <c r="F7323" i="3"/>
  <c r="O7323" i="3" s="1"/>
  <c r="F7324" i="3"/>
  <c r="O7324" i="3" s="1"/>
  <c r="F7325" i="3"/>
  <c r="O7325" i="3" s="1"/>
  <c r="F7326" i="3"/>
  <c r="O7326" i="3" s="1"/>
  <c r="F7327" i="3"/>
  <c r="O7327" i="3" s="1"/>
  <c r="F7328" i="3"/>
  <c r="O7328" i="3" s="1"/>
  <c r="F7329" i="3"/>
  <c r="O7329" i="3" s="1"/>
  <c r="F7330" i="3"/>
  <c r="O7330" i="3" s="1"/>
  <c r="F7331" i="3"/>
  <c r="O7331" i="3" s="1"/>
  <c r="F7332" i="3"/>
  <c r="O7332" i="3" s="1"/>
  <c r="F7333" i="3"/>
  <c r="O7333" i="3" s="1"/>
  <c r="F7334" i="3"/>
  <c r="O7334" i="3" s="1"/>
  <c r="F7335" i="3"/>
  <c r="O7335" i="3" s="1"/>
  <c r="F7336" i="3"/>
  <c r="O7336" i="3" s="1"/>
  <c r="F7337" i="3"/>
  <c r="O7337" i="3" s="1"/>
  <c r="F7338" i="3"/>
  <c r="O7338" i="3" s="1"/>
  <c r="F7339" i="3"/>
  <c r="O7339" i="3" s="1"/>
  <c r="F7340" i="3"/>
  <c r="O7340" i="3" s="1"/>
  <c r="F7341" i="3"/>
  <c r="O7341" i="3" s="1"/>
  <c r="F7342" i="3"/>
  <c r="O7342" i="3" s="1"/>
  <c r="F7343" i="3"/>
  <c r="O7343" i="3" s="1"/>
  <c r="F7344" i="3"/>
  <c r="O7344" i="3" s="1"/>
  <c r="F7345" i="3"/>
  <c r="O7345" i="3" s="1"/>
  <c r="F7346" i="3"/>
  <c r="O7346" i="3" s="1"/>
  <c r="F7347" i="3"/>
  <c r="O7347" i="3" s="1"/>
  <c r="F7348" i="3"/>
  <c r="O7348" i="3" s="1"/>
  <c r="F7349" i="3"/>
  <c r="O7349" i="3" s="1"/>
  <c r="F7350" i="3"/>
  <c r="O7350" i="3" s="1"/>
  <c r="F7351" i="3"/>
  <c r="O7351" i="3" s="1"/>
  <c r="F7352" i="3"/>
  <c r="O7352" i="3" s="1"/>
  <c r="F7353" i="3"/>
  <c r="O7353" i="3" s="1"/>
  <c r="F7354" i="3"/>
  <c r="O7354" i="3" s="1"/>
  <c r="F7355" i="3"/>
  <c r="O7355" i="3" s="1"/>
  <c r="F7356" i="3"/>
  <c r="O7356" i="3" s="1"/>
  <c r="F7357" i="3"/>
  <c r="O7357" i="3" s="1"/>
  <c r="F7358" i="3"/>
  <c r="O7358" i="3" s="1"/>
  <c r="F7359" i="3"/>
  <c r="O7359" i="3" s="1"/>
  <c r="F7360" i="3"/>
  <c r="O7360" i="3" s="1"/>
  <c r="F7361" i="3"/>
  <c r="O7361" i="3" s="1"/>
  <c r="F7362" i="3"/>
  <c r="O7362" i="3" s="1"/>
  <c r="F7363" i="3"/>
  <c r="O7363" i="3" s="1"/>
  <c r="F7364" i="3"/>
  <c r="O7364" i="3" s="1"/>
  <c r="F7365" i="3"/>
  <c r="O7365" i="3" s="1"/>
  <c r="F7366" i="3"/>
  <c r="O7366" i="3" s="1"/>
  <c r="F7367" i="3"/>
  <c r="O7367" i="3" s="1"/>
  <c r="F7368" i="3"/>
  <c r="O7368" i="3" s="1"/>
  <c r="F7369" i="3"/>
  <c r="O7369" i="3" s="1"/>
  <c r="F7370" i="3"/>
  <c r="O7370" i="3" s="1"/>
  <c r="F7371" i="3"/>
  <c r="O7371" i="3" s="1"/>
  <c r="F7372" i="3"/>
  <c r="O7372" i="3" s="1"/>
  <c r="F7373" i="3"/>
  <c r="O7373" i="3" s="1"/>
  <c r="F7374" i="3"/>
  <c r="O7374" i="3" s="1"/>
  <c r="F7375" i="3"/>
  <c r="O7375" i="3" s="1"/>
  <c r="F7376" i="3"/>
  <c r="O7376" i="3" s="1"/>
  <c r="F7377" i="3"/>
  <c r="O7377" i="3" s="1"/>
  <c r="F7378" i="3"/>
  <c r="O7378" i="3" s="1"/>
  <c r="F7379" i="3"/>
  <c r="O7379" i="3" s="1"/>
  <c r="F7380" i="3"/>
  <c r="O7380" i="3" s="1"/>
  <c r="F7381" i="3"/>
  <c r="O7381" i="3" s="1"/>
  <c r="F7382" i="3"/>
  <c r="O7382" i="3" s="1"/>
  <c r="F7383" i="3"/>
  <c r="O7383" i="3" s="1"/>
  <c r="F7384" i="3"/>
  <c r="O7384" i="3" s="1"/>
  <c r="F7385" i="3"/>
  <c r="O7385" i="3" s="1"/>
  <c r="F7386" i="3"/>
  <c r="O7386" i="3" s="1"/>
  <c r="F7387" i="3"/>
  <c r="O7387" i="3" s="1"/>
  <c r="F7388" i="3"/>
  <c r="O7388" i="3" s="1"/>
  <c r="F7389" i="3"/>
  <c r="O7389" i="3" s="1"/>
  <c r="F7390" i="3"/>
  <c r="O7390" i="3" s="1"/>
  <c r="F7391" i="3"/>
  <c r="O7391" i="3" s="1"/>
  <c r="F7392" i="3"/>
  <c r="O7392" i="3" s="1"/>
  <c r="F7393" i="3"/>
  <c r="O7393" i="3" s="1"/>
  <c r="F7394" i="3"/>
  <c r="O7394" i="3" s="1"/>
  <c r="F7395" i="3"/>
  <c r="O7395" i="3" s="1"/>
  <c r="F7396" i="3"/>
  <c r="O7396" i="3" s="1"/>
  <c r="F7397" i="3"/>
  <c r="O7397" i="3" s="1"/>
  <c r="F7398" i="3"/>
  <c r="O7398" i="3" s="1"/>
  <c r="F7399" i="3"/>
  <c r="O7399" i="3" s="1"/>
  <c r="F7400" i="3"/>
  <c r="O7400" i="3" s="1"/>
  <c r="F7401" i="3"/>
  <c r="O7401" i="3" s="1"/>
  <c r="F7402" i="3"/>
  <c r="O7402" i="3" s="1"/>
  <c r="F7403" i="3"/>
  <c r="O7403" i="3" s="1"/>
  <c r="F7404" i="3"/>
  <c r="O7404" i="3" s="1"/>
  <c r="F7405" i="3"/>
  <c r="O7405" i="3" s="1"/>
  <c r="F7406" i="3"/>
  <c r="O7406" i="3" s="1"/>
  <c r="F7407" i="3"/>
  <c r="O7407" i="3" s="1"/>
  <c r="F7408" i="3"/>
  <c r="O7408" i="3" s="1"/>
  <c r="F7409" i="3"/>
  <c r="O7409" i="3" s="1"/>
  <c r="F7410" i="3"/>
  <c r="O7410" i="3" s="1"/>
  <c r="F7411" i="3"/>
  <c r="O7411" i="3" s="1"/>
  <c r="F7412" i="3"/>
  <c r="O7412" i="3" s="1"/>
  <c r="F7413" i="3"/>
  <c r="O7413" i="3" s="1"/>
  <c r="F7414" i="3"/>
  <c r="O7414" i="3" s="1"/>
  <c r="F7415" i="3"/>
  <c r="O7415" i="3" s="1"/>
  <c r="F7416" i="3"/>
  <c r="O7416" i="3" s="1"/>
  <c r="F7417" i="3"/>
  <c r="O7417" i="3" s="1"/>
  <c r="F7418" i="3"/>
  <c r="O7418" i="3" s="1"/>
  <c r="F7419" i="3"/>
  <c r="O7419" i="3" s="1"/>
  <c r="F7420" i="3"/>
  <c r="O7420" i="3" s="1"/>
  <c r="F7421" i="3"/>
  <c r="O7421" i="3" s="1"/>
  <c r="F7422" i="3"/>
  <c r="O7422" i="3" s="1"/>
  <c r="F7423" i="3"/>
  <c r="O7423" i="3" s="1"/>
  <c r="F7424" i="3"/>
  <c r="O7424" i="3" s="1"/>
  <c r="F7425" i="3"/>
  <c r="O7425" i="3" s="1"/>
  <c r="F7426" i="3"/>
  <c r="O7426" i="3" s="1"/>
  <c r="F7427" i="3"/>
  <c r="O7427" i="3" s="1"/>
  <c r="F7428" i="3"/>
  <c r="O7428" i="3" s="1"/>
  <c r="F7429" i="3"/>
  <c r="O7429" i="3" s="1"/>
  <c r="F7430" i="3"/>
  <c r="O7430" i="3" s="1"/>
  <c r="F7431" i="3"/>
  <c r="O7431" i="3" s="1"/>
  <c r="F7432" i="3"/>
  <c r="O7432" i="3" s="1"/>
  <c r="F7433" i="3"/>
  <c r="O7433" i="3" s="1"/>
  <c r="F7434" i="3"/>
  <c r="O7434" i="3" s="1"/>
  <c r="F7435" i="3"/>
  <c r="O7435" i="3" s="1"/>
  <c r="F7436" i="3"/>
  <c r="O7436" i="3" s="1"/>
  <c r="F7437" i="3"/>
  <c r="O7437" i="3" s="1"/>
  <c r="F7438" i="3"/>
  <c r="O7438" i="3" s="1"/>
  <c r="F7439" i="3"/>
  <c r="O7439" i="3" s="1"/>
  <c r="F7440" i="3"/>
  <c r="O7440" i="3" s="1"/>
  <c r="F7441" i="3"/>
  <c r="O7441" i="3" s="1"/>
  <c r="F7442" i="3"/>
  <c r="O7442" i="3" s="1"/>
  <c r="F7443" i="3"/>
  <c r="O7443" i="3" s="1"/>
  <c r="F7444" i="3"/>
  <c r="O7444" i="3" s="1"/>
  <c r="F7445" i="3"/>
  <c r="O7445" i="3" s="1"/>
  <c r="F7446" i="3"/>
  <c r="O7446" i="3" s="1"/>
  <c r="F7447" i="3"/>
  <c r="O7447" i="3" s="1"/>
  <c r="F7448" i="3"/>
  <c r="O7448" i="3" s="1"/>
  <c r="F7449" i="3"/>
  <c r="O7449" i="3" s="1"/>
  <c r="F7450" i="3"/>
  <c r="O7450" i="3" s="1"/>
  <c r="F7451" i="3"/>
  <c r="O7451" i="3" s="1"/>
  <c r="F7452" i="3"/>
  <c r="O7452" i="3" s="1"/>
  <c r="F7453" i="3"/>
  <c r="O7453" i="3" s="1"/>
  <c r="F7454" i="3"/>
  <c r="O7454" i="3" s="1"/>
  <c r="F7455" i="3"/>
  <c r="O7455" i="3" s="1"/>
  <c r="F7456" i="3"/>
  <c r="O7456" i="3" s="1"/>
  <c r="F7457" i="3"/>
  <c r="O7457" i="3" s="1"/>
  <c r="F7458" i="3"/>
  <c r="O7458" i="3" s="1"/>
  <c r="F7459" i="3"/>
  <c r="O7459" i="3" s="1"/>
  <c r="F7460" i="3"/>
  <c r="O7460" i="3" s="1"/>
  <c r="F7461" i="3"/>
  <c r="O7461" i="3" s="1"/>
  <c r="F7462" i="3"/>
  <c r="O7462" i="3" s="1"/>
  <c r="F7463" i="3"/>
  <c r="O7463" i="3" s="1"/>
  <c r="F7464" i="3"/>
  <c r="O7464" i="3" s="1"/>
  <c r="F7465" i="3"/>
  <c r="O7465" i="3" s="1"/>
  <c r="F7466" i="3"/>
  <c r="O7466" i="3" s="1"/>
  <c r="F7467" i="3"/>
  <c r="O7467" i="3" s="1"/>
  <c r="F7468" i="3"/>
  <c r="O7468" i="3" s="1"/>
  <c r="F7469" i="3"/>
  <c r="O7469" i="3" s="1"/>
  <c r="F7470" i="3"/>
  <c r="O7470" i="3" s="1"/>
  <c r="F7471" i="3"/>
  <c r="O7471" i="3" s="1"/>
  <c r="F7472" i="3"/>
  <c r="O7472" i="3" s="1"/>
  <c r="F7473" i="3"/>
  <c r="O7473" i="3" s="1"/>
  <c r="F7474" i="3"/>
  <c r="O7474" i="3" s="1"/>
  <c r="F7475" i="3"/>
  <c r="O7475" i="3" s="1"/>
  <c r="F7476" i="3"/>
  <c r="O7476" i="3" s="1"/>
  <c r="F7477" i="3"/>
  <c r="O7477" i="3" s="1"/>
  <c r="F7478" i="3"/>
  <c r="O7478" i="3" s="1"/>
  <c r="F7479" i="3"/>
  <c r="O7479" i="3" s="1"/>
  <c r="F7480" i="3"/>
  <c r="O7480" i="3" s="1"/>
  <c r="F7481" i="3"/>
  <c r="O7481" i="3" s="1"/>
  <c r="F7482" i="3"/>
  <c r="O7482" i="3" s="1"/>
  <c r="F7483" i="3"/>
  <c r="O7483" i="3" s="1"/>
  <c r="F7484" i="3"/>
  <c r="O7484" i="3" s="1"/>
  <c r="F7485" i="3"/>
  <c r="O7485" i="3" s="1"/>
  <c r="F7486" i="3"/>
  <c r="O7486" i="3" s="1"/>
  <c r="F7487" i="3"/>
  <c r="O7487" i="3" s="1"/>
  <c r="F7488" i="3"/>
  <c r="O7488" i="3" s="1"/>
  <c r="F7489" i="3"/>
  <c r="O7489" i="3" s="1"/>
  <c r="F7490" i="3"/>
  <c r="O7490" i="3" s="1"/>
  <c r="F7491" i="3"/>
  <c r="O7491" i="3" s="1"/>
  <c r="F7492" i="3"/>
  <c r="O7492" i="3" s="1"/>
  <c r="F7493" i="3"/>
  <c r="O7493" i="3" s="1"/>
  <c r="F7494" i="3"/>
  <c r="O7494" i="3" s="1"/>
  <c r="F7495" i="3"/>
  <c r="O7495" i="3" s="1"/>
  <c r="F7496" i="3"/>
  <c r="O7496" i="3" s="1"/>
  <c r="F7497" i="3"/>
  <c r="O7497" i="3" s="1"/>
  <c r="F7498" i="3"/>
  <c r="O7498" i="3" s="1"/>
  <c r="F7499" i="3"/>
  <c r="O7499" i="3" s="1"/>
  <c r="F7500" i="3"/>
  <c r="O7500" i="3" s="1"/>
  <c r="F7501" i="3"/>
  <c r="O7501" i="3" s="1"/>
  <c r="F7502" i="3"/>
  <c r="O7502" i="3" s="1"/>
  <c r="F7503" i="3"/>
  <c r="O7503" i="3" s="1"/>
  <c r="F7504" i="3"/>
  <c r="O7504" i="3" s="1"/>
  <c r="F7505" i="3"/>
  <c r="O7505" i="3" s="1"/>
  <c r="F7506" i="3"/>
  <c r="O7506" i="3" s="1"/>
  <c r="F7507" i="3"/>
  <c r="O7507" i="3" s="1"/>
  <c r="F7508" i="3"/>
  <c r="O7508" i="3" s="1"/>
  <c r="F7509" i="3"/>
  <c r="O7509" i="3" s="1"/>
  <c r="F7510" i="3"/>
  <c r="O7510" i="3" s="1"/>
  <c r="F7511" i="3"/>
  <c r="O7511" i="3" s="1"/>
  <c r="F7512" i="3"/>
  <c r="O7512" i="3" s="1"/>
  <c r="F7513" i="3"/>
  <c r="O7513" i="3" s="1"/>
  <c r="F7514" i="3"/>
  <c r="O7514" i="3" s="1"/>
  <c r="F7515" i="3"/>
  <c r="O7515" i="3" s="1"/>
  <c r="F7516" i="3"/>
  <c r="O7516" i="3" s="1"/>
  <c r="F7517" i="3"/>
  <c r="O7517" i="3" s="1"/>
  <c r="F7518" i="3"/>
  <c r="O7518" i="3" s="1"/>
  <c r="F7519" i="3"/>
  <c r="O7519" i="3" s="1"/>
  <c r="F7520" i="3"/>
  <c r="O7520" i="3" s="1"/>
  <c r="F7521" i="3"/>
  <c r="O7521" i="3" s="1"/>
  <c r="F7522" i="3"/>
  <c r="O7522" i="3" s="1"/>
  <c r="F7523" i="3"/>
  <c r="O7523" i="3" s="1"/>
  <c r="F7524" i="3"/>
  <c r="O7524" i="3" s="1"/>
  <c r="F7525" i="3"/>
  <c r="O7525" i="3" s="1"/>
  <c r="F7526" i="3"/>
  <c r="O7526" i="3" s="1"/>
  <c r="F7527" i="3"/>
  <c r="O7527" i="3" s="1"/>
  <c r="F7528" i="3"/>
  <c r="O7528" i="3" s="1"/>
  <c r="F7529" i="3"/>
  <c r="O7529" i="3" s="1"/>
  <c r="F7530" i="3"/>
  <c r="O7530" i="3" s="1"/>
  <c r="F7531" i="3"/>
  <c r="O7531" i="3" s="1"/>
  <c r="F7532" i="3"/>
  <c r="O7532" i="3" s="1"/>
  <c r="F7533" i="3"/>
  <c r="O7533" i="3" s="1"/>
  <c r="F7534" i="3"/>
  <c r="O7534" i="3" s="1"/>
  <c r="F7535" i="3"/>
  <c r="O7535" i="3" s="1"/>
  <c r="F7536" i="3"/>
  <c r="O7536" i="3" s="1"/>
  <c r="F7537" i="3"/>
  <c r="O7537" i="3" s="1"/>
  <c r="F7538" i="3"/>
  <c r="O7538" i="3" s="1"/>
  <c r="F7539" i="3"/>
  <c r="O7539" i="3" s="1"/>
  <c r="F7540" i="3"/>
  <c r="O7540" i="3" s="1"/>
  <c r="F7541" i="3"/>
  <c r="O7541" i="3" s="1"/>
  <c r="F7542" i="3"/>
  <c r="O7542" i="3" s="1"/>
  <c r="F7543" i="3"/>
  <c r="O7543" i="3" s="1"/>
  <c r="F7544" i="3"/>
  <c r="O7544" i="3" s="1"/>
  <c r="F7545" i="3"/>
  <c r="O7545" i="3" s="1"/>
  <c r="F7546" i="3"/>
  <c r="O7546" i="3" s="1"/>
  <c r="F7547" i="3"/>
  <c r="O7547" i="3" s="1"/>
  <c r="F7548" i="3"/>
  <c r="O7548" i="3" s="1"/>
  <c r="F7549" i="3"/>
  <c r="O7549" i="3" s="1"/>
  <c r="F7550" i="3"/>
  <c r="O7550" i="3" s="1"/>
  <c r="F7551" i="3"/>
  <c r="O7551" i="3" s="1"/>
  <c r="F7552" i="3"/>
  <c r="O7552" i="3" s="1"/>
  <c r="F7553" i="3"/>
  <c r="O7553" i="3" s="1"/>
  <c r="F7554" i="3"/>
  <c r="O7554" i="3" s="1"/>
  <c r="F7555" i="3"/>
  <c r="O7555" i="3" s="1"/>
  <c r="F7556" i="3"/>
  <c r="O7556" i="3" s="1"/>
  <c r="F7557" i="3"/>
  <c r="O7557" i="3" s="1"/>
  <c r="F7558" i="3"/>
  <c r="O7558" i="3" s="1"/>
  <c r="F7559" i="3"/>
  <c r="O7559" i="3" s="1"/>
  <c r="F7560" i="3"/>
  <c r="O7560" i="3" s="1"/>
  <c r="F7561" i="3"/>
  <c r="O7561" i="3" s="1"/>
  <c r="F7562" i="3"/>
  <c r="O7562" i="3" s="1"/>
  <c r="F7563" i="3"/>
  <c r="O7563" i="3" s="1"/>
  <c r="F7564" i="3"/>
  <c r="O7564" i="3" s="1"/>
  <c r="F7565" i="3"/>
  <c r="O7565" i="3" s="1"/>
  <c r="F7566" i="3"/>
  <c r="O7566" i="3" s="1"/>
  <c r="F7567" i="3"/>
  <c r="O7567" i="3" s="1"/>
  <c r="F7568" i="3"/>
  <c r="O7568" i="3" s="1"/>
  <c r="F7569" i="3"/>
  <c r="O7569" i="3" s="1"/>
  <c r="F7570" i="3"/>
  <c r="O7570" i="3" s="1"/>
  <c r="F7571" i="3"/>
  <c r="O7571" i="3" s="1"/>
  <c r="F7572" i="3"/>
  <c r="O7572" i="3" s="1"/>
  <c r="F7573" i="3"/>
  <c r="O7573" i="3" s="1"/>
  <c r="F7574" i="3"/>
  <c r="O7574" i="3" s="1"/>
  <c r="F7575" i="3"/>
  <c r="O7575" i="3" s="1"/>
  <c r="F7576" i="3"/>
  <c r="O7576" i="3" s="1"/>
  <c r="F7577" i="3"/>
  <c r="O7577" i="3" s="1"/>
  <c r="F7578" i="3"/>
  <c r="O7578" i="3" s="1"/>
  <c r="F7579" i="3"/>
  <c r="O7579" i="3" s="1"/>
  <c r="F7580" i="3"/>
  <c r="O7580" i="3" s="1"/>
  <c r="F7581" i="3"/>
  <c r="O7581" i="3" s="1"/>
  <c r="F7582" i="3"/>
  <c r="O7582" i="3" s="1"/>
  <c r="F7583" i="3"/>
  <c r="O7583" i="3" s="1"/>
  <c r="F7584" i="3"/>
  <c r="O7584" i="3" s="1"/>
  <c r="F7585" i="3"/>
  <c r="O7585" i="3" s="1"/>
  <c r="F7586" i="3"/>
  <c r="O7586" i="3" s="1"/>
  <c r="F7587" i="3"/>
  <c r="O7587" i="3" s="1"/>
  <c r="F7588" i="3"/>
  <c r="O7588" i="3" s="1"/>
  <c r="F7589" i="3"/>
  <c r="O7589" i="3" s="1"/>
  <c r="F7590" i="3"/>
  <c r="O7590" i="3" s="1"/>
  <c r="F7591" i="3"/>
  <c r="O7591" i="3" s="1"/>
  <c r="F7592" i="3"/>
  <c r="O7592" i="3" s="1"/>
  <c r="F7593" i="3"/>
  <c r="O7593" i="3" s="1"/>
  <c r="F7594" i="3"/>
  <c r="O7594" i="3" s="1"/>
  <c r="F7595" i="3"/>
  <c r="O7595" i="3" s="1"/>
  <c r="F7596" i="3"/>
  <c r="O7596" i="3" s="1"/>
  <c r="F7597" i="3"/>
  <c r="O7597" i="3" s="1"/>
  <c r="F7598" i="3"/>
  <c r="O7598" i="3" s="1"/>
  <c r="F7599" i="3"/>
  <c r="O7599" i="3" s="1"/>
  <c r="F7600" i="3"/>
  <c r="O7600" i="3" s="1"/>
  <c r="F7601" i="3"/>
  <c r="O7601" i="3" s="1"/>
  <c r="F7602" i="3"/>
  <c r="O7602" i="3" s="1"/>
  <c r="F7603" i="3"/>
  <c r="O7603" i="3" s="1"/>
  <c r="F7604" i="3"/>
  <c r="O7604" i="3" s="1"/>
  <c r="F7605" i="3"/>
  <c r="O7605" i="3" s="1"/>
  <c r="F7606" i="3"/>
  <c r="O7606" i="3" s="1"/>
  <c r="F7607" i="3"/>
  <c r="O7607" i="3" s="1"/>
  <c r="F7608" i="3"/>
  <c r="O7608" i="3" s="1"/>
  <c r="F7609" i="3"/>
  <c r="O7609" i="3" s="1"/>
  <c r="F7610" i="3"/>
  <c r="O7610" i="3" s="1"/>
  <c r="F7611" i="3"/>
  <c r="O7611" i="3" s="1"/>
  <c r="F7612" i="3"/>
  <c r="O7612" i="3" s="1"/>
  <c r="F7613" i="3"/>
  <c r="O7613" i="3" s="1"/>
  <c r="F7614" i="3"/>
  <c r="O7614" i="3" s="1"/>
  <c r="F7615" i="3"/>
  <c r="O7615" i="3" s="1"/>
  <c r="F7616" i="3"/>
  <c r="O7616" i="3" s="1"/>
  <c r="F7617" i="3"/>
  <c r="O7617" i="3" s="1"/>
  <c r="F7618" i="3"/>
  <c r="O7618" i="3" s="1"/>
  <c r="F7619" i="3"/>
  <c r="O7619" i="3" s="1"/>
  <c r="F7620" i="3"/>
  <c r="O7620" i="3" s="1"/>
  <c r="F7621" i="3"/>
  <c r="O7621" i="3" s="1"/>
  <c r="F7622" i="3"/>
  <c r="O7622" i="3" s="1"/>
  <c r="F7623" i="3"/>
  <c r="O7623" i="3" s="1"/>
  <c r="F7624" i="3"/>
  <c r="O7624" i="3" s="1"/>
  <c r="F7625" i="3"/>
  <c r="O7625" i="3" s="1"/>
  <c r="F7626" i="3"/>
  <c r="O7626" i="3" s="1"/>
  <c r="F7627" i="3"/>
  <c r="O7627" i="3" s="1"/>
  <c r="F7628" i="3"/>
  <c r="O7628" i="3" s="1"/>
  <c r="F7629" i="3"/>
  <c r="O7629" i="3" s="1"/>
  <c r="F7630" i="3"/>
  <c r="O7630" i="3" s="1"/>
  <c r="F7631" i="3"/>
  <c r="O7631" i="3" s="1"/>
  <c r="F7632" i="3"/>
  <c r="O7632" i="3" s="1"/>
  <c r="F7633" i="3"/>
  <c r="O7633" i="3" s="1"/>
  <c r="F7634" i="3"/>
  <c r="O7634" i="3" s="1"/>
  <c r="F7635" i="3"/>
  <c r="O7635" i="3" s="1"/>
  <c r="F7636" i="3"/>
  <c r="O7636" i="3" s="1"/>
  <c r="F7637" i="3"/>
  <c r="O7637" i="3" s="1"/>
  <c r="F7638" i="3"/>
  <c r="O7638" i="3" s="1"/>
  <c r="F7639" i="3"/>
  <c r="O7639" i="3" s="1"/>
  <c r="F7640" i="3"/>
  <c r="O7640" i="3" s="1"/>
  <c r="F7641" i="3"/>
  <c r="O7641" i="3" s="1"/>
  <c r="F7642" i="3"/>
  <c r="O7642" i="3" s="1"/>
  <c r="F7643" i="3"/>
  <c r="O7643" i="3" s="1"/>
  <c r="F7644" i="3"/>
  <c r="O7644" i="3" s="1"/>
  <c r="F7645" i="3"/>
  <c r="O7645" i="3" s="1"/>
  <c r="F7646" i="3"/>
  <c r="O7646" i="3" s="1"/>
  <c r="F7647" i="3"/>
  <c r="O7647" i="3" s="1"/>
  <c r="F7648" i="3"/>
  <c r="O7648" i="3" s="1"/>
  <c r="F7649" i="3"/>
  <c r="O7649" i="3" s="1"/>
  <c r="F7650" i="3"/>
  <c r="O7650" i="3" s="1"/>
  <c r="F7651" i="3"/>
  <c r="O7651" i="3" s="1"/>
  <c r="F7652" i="3"/>
  <c r="O7652" i="3" s="1"/>
  <c r="F7653" i="3"/>
  <c r="O7653" i="3" s="1"/>
  <c r="F7654" i="3"/>
  <c r="O7654" i="3" s="1"/>
  <c r="F7655" i="3"/>
  <c r="O7655" i="3" s="1"/>
  <c r="F7656" i="3"/>
  <c r="O7656" i="3" s="1"/>
  <c r="F7657" i="3"/>
  <c r="O7657" i="3" s="1"/>
  <c r="F7658" i="3"/>
  <c r="O7658" i="3" s="1"/>
  <c r="F7659" i="3"/>
  <c r="O7659" i="3" s="1"/>
  <c r="F7660" i="3"/>
  <c r="O7660" i="3" s="1"/>
  <c r="F7661" i="3"/>
  <c r="O7661" i="3" s="1"/>
  <c r="F7662" i="3"/>
  <c r="O7662" i="3" s="1"/>
  <c r="F7663" i="3"/>
  <c r="O7663" i="3" s="1"/>
  <c r="F7664" i="3"/>
  <c r="O7664" i="3" s="1"/>
  <c r="F7665" i="3"/>
  <c r="O7665" i="3" s="1"/>
  <c r="F7666" i="3"/>
  <c r="O7666" i="3" s="1"/>
  <c r="F7667" i="3"/>
  <c r="O7667" i="3" s="1"/>
  <c r="F7668" i="3"/>
  <c r="O7668" i="3" s="1"/>
  <c r="F7669" i="3"/>
  <c r="O7669" i="3" s="1"/>
  <c r="F7670" i="3"/>
  <c r="O7670" i="3" s="1"/>
  <c r="F7671" i="3"/>
  <c r="O7671" i="3" s="1"/>
  <c r="F7672" i="3"/>
  <c r="O7672" i="3" s="1"/>
  <c r="F7673" i="3"/>
  <c r="O7673" i="3" s="1"/>
  <c r="F7674" i="3"/>
  <c r="O7674" i="3" s="1"/>
  <c r="F7675" i="3"/>
  <c r="O7675" i="3" s="1"/>
  <c r="F7676" i="3"/>
  <c r="O7676" i="3" s="1"/>
  <c r="F7677" i="3"/>
  <c r="O7677" i="3" s="1"/>
  <c r="F7678" i="3"/>
  <c r="O7678" i="3" s="1"/>
  <c r="F7679" i="3"/>
  <c r="O7679" i="3" s="1"/>
  <c r="F7680" i="3"/>
  <c r="O7680" i="3" s="1"/>
  <c r="F7681" i="3"/>
  <c r="O7681" i="3" s="1"/>
  <c r="F7682" i="3"/>
  <c r="O7682" i="3" s="1"/>
  <c r="F7683" i="3"/>
  <c r="O7683" i="3" s="1"/>
  <c r="F7684" i="3"/>
  <c r="O7684" i="3" s="1"/>
  <c r="F7685" i="3"/>
  <c r="O7685" i="3" s="1"/>
  <c r="F7686" i="3"/>
  <c r="O7686" i="3" s="1"/>
  <c r="F7687" i="3"/>
  <c r="O7687" i="3" s="1"/>
  <c r="F7688" i="3"/>
  <c r="O7688" i="3" s="1"/>
  <c r="F7689" i="3"/>
  <c r="O7689" i="3" s="1"/>
  <c r="F7690" i="3"/>
  <c r="O7690" i="3" s="1"/>
  <c r="F7691" i="3"/>
  <c r="O7691" i="3" s="1"/>
  <c r="F7692" i="3"/>
  <c r="O7692" i="3" s="1"/>
  <c r="F7693" i="3"/>
  <c r="O7693" i="3" s="1"/>
  <c r="F7694" i="3"/>
  <c r="O7694" i="3" s="1"/>
  <c r="F7695" i="3"/>
  <c r="O7695" i="3" s="1"/>
  <c r="F7696" i="3"/>
  <c r="O7696" i="3" s="1"/>
  <c r="F7697" i="3"/>
  <c r="O7697" i="3" s="1"/>
  <c r="F7698" i="3"/>
  <c r="O7698" i="3" s="1"/>
  <c r="F7699" i="3"/>
  <c r="O7699" i="3" s="1"/>
  <c r="F7700" i="3"/>
  <c r="O7700" i="3" s="1"/>
  <c r="F7701" i="3"/>
  <c r="O7701" i="3" s="1"/>
  <c r="F7702" i="3"/>
  <c r="O7702" i="3" s="1"/>
  <c r="F7703" i="3"/>
  <c r="O7703" i="3" s="1"/>
  <c r="F7704" i="3"/>
  <c r="O7704" i="3" s="1"/>
  <c r="F7705" i="3"/>
  <c r="O7705" i="3" s="1"/>
  <c r="F7706" i="3"/>
  <c r="O7706" i="3" s="1"/>
  <c r="F7707" i="3"/>
  <c r="O7707" i="3" s="1"/>
  <c r="F7708" i="3"/>
  <c r="O7708" i="3" s="1"/>
  <c r="F7709" i="3"/>
  <c r="O7709" i="3" s="1"/>
  <c r="F7710" i="3"/>
  <c r="O7710" i="3" s="1"/>
  <c r="F7711" i="3"/>
  <c r="O7711" i="3" s="1"/>
  <c r="F7712" i="3"/>
  <c r="O7712" i="3" s="1"/>
  <c r="F7713" i="3"/>
  <c r="O7713" i="3" s="1"/>
  <c r="F7714" i="3"/>
  <c r="O7714" i="3" s="1"/>
  <c r="F7715" i="3"/>
  <c r="O7715" i="3" s="1"/>
  <c r="F7716" i="3"/>
  <c r="O7716" i="3" s="1"/>
  <c r="F7717" i="3"/>
  <c r="O7717" i="3" s="1"/>
  <c r="F7718" i="3"/>
  <c r="O7718" i="3" s="1"/>
  <c r="F7719" i="3"/>
  <c r="O7719" i="3" s="1"/>
  <c r="F7720" i="3"/>
  <c r="O7720" i="3" s="1"/>
  <c r="F7721" i="3"/>
  <c r="O7721" i="3" s="1"/>
  <c r="F7722" i="3"/>
  <c r="O7722" i="3" s="1"/>
  <c r="F7723" i="3"/>
  <c r="O7723" i="3" s="1"/>
  <c r="F7724" i="3"/>
  <c r="O7724" i="3" s="1"/>
  <c r="F7725" i="3"/>
  <c r="O7725" i="3" s="1"/>
  <c r="F7726" i="3"/>
  <c r="O7726" i="3" s="1"/>
  <c r="F7727" i="3"/>
  <c r="O7727" i="3" s="1"/>
  <c r="F7728" i="3"/>
  <c r="O7728" i="3" s="1"/>
  <c r="F7729" i="3"/>
  <c r="O7729" i="3" s="1"/>
  <c r="F7730" i="3"/>
  <c r="O7730" i="3" s="1"/>
  <c r="F7731" i="3"/>
  <c r="O7731" i="3" s="1"/>
  <c r="F7732" i="3"/>
  <c r="O7732" i="3" s="1"/>
  <c r="F7733" i="3"/>
  <c r="O7733" i="3" s="1"/>
  <c r="F7734" i="3"/>
  <c r="O7734" i="3" s="1"/>
  <c r="F7735" i="3"/>
  <c r="O7735" i="3" s="1"/>
  <c r="F7736" i="3"/>
  <c r="O7736" i="3" s="1"/>
  <c r="F7737" i="3"/>
  <c r="O7737" i="3" s="1"/>
  <c r="F7738" i="3"/>
  <c r="O7738" i="3" s="1"/>
  <c r="F7739" i="3"/>
  <c r="O7739" i="3" s="1"/>
  <c r="F7740" i="3"/>
  <c r="O7740" i="3" s="1"/>
  <c r="F7741" i="3"/>
  <c r="O7741" i="3" s="1"/>
  <c r="F7742" i="3"/>
  <c r="O7742" i="3" s="1"/>
  <c r="F7743" i="3"/>
  <c r="O7743" i="3" s="1"/>
  <c r="F7744" i="3"/>
  <c r="O7744" i="3" s="1"/>
  <c r="F7745" i="3"/>
  <c r="O7745" i="3" s="1"/>
  <c r="F7746" i="3"/>
  <c r="O7746" i="3" s="1"/>
  <c r="F7747" i="3"/>
  <c r="O7747" i="3" s="1"/>
  <c r="F7748" i="3"/>
  <c r="O7748" i="3" s="1"/>
  <c r="F7749" i="3"/>
  <c r="O7749" i="3" s="1"/>
  <c r="F7750" i="3"/>
  <c r="O7750" i="3" s="1"/>
  <c r="F7751" i="3"/>
  <c r="O7751" i="3" s="1"/>
  <c r="F7752" i="3"/>
  <c r="O7752" i="3" s="1"/>
  <c r="F7753" i="3"/>
  <c r="O7753" i="3" s="1"/>
  <c r="F7754" i="3"/>
  <c r="O7754" i="3" s="1"/>
  <c r="F7755" i="3"/>
  <c r="O7755" i="3" s="1"/>
  <c r="F7756" i="3"/>
  <c r="O7756" i="3" s="1"/>
  <c r="F7757" i="3"/>
  <c r="O7757" i="3" s="1"/>
  <c r="F7758" i="3"/>
  <c r="O7758" i="3" s="1"/>
  <c r="F7759" i="3"/>
  <c r="O7759" i="3" s="1"/>
  <c r="F7760" i="3"/>
  <c r="O7760" i="3" s="1"/>
  <c r="F7761" i="3"/>
  <c r="O7761" i="3" s="1"/>
  <c r="F7762" i="3"/>
  <c r="O7762" i="3" s="1"/>
  <c r="F7763" i="3"/>
  <c r="O7763" i="3" s="1"/>
  <c r="F7764" i="3"/>
  <c r="O7764" i="3" s="1"/>
  <c r="F7765" i="3"/>
  <c r="O7765" i="3" s="1"/>
  <c r="F7766" i="3"/>
  <c r="O7766" i="3" s="1"/>
  <c r="F7767" i="3"/>
  <c r="O7767" i="3" s="1"/>
  <c r="F7768" i="3"/>
  <c r="O7768" i="3" s="1"/>
  <c r="F7769" i="3"/>
  <c r="O7769" i="3" s="1"/>
  <c r="F7770" i="3"/>
  <c r="O7770" i="3" s="1"/>
  <c r="F7771" i="3"/>
  <c r="O7771" i="3" s="1"/>
  <c r="F7772" i="3"/>
  <c r="O7772" i="3" s="1"/>
  <c r="F7773" i="3"/>
  <c r="O7773" i="3" s="1"/>
  <c r="F7774" i="3"/>
  <c r="O7774" i="3" s="1"/>
  <c r="F7775" i="3"/>
  <c r="O7775" i="3" s="1"/>
  <c r="F7776" i="3"/>
  <c r="O7776" i="3" s="1"/>
  <c r="F7777" i="3"/>
  <c r="O7777" i="3" s="1"/>
  <c r="F7778" i="3"/>
  <c r="O7778" i="3" s="1"/>
  <c r="F7779" i="3"/>
  <c r="O7779" i="3" s="1"/>
  <c r="F7780" i="3"/>
  <c r="O7780" i="3" s="1"/>
  <c r="F7781" i="3"/>
  <c r="O7781" i="3" s="1"/>
  <c r="F7782" i="3"/>
  <c r="O7782" i="3" s="1"/>
  <c r="F7783" i="3"/>
  <c r="O7783" i="3" s="1"/>
  <c r="F7784" i="3"/>
  <c r="O7784" i="3" s="1"/>
  <c r="F7785" i="3"/>
  <c r="O7785" i="3" s="1"/>
  <c r="F7786" i="3"/>
  <c r="O7786" i="3" s="1"/>
  <c r="F7787" i="3"/>
  <c r="O7787" i="3" s="1"/>
  <c r="F7788" i="3"/>
  <c r="O7788" i="3" s="1"/>
  <c r="F7789" i="3"/>
  <c r="O7789" i="3" s="1"/>
  <c r="F7790" i="3"/>
  <c r="O7790" i="3" s="1"/>
  <c r="F7791" i="3"/>
  <c r="O7791" i="3" s="1"/>
  <c r="F7792" i="3"/>
  <c r="O7792" i="3" s="1"/>
  <c r="F7793" i="3"/>
  <c r="O7793" i="3" s="1"/>
  <c r="F7794" i="3"/>
  <c r="O7794" i="3" s="1"/>
  <c r="F7795" i="3"/>
  <c r="O7795" i="3" s="1"/>
  <c r="F7796" i="3"/>
  <c r="O7796" i="3" s="1"/>
  <c r="F7797" i="3"/>
  <c r="O7797" i="3" s="1"/>
  <c r="F7798" i="3"/>
  <c r="O7798" i="3" s="1"/>
  <c r="F7799" i="3"/>
  <c r="O7799" i="3" s="1"/>
  <c r="F7800" i="3"/>
  <c r="O7800" i="3" s="1"/>
  <c r="F7801" i="3"/>
  <c r="O7801" i="3" s="1"/>
  <c r="F7802" i="3"/>
  <c r="O7802" i="3" s="1"/>
  <c r="F7803" i="3"/>
  <c r="O7803" i="3" s="1"/>
  <c r="F7804" i="3"/>
  <c r="O7804" i="3" s="1"/>
  <c r="F7805" i="3"/>
  <c r="O7805" i="3" s="1"/>
  <c r="F7806" i="3"/>
  <c r="O7806" i="3" s="1"/>
  <c r="F7807" i="3"/>
  <c r="O7807" i="3" s="1"/>
  <c r="F7808" i="3"/>
  <c r="O7808" i="3" s="1"/>
  <c r="F7809" i="3"/>
  <c r="O7809" i="3" s="1"/>
  <c r="F7810" i="3"/>
  <c r="O7810" i="3" s="1"/>
  <c r="F7811" i="3"/>
  <c r="O7811" i="3" s="1"/>
  <c r="F7812" i="3"/>
  <c r="O7812" i="3" s="1"/>
  <c r="F7813" i="3"/>
  <c r="O7813" i="3" s="1"/>
  <c r="F7814" i="3"/>
  <c r="O7814" i="3" s="1"/>
  <c r="F7815" i="3"/>
  <c r="O7815" i="3" s="1"/>
  <c r="F7816" i="3"/>
  <c r="O7816" i="3" s="1"/>
  <c r="F7817" i="3"/>
  <c r="O7817" i="3" s="1"/>
  <c r="F7818" i="3"/>
  <c r="O7818" i="3" s="1"/>
  <c r="F7819" i="3"/>
  <c r="O7819" i="3" s="1"/>
  <c r="F7820" i="3"/>
  <c r="O7820" i="3" s="1"/>
  <c r="F7821" i="3"/>
  <c r="O7821" i="3" s="1"/>
  <c r="F7822" i="3"/>
  <c r="O7822" i="3" s="1"/>
  <c r="F7823" i="3"/>
  <c r="O7823" i="3" s="1"/>
  <c r="F7824" i="3"/>
  <c r="O7824" i="3" s="1"/>
  <c r="F7825" i="3"/>
  <c r="O7825" i="3" s="1"/>
  <c r="F7826" i="3"/>
  <c r="O7826" i="3" s="1"/>
  <c r="F7827" i="3"/>
  <c r="O7827" i="3" s="1"/>
  <c r="F7828" i="3"/>
  <c r="O7828" i="3" s="1"/>
  <c r="F7829" i="3"/>
  <c r="O7829" i="3" s="1"/>
  <c r="F7830" i="3"/>
  <c r="O7830" i="3" s="1"/>
  <c r="F7831" i="3"/>
  <c r="O7831" i="3" s="1"/>
  <c r="F7832" i="3"/>
  <c r="O7832" i="3" s="1"/>
  <c r="F7833" i="3"/>
  <c r="O7833" i="3" s="1"/>
  <c r="F7834" i="3"/>
  <c r="O7834" i="3" s="1"/>
  <c r="F7835" i="3"/>
  <c r="O7835" i="3" s="1"/>
  <c r="F7836" i="3"/>
  <c r="O7836" i="3" s="1"/>
  <c r="F7837" i="3"/>
  <c r="O7837" i="3" s="1"/>
  <c r="F7838" i="3"/>
  <c r="O7838" i="3" s="1"/>
  <c r="F7839" i="3"/>
  <c r="O7839" i="3" s="1"/>
  <c r="F7840" i="3"/>
  <c r="O7840" i="3" s="1"/>
  <c r="F7841" i="3"/>
  <c r="O7841" i="3" s="1"/>
  <c r="F7842" i="3"/>
  <c r="O7842" i="3" s="1"/>
  <c r="F7843" i="3"/>
  <c r="O7843" i="3" s="1"/>
  <c r="F7844" i="3"/>
  <c r="O7844" i="3" s="1"/>
  <c r="F7845" i="3"/>
  <c r="O7845" i="3" s="1"/>
  <c r="F7846" i="3"/>
  <c r="O7846" i="3" s="1"/>
  <c r="F7847" i="3"/>
  <c r="O7847" i="3" s="1"/>
  <c r="F7848" i="3"/>
  <c r="O7848" i="3" s="1"/>
  <c r="F7" i="3" l="1"/>
  <c r="Q5" i="3" l="1"/>
  <c r="R5" i="3"/>
  <c r="S5" i="3"/>
  <c r="T5" i="3"/>
  <c r="V5" i="3" s="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O7" i="3" l="1"/>
  <c r="R14" i="1" s="1"/>
  <c r="F14" i="4"/>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AE12" i="1"/>
  <c r="AA12" i="1"/>
  <c r="AC14" i="1"/>
  <c r="AF14" i="1" s="1"/>
  <c r="AF12" i="1" s="1"/>
  <c r="AC63" i="1"/>
  <c r="AF63" i="1" s="1"/>
  <c r="AC71" i="1"/>
  <c r="AF71" i="1" s="1"/>
  <c r="AC87" i="1"/>
  <c r="AF87" i="1" s="1"/>
  <c r="AC95" i="1"/>
  <c r="AF95" i="1" s="1"/>
  <c r="AC16" i="1"/>
  <c r="AF16" i="1" s="1"/>
  <c r="AC24" i="1"/>
  <c r="AF24" i="1" s="1"/>
  <c r="AC32" i="1"/>
  <c r="AF32" i="1" s="1"/>
  <c r="AC80" i="1"/>
  <c r="AF80" i="1" s="1"/>
  <c r="AC17" i="1"/>
  <c r="AF17" i="1"/>
  <c r="AC25" i="1"/>
  <c r="AF25" i="1" s="1"/>
  <c r="AC33" i="1"/>
  <c r="AF33" i="1" s="1"/>
  <c r="AC49" i="1"/>
  <c r="AF49" i="1" s="1"/>
  <c r="AC34" i="1"/>
  <c r="AF34" i="1" s="1"/>
  <c r="AC42" i="1"/>
  <c r="AF42" i="1" s="1"/>
  <c r="AC35" i="1"/>
  <c r="AF35" i="1" s="1"/>
  <c r="AC43" i="1"/>
  <c r="AF43" i="1" s="1"/>
  <c r="AC67" i="1"/>
  <c r="AF67" i="1" s="1"/>
  <c r="AC99" i="1"/>
  <c r="AF99" i="1" s="1"/>
  <c r="AC20" i="1"/>
  <c r="AF20" i="1" s="1"/>
  <c r="AC52" i="1"/>
  <c r="AF52" i="1" s="1"/>
  <c r="AC21" i="1"/>
  <c r="AF21" i="1" s="1"/>
  <c r="AC29" i="1"/>
  <c r="AF29" i="1" s="1"/>
  <c r="AC53" i="1"/>
  <c r="AF53" i="1" s="1"/>
  <c r="AC69" i="1"/>
  <c r="AF69" i="1" s="1"/>
  <c r="AC102" i="1"/>
  <c r="AF102" i="1" s="1"/>
  <c r="AC70" i="1"/>
  <c r="AF70" i="1" s="1"/>
  <c r="AC46" i="1"/>
  <c r="AF46" i="1" s="1"/>
  <c r="AC51" i="1"/>
  <c r="AF51" i="1" s="1"/>
  <c r="AC19" i="1"/>
  <c r="AF19" i="1" s="1"/>
  <c r="AC38" i="1"/>
  <c r="AF38" i="1" s="1"/>
  <c r="AC22" i="1"/>
  <c r="AF22" i="1" s="1"/>
  <c r="AC18" i="1"/>
  <c r="AF18" i="1" s="1"/>
  <c r="AC81" i="1"/>
  <c r="AF81" i="1"/>
  <c r="AC88" i="1"/>
  <c r="AF88" i="1" s="1"/>
  <c r="AC23" i="1"/>
  <c r="AF23" i="1" s="1"/>
  <c r="AC97" i="1"/>
  <c r="AF97" i="1" s="1"/>
  <c r="AC86" i="1"/>
  <c r="AF86" i="1" s="1"/>
  <c r="AC61" i="1"/>
  <c r="AF61" i="1" s="1"/>
  <c r="AC60" i="1"/>
  <c r="AF60" i="1" s="1"/>
  <c r="AC91" i="1"/>
  <c r="AF91" i="1" s="1"/>
  <c r="AC59" i="1"/>
  <c r="AF59" i="1"/>
  <c r="AC27" i="1"/>
  <c r="AF27" i="1" s="1"/>
  <c r="AC90" i="1"/>
  <c r="AF90" i="1"/>
  <c r="AC26" i="1"/>
  <c r="AF26" i="1" s="1"/>
  <c r="AC89" i="1"/>
  <c r="AF89" i="1" s="1"/>
  <c r="AC96" i="1"/>
  <c r="AF96" i="1" s="1"/>
  <c r="AC31" i="1"/>
  <c r="AF31" i="1" s="1"/>
  <c r="AC56" i="1"/>
  <c r="AF56" i="1" s="1"/>
  <c r="AC36" i="1"/>
  <c r="AF36" i="1"/>
  <c r="AC74" i="1"/>
  <c r="AF74" i="1" s="1"/>
  <c r="AC58" i="1"/>
  <c r="AF58" i="1"/>
  <c r="AC94" i="1"/>
  <c r="AF94" i="1" s="1"/>
  <c r="AC50" i="1"/>
  <c r="AF50" i="1" s="1"/>
  <c r="AC30" i="1"/>
  <c r="AF30" i="1" s="1"/>
  <c r="AC40" i="1"/>
  <c r="AF40" i="1" s="1"/>
  <c r="AC65" i="1"/>
  <c r="AF65" i="1" s="1"/>
  <c r="AC68" i="1"/>
  <c r="AF68" i="1"/>
  <c r="AC78" i="1"/>
  <c r="AF78" i="1" s="1"/>
  <c r="AC79" i="1"/>
  <c r="AF79" i="1" s="1"/>
  <c r="AC41" i="1"/>
  <c r="AF41" i="1" s="1"/>
  <c r="AC45" i="1"/>
  <c r="AF45" i="1" s="1"/>
  <c r="AC93" i="1"/>
  <c r="AF93" i="1" s="1"/>
  <c r="AC103" i="1"/>
  <c r="AF103" i="1" s="1"/>
  <c r="AC101" i="1"/>
  <c r="AF101" i="1" s="1"/>
  <c r="AC28" i="1"/>
  <c r="AF28" i="1" s="1"/>
  <c r="AC62" i="1"/>
  <c r="AF62" i="1" s="1"/>
  <c r="AC83" i="1"/>
  <c r="AF83" i="1" s="1"/>
  <c r="AC39" i="1"/>
  <c r="AF39" i="1" s="1"/>
  <c r="AC72" i="1"/>
  <c r="AF72" i="1" s="1"/>
  <c r="AC66" i="1"/>
  <c r="AF66" i="1" s="1"/>
  <c r="AC100" i="1"/>
  <c r="AF100" i="1" s="1"/>
  <c r="AC54" i="1"/>
  <c r="AF54" i="1" s="1"/>
  <c r="AC73" i="1"/>
  <c r="AF73" i="1" s="1"/>
  <c r="AC75" i="1"/>
  <c r="AF75" i="1" s="1"/>
  <c r="AC77" i="1"/>
  <c r="AF77" i="1" s="1"/>
  <c r="AC57" i="1"/>
  <c r="AF57" i="1" s="1"/>
  <c r="AC85" i="1"/>
  <c r="AF85" i="1" s="1"/>
  <c r="AC47" i="1"/>
  <c r="AF47" i="1" s="1"/>
  <c r="AC76" i="1"/>
  <c r="AF76" i="1" s="1"/>
  <c r="AC64" i="1"/>
  <c r="AF64" i="1" s="1"/>
  <c r="AC92" i="1"/>
  <c r="AF92" i="1"/>
  <c r="AC55" i="1"/>
  <c r="AF55" i="1" s="1"/>
  <c r="AC84" i="1"/>
  <c r="AF84" i="1" s="1"/>
  <c r="AC104" i="1"/>
  <c r="AF104" i="1" s="1"/>
  <c r="AC98" i="1"/>
  <c r="AF98" i="1" s="1"/>
  <c r="AC37" i="1"/>
  <c r="AF37" i="1" s="1"/>
  <c r="AC15" i="1"/>
  <c r="AF15" i="1" s="1"/>
  <c r="AC48" i="1"/>
  <c r="AF48" i="1" s="1"/>
  <c r="AC44" i="1"/>
  <c r="AF44" i="1"/>
  <c r="AC82" i="1"/>
  <c r="AF82" i="1" s="1"/>
  <c r="AC12" i="1" l="1"/>
  <c r="H100" i="1"/>
  <c r="L14" i="1"/>
  <c r="H96" i="1"/>
  <c r="H91" i="1"/>
  <c r="H14" i="1"/>
  <c r="H104" i="1"/>
  <c r="H68" i="1"/>
  <c r="I14" i="1"/>
  <c r="H99" i="1"/>
  <c r="H46" i="1"/>
  <c r="M14" i="1"/>
  <c r="H88" i="1"/>
  <c r="J14" i="1"/>
  <c r="H102" i="1"/>
  <c r="H98" i="1"/>
  <c r="H94" i="1"/>
  <c r="H84" i="1"/>
  <c r="I104" i="1"/>
  <c r="H103" i="1"/>
  <c r="H95" i="1"/>
  <c r="K14" i="1"/>
  <c r="H101" i="1"/>
  <c r="H97" i="1"/>
  <c r="H92" i="1"/>
  <c r="H80" i="1"/>
  <c r="H87" i="1"/>
  <c r="H83" i="1"/>
  <c r="H76" i="1"/>
  <c r="H66" i="1"/>
  <c r="H38" i="1"/>
  <c r="I96" i="1"/>
  <c r="I72" i="1"/>
  <c r="H90" i="1"/>
  <c r="H86" i="1"/>
  <c r="H82" i="1"/>
  <c r="H74" i="1"/>
  <c r="H62" i="1"/>
  <c r="H30" i="1"/>
  <c r="I80" i="1"/>
  <c r="H93" i="1"/>
  <c r="H89" i="1"/>
  <c r="H85" i="1"/>
  <c r="H81" i="1"/>
  <c r="H72" i="1"/>
  <c r="H54" i="1"/>
  <c r="H22" i="1"/>
  <c r="J91" i="1"/>
  <c r="I88" i="1"/>
  <c r="H78" i="1"/>
  <c r="H70" i="1"/>
  <c r="H58" i="1"/>
  <c r="H42" i="1"/>
  <c r="H26" i="1"/>
  <c r="I100" i="1"/>
  <c r="I84" i="1"/>
  <c r="I68" i="1"/>
  <c r="I53" i="1"/>
  <c r="H50" i="1"/>
  <c r="H34" i="1"/>
  <c r="H18" i="1"/>
  <c r="I92" i="1"/>
  <c r="I76" i="1"/>
  <c r="I37" i="1"/>
  <c r="K67" i="1"/>
  <c r="J48" i="1"/>
  <c r="I17" i="1"/>
  <c r="H77" i="1"/>
  <c r="H73" i="1"/>
  <c r="H69" i="1"/>
  <c r="H65" i="1"/>
  <c r="H61" i="1"/>
  <c r="H57" i="1"/>
  <c r="H53" i="1"/>
  <c r="H49" i="1"/>
  <c r="H45" i="1"/>
  <c r="H41" i="1"/>
  <c r="H37" i="1"/>
  <c r="H33" i="1"/>
  <c r="H29" i="1"/>
  <c r="H25" i="1"/>
  <c r="H21" i="1"/>
  <c r="H17" i="1"/>
  <c r="I103" i="1"/>
  <c r="I99" i="1"/>
  <c r="I95" i="1"/>
  <c r="I91" i="1"/>
  <c r="I87" i="1"/>
  <c r="I83" i="1"/>
  <c r="I79" i="1"/>
  <c r="I75" i="1"/>
  <c r="I71" i="1"/>
  <c r="I65" i="1"/>
  <c r="I49" i="1"/>
  <c r="I33" i="1"/>
  <c r="J25" i="1"/>
  <c r="H64" i="1"/>
  <c r="H60" i="1"/>
  <c r="H56" i="1"/>
  <c r="H52" i="1"/>
  <c r="H48" i="1"/>
  <c r="H44" i="1"/>
  <c r="H40" i="1"/>
  <c r="H36" i="1"/>
  <c r="H32" i="1"/>
  <c r="H28" i="1"/>
  <c r="H24" i="1"/>
  <c r="H20" i="1"/>
  <c r="H16" i="1"/>
  <c r="I102" i="1"/>
  <c r="I98" i="1"/>
  <c r="I94" i="1"/>
  <c r="I90" i="1"/>
  <c r="I86" i="1"/>
  <c r="I82" i="1"/>
  <c r="I78" i="1"/>
  <c r="I74" i="1"/>
  <c r="I70" i="1"/>
  <c r="I61" i="1"/>
  <c r="I45" i="1"/>
  <c r="I29" i="1"/>
  <c r="H79" i="1"/>
  <c r="H75" i="1"/>
  <c r="H71" i="1"/>
  <c r="H67" i="1"/>
  <c r="H63" i="1"/>
  <c r="H59" i="1"/>
  <c r="H55" i="1"/>
  <c r="H51" i="1"/>
  <c r="H47" i="1"/>
  <c r="H43" i="1"/>
  <c r="H39" i="1"/>
  <c r="H35" i="1"/>
  <c r="H31" i="1"/>
  <c r="H27" i="1"/>
  <c r="H23" i="1"/>
  <c r="H19" i="1"/>
  <c r="H15" i="1"/>
  <c r="I101" i="1"/>
  <c r="I97" i="1"/>
  <c r="I93" i="1"/>
  <c r="I89" i="1"/>
  <c r="I85" i="1"/>
  <c r="I81" i="1"/>
  <c r="I77" i="1"/>
  <c r="I73" i="1"/>
  <c r="I69" i="1"/>
  <c r="I57" i="1"/>
  <c r="I41" i="1"/>
  <c r="J103" i="1"/>
  <c r="J80" i="1"/>
  <c r="K48" i="1"/>
  <c r="I25" i="1"/>
  <c r="J99" i="1"/>
  <c r="J64" i="1"/>
  <c r="I21" i="1"/>
  <c r="J95" i="1"/>
  <c r="I64" i="1"/>
  <c r="I60" i="1"/>
  <c r="I56" i="1"/>
  <c r="I52" i="1"/>
  <c r="I48" i="1"/>
  <c r="I44" i="1"/>
  <c r="I40" i="1"/>
  <c r="I36" i="1"/>
  <c r="I32" i="1"/>
  <c r="I28" i="1"/>
  <c r="I24" i="1"/>
  <c r="I20" i="1"/>
  <c r="I16" i="1"/>
  <c r="J102" i="1"/>
  <c r="J98" i="1"/>
  <c r="J94" i="1"/>
  <c r="J89" i="1"/>
  <c r="J76" i="1"/>
  <c r="J60" i="1"/>
  <c r="J44" i="1"/>
  <c r="K99" i="1"/>
  <c r="L51" i="1"/>
  <c r="I67" i="1"/>
  <c r="I63" i="1"/>
  <c r="I59" i="1"/>
  <c r="I55" i="1"/>
  <c r="I51" i="1"/>
  <c r="I47" i="1"/>
  <c r="I43" i="1"/>
  <c r="I39" i="1"/>
  <c r="I35" i="1"/>
  <c r="I31" i="1"/>
  <c r="I27" i="1"/>
  <c r="I23" i="1"/>
  <c r="I19" i="1"/>
  <c r="I15" i="1"/>
  <c r="J101" i="1"/>
  <c r="J97" i="1"/>
  <c r="J93" i="1"/>
  <c r="J88" i="1"/>
  <c r="J72" i="1"/>
  <c r="J56" i="1"/>
  <c r="J40" i="1"/>
  <c r="K83" i="1"/>
  <c r="I66" i="1"/>
  <c r="I62" i="1"/>
  <c r="I58" i="1"/>
  <c r="I54" i="1"/>
  <c r="I50" i="1"/>
  <c r="I46" i="1"/>
  <c r="I42" i="1"/>
  <c r="I38" i="1"/>
  <c r="I34" i="1"/>
  <c r="I30" i="1"/>
  <c r="I26" i="1"/>
  <c r="I22" i="1"/>
  <c r="I18" i="1"/>
  <c r="J104" i="1"/>
  <c r="J100" i="1"/>
  <c r="J96" i="1"/>
  <c r="J92" i="1"/>
  <c r="J84" i="1"/>
  <c r="J68" i="1"/>
  <c r="J52" i="1"/>
  <c r="J36" i="1"/>
  <c r="L82" i="1"/>
  <c r="M17" i="1"/>
  <c r="L20" i="1"/>
  <c r="L65" i="1"/>
  <c r="K57" i="1"/>
  <c r="M72" i="1"/>
  <c r="J87" i="1"/>
  <c r="J83" i="1"/>
  <c r="J79" i="1"/>
  <c r="J75" i="1"/>
  <c r="J71" i="1"/>
  <c r="J67" i="1"/>
  <c r="J63" i="1"/>
  <c r="J59" i="1"/>
  <c r="J55" i="1"/>
  <c r="J51" i="1"/>
  <c r="J47" i="1"/>
  <c r="J43" i="1"/>
  <c r="J39" i="1"/>
  <c r="J33" i="1"/>
  <c r="J21" i="1"/>
  <c r="K95" i="1"/>
  <c r="K79" i="1"/>
  <c r="K63" i="1"/>
  <c r="K32" i="1"/>
  <c r="M56" i="1"/>
  <c r="J90" i="1"/>
  <c r="J86" i="1"/>
  <c r="J82" i="1"/>
  <c r="J78" i="1"/>
  <c r="J74" i="1"/>
  <c r="J70" i="1"/>
  <c r="J66" i="1"/>
  <c r="J62" i="1"/>
  <c r="J58" i="1"/>
  <c r="J54" i="1"/>
  <c r="J50" i="1"/>
  <c r="J46" i="1"/>
  <c r="J42" i="1"/>
  <c r="J38" i="1"/>
  <c r="J32" i="1"/>
  <c r="J17" i="1"/>
  <c r="K91" i="1"/>
  <c r="K75" i="1"/>
  <c r="K59" i="1"/>
  <c r="L103" i="1"/>
  <c r="J85" i="1"/>
  <c r="J81" i="1"/>
  <c r="J77" i="1"/>
  <c r="J73" i="1"/>
  <c r="J69" i="1"/>
  <c r="J65" i="1"/>
  <c r="J61" i="1"/>
  <c r="J57" i="1"/>
  <c r="J53" i="1"/>
  <c r="J49" i="1"/>
  <c r="J45" i="1"/>
  <c r="J41" i="1"/>
  <c r="J37" i="1"/>
  <c r="J29" i="1"/>
  <c r="K103" i="1"/>
  <c r="K87" i="1"/>
  <c r="K71" i="1"/>
  <c r="K54" i="1"/>
  <c r="J28" i="1"/>
  <c r="J24" i="1"/>
  <c r="J20" i="1"/>
  <c r="J16" i="1"/>
  <c r="K102" i="1"/>
  <c r="K98" i="1"/>
  <c r="K94" i="1"/>
  <c r="K90" i="1"/>
  <c r="K86" i="1"/>
  <c r="K82" i="1"/>
  <c r="K78" i="1"/>
  <c r="K74" i="1"/>
  <c r="K70" i="1"/>
  <c r="K66" i="1"/>
  <c r="K62" i="1"/>
  <c r="K58" i="1"/>
  <c r="K52" i="1"/>
  <c r="K44" i="1"/>
  <c r="K28" i="1"/>
  <c r="L98" i="1"/>
  <c r="L75" i="1"/>
  <c r="L43" i="1"/>
  <c r="J35" i="1"/>
  <c r="J31" i="1"/>
  <c r="J27" i="1"/>
  <c r="J23" i="1"/>
  <c r="J19" i="1"/>
  <c r="J15" i="1"/>
  <c r="K101" i="1"/>
  <c r="K97" i="1"/>
  <c r="K93" i="1"/>
  <c r="K89" i="1"/>
  <c r="K85" i="1"/>
  <c r="K81" i="1"/>
  <c r="K77" i="1"/>
  <c r="K73" i="1"/>
  <c r="K69" i="1"/>
  <c r="K65" i="1"/>
  <c r="K61" i="1"/>
  <c r="K56" i="1"/>
  <c r="K51" i="1"/>
  <c r="K40" i="1"/>
  <c r="K24" i="1"/>
  <c r="L92" i="1"/>
  <c r="L67" i="1"/>
  <c r="L35" i="1"/>
  <c r="J34" i="1"/>
  <c r="J30" i="1"/>
  <c r="J26" i="1"/>
  <c r="J22" i="1"/>
  <c r="J18" i="1"/>
  <c r="K104" i="1"/>
  <c r="K100" i="1"/>
  <c r="K96" i="1"/>
  <c r="K92" i="1"/>
  <c r="K88" i="1"/>
  <c r="K84" i="1"/>
  <c r="K80" i="1"/>
  <c r="K76" i="1"/>
  <c r="K72" i="1"/>
  <c r="K68" i="1"/>
  <c r="K64" i="1"/>
  <c r="K60" i="1"/>
  <c r="K55" i="1"/>
  <c r="K50" i="1"/>
  <c r="K36" i="1"/>
  <c r="K18" i="1"/>
  <c r="L87" i="1"/>
  <c r="L59" i="1"/>
  <c r="K47" i="1"/>
  <c r="K43" i="1"/>
  <c r="K39" i="1"/>
  <c r="K35" i="1"/>
  <c r="K31" i="1"/>
  <c r="K27" i="1"/>
  <c r="K22" i="1"/>
  <c r="K17" i="1"/>
  <c r="L102" i="1"/>
  <c r="L96" i="1"/>
  <c r="L91" i="1"/>
  <c r="L86" i="1"/>
  <c r="L80" i="1"/>
  <c r="L72" i="1"/>
  <c r="L64" i="1"/>
  <c r="L56" i="1"/>
  <c r="L48" i="1"/>
  <c r="L40" i="1"/>
  <c r="L32" i="1"/>
  <c r="M104" i="1"/>
  <c r="M40" i="1"/>
  <c r="L21" i="1"/>
  <c r="K46" i="1"/>
  <c r="K42" i="1"/>
  <c r="K38" i="1"/>
  <c r="K34" i="1"/>
  <c r="K30" i="1"/>
  <c r="K26" i="1"/>
  <c r="K21" i="1"/>
  <c r="K16" i="1"/>
  <c r="L100" i="1"/>
  <c r="L95" i="1"/>
  <c r="L90" i="1"/>
  <c r="L84" i="1"/>
  <c r="L79" i="1"/>
  <c r="L71" i="1"/>
  <c r="L63" i="1"/>
  <c r="L55" i="1"/>
  <c r="L47" i="1"/>
  <c r="L39" i="1"/>
  <c r="L28" i="1"/>
  <c r="M88" i="1"/>
  <c r="M24" i="1"/>
  <c r="M28" i="1"/>
  <c r="K53" i="1"/>
  <c r="K49" i="1"/>
  <c r="K45" i="1"/>
  <c r="K41" i="1"/>
  <c r="K37" i="1"/>
  <c r="K33" i="1"/>
  <c r="K29" i="1"/>
  <c r="K25" i="1"/>
  <c r="K20" i="1"/>
  <c r="L104" i="1"/>
  <c r="L99" i="1"/>
  <c r="L94" i="1"/>
  <c r="L88" i="1"/>
  <c r="L83" i="1"/>
  <c r="L76" i="1"/>
  <c r="L68" i="1"/>
  <c r="L60" i="1"/>
  <c r="L52" i="1"/>
  <c r="L44" i="1"/>
  <c r="L36" i="1"/>
  <c r="L24" i="1"/>
  <c r="L31" i="1"/>
  <c r="L27" i="1"/>
  <c r="L23" i="1"/>
  <c r="L19" i="1"/>
  <c r="M100" i="1"/>
  <c r="M84" i="1"/>
  <c r="M68" i="1"/>
  <c r="M52" i="1"/>
  <c r="M36" i="1"/>
  <c r="M20" i="1"/>
  <c r="L78" i="1"/>
  <c r="L74" i="1"/>
  <c r="L70" i="1"/>
  <c r="L66" i="1"/>
  <c r="L62" i="1"/>
  <c r="L58" i="1"/>
  <c r="L54" i="1"/>
  <c r="L50" i="1"/>
  <c r="L46" i="1"/>
  <c r="L42" i="1"/>
  <c r="L38" i="1"/>
  <c r="L34" i="1"/>
  <c r="L30" i="1"/>
  <c r="L26" i="1"/>
  <c r="L22" i="1"/>
  <c r="L18" i="1"/>
  <c r="M96" i="1"/>
  <c r="M80" i="1"/>
  <c r="M64" i="1"/>
  <c r="M48" i="1"/>
  <c r="M32" i="1"/>
  <c r="M16" i="1"/>
  <c r="K23" i="1"/>
  <c r="K19" i="1"/>
  <c r="K15" i="1"/>
  <c r="L101" i="1"/>
  <c r="L97" i="1"/>
  <c r="L93" i="1"/>
  <c r="L89" i="1"/>
  <c r="L85" i="1"/>
  <c r="L81" i="1"/>
  <c r="L77" i="1"/>
  <c r="L73" i="1"/>
  <c r="L69" i="1"/>
  <c r="L61" i="1"/>
  <c r="L57" i="1"/>
  <c r="L53" i="1"/>
  <c r="L49" i="1"/>
  <c r="L45" i="1"/>
  <c r="L41" i="1"/>
  <c r="L37" i="1"/>
  <c r="L33" i="1"/>
  <c r="L29" i="1"/>
  <c r="L25" i="1"/>
  <c r="L17" i="1"/>
  <c r="M92" i="1"/>
  <c r="M76" i="1"/>
  <c r="M60" i="1"/>
  <c r="M44" i="1"/>
  <c r="M103" i="1"/>
  <c r="M99" i="1"/>
  <c r="M95" i="1"/>
  <c r="M91" i="1"/>
  <c r="M87" i="1"/>
  <c r="M83" i="1"/>
  <c r="M79" i="1"/>
  <c r="M75" i="1"/>
  <c r="M71" i="1"/>
  <c r="M67" i="1"/>
  <c r="M63" i="1"/>
  <c r="M59" i="1"/>
  <c r="M55" i="1"/>
  <c r="M51" i="1"/>
  <c r="M47" i="1"/>
  <c r="M43" i="1"/>
  <c r="M39" i="1"/>
  <c r="M35" i="1"/>
  <c r="M31" i="1"/>
  <c r="M27" i="1"/>
  <c r="M23" i="1"/>
  <c r="M19" i="1"/>
  <c r="M15" i="1"/>
  <c r="L16" i="1"/>
  <c r="M102" i="1"/>
  <c r="M98" i="1"/>
  <c r="M94" i="1"/>
  <c r="M90" i="1"/>
  <c r="M86" i="1"/>
  <c r="M82" i="1"/>
  <c r="M78" i="1"/>
  <c r="M74" i="1"/>
  <c r="M70" i="1"/>
  <c r="M66" i="1"/>
  <c r="M62" i="1"/>
  <c r="M58" i="1"/>
  <c r="M54" i="1"/>
  <c r="M50" i="1"/>
  <c r="M46" i="1"/>
  <c r="M42" i="1"/>
  <c r="M38" i="1"/>
  <c r="M34" i="1"/>
  <c r="M30" i="1"/>
  <c r="M26" i="1"/>
  <c r="M22" i="1"/>
  <c r="M18" i="1"/>
  <c r="L15" i="1"/>
  <c r="M101" i="1"/>
  <c r="M97" i="1"/>
  <c r="M93" i="1"/>
  <c r="M89" i="1"/>
  <c r="M85" i="1"/>
  <c r="M81" i="1"/>
  <c r="M77" i="1"/>
  <c r="M73" i="1"/>
  <c r="M69" i="1"/>
  <c r="M65" i="1"/>
  <c r="M61" i="1"/>
  <c r="M57" i="1"/>
  <c r="M53" i="1"/>
  <c r="M49" i="1"/>
  <c r="M45" i="1"/>
  <c r="M41" i="1"/>
  <c r="M37" i="1"/>
  <c r="M33" i="1"/>
  <c r="M29" i="1"/>
  <c r="M25" i="1"/>
  <c r="M21" i="1"/>
  <c r="T19" i="1" l="1"/>
  <c r="S39" i="1"/>
  <c r="T35" i="1"/>
  <c r="T99" i="1"/>
  <c r="S40" i="1"/>
  <c r="S53" i="1"/>
  <c r="T28" i="1"/>
  <c r="T66" i="1"/>
  <c r="S60" i="1"/>
  <c r="T67" i="1"/>
  <c r="T51" i="1"/>
  <c r="S23" i="1"/>
  <c r="T98" i="1"/>
  <c r="T27" i="1"/>
  <c r="T83" i="1"/>
  <c r="T34" i="1"/>
  <c r="T45" i="1"/>
  <c r="T59" i="1"/>
  <c r="T91" i="1"/>
  <c r="S31" i="1"/>
  <c r="T50" i="1"/>
  <c r="S24" i="1"/>
  <c r="S21" i="1"/>
  <c r="R15" i="1"/>
  <c r="X15" i="1" s="1"/>
  <c r="T96" i="1"/>
  <c r="T43" i="1"/>
  <c r="T75" i="1"/>
  <c r="S15" i="1"/>
  <c r="T18" i="1"/>
  <c r="T82" i="1"/>
  <c r="S56" i="1"/>
  <c r="S88" i="1"/>
  <c r="R20" i="1"/>
  <c r="X20" i="1" s="1"/>
  <c r="T77" i="1"/>
  <c r="R30" i="1"/>
  <c r="X30" i="1" s="1"/>
  <c r="R41" i="1"/>
  <c r="X41" i="1" s="1"/>
  <c r="T36" i="1"/>
  <c r="R76" i="1"/>
  <c r="X76" i="1" s="1"/>
  <c r="T72" i="1"/>
  <c r="S73" i="1"/>
  <c r="S78" i="1"/>
  <c r="R92" i="1"/>
  <c r="X92" i="1" s="1"/>
  <c r="R86" i="1"/>
  <c r="X86" i="1" s="1"/>
  <c r="T61" i="1"/>
  <c r="S37" i="1"/>
  <c r="T92" i="1"/>
  <c r="S62" i="1"/>
  <c r="S104" i="1"/>
  <c r="S89" i="1"/>
  <c r="S94" i="1"/>
  <c r="S83" i="1"/>
  <c r="R61" i="1"/>
  <c r="X61" i="1" s="1"/>
  <c r="T29" i="1"/>
  <c r="T93" i="1"/>
  <c r="S46" i="1"/>
  <c r="T32" i="1"/>
  <c r="S72" i="1"/>
  <c r="R46" i="1"/>
  <c r="X46" i="1" s="1"/>
  <c r="T84" i="1"/>
  <c r="R36" i="1"/>
  <c r="X36" i="1" s="1"/>
  <c r="S87" i="1"/>
  <c r="R37" i="1"/>
  <c r="X37" i="1" s="1"/>
  <c r="R60" i="1"/>
  <c r="X60" i="1" s="1"/>
  <c r="R43" i="1"/>
  <c r="X43" i="1" s="1"/>
  <c r="R90" i="1"/>
  <c r="X90" i="1" s="1"/>
  <c r="R70" i="1"/>
  <c r="X70" i="1" s="1"/>
  <c r="S47" i="1"/>
  <c r="T26" i="1"/>
  <c r="T42" i="1"/>
  <c r="T58" i="1"/>
  <c r="T74" i="1"/>
  <c r="T90" i="1"/>
  <c r="S16" i="1"/>
  <c r="S32" i="1"/>
  <c r="S48" i="1"/>
  <c r="T21" i="1"/>
  <c r="T37" i="1"/>
  <c r="T53" i="1"/>
  <c r="T69" i="1"/>
  <c r="T85" i="1"/>
  <c r="T101" i="1"/>
  <c r="S29" i="1"/>
  <c r="S45" i="1"/>
  <c r="S61" i="1"/>
  <c r="T40" i="1"/>
  <c r="T104" i="1"/>
  <c r="S64" i="1"/>
  <c r="T60" i="1"/>
  <c r="S34" i="1"/>
  <c r="S69" i="1"/>
  <c r="T64" i="1"/>
  <c r="S38" i="1"/>
  <c r="S26" i="1"/>
  <c r="S80" i="1"/>
  <c r="S96" i="1"/>
  <c r="R22" i="1"/>
  <c r="X22" i="1" s="1"/>
  <c r="R38" i="1"/>
  <c r="X38" i="1" s="1"/>
  <c r="S42" i="1"/>
  <c r="S81" i="1"/>
  <c r="S97" i="1"/>
  <c r="R23" i="1"/>
  <c r="X23" i="1" s="1"/>
  <c r="S70" i="1"/>
  <c r="S86" i="1"/>
  <c r="S102" i="1"/>
  <c r="R28" i="1"/>
  <c r="X28" i="1" s="1"/>
  <c r="R44" i="1"/>
  <c r="X44" i="1" s="1"/>
  <c r="R25" i="1"/>
  <c r="X25" i="1" s="1"/>
  <c r="R52" i="1"/>
  <c r="X52" i="1" s="1"/>
  <c r="R68" i="1"/>
  <c r="X68" i="1" s="1"/>
  <c r="R84" i="1"/>
  <c r="X84" i="1" s="1"/>
  <c r="R100" i="1"/>
  <c r="X100" i="1" s="1"/>
  <c r="R27" i="1"/>
  <c r="X27" i="1" s="1"/>
  <c r="R53" i="1"/>
  <c r="X53" i="1" s="1"/>
  <c r="R69" i="1"/>
  <c r="X69" i="1" s="1"/>
  <c r="R17" i="1"/>
  <c r="X17" i="1" s="1"/>
  <c r="R54" i="1"/>
  <c r="X54" i="1" s="1"/>
  <c r="T31" i="1"/>
  <c r="T47" i="1"/>
  <c r="T63" i="1"/>
  <c r="T79" i="1"/>
  <c r="T95" i="1"/>
  <c r="S19" i="1"/>
  <c r="S35" i="1"/>
  <c r="S51" i="1"/>
  <c r="T30" i="1"/>
  <c r="T46" i="1"/>
  <c r="T62" i="1"/>
  <c r="T78" i="1"/>
  <c r="T94" i="1"/>
  <c r="S20" i="1"/>
  <c r="S36" i="1"/>
  <c r="S52" i="1"/>
  <c r="T25" i="1"/>
  <c r="T41" i="1"/>
  <c r="T57" i="1"/>
  <c r="T73" i="1"/>
  <c r="T89" i="1"/>
  <c r="S17" i="1"/>
  <c r="S33" i="1"/>
  <c r="S49" i="1"/>
  <c r="T56" i="1"/>
  <c r="S30" i="1"/>
  <c r="S68" i="1"/>
  <c r="T76" i="1"/>
  <c r="S50" i="1"/>
  <c r="T16" i="1"/>
  <c r="T80" i="1"/>
  <c r="S54" i="1"/>
  <c r="S66" i="1"/>
  <c r="S84" i="1"/>
  <c r="S100" i="1"/>
  <c r="R26" i="1"/>
  <c r="X26" i="1" s="1"/>
  <c r="R42" i="1"/>
  <c r="X42" i="1" s="1"/>
  <c r="S67" i="1"/>
  <c r="S85" i="1"/>
  <c r="S101" i="1"/>
  <c r="T20" i="1"/>
  <c r="S74" i="1"/>
  <c r="S90" i="1"/>
  <c r="R16" i="1"/>
  <c r="X16" i="1" s="1"/>
  <c r="R32" i="1"/>
  <c r="X32" i="1" s="1"/>
  <c r="R33" i="1"/>
  <c r="X33" i="1" s="1"/>
  <c r="R56" i="1"/>
  <c r="X56" i="1" s="1"/>
  <c r="R72" i="1"/>
  <c r="X72" i="1" s="1"/>
  <c r="R88" i="1"/>
  <c r="X88" i="1" s="1"/>
  <c r="S71" i="1"/>
  <c r="R35" i="1"/>
  <c r="X35" i="1" s="1"/>
  <c r="R57" i="1"/>
  <c r="X57" i="1" s="1"/>
  <c r="R73" i="1"/>
  <c r="X73" i="1" s="1"/>
  <c r="R29" i="1"/>
  <c r="X29" i="1" s="1"/>
  <c r="R58" i="1"/>
  <c r="X58" i="1" s="1"/>
  <c r="T23" i="1"/>
  <c r="T39" i="1"/>
  <c r="T55" i="1"/>
  <c r="T71" i="1"/>
  <c r="T87" i="1"/>
  <c r="T103" i="1"/>
  <c r="S27" i="1"/>
  <c r="S43" i="1"/>
  <c r="T22" i="1"/>
  <c r="T38" i="1"/>
  <c r="T54" i="1"/>
  <c r="T70" i="1"/>
  <c r="T86" i="1"/>
  <c r="T102" i="1"/>
  <c r="S28" i="1"/>
  <c r="S44" i="1"/>
  <c r="T17" i="1"/>
  <c r="T33" i="1"/>
  <c r="T49" i="1"/>
  <c r="T65" i="1"/>
  <c r="T81" i="1"/>
  <c r="T97" i="1"/>
  <c r="S25" i="1"/>
  <c r="S41" i="1"/>
  <c r="S57" i="1"/>
  <c r="T88" i="1"/>
  <c r="S59" i="1"/>
  <c r="T44" i="1"/>
  <c r="S18" i="1"/>
  <c r="S65" i="1"/>
  <c r="T48" i="1"/>
  <c r="S22" i="1"/>
  <c r="S76" i="1"/>
  <c r="S92" i="1"/>
  <c r="R18" i="1"/>
  <c r="X18" i="1" s="1"/>
  <c r="R34" i="1"/>
  <c r="X34" i="1" s="1"/>
  <c r="T68" i="1"/>
  <c r="S77" i="1"/>
  <c r="S93" i="1"/>
  <c r="R19" i="1"/>
  <c r="X19" i="1" s="1"/>
  <c r="S58" i="1"/>
  <c r="S82" i="1"/>
  <c r="S98" i="1"/>
  <c r="R24" i="1"/>
  <c r="X24" i="1" s="1"/>
  <c r="R40" i="1"/>
  <c r="X40" i="1" s="1"/>
  <c r="S99" i="1"/>
  <c r="R48" i="1"/>
  <c r="X48" i="1" s="1"/>
  <c r="R64" i="1"/>
  <c r="X64" i="1" s="1"/>
  <c r="R80" i="1"/>
  <c r="X80" i="1" s="1"/>
  <c r="R96" i="1"/>
  <c r="X96" i="1" s="1"/>
  <c r="S103" i="1"/>
  <c r="R49" i="1"/>
  <c r="X49" i="1" s="1"/>
  <c r="R65" i="1"/>
  <c r="X65" i="1" s="1"/>
  <c r="S75" i="1"/>
  <c r="R50" i="1"/>
  <c r="X50" i="1" s="1"/>
  <c r="R31" i="1"/>
  <c r="X31" i="1" s="1"/>
  <c r="T52" i="1"/>
  <c r="R79" i="1"/>
  <c r="X79" i="1" s="1"/>
  <c r="T14" i="1"/>
  <c r="R74" i="1"/>
  <c r="X74" i="1" s="1"/>
  <c r="S63" i="1"/>
  <c r="S91" i="1"/>
  <c r="R45" i="1"/>
  <c r="X45" i="1" s="1"/>
  <c r="R62" i="1"/>
  <c r="X62" i="1" s="1"/>
  <c r="R78" i="1"/>
  <c r="X78" i="1" s="1"/>
  <c r="R94" i="1"/>
  <c r="X94" i="1" s="1"/>
  <c r="R95" i="1"/>
  <c r="X95" i="1" s="1"/>
  <c r="R51" i="1"/>
  <c r="X51" i="1" s="1"/>
  <c r="R93" i="1"/>
  <c r="X93" i="1" s="1"/>
  <c r="R47" i="1"/>
  <c r="X47" i="1" s="1"/>
  <c r="R99" i="1"/>
  <c r="X99" i="1" s="1"/>
  <c r="R59" i="1"/>
  <c r="X59" i="1" s="1"/>
  <c r="R103" i="1"/>
  <c r="X103" i="1" s="1"/>
  <c r="R71" i="1"/>
  <c r="X71" i="1" s="1"/>
  <c r="R66" i="1"/>
  <c r="X66" i="1" s="1"/>
  <c r="R82" i="1"/>
  <c r="X82" i="1" s="1"/>
  <c r="R98" i="1"/>
  <c r="X98" i="1" s="1"/>
  <c r="T24" i="1"/>
  <c r="S55" i="1"/>
  <c r="R87" i="1"/>
  <c r="X87" i="1" s="1"/>
  <c r="R21" i="1"/>
  <c r="X21" i="1" s="1"/>
  <c r="R85" i="1"/>
  <c r="X85" i="1" s="1"/>
  <c r="S95" i="1"/>
  <c r="R91" i="1"/>
  <c r="X91" i="1" s="1"/>
  <c r="R39" i="1"/>
  <c r="X39" i="1" s="1"/>
  <c r="R97" i="1"/>
  <c r="X97" i="1" s="1"/>
  <c r="R55" i="1"/>
  <c r="X55" i="1" s="1"/>
  <c r="R77" i="1"/>
  <c r="X77" i="1" s="1"/>
  <c r="X14" i="1"/>
  <c r="R83" i="1"/>
  <c r="X83" i="1" s="1"/>
  <c r="S79" i="1"/>
  <c r="R89" i="1"/>
  <c r="X89" i="1" s="1"/>
  <c r="T15" i="1"/>
  <c r="R102" i="1"/>
  <c r="X102" i="1" s="1"/>
  <c r="R67" i="1"/>
  <c r="X67" i="1" s="1"/>
  <c r="R101" i="1"/>
  <c r="X101" i="1" s="1"/>
  <c r="R63" i="1"/>
  <c r="X63" i="1" s="1"/>
  <c r="R104" i="1"/>
  <c r="X104" i="1" s="1"/>
  <c r="R75" i="1"/>
  <c r="X75" i="1" s="1"/>
  <c r="S14" i="1"/>
  <c r="R81" i="1"/>
  <c r="X81" i="1" s="1"/>
  <c r="T100" i="1"/>
  <c r="X12" i="1" l="1"/>
  <c r="T12" i="1"/>
</calcChain>
</file>

<file path=xl/sharedStrings.xml><?xml version="1.0" encoding="utf-8"?>
<sst xmlns="http://schemas.openxmlformats.org/spreadsheetml/2006/main" count="59087" uniqueCount="443">
  <si>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</si>
  <si>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</si>
  <si>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</si>
  <si>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</si>
  <si>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</si>
  <si>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</si>
  <si>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</si>
  <si>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</si>
  <si>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</si>
  <si>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</si>
  <si>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</si>
  <si>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</si>
  <si>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</si>
  <si>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</si>
  <si>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</si>
  <si>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</si>
  <si>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</si>
  <si>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</si>
  <si>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</si>
  <si>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</si>
  <si>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</si>
  <si>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</si>
  <si>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</si>
  <si>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</si>
  <si>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</si>
  <si>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</si>
  <si>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</si>
  <si>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</si>
  <si>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</si>
  <si>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</si>
  <si>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</si>
  <si>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</si>
  <si>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</si>
  <si>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</si>
  <si>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</si>
  <si>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</si>
  <si>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</si>
  <si>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</si>
  <si>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</si>
  <si>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</si>
  <si>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</si>
  <si>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</si>
  <si>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</si>
  <si>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</si>
  <si>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</si>
  <si>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</si>
  <si>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</si>
  <si>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GLOSA NUEVA GENERADA EN CONCILIACION</t>
  </si>
  <si>
    <t>CENTRO ORIENTE</t>
  </si>
  <si>
    <t>FORMATO DE GLOSAS
CONVENIO GSP-PSPIC 01 DE OCTUBRE 2025 A 30 JUNIO  2027
SUBRED CENTRO ORIENTE CONVENIO 8387562-2025</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</si>
  <si>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</si>
  <si>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</si>
  <si>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</si>
  <si>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</si>
  <si>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</si>
  <si>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</si>
  <si>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</si>
  <si>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</si>
  <si>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</si>
  <si>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</si>
  <si>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</si>
  <si>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</si>
  <si>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</si>
  <si>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</si>
  <si>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</si>
  <si>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</si>
  <si>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</si>
  <si>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1_CANDELARIA</t>
  </si>
  <si>
    <t>2_SANTA_FE</t>
  </si>
  <si>
    <t>3_MARTIRES</t>
  </si>
  <si>
    <t>4_SAN_CRISTOBAL</t>
  </si>
  <si>
    <t>5_RAFAEL_URIBE</t>
  </si>
  <si>
    <t>6_ANTONIO_NARIÑO</t>
  </si>
  <si>
    <t>8_DISTRITO</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</si>
  <si>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</si>
  <si>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</si>
  <si>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</si>
  <si>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</si>
  <si>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</si>
  <si>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</si>
  <si>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</si>
  <si>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</si>
  <si>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</si>
  <si>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</si>
  <si>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</si>
  <si>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</si>
  <si>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</si>
  <si>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</si>
  <si>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</si>
  <si>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</si>
  <si>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</si>
  <si>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</si>
  <si>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</si>
  <si>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</si>
  <si>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</si>
  <si>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 xml:space="preserve">LINEAS OPERATIVAS </t>
  </si>
  <si>
    <t>8. PRODUCTO - VSA</t>
  </si>
  <si>
    <t>CODIGO ACTIVIDAD (AB)</t>
  </si>
  <si>
    <t>Elegir de lista desplegable</t>
  </si>
  <si>
    <t>Digitar</t>
  </si>
  <si>
    <t>PRODUCTO ( VSA)</t>
  </si>
  <si>
    <t>8387562-2025</t>
  </si>
  <si>
    <t xml:space="preserve">VALOR UNITARIO 
</t>
  </si>
  <si>
    <t>Vigilancia de la Salud Ambiental</t>
  </si>
  <si>
    <t>G6-1</t>
  </si>
  <si>
    <t>G11-1</t>
  </si>
  <si>
    <t>Copiar dato Informe gestion</t>
  </si>
  <si>
    <t>Copiar dato de Informe gestion</t>
  </si>
  <si>
    <t>VIGENCIA:</t>
  </si>
  <si>
    <t>7_ZONAL-SUBRED</t>
  </si>
  <si>
    <t>G11-2-1</t>
  </si>
  <si>
    <t>G11-2-2</t>
  </si>
  <si>
    <t>G11-2-3</t>
  </si>
  <si>
    <t>G11-2-4</t>
  </si>
  <si>
    <t>ACCIÓN DE BIENESTAR2</t>
  </si>
  <si>
    <t>VIGENCIA RECURSOS</t>
  </si>
  <si>
    <t>01 ENERO 2026 HASTA 28 FEBRERO 2026</t>
  </si>
  <si>
    <t>1_ENERO_2026</t>
  </si>
  <si>
    <t>2_FEBRERO_2026</t>
  </si>
  <si>
    <t>01 MARZO 2026 HASTA 30 ABRL 2026</t>
  </si>
  <si>
    <t>3_MARZO_2026</t>
  </si>
  <si>
    <t>4_ABRIL_2026</t>
  </si>
  <si>
    <t xml:space="preserve">Sesiones educativas para MAS bienestar </t>
  </si>
  <si>
    <t>Seguimiento a condiciones de salud en casos prioritarios en Instituciones de protección y atención</t>
  </si>
  <si>
    <t>Seguimiento al fortalecimiento de los eventos de interes internacional en salud pública ESPII</t>
  </si>
  <si>
    <t xml:space="preserve">Promoción de la salud y bienestar </t>
  </si>
  <si>
    <t>Gestión del Riesgo para el Bienestar Colectivo en los Territorios</t>
  </si>
  <si>
    <t xml:space="preserve">Intervención integral en brotes, alertas y situaciones de emergencia en salud pública
</t>
  </si>
  <si>
    <t>PSPIC</t>
  </si>
  <si>
    <t>GSP</t>
  </si>
  <si>
    <t>No aplica</t>
  </si>
  <si>
    <t>Sesión</t>
  </si>
  <si>
    <t>Plan de acción</t>
  </si>
  <si>
    <t>Local</t>
  </si>
  <si>
    <t>Distrito</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</si>
  <si>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</si>
  <si>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</si>
  <si>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</si>
  <si>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</si>
  <si>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</si>
  <si>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</si>
  <si>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</si>
  <si>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</si>
  <si>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</si>
  <si>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</si>
  <si>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</si>
  <si>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</si>
  <si>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</si>
  <si>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</si>
  <si>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</si>
  <si>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</si>
  <si>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</si>
  <si>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</si>
  <si>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</si>
  <si>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</si>
  <si>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</si>
  <si>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</si>
  <si>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</si>
  <si>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</si>
  <si>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</si>
  <si>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</si>
  <si>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</si>
  <si>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</si>
  <si>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</si>
  <si>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</si>
  <si>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</si>
  <si>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</si>
  <si>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</si>
  <si>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</si>
  <si>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</si>
  <si>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</si>
  <si>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</si>
  <si>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</si>
  <si>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</si>
  <si>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</si>
  <si>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</si>
  <si>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</si>
  <si>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</si>
  <si>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</si>
  <si>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</si>
  <si>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</si>
  <si>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</si>
  <si>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</si>
  <si>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</si>
  <si>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</si>
  <si>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</si>
  <si>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</si>
  <si>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</si>
  <si>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</si>
  <si>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</si>
  <si>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</si>
  <si>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</si>
  <si>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</si>
  <si>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</si>
  <si>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</si>
  <si>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</si>
  <si>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</si>
  <si>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</si>
  <si>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</si>
  <si>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</si>
  <si>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</si>
  <si>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</si>
  <si>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</si>
  <si>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</si>
  <si>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</si>
  <si>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</si>
  <si>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</si>
  <si>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</si>
  <si>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</si>
  <si>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</si>
  <si>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</si>
  <si>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</si>
  <si>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</si>
  <si>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</si>
  <si>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</si>
  <si>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</si>
  <si>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</si>
  <si>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</si>
  <si>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</si>
  <si>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</si>
  <si>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</si>
  <si>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</si>
  <si>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</si>
  <si>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</si>
  <si>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</si>
  <si>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</si>
  <si>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</si>
  <si>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</si>
  <si>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</si>
  <si>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</si>
  <si>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</si>
  <si>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</si>
  <si>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</si>
  <si>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</si>
  <si>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</si>
  <si>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</si>
  <si>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</si>
  <si>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</si>
  <si>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</si>
  <si>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</si>
  <si>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</si>
  <si>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</si>
  <si>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</si>
  <si>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</si>
  <si>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</si>
  <si>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</si>
  <si>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</si>
  <si>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</si>
  <si>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</si>
  <si>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</si>
  <si>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</si>
  <si>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</si>
  <si>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</si>
  <si>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</si>
  <si>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</si>
  <si>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</si>
  <si>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</si>
  <si>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</si>
  <si>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</si>
  <si>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</si>
  <si>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</si>
  <si>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</si>
  <si>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</si>
  <si>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</si>
  <si>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</si>
  <si>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</si>
  <si>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 xml:space="preserve">Encuentro Redes Intersectoriales y Comunitarias de Salud Ambiental Locales REDSAL </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</si>
  <si>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</si>
  <si>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</si>
  <si>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</si>
  <si>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</si>
  <si>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</si>
  <si>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</si>
  <si>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</si>
  <si>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</si>
  <si>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</si>
  <si>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</si>
  <si>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</si>
  <si>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</si>
  <si>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</si>
  <si>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</si>
  <si>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</si>
  <si>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</si>
  <si>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</si>
  <si>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</si>
  <si>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</si>
  <si>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</si>
  <si>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</si>
  <si>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</si>
  <si>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</si>
  <si>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</si>
  <si>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</si>
  <si>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</si>
  <si>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</si>
  <si>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</si>
  <si>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</si>
  <si>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</si>
  <si>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</si>
  <si>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</si>
  <si>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</si>
  <si>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</si>
  <si>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</si>
  <si>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</si>
  <si>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</si>
  <si>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</si>
  <si>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</si>
  <si>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</si>
  <si>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</si>
  <si>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</si>
  <si>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</si>
  <si>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</si>
  <si>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</si>
  <si>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</si>
  <si>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</si>
  <si>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</si>
  <si>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</si>
  <si>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</si>
  <si>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</si>
  <si>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</si>
  <si>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</si>
  <si>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</si>
  <si>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</si>
  <si>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</si>
  <si>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</si>
  <si>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</si>
  <si>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</si>
  <si>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</si>
  <si>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</si>
  <si>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</si>
  <si>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</si>
  <si>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</si>
  <si>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</si>
  <si>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</si>
  <si>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</si>
  <si>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</si>
  <si>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</si>
  <si>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</si>
  <si>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</si>
  <si>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</si>
  <si>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</si>
  <si>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</si>
  <si>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</si>
  <si>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</si>
  <si>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</si>
  <si>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</si>
  <si>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</si>
  <si>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</si>
  <si>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</si>
  <si>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</si>
  <si>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</si>
  <si>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</si>
  <si>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</si>
  <si>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</si>
  <si>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</si>
  <si>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</si>
  <si>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</si>
  <si>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</si>
  <si>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</si>
  <si>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</si>
  <si>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</si>
  <si>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</si>
  <si>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</si>
  <si>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</si>
  <si>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</si>
  <si>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</si>
  <si>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</si>
  <si>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</si>
  <si>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</si>
  <si>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</si>
  <si>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</si>
  <si>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</si>
  <si>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</si>
  <si>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</si>
  <si>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</si>
  <si>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</si>
  <si>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</si>
  <si>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</si>
  <si>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Coordinación y seguimiento de la gestión territorial</t>
  </si>
  <si>
    <t>Soporte estratégico para la GSP-PSPIC</t>
  </si>
  <si>
    <t>Análisis de la gestión territorial de la salud pública</t>
  </si>
  <si>
    <t>Alta externalidad</t>
  </si>
  <si>
    <t>Plan</t>
  </si>
  <si>
    <t>Programa</t>
  </si>
  <si>
    <t>Estrategia</t>
  </si>
  <si>
    <t>Gestión, análisis y divulgación  de información de la vigilancia en salud pública</t>
  </si>
  <si>
    <t>Gestión Intersectorial de Políticas Públicas en los Territorios</t>
  </si>
  <si>
    <t>Gestión Sectorial de Políticas Públicas en los Territorios</t>
  </si>
  <si>
    <t>Gestión y Generación de Conocimiento en el Marco de las Políticas Públicas</t>
  </si>
  <si>
    <t>GSP - PSPIC</t>
  </si>
  <si>
    <t>GSP-PSPIC</t>
  </si>
  <si>
    <t>Plan de análisis</t>
  </si>
  <si>
    <t>Grupo</t>
  </si>
  <si>
    <t>Jornada</t>
  </si>
  <si>
    <t xml:space="preserve"> Jornadas</t>
  </si>
  <si>
    <t>Caracterización</t>
  </si>
  <si>
    <t>Unidad de trabajo informal</t>
  </si>
  <si>
    <t>Asesoría</t>
  </si>
  <si>
    <t>Orientación</t>
  </si>
  <si>
    <t>Niño niña adolescente intervenido</t>
  </si>
  <si>
    <t>Recorrido</t>
  </si>
  <si>
    <t>Tamizaje</t>
  </si>
  <si>
    <t>Acompañamiento</t>
  </si>
  <si>
    <t>Red</t>
  </si>
  <si>
    <t>Caso</t>
  </si>
  <si>
    <t>Encuentro</t>
  </si>
  <si>
    <t>Asesoria</t>
  </si>
  <si>
    <t xml:space="preserve"> Vehículos  </t>
  </si>
  <si>
    <t>Cronograma de actividades</t>
  </si>
  <si>
    <t xml:space="preserve">Investigaciones Epidemiológicas de campo realizadas </t>
  </si>
  <si>
    <t>Investigaciones Epidemiológicas de campo realizadas</t>
  </si>
  <si>
    <t>Plan de Fortalecimiento</t>
  </si>
  <si>
    <t xml:space="preserve"> Plan de Fortalecimiento </t>
  </si>
  <si>
    <t>Zonal</t>
  </si>
  <si>
    <t>Línea Seguridad química</t>
  </si>
  <si>
    <t>Línea Calidad de Agua y Saneamiento básico</t>
  </si>
  <si>
    <t>Línea de Medicamentos y Tecnologías en Salud</t>
  </si>
  <si>
    <t>Línea Alimentos Sanos y Seguros</t>
  </si>
  <si>
    <t>Línea Aire Ruido y Radiación Electromagnética</t>
  </si>
  <si>
    <t>Línea eventos transmisibles de origen zoonótico</t>
  </si>
  <si>
    <t>Línea Cambio Climático</t>
  </si>
  <si>
    <t>Gerencia para la 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</si>
  <si>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</si>
  <si>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</si>
  <si>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</si>
  <si>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</si>
  <si>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Atención de Eventos de Interés en salud pública</t>
  </si>
  <si>
    <t>Vigilancia Epidemiológica de Efectos en Salud Asociados a Factores Ambientales</t>
  </si>
  <si>
    <t>Gerencia para la Vigilancia de la Salud Ambiental</t>
  </si>
  <si>
    <t>Establecimiento vigilado y controlado</t>
  </si>
  <si>
    <t>Inspección en Viviendas</t>
  </si>
  <si>
    <t>Vigilancia epidemiológica ambiental</t>
  </si>
  <si>
    <t>Control de vectores</t>
  </si>
  <si>
    <t>Vigilancia intensificada de la Salud Ambiental</t>
  </si>
  <si>
    <t>Prevención y Control de enfermedades zoonóticas</t>
  </si>
  <si>
    <t>Fortalecimiento de capacidades</t>
  </si>
  <si>
    <t>Gestión de vigilancia de la Salud Ambiental</t>
  </si>
  <si>
    <t>Vacunación antirrábica en punto fijo y extramural</t>
  </si>
  <si>
    <t>VER SIVIGILA</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</si>
  <si>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</si>
  <si>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	MS05E510129, ID: 426080, Favorable con Requerimientos, se identificó en el acta anexa MS01E500723 espacios sin diligenciar en el ítem 2.11. Adicionalmente, en el punto 3.2. Modalidad de Inscripción, se registró la opción 3.2.1.2. Dispensación, sin embargo, de acuerdo con la información evidenciada en el acta, el establecimiento no cuenta con contrato para la entrega de medicamentos al Sistema General de Seguridad Social en Salud – SGSSS, por lo que la modalidad correspondiente debía registrarse como Distribución, generándose inconsistencia en la clasificación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</si>
  <si>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(10) actas:
•	MS09E511297, ID: 856097, MS09E511295, ID: 856093, MS09E511286, ID: 696859, MS09E512071, ID: 774352, MS09E512078, ID: 815893, MS09E512113, ID: 843295, MS09E511273, ID: 803450, Favorable con Requerimientos, se identificó incongruencia en la información relacionada con el talento humano del establecimiento, teniendo en cuenta que en la cédula del establecimiento se registró un (1) trabajador, sin embargo, en el acta de IVC se evidenció el registro de Director Científico y Personal Técnico/Administrativo, correspondiendo a dos (2) personas que laboran en el establecimiento, generándose inconsistencia en el diligenciamiento de la información del personal.
•	MS09E511286, ID: 696859, MS09E512076, ID: 410085, MS09E511270, ID: 387004, Favorable con Requerimientos, se identificó incongruencia en la información relacionada con el talento humano del establecimiento, teniendo en cuenta que en la cédula del establecimiento se registraron dos (2) trabajadores, sin embargo, en el acta de IVC se evidenció el registro de un Director Científico y dos personas correspondientes al Personal Técnico/Administrativo, para un total de tres (3) personas que laboran en el establecimiento, generándose inconsistencia en el diligenciamiento de la información del personal.</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</si>
  <si>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	MS05E510252, ID: 407818, Favorable con Requerimientos, se identificó en el acta anexa SA05E002469 la existencia de espacios sin diligenciar correspondientes a la fecha de la visita.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</si>
  <si>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	MS05E510145, ID: 356526, Desfavorable, se identificó en el acta anexa MS01E500736, espacios sin diligenciar en el ítem 2.11. Adicionalmente, en el punto 3.2. Modalidad de Inscripción, se registró la opción 3.2.1.2. Dispensación, sin embargo, de acuerdo con la información evidenciada en el acta, el establecimiento no cuenta con contrato para la entrega de medicamentos al Sistema General de Seguridad Social en Salud – SGSSS, por lo que la modalidad correspondiente debía registrarse como Distribución, generándose inconsistencia en la clasificación del establecimiento.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</si>
</sst>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 #,##0.0_-;\-* #,##0.0_-;_-* &quot;-&quot;_-;_-@_-"/>
  </numFmts>
  <fonts count="56"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8"/>
      <color theme="0"/>
      <name val="Arial Narrow"/>
      <family val="2"/>
    </font>
  </fonts>
  <fills count="1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249977111117893"/>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27">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0" fontId="17" fillId="2" borderId="17" xfId="5"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166" fontId="14" fillId="0" borderId="29" xfId="0" applyNumberFormat="1" applyFont="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7"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6"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44" fontId="12" fillId="0" borderId="25" xfId="8" applyNumberFormat="1" applyFont="1" applyFill="1" applyBorder="1" applyAlignment="1" applyProtection="1">
      <alignment horizontal="center" vertical="center" wrapText="1"/>
      <protection hidden="1"/>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9" fontId="38" fillId="2" borderId="2" xfId="9"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44" fontId="0" fillId="13" borderId="25" xfId="8" applyNumberFormat="1"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28" fillId="14" borderId="0" xfId="0" applyFont="1" applyFill="1" applyAlignment="1">
      <alignment vertical="center"/>
    </xf>
    <xf numFmtId="41" fontId="0" fillId="14" borderId="25" xfId="8" applyFont="1" applyFill="1" applyBorder="1" applyAlignment="1" applyProtection="1">
      <alignment horizontal="center" vertical="center" wrapText="1"/>
      <protection hidden="1"/>
    </xf>
    <xf numFmtId="44"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44"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7"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46" fillId="4" borderId="9" xfId="0" applyFont="1" applyFill="1" applyBorder="1" applyAlignment="1" applyProtection="1">
      <alignment horizontal="center" vertical="center" wrapText="1"/>
      <protection hidden="1"/>
    </xf>
    <xf numFmtId="167" fontId="17" fillId="2" borderId="4" xfId="5" applyNumberFormat="1" applyFont="1" applyBorder="1" applyAlignment="1">
      <alignment horizontal="center" vertical="center" wrapText="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6"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68"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17"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53" fillId="0" borderId="9" xfId="6" applyFont="1" applyFill="1" applyBorder="1" applyAlignment="1" applyProtection="1">
      <alignment horizontal="center" vertical="center" wrapText="1"/>
      <protection hidden="1"/>
    </xf>
    <xf numFmtId="0" fontId="30"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34" fillId="10" borderId="25" xfId="0" applyFont="1" applyFill="1" applyBorder="1" applyAlignment="1" applyProtection="1">
      <alignment horizontal="center" vertical="center" wrapText="1"/>
      <protection hidden="1"/>
    </xf>
    <xf numFmtId="0" fontId="36" fillId="10" borderId="0" xfId="0" applyFont="1" applyFill="1" applyAlignment="1">
      <alignment vertical="center"/>
    </xf>
    <xf numFmtId="41" fontId="12" fillId="10" borderId="25" xfId="8" applyFont="1" applyFill="1" applyBorder="1" applyAlignment="1" applyProtection="1">
      <alignment horizontal="center" vertical="center" wrapText="1"/>
      <protection hidden="1"/>
    </xf>
    <xf numFmtId="168" fontId="12" fillId="10" borderId="31" xfId="8" applyNumberFormat="1" applyFont="1" applyFill="1" applyBorder="1" applyAlignment="1" applyProtection="1">
      <alignment horizontal="center" vertical="center" wrapText="1"/>
      <protection hidden="1"/>
    </xf>
    <xf numFmtId="44" fontId="12" fillId="10" borderId="25" xfId="8" applyNumberFormat="1" applyFont="1" applyFill="1" applyBorder="1" applyAlignment="1" applyProtection="1">
      <alignment horizontal="center" vertical="center" wrapText="1"/>
      <protection hidden="1"/>
    </xf>
    <xf numFmtId="41" fontId="12" fillId="10" borderId="31" xfId="8" applyFont="1" applyFill="1" applyBorder="1" applyAlignment="1" applyProtection="1">
      <alignment horizontal="center" vertical="center" wrapText="1"/>
      <protection hidden="1"/>
    </xf>
    <xf numFmtId="2" fontId="12" fillId="10" borderId="31" xfId="8" applyNumberFormat="1" applyFont="1" applyFill="1" applyBorder="1" applyAlignment="1" applyProtection="1">
      <alignment horizontal="center" vertical="center" wrapText="1"/>
      <protection hidden="1"/>
    </xf>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34" fillId="0" borderId="25" xfId="0" applyFont="1" applyBorder="1" applyAlignment="1" applyProtection="1">
      <alignment horizontal="center" vertical="center"/>
      <protection hidden="1"/>
    </xf>
    <xf numFmtId="0" fontId="0" fillId="10" borderId="0" xfId="0" applyFill="1" applyAlignment="1">
      <alignment horizontal="left" wrapText="1"/>
    </xf>
    <xf numFmtId="0" fontId="34" fillId="10" borderId="25" xfId="0" applyFont="1" applyFill="1" applyBorder="1" applyAlignment="1" applyProtection="1">
      <alignment horizontal="center" vertical="center"/>
      <protection hidden="1"/>
    </xf>
    <xf numFmtId="41" fontId="0" fillId="10" borderId="25" xfId="8" applyFont="1" applyFill="1" applyBorder="1" applyAlignment="1" applyProtection="1">
      <alignment horizontal="center" vertical="center" wrapText="1"/>
      <protection hidden="1"/>
    </xf>
    <xf numFmtId="44" fontId="0" fillId="10" borderId="25"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5" xfId="8" applyNumberFormat="1" applyFont="1" applyFill="1" applyBorder="1" applyAlignment="1" applyProtection="1">
      <alignment horizontal="center" vertical="center" wrapText="1"/>
      <protection hidden="1"/>
    </xf>
    <xf numFmtId="2" fontId="0" fillId="0" borderId="25" xfId="8" applyNumberFormat="1" applyFont="1" applyBorder="1" applyAlignment="1" applyProtection="1">
      <alignment horizontal="center" vertical="center" wrapText="1"/>
      <protection hidden="1"/>
    </xf>
    <xf numFmtId="2" fontId="0" fillId="14" borderId="25" xfId="8" applyNumberFormat="1" applyFont="1" applyFill="1" applyBorder="1" applyAlignment="1" applyProtection="1">
      <alignment horizontal="center" vertical="center" wrapText="1"/>
      <protection hidden="1"/>
    </xf>
    <xf numFmtId="0" fontId="54" fillId="0" borderId="9" xfId="6" applyFont="1" applyFill="1" applyBorder="1" applyAlignment="1" applyProtection="1">
      <alignment horizontal="center" vertical="center" wrapText="1"/>
      <protection hidden="1"/>
    </xf>
    <xf numFmtId="0" fontId="46" fillId="0" borderId="9" xfId="6" applyFont="1" applyFill="1" applyBorder="1" applyAlignment="1" applyProtection="1">
      <alignment horizontal="center" vertical="center" wrapText="1"/>
      <protection locked="0"/>
    </xf>
    <xf numFmtId="0" fontId="46" fillId="0" borderId="9" xfId="6" applyNumberFormat="1" applyFont="1" applyFill="1" applyBorder="1" applyAlignment="1" applyProtection="1">
      <alignment horizontal="center" vertical="center" wrapText="1"/>
      <protection locked="0"/>
    </xf>
    <xf numFmtId="0" fontId="55" fillId="2" borderId="2" xfId="5" applyFont="1" applyBorder="1" applyAlignment="1">
      <alignment horizontal="center" vertical="center" wrapText="1"/>
    </xf>
    <xf numFmtId="0" fontId="46" fillId="4" borderId="9" xfId="0" applyFont="1" applyFill="1" applyBorder="1" applyAlignment="1" applyProtection="1">
      <alignment horizontal="left" vertical="center" wrapText="1"/>
      <protection hidden="1"/>
    </xf>
    <xf numFmtId="0" fontId="54" fillId="9" borderId="9" xfId="0" applyFont="1" applyFill="1" applyBorder="1" applyAlignment="1" applyProtection="1">
      <alignment horizontal="center" vertical="center" wrapText="1"/>
      <protection hidden="1"/>
    </xf>
    <xf numFmtId="0" fontId="54" fillId="9" borderId="9" xfId="0" applyFont="1" applyFill="1" applyBorder="1" applyAlignment="1" applyProtection="1">
      <alignment horizontal="center" vertical="center" textRotation="90" wrapText="1"/>
      <protection hidden="1"/>
    </xf>
    <xf numFmtId="0" fontId="12" fillId="7" borderId="0" xfId="0" applyFont="1" applyFill="1"/>
    <xf numFmtId="0" fontId="12" fillId="7" borderId="0" xfId="0" applyFont="1" applyFill="1" applyAlignment="1">
      <alignment horizontal="left" wrapText="1"/>
    </xf>
    <xf numFmtId="0" fontId="12" fillId="7" borderId="0" xfId="0" applyFont="1" applyFill="1" applyAlignment="1">
      <alignment wrapText="1"/>
    </xf>
    <xf numFmtId="0" fontId="34" fillId="7" borderId="25" xfId="0" applyFont="1" applyFill="1" applyBorder="1" applyAlignment="1" applyProtection="1">
      <alignment horizontal="center" vertical="center" wrapText="1"/>
      <protection hidden="1"/>
    </xf>
    <xf numFmtId="0" fontId="12" fillId="7" borderId="0" xfId="0" applyFont="1" applyFill="1" applyAlignment="1">
      <alignment horizontal="left" vertical="top" wrapText="1"/>
    </xf>
    <xf numFmtId="41" fontId="12" fillId="7" borderId="25" xfId="8" applyFont="1" applyFill="1" applyBorder="1" applyAlignment="1" applyProtection="1">
      <alignment horizontal="center" vertical="center" wrapText="1"/>
      <protection hidden="1"/>
    </xf>
    <xf numFmtId="168" fontId="12" fillId="7" borderId="31" xfId="8" applyNumberFormat="1" applyFont="1" applyFill="1" applyBorder="1" applyAlignment="1" applyProtection="1">
      <alignment horizontal="center" vertical="center" wrapText="1"/>
      <protection hidden="1"/>
    </xf>
    <xf numFmtId="44" fontId="12" fillId="7" borderId="25" xfId="8" applyNumberFormat="1" applyFont="1" applyFill="1" applyBorder="1" applyAlignment="1" applyProtection="1">
      <alignment horizontal="center" vertical="center" wrapText="1"/>
      <protection hidden="1"/>
    </xf>
    <xf numFmtId="0" fontId="0" fillId="7" borderId="0" xfId="0" applyFill="1"/>
    <xf numFmtId="0" fontId="0" fillId="15" borderId="0" xfId="0" applyFill="1"/>
    <xf numFmtId="0" fontId="0" fillId="15" borderId="0" xfId="0" applyFill="1" applyAlignment="1">
      <alignment horizontal="left" wrapText="1"/>
    </xf>
    <xf numFmtId="0" fontId="34" fillId="15" borderId="25" xfId="0" applyFont="1" applyFill="1" applyBorder="1" applyAlignment="1" applyProtection="1">
      <alignment horizontal="center" vertical="center"/>
      <protection hidden="1"/>
    </xf>
    <xf numFmtId="0" fontId="52" fillId="15" borderId="9" xfId="0" applyFont="1" applyFill="1" applyBorder="1" applyAlignment="1">
      <alignment vertical="center"/>
    </xf>
    <xf numFmtId="0" fontId="34" fillId="15" borderId="25" xfId="0" applyFont="1" applyFill="1" applyBorder="1" applyAlignment="1" applyProtection="1">
      <alignment horizontal="center" vertical="center" wrapText="1"/>
      <protection hidden="1"/>
    </xf>
    <xf numFmtId="0" fontId="0" fillId="15" borderId="0" xfId="0" applyFill="1" applyAlignment="1">
      <alignment wrapText="1"/>
    </xf>
    <xf numFmtId="0" fontId="12" fillId="15" borderId="0" xfId="0" applyFont="1" applyFill="1" applyAlignment="1">
      <alignment horizontal="left" vertical="top" wrapText="1"/>
    </xf>
    <xf numFmtId="0" fontId="12" fillId="15" borderId="0" xfId="0" applyFont="1" applyFill="1"/>
    <xf numFmtId="41" fontId="0" fillId="15" borderId="25" xfId="8" applyFont="1" applyFill="1" applyBorder="1" applyAlignment="1" applyProtection="1">
      <alignment horizontal="center" vertical="center" wrapText="1"/>
      <protection hidden="1"/>
    </xf>
    <xf numFmtId="2" fontId="0" fillId="15" borderId="25" xfId="8" applyNumberFormat="1" applyFont="1" applyFill="1" applyBorder="1" applyAlignment="1" applyProtection="1">
      <alignment horizontal="center" vertical="center" wrapText="1"/>
      <protection hidden="1"/>
    </xf>
    <xf numFmtId="44" fontId="0" fillId="15" borderId="25" xfId="8" applyNumberFormat="1" applyFont="1" applyFill="1" applyBorder="1" applyAlignment="1" applyProtection="1">
      <alignment horizontal="center" vertical="center" wrapText="1"/>
      <protection hidden="1"/>
    </xf>
    <xf numFmtId="166" fontId="35" fillId="15" borderId="29" xfId="0" applyNumberFormat="1" applyFont="1" applyFill="1" applyBorder="1" applyAlignment="1" applyProtection="1">
      <alignment horizontal="center" vertical="center" wrapText="1"/>
      <protection hidden="1"/>
    </xf>
    <xf numFmtId="166" fontId="14" fillId="15" borderId="29" xfId="0" applyNumberFormat="1" applyFont="1" applyFill="1" applyBorder="1" applyAlignment="1" applyProtection="1">
      <alignment horizontal="center" vertical="center" wrapText="1"/>
      <protection hidden="1"/>
    </xf>
    <xf numFmtId="0" fontId="28" fillId="15" borderId="0" xfId="0" applyFont="1" applyFill="1" applyAlignment="1">
      <alignment vertical="center"/>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09">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104" totalsRowShown="0" headerRowDxfId="108" dataDxfId="107" totalsRowDxfId="106" headerRowCellStyle="Énfasis5" dataCellStyle="Énfasis5">
  <autoFilter ref="B13:AF104" xr:uid="{00000000-0009-0000-0100-000001000000}"/>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188AFB1A-4844-42DC-A29A-40F1A1B5005E}"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1DA64009-CC94-4897-AD9A-9DE4523D36FC}" name="VIGENCIA RECURSOS" dataDxfId="100" dataCellStyle="Énfasis5"/>
    <tableColumn id="4" xr3:uid="{00000000-0010-0000-0000-000004000000}" name="ACCIÓN DE BIENESTAR2" dataDxfId="99" totalsRowDxfId="98" dataCellStyle="Énfasis5">
      <calculatedColumnFormula>+VLOOKUP(Tabla1[[#This Row],[llave 1]],IG!$F$7:$N$97972,2,FALSE)</calculatedColumnFormula>
    </tableColumn>
    <tableColumn id="5" xr3:uid="{00000000-0010-0000-0000-000005000000}" name="LINEAS OPERATIVAS " dataDxfId="97" totalsRowDxfId="96" dataCellStyle="Énfasis5">
      <calculatedColumnFormula>+VLOOKUP(Tabla1[[#This Row],[llave 1]],IG!$F$7:$T$97972,3,FALSE)</calculatedColumnFormula>
    </tableColumn>
    <tableColumn id="39" xr3:uid="{A7C85AB4-2DA8-4A30-BCBD-CFC65E0764A6}" name="PRODUCTO ( VSA)" dataDxfId="95" totalsRowDxfId="94" dataCellStyle="Énfasis5">
      <calculatedColumnFormula>+VLOOKUP(Tabla1[[#This Row],[llave 1]],IG!$F$7:$T$97972,5,FALSE)</calculatedColumnFormula>
    </tableColumn>
    <tableColumn id="6" xr3:uid="{00000000-0010-0000-0000-000006000000}" name="COMPONENTE DE SALUD PUBLICA" dataDxfId="93" totalsRowDxfId="92" dataCellStyle="Énfasis5">
      <calculatedColumnFormula>+VLOOKUP(Tabla1[[#This Row],[llave 1]],IG!$F$7:$T$97972,4,FALSE)</calculatedColumnFormula>
    </tableColumn>
    <tableColumn id="7" xr3:uid="{00000000-0010-0000-0000-000007000000}" name="UNIDAD DE MEDIDA_x000a_SEGUIMIENTO FINANCIERO" dataDxfId="91" totalsRowDxfId="90" dataCellStyle="Énfasis5">
      <calculatedColumnFormula>+VLOOKUP(Tabla1[[#This Row],[llave 1]],IG!$F$7:$T$97972,6,FALSE)</calculatedColumnFormula>
    </tableColumn>
    <tableColumn id="8" xr3:uid="{00000000-0010-0000-0000-000008000000}" name="NIVEL DE OPERACIÓN" dataDxfId="89" totalsRowDxfId="88" dataCellStyle="Énfasis5">
      <calculatedColumnFormula>+VLOOKUP(Tabla1[[#This Row],[llave 1]],IG!$F$7:$T$97972,7,FALSE)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2E6AB926-E542-4DA3-BA51-CF15FED0D866}" name="VALOR UNITARIO _x000a_" dataDxfId="83" totalsRowDxfId="82" dataCellStyle="Énfasis5">
      <calculatedColumnFormula>+VLOOKUP(Tabla1[[#This Row],[llave 2]],IG!$O$7:$T$97972,2,FALSE)</calculatedColumnFormula>
    </tableColumn>
    <tableColumn id="30" xr3:uid="{E76EB8FF-68A6-4CAE-AA98-DDA8D03314A3}" name="META EJECUTADA " dataDxfId="81" totalsRowDxfId="80" dataCellStyle="Millares">
      <calculatedColumnFormula>+VLOOKUP(Tabla1[[#This Row],[llave 2]],IG!$O$7:$T$97972,5,FALSE)</calculatedColumnFormula>
    </tableColumn>
    <tableColumn id="16" xr3:uid="{00000000-0010-0000-0000-000010000000}" name="VALOR EJECUTADO " dataDxfId="79" totalsRowDxfId="78" dataCellStyle="Énfasis5">
      <calculatedColumnFormula>+VLOOKUP(Tabla1[[#This Row],[llave 2]],IG!$O$7:$T$97972,6,FALSE)</calculatedColumnFormula>
    </tableColumn>
    <tableColumn id="17" xr3:uid="{00000000-0010-0000-0000-000011000000}" name="Criterio de Glosa" dataDxfId="77" totalsRowDxfId="76" dataCellStyle="Énfasis5"/>
    <tableColumn id="18" xr3:uid="{00000000-0010-0000-0000-000012000000}" name="Porcentaje de Glosa" dataDxfId="75" totalsRowDxfId="74" dataCellStyle="Porcentaje"/>
    <tableColumn id="31" xr3:uid="{7159655A-E97E-4078-BE65-887CA473F9B9}" name="META AFECTADA POR LA GLOSA_x000a_" dataDxfId="73" totalsRowDxfId="72" dataCellStyle="Énfasis5"/>
    <tableColumn id="34" xr3:uid="{67312733-12A2-486F-A35B-23E61BE3F859}" name="VALOR  DE LA GLOSA INICIAL" dataDxfId="71" totalsRowDxfId="70"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9" totalsRowDxfId="68" dataCellStyle="Énfasis5"/>
    <tableColumn id="15" xr3:uid="{00000000-0010-0000-0000-00000F000000}" name="RESPUESTA A LA GLOSA POR LA SUBRED" dataDxfId="67" totalsRowDxfId="66" dataCellStyle="Énfasis5"/>
    <tableColumn id="22" xr3:uid="{00000000-0010-0000-0000-000016000000}" name="Valor soportado por la Subred" dataDxfId="65" totalsRowDxfId="64" dataCellStyle="Énfasis5"/>
    <tableColumn id="23" xr3:uid="{00000000-0010-0000-0000-000017000000}" name="CONCILIACIÓN DE LA GLOSA" dataDxfId="63" totalsRowDxfId="62" dataCellStyle="Énfasis5"/>
    <tableColumn id="24" xr3:uid="{00000000-0010-0000-0000-000018000000}" name="VALOR GLOSA DEFINITIVA" dataDxfId="61" totalsRowDxfId="60" dataCellStyle="Énfasis5">
      <calculatedColumnFormula>ROUND(#REF!-Tabla1[[#This Row],[Valor soportado por la Subred]],0)</calculatedColumnFormula>
    </tableColumn>
    <tableColumn id="25" xr3:uid="{00000000-0010-0000-0000-000019000000}" name="Resolución en liquidación / Resolucion glosa" dataDxfId="59" totalsRowDxfId="58" dataCellStyle="Énfasis5"/>
    <tableColumn id="26" xr3:uid="{00000000-0010-0000-0000-00001A000000}" name="VALOR LEVANTADO EN LIQUIDACION" dataDxfId="57" totalsRowDxfId="56" dataCellStyle="Énfasis5"/>
    <tableColumn id="27" xr3:uid="{00000000-0010-0000-0000-00001B000000}" name="valor glosa definitiva despues de liquidación" dataDxfId="55" totalsRowDxfId="5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E104" totalsRowShown="0" headerRowDxfId="53" dataDxfId="52" totalsRowDxfId="51" headerRowCellStyle="Énfasis5" dataCellStyle="Énfasis5">
  <autoFilter ref="B13:AE104" xr:uid="{21C466C9-9B49-4DA7-B3E1-879996D96A1E}"/>
  <tableColumns count="30">
    <tableColumn id="1" xr3:uid="{9D43C884-5FBD-41CB-A144-1F0013DF3890}" name="TIPO DE SEGUIMIENTO" dataDxfId="50" dataCellStyle="Énfasis5"/>
    <tableColumn id="29" xr3:uid="{FDB8DF00-96F3-44EC-9DE6-1B0D3C0AF235}" name="CODIGO ACTIVIDAD (AB)" dataDxfId="49" dataCellStyle="Énfasis5"/>
    <tableColumn id="2" xr3:uid="{8196C61D-F5E6-4993-8A0C-4B153F85297A}" name="ACCIÓN INTEGRAL-INTEGRADA / _x000a_PROCESO INTEGRAL E INTEGRADO" dataDxfId="48" dataCellStyle="Énfasis5"/>
    <tableColumn id="36" xr3:uid="{E08AB4D4-3596-4340-975B-0D2A2EB17369}" name="ENTORNO/PROCESO TRANSVERSAL" dataDxfId="47" dataCellStyle="Énfasis5"/>
    <tableColumn id="3" xr3:uid="{6B12B4AD-D6AC-4EE4-8AD2-A61EEB902098}"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5" totalsRowDxfId="44" dataCellStyle="Énfasis5"/>
    <tableColumn id="5" xr3:uid="{9C564E28-A4A0-431D-8AFE-56C9C5B8377E}" name="LINEAS OPERATIVAS " dataDxfId="43" totalsRowDxfId="42" dataCellStyle="Énfasis5"/>
    <tableColumn id="39" xr3:uid="{11302CB6-F626-4ED6-8144-5461A0205884}" name="PRODUCTO ( VSA)" dataDxfId="41" totalsRowDxfId="40" dataCellStyle="Énfasis5"/>
    <tableColumn id="6" xr3:uid="{8D6B891F-8458-48D3-81B2-80C726DD7D2B}" name="COMPONENTE DE SALUD PUBLICA" dataDxfId="39" totalsRowDxfId="38" dataCellStyle="Énfasis5"/>
    <tableColumn id="7" xr3:uid="{593485E3-62D5-4EE6-AC8C-855547500033}" name="UNIDAD DE MEDIDA_x000a_SEGUIMIENTO FINANCIERO" dataDxfId="37" totalsRowDxfId="36" dataCellStyle="Énfasis5"/>
    <tableColumn id="8" xr3:uid="{EFBAFBF0-5173-47FA-84C7-54B0F966D732}" name="NIVEL DE OPERACIÓN" dataDxfId="35" totalsRowDxfId="34" dataCellStyle="Énfasis5"/>
    <tableColumn id="9" xr3:uid="{0E2DDA83-E716-4277-818B-39A494E8C2B4}" name="LOCALIDAD" dataDxfId="33" dataCellStyle="Énfasis5"/>
    <tableColumn id="10" xr3:uid="{13E03E92-F361-43DC-9A69-D1EFC402FF0F}" name="MES" dataDxfId="32" dataCellStyle="Énfasis5"/>
    <tableColumn id="11" xr3:uid="{6D0D2E7B-5830-4EB9-8689-6A210A582DE7}" name="llave 2" dataDxfId="31" dataCellStyle="Énfasis5"/>
    <tableColumn id="12" xr3:uid="{EFCADE68-1B4C-4E0D-94C1-C322D84484E0}" name="RESPONSABLE" dataDxfId="30" dataCellStyle="Énfasis5"/>
    <tableColumn id="33" xr3:uid="{2ED3D2F1-CC2D-4B7D-9989-DD150D723C0C}" name="VALOR UNITARIO _x000a_" dataDxfId="29" totalsRowDxfId="28" dataCellStyle="Énfasis5"/>
    <tableColumn id="30" xr3:uid="{9F71749D-D8D1-4CA2-90C1-ECC6A352820F}" name="META EJECUTADA " dataDxfId="27" totalsRowDxfId="26" dataCellStyle="Millares"/>
    <tableColumn id="16" xr3:uid="{46E518BA-D5F9-4DFF-B835-59300A103854}" name="VALOR EJECUTADO " dataDxfId="25" totalsRowDxfId="24" dataCellStyle="Énfasis5"/>
    <tableColumn id="17" xr3:uid="{07179C6A-F647-412A-984D-56C68845E7B5}" name="Criterio de Glosa" dataDxfId="23" totalsRowDxfId="22" dataCellStyle="Énfasis5"/>
    <tableColumn id="18" xr3:uid="{BD82F86D-38D6-4B06-BDDD-7874381462A5}" name="Porcentaje de Glosa" dataDxfId="21" totalsRowDxfId="20" dataCellStyle="Porcentaje"/>
    <tableColumn id="31" xr3:uid="{AC2E0C82-AA2E-46EC-B2F4-3860CA95A8DC}" name="META AFECTADA POR LA GLOSA_x000a_" dataDxfId="19" totalsRowDxfId="18" dataCellStyle="Énfasis5"/>
    <tableColumn id="34" xr3:uid="{1F4D012C-7E88-4CF9-940A-FFEA323BFD61}" name="VALOR  DE LA GLOSA INICIAL" dataDxfId="17" totalsRowDxfId="16" dataCellStyle="Moneda [0]"/>
    <tableColumn id="21" xr3:uid="{3A4481FD-ACA9-4524-A660-FFBB41DF9267}" name="Motivo de la Glosa" dataDxfId="15" totalsRowDxfId="14" dataCellStyle="Énfasis5"/>
    <tableColumn id="15" xr3:uid="{9B74B486-9423-41A4-AE2A-99E12F99BBBD}" name="RESPUESTA A LA GLOSA POR LA SUBRED" dataDxfId="13" totalsRowDxfId="12" dataCellStyle="Énfasis5"/>
    <tableColumn id="22" xr3:uid="{2198D6B9-98EA-42F5-A7D0-AD7FB4AEE8B3}" name="Valor soportado por la Subred" dataDxfId="11" totalsRowDxfId="10" dataCellStyle="Énfasis5"/>
    <tableColumn id="23" xr3:uid="{7E8A9E4B-CA6C-46C5-A79A-46719AFC7EDA}" name="CONCILIACIÓN DE LA GLOSA" dataDxfId="9" totalsRowDxfId="8" dataCellStyle="Énfasis5"/>
    <tableColumn id="24" xr3:uid="{C9606AB2-FA10-4E45-9A6B-E8D216219938}" name="VALOR GLOSA DEFINITIVA" dataDxfId="7" totalsRowDxfId="6" dataCellStyle="Énfasis5"/>
    <tableColumn id="25" xr3:uid="{0C34B571-13AC-443A-9414-198462548723}" name="Resolución en liquidación / Resolucion glosa" dataDxfId="5" totalsRowDxfId="4" dataCellStyle="Énfasis5"/>
    <tableColumn id="26" xr3:uid="{8587DE15-1546-4EB7-9266-7E2C937E4099}" name="VALOR LEVANTADO EN LIQUIDACION" dataDxfId="3" totalsRowDxfId="2" dataCellStyle="Énfasis5"/>
    <tableColumn id="27" xr3:uid="{BBA7D1C6-12C8-4F58-9F82-AE028B89E2C6}"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X7848"/>
  <sheetViews>
    <sheetView topLeftCell="A4" zoomScale="77" zoomScaleNormal="77" workbookViewId="0">
      <pane ySplit="3" topLeftCell="A5884" activePane="bottomLeft" state="frozen"/>
      <selection activeCell="A4" sqref="A4"/>
      <selection pane="bottomLeft" activeCell="B5890" sqref="B5890"/>
    </sheetView>
  </sheetViews>
  <sheetFormatPr baseColWidth="10" defaultRowHeight="14.4" x14ac:dyDescent="0.3"/>
  <cols>
    <col min="1" max="1" width="11.44140625" customWidth="1"/>
    <col min="2" max="2" width="17" customWidth="1"/>
    <col min="3" max="3" width="25.88671875" style="141" customWidth="1"/>
    <col min="4" max="4" width="15.5546875" customWidth="1"/>
    <col min="5" max="5" width="11.44140625" customWidth="1"/>
    <col min="6" max="6" width="19" style="7" customWidth="1"/>
    <col min="7" max="7" width="18.5546875" customWidth="1"/>
    <col min="8" max="8" width="15" customWidth="1"/>
    <col min="9" max="9" width="16.5546875" customWidth="1"/>
    <col min="10" max="11" width="11.44140625" customWidth="1"/>
    <col min="13" max="13" width="17" customWidth="1"/>
    <col min="14" max="14" width="20.109375" style="12" customWidth="1"/>
    <col min="15" max="15" width="15.88671875" style="6" customWidth="1"/>
    <col min="16" max="17" width="14" style="8" customWidth="1"/>
    <col min="18" max="18" width="19.5546875" style="8" customWidth="1"/>
    <col min="19" max="19" width="16.6640625" style="23" customWidth="1"/>
    <col min="20" max="20" width="20.33203125" style="23" customWidth="1"/>
    <col min="21" max="21" width="14.6640625" customWidth="1"/>
    <col min="22" max="22" width="15.109375" bestFit="1" customWidth="1"/>
  </cols>
  <sheetData>
    <row r="1" spans="1:24" x14ac:dyDescent="0.3">
      <c r="O1" s="134"/>
      <c r="P1" s="135"/>
      <c r="Q1" s="9"/>
      <c r="R1" s="9"/>
      <c r="S1" s="136"/>
      <c r="T1" s="136"/>
    </row>
    <row r="2" spans="1:24" x14ac:dyDescent="0.3">
      <c r="O2" s="134"/>
      <c r="P2" s="135"/>
      <c r="Q2" s="9"/>
      <c r="R2" s="9"/>
      <c r="S2" s="136"/>
      <c r="T2" s="136"/>
    </row>
    <row r="3" spans="1:24" x14ac:dyDescent="0.3">
      <c r="O3" s="134"/>
      <c r="P3" s="135"/>
      <c r="Q3" s="9"/>
      <c r="R3" s="9"/>
      <c r="S3" s="136"/>
      <c r="T3" s="136"/>
    </row>
    <row r="4" spans="1:24" ht="31.5" customHeight="1" x14ac:dyDescent="0.3">
      <c r="B4" s="12" t="s">
        <v>117</v>
      </c>
      <c r="C4" s="76" t="s">
        <v>118</v>
      </c>
      <c r="D4" s="142" t="s">
        <v>120</v>
      </c>
      <c r="E4" s="142" t="s">
        <v>121</v>
      </c>
      <c r="O4" s="134"/>
      <c r="P4" s="135"/>
      <c r="Q4" s="9"/>
      <c r="R4" s="9"/>
      <c r="S4" s="136"/>
      <c r="T4" s="136"/>
    </row>
    <row r="5" spans="1:24" ht="57.75" customHeight="1" thickBot="1" x14ac:dyDescent="0.35">
      <c r="B5" s="37" t="s">
        <v>54</v>
      </c>
      <c r="C5" s="142" t="s">
        <v>55</v>
      </c>
      <c r="D5" s="37" t="s">
        <v>56</v>
      </c>
      <c r="E5" s="37"/>
      <c r="F5" s="124">
        <v>2025</v>
      </c>
      <c r="G5" s="124">
        <v>2026</v>
      </c>
      <c r="H5" s="30"/>
      <c r="I5" s="26" t="s">
        <v>67</v>
      </c>
      <c r="J5" s="37" t="s">
        <v>68</v>
      </c>
      <c r="K5" s="37" t="s">
        <v>69</v>
      </c>
      <c r="L5" s="37" t="s">
        <v>70</v>
      </c>
      <c r="M5" s="37" t="s">
        <v>71</v>
      </c>
      <c r="N5" s="37" t="s">
        <v>72</v>
      </c>
      <c r="O5" s="124" t="s">
        <v>109</v>
      </c>
      <c r="P5" s="37" t="s">
        <v>73</v>
      </c>
      <c r="Q5" s="9">
        <f>SUBTOTAL(9,Q7:Q1048576)</f>
        <v>0</v>
      </c>
      <c r="R5" s="9">
        <f>SUBTOTAL(9,R7:R1048576)</f>
        <v>0</v>
      </c>
      <c r="S5" s="9">
        <f>SUBTOTAL(9,S7:S1048576)</f>
        <v>372247.61318244017</v>
      </c>
      <c r="T5" s="9">
        <f>SUBTOTAL(9,T7:T1048576)</f>
        <v>10188631615.048775</v>
      </c>
      <c r="V5" s="39">
        <f>+T5-U5</f>
        <v>10188631615.048775</v>
      </c>
    </row>
    <row r="6" spans="1:24" s="5" customFormat="1" ht="87" customHeight="1" thickTop="1" thickBot="1" x14ac:dyDescent="0.35">
      <c r="A6" s="3"/>
      <c r="B6" s="38" t="s">
        <v>97</v>
      </c>
      <c r="C6" s="143" t="s">
        <v>51</v>
      </c>
      <c r="D6" s="38" t="s">
        <v>53</v>
      </c>
      <c r="E6" s="38" t="s">
        <v>115</v>
      </c>
      <c r="F6" s="33" t="s">
        <v>64</v>
      </c>
      <c r="G6" s="38" t="s">
        <v>52</v>
      </c>
      <c r="H6" s="25" t="s">
        <v>40</v>
      </c>
      <c r="I6" s="38" t="s">
        <v>94</v>
      </c>
      <c r="J6" s="25" t="s">
        <v>96</v>
      </c>
      <c r="K6" s="176" t="s">
        <v>41</v>
      </c>
      <c r="L6" s="177" t="s">
        <v>42</v>
      </c>
      <c r="M6" s="44" t="s">
        <v>6</v>
      </c>
      <c r="N6" s="45" t="s">
        <v>7</v>
      </c>
      <c r="O6" s="34" t="s">
        <v>63</v>
      </c>
      <c r="P6" s="31" t="s">
        <v>66</v>
      </c>
      <c r="Q6" s="41" t="s">
        <v>46</v>
      </c>
      <c r="R6" s="42" t="s">
        <v>65</v>
      </c>
      <c r="S6" s="28" t="s">
        <v>62</v>
      </c>
      <c r="T6" s="29" t="s">
        <v>61</v>
      </c>
      <c r="U6" s="4"/>
      <c r="V6" s="4"/>
      <c r="W6" s="4"/>
      <c r="X6" s="4"/>
    </row>
    <row r="7" spans="1:24" s="43" customFormat="1" ht="38.25" customHeight="1" thickTop="1" x14ac:dyDescent="0.3">
      <c r="B7" s="78">
        <v>20</v>
      </c>
      <c r="C7" s="138" t="s">
        <v>75</v>
      </c>
      <c r="D7" s="137" t="s">
        <v>92</v>
      </c>
      <c r="E7" s="78">
        <v>2025</v>
      </c>
      <c r="F7" s="74" t="str">
        <f>B7&amp;C7&amp;D7&amp;E7</f>
        <v>202. Cuidado Continuo por una vida con bienestarInstitucional2025</v>
      </c>
      <c r="G7" s="139" t="s">
        <v>122</v>
      </c>
      <c r="H7" s="139" t="s">
        <v>125</v>
      </c>
      <c r="I7" s="78" t="s">
        <v>128</v>
      </c>
      <c r="J7" s="74" t="s">
        <v>130</v>
      </c>
      <c r="K7" s="74" t="s">
        <v>131</v>
      </c>
      <c r="L7" s="74" t="s">
        <v>133</v>
      </c>
      <c r="M7" s="75" t="s">
        <v>71</v>
      </c>
      <c r="N7" s="142" t="s">
        <v>120</v>
      </c>
      <c r="O7" s="74" t="str">
        <f t="shared" ref="O7:O70" si="0">+F7&amp;M7&amp;N7</f>
        <v>202. Cuidado Continuo por una vida con bienestarInstitucional20255_RAFAEL_URIBE3_MARZO_2026</v>
      </c>
      <c r="P7" s="79">
        <v>105404</v>
      </c>
      <c r="Q7" s="79"/>
      <c r="R7" s="79"/>
      <c r="S7" s="140">
        <v>12</v>
      </c>
      <c r="T7" s="80">
        <v>1264848</v>
      </c>
    </row>
    <row r="8" spans="1:24" ht="30" customHeight="1" x14ac:dyDescent="0.3">
      <c r="B8" s="78">
        <v>68</v>
      </c>
      <c r="C8" s="138" t="s">
        <v>75</v>
      </c>
      <c r="D8" s="137" t="s">
        <v>92</v>
      </c>
      <c r="E8" s="78">
        <v>2025</v>
      </c>
      <c r="F8" s="74" t="str">
        <f t="shared" ref="F8:F71" si="1">B8&amp;C8&amp;D8&amp;E8</f>
        <v>682. Cuidado Continuo por una vida con bienestarInstitucional2025</v>
      </c>
      <c r="G8" s="139" t="s">
        <v>123</v>
      </c>
      <c r="H8" s="139" t="s">
        <v>126</v>
      </c>
      <c r="I8" s="78" t="s">
        <v>128</v>
      </c>
      <c r="J8" s="74" t="s">
        <v>130</v>
      </c>
      <c r="K8" s="74" t="s">
        <v>131</v>
      </c>
      <c r="L8" s="74" t="s">
        <v>133</v>
      </c>
      <c r="M8" s="37" t="s">
        <v>72</v>
      </c>
      <c r="N8" s="142" t="s">
        <v>120</v>
      </c>
      <c r="O8" s="74" t="str">
        <f t="shared" si="0"/>
        <v>682. Cuidado Continuo por una vida con bienestarInstitucional20256_ANTONIO_NARIÑO3_MARZO_2026</v>
      </c>
      <c r="P8" s="79">
        <v>105404</v>
      </c>
      <c r="Q8" s="79"/>
      <c r="R8" s="79"/>
      <c r="S8" s="140">
        <v>2</v>
      </c>
      <c r="T8" s="80">
        <v>210808</v>
      </c>
    </row>
    <row r="9" spans="1:24" ht="30" customHeight="1" x14ac:dyDescent="0.3">
      <c r="B9" s="78">
        <v>211</v>
      </c>
      <c r="C9" s="138" t="s">
        <v>83</v>
      </c>
      <c r="D9" s="137" t="s">
        <v>44</v>
      </c>
      <c r="E9" s="78">
        <v>2025</v>
      </c>
      <c r="F9" s="74" t="str">
        <f t="shared" si="1"/>
        <v>21110. Proceso integral e integrado de la Vigilancia de la Salud PúblicaVigilancia en salud pública2025</v>
      </c>
      <c r="G9" s="139" t="s">
        <v>124</v>
      </c>
      <c r="H9" s="139" t="s">
        <v>127</v>
      </c>
      <c r="I9" s="78" t="s">
        <v>129</v>
      </c>
      <c r="J9" s="74" t="s">
        <v>130</v>
      </c>
      <c r="K9" s="74" t="s">
        <v>132</v>
      </c>
      <c r="L9" s="74" t="s">
        <v>134</v>
      </c>
      <c r="M9" s="37" t="s">
        <v>73</v>
      </c>
      <c r="N9" s="142" t="s">
        <v>120</v>
      </c>
      <c r="O9" s="74" t="str">
        <f t="shared" si="0"/>
        <v>21110. Proceso integral e integrado de la Vigilancia de la Salud PúblicaVigilancia en salud pública20258_DISTRITO3_MARZO_2026</v>
      </c>
      <c r="P9" s="79">
        <v>25938112</v>
      </c>
      <c r="Q9" s="79"/>
      <c r="R9" s="79"/>
      <c r="S9" s="140">
        <v>0.5</v>
      </c>
      <c r="T9" s="80">
        <v>12969056</v>
      </c>
    </row>
    <row r="10" spans="1:24" ht="30" hidden="1" customHeight="1" x14ac:dyDescent="0.3">
      <c r="B10" s="78">
        <v>1</v>
      </c>
      <c r="C10" s="138" t="s">
        <v>74</v>
      </c>
      <c r="D10" s="137" t="s">
        <v>91</v>
      </c>
      <c r="E10" s="124">
        <v>2026</v>
      </c>
      <c r="F10" s="74" t="str">
        <f t="shared" si="1"/>
        <v>11. Gestión Territorial para la Atención Primaria Social de los procesos de Gestión de la Salud Pública (GSP) y el Plan de Salud Pública de Intervenciones Colectivas (PSPIC)Gestión Territorial2026</v>
      </c>
      <c r="G10" s="139" t="s">
        <v>135</v>
      </c>
      <c r="H10" s="139" t="s">
        <v>377</v>
      </c>
      <c r="I10" s="78" t="s">
        <v>388</v>
      </c>
      <c r="J10" s="74" t="s">
        <v>130</v>
      </c>
      <c r="K10" s="74" t="s">
        <v>132</v>
      </c>
      <c r="L10" s="74" t="s">
        <v>412</v>
      </c>
      <c r="M10" s="26" t="s">
        <v>67</v>
      </c>
      <c r="N10" s="142" t="s">
        <v>120</v>
      </c>
      <c r="O10" s="74" t="str">
        <f t="shared" si="0"/>
        <v>11. Gestión Territorial para la Atención Primaria Social de los procesos de Gestión de la Salud Pública (GSP) y el Plan de Salud Pública de Intervenciones Colectivas (PSPIC)Gestión Territorial20261_CANDELARIA3_MARZO_2026</v>
      </c>
      <c r="P10" s="79">
        <v>30277568</v>
      </c>
      <c r="Q10" s="79"/>
      <c r="R10" s="79"/>
      <c r="S10" s="140"/>
      <c r="T10" s="80">
        <v>0</v>
      </c>
    </row>
    <row r="11" spans="1:24" ht="45.75" hidden="1" customHeight="1" x14ac:dyDescent="0.3">
      <c r="B11" s="78">
        <v>3</v>
      </c>
      <c r="C11" s="138" t="s">
        <v>74</v>
      </c>
      <c r="D11" s="137" t="s">
        <v>91</v>
      </c>
      <c r="E11" s="124">
        <v>2026</v>
      </c>
      <c r="F11" s="74" t="str">
        <f t="shared" si="1"/>
        <v>31. Gestión Territorial para la Atención Primaria Social de los procesos de Gestión de la Salud Pública (GSP) y el Plan de Salud Pública de Intervenciones Colectivas (PSPIC)Gestión Territorial2026</v>
      </c>
      <c r="G11" s="139" t="s">
        <v>136</v>
      </c>
      <c r="H11" s="139" t="s">
        <v>377</v>
      </c>
      <c r="I11" s="78" t="s">
        <v>389</v>
      </c>
      <c r="J11" s="74" t="s">
        <v>130</v>
      </c>
      <c r="K11" s="74" t="s">
        <v>132</v>
      </c>
      <c r="L11" s="74" t="s">
        <v>133</v>
      </c>
      <c r="M11" s="26" t="s">
        <v>67</v>
      </c>
      <c r="N11" s="142" t="s">
        <v>120</v>
      </c>
      <c r="O11" s="74" t="str">
        <f t="shared" si="0"/>
        <v>31. Gestión Territorial para la Atención Primaria Social de los procesos de Gestión de la Salud Pública (GSP) y el Plan de Salud Pública de Intervenciones Colectivas (PSPIC)Gestión Territorial20261_CANDELARIA3_MARZO_2026</v>
      </c>
      <c r="P11" s="79">
        <v>12204720</v>
      </c>
      <c r="Q11" s="79"/>
      <c r="R11" s="79"/>
      <c r="S11" s="140"/>
      <c r="T11" s="80">
        <v>0</v>
      </c>
    </row>
    <row r="12" spans="1:24" ht="30" customHeight="1" x14ac:dyDescent="0.3">
      <c r="B12" s="78">
        <v>4</v>
      </c>
      <c r="C12" s="138" t="s">
        <v>74</v>
      </c>
      <c r="D12" s="137" t="s">
        <v>91</v>
      </c>
      <c r="E12" s="124">
        <v>2026</v>
      </c>
      <c r="F12" s="74" t="str">
        <f t="shared" si="1"/>
        <v>41. Gestión Territorial para la Atención Primaria Social de los procesos de Gestión de la Salud Pública (GSP) y el Plan de Salud Pública de Intervenciones Colectivas (PSPIC)Gestión Territorial2026</v>
      </c>
      <c r="G12" s="139" t="s">
        <v>137</v>
      </c>
      <c r="H12" s="139" t="s">
        <v>377</v>
      </c>
      <c r="I12" s="78" t="s">
        <v>389</v>
      </c>
      <c r="J12" s="74" t="s">
        <v>130</v>
      </c>
      <c r="K12" s="74" t="s">
        <v>132</v>
      </c>
      <c r="L12" s="74" t="s">
        <v>133</v>
      </c>
      <c r="M12" s="26" t="s">
        <v>67</v>
      </c>
      <c r="N12" s="142" t="s">
        <v>120</v>
      </c>
      <c r="O12" s="74" t="str">
        <f t="shared" si="0"/>
        <v>41. Gestión Territorial para la Atención Primaria Social de los procesos de Gestión de la Salud Pública (GSP) y el Plan de Salud Pública de Intervenciones Colectivas (PSPIC)Gestión Territorial20261_CANDELARIA3_MARZO_2026</v>
      </c>
      <c r="P12" s="79">
        <v>6484528</v>
      </c>
      <c r="Q12" s="79"/>
      <c r="R12" s="79"/>
      <c r="S12" s="140">
        <v>1</v>
      </c>
      <c r="T12" s="80">
        <v>6484528</v>
      </c>
    </row>
    <row r="13" spans="1:24" ht="30" customHeight="1" x14ac:dyDescent="0.3">
      <c r="B13" s="78">
        <v>5</v>
      </c>
      <c r="C13" s="138" t="s">
        <v>74</v>
      </c>
      <c r="D13" s="137" t="s">
        <v>91</v>
      </c>
      <c r="E13" s="124">
        <v>2026</v>
      </c>
      <c r="F13" s="74" t="str">
        <f t="shared" si="1"/>
        <v>51. Gestión Territorial para la Atención Primaria Social de los procesos de Gestión de la Salud Pública (GSP) y el Plan de Salud Pública de Intervenciones Colectivas (PSPIC)Gestión Territorial2026</v>
      </c>
      <c r="G13" s="139" t="s">
        <v>138</v>
      </c>
      <c r="H13" s="139" t="s">
        <v>377</v>
      </c>
      <c r="I13" s="78" t="s">
        <v>389</v>
      </c>
      <c r="J13" s="74" t="s">
        <v>130</v>
      </c>
      <c r="K13" s="74" t="s">
        <v>132</v>
      </c>
      <c r="L13" s="74" t="s">
        <v>133</v>
      </c>
      <c r="M13" s="26" t="s">
        <v>67</v>
      </c>
      <c r="N13" s="142" t="s">
        <v>120</v>
      </c>
      <c r="O13" s="74" t="str">
        <f t="shared" si="0"/>
        <v>51. Gestión Territorial para la Atención Primaria Social de los procesos de Gestión de la Salud Pública (GSP) y el Plan de Salud Pública de Intervenciones Colectivas (PSPIC)Gestión Territorial20261_CANDELARIA3_MARZO_2026</v>
      </c>
      <c r="P13" s="79">
        <v>5621568</v>
      </c>
      <c r="Q13" s="79"/>
      <c r="R13" s="79"/>
      <c r="S13" s="140">
        <v>1</v>
      </c>
      <c r="T13" s="80">
        <v>5621568</v>
      </c>
    </row>
    <row r="14" spans="1:24" ht="30" hidden="1" customHeight="1" x14ac:dyDescent="0.3">
      <c r="B14" s="78">
        <v>6</v>
      </c>
      <c r="C14" s="138" t="s">
        <v>74</v>
      </c>
      <c r="D14" s="137" t="s">
        <v>91</v>
      </c>
      <c r="E14" s="124">
        <v>2026</v>
      </c>
      <c r="F14" s="74" t="str">
        <f t="shared" si="1"/>
        <v>61. Gestión Territorial para la Atención Primaria Social de los procesos de Gestión de la Salud Pública (GSP) y el Plan de Salud Pública de Intervenciones Colectivas (PSPIC)Gestión Territorial2026</v>
      </c>
      <c r="G14" s="139" t="s">
        <v>139</v>
      </c>
      <c r="H14" s="139" t="s">
        <v>377</v>
      </c>
      <c r="I14" s="78" t="s">
        <v>389</v>
      </c>
      <c r="J14" s="74" t="s">
        <v>130</v>
      </c>
      <c r="K14" s="74" t="s">
        <v>132</v>
      </c>
      <c r="L14" s="74" t="s">
        <v>133</v>
      </c>
      <c r="M14" s="26" t="s">
        <v>67</v>
      </c>
      <c r="N14" s="142" t="s">
        <v>120</v>
      </c>
      <c r="O14" s="74" t="str">
        <f t="shared" si="0"/>
        <v>61. Gestión Territorial para la Atención Primaria Social de los procesos de Gestión de la Salud Pública (GSP) y el Plan de Salud Pública de Intervenciones Colectivas (PSPIC)Gestión Territorial20261_CANDELARIA3_MARZO_2026</v>
      </c>
      <c r="P14" s="79">
        <v>15132712</v>
      </c>
      <c r="Q14" s="79"/>
      <c r="R14" s="79"/>
      <c r="S14" s="140"/>
      <c r="T14" s="80">
        <v>0</v>
      </c>
    </row>
    <row r="15" spans="1:24" ht="30" hidden="1" customHeight="1" x14ac:dyDescent="0.3">
      <c r="B15" s="78">
        <v>7</v>
      </c>
      <c r="C15" s="138" t="s">
        <v>74</v>
      </c>
      <c r="D15" s="137" t="s">
        <v>91</v>
      </c>
      <c r="E15" s="124">
        <v>2026</v>
      </c>
      <c r="F15" s="74" t="str">
        <f t="shared" si="1"/>
        <v>71. Gestión Territorial para la Atención Primaria Social de los procesos de Gestión de la Salud Pública (GSP) y el Plan de Salud Pública de Intervenciones Colectivas (PSPIC)Gestión Territorial2026</v>
      </c>
      <c r="G15" s="139" t="s">
        <v>140</v>
      </c>
      <c r="H15" s="139" t="s">
        <v>377</v>
      </c>
      <c r="I15" s="78" t="s">
        <v>129</v>
      </c>
      <c r="J15" s="74" t="s">
        <v>130</v>
      </c>
      <c r="K15" s="74" t="s">
        <v>132</v>
      </c>
      <c r="L15" s="74" t="s">
        <v>412</v>
      </c>
      <c r="M15" s="26" t="s">
        <v>67</v>
      </c>
      <c r="N15" s="142" t="s">
        <v>120</v>
      </c>
      <c r="O15" s="74" t="str">
        <f t="shared" si="0"/>
        <v>71. Gestión Territorial para la Atención Primaria Social de los procesos de Gestión de la Salud Pública (GSP) y el Plan de Salud Pública de Intervenciones Colectivas (PSPIC)Gestión Territorial20261_CANDELARIA3_MARZO_2026</v>
      </c>
      <c r="P15" s="79">
        <v>25617584</v>
      </c>
      <c r="Q15" s="79"/>
      <c r="R15" s="79"/>
      <c r="S15" s="140"/>
      <c r="T15" s="80">
        <v>0</v>
      </c>
    </row>
    <row r="16" spans="1:24" ht="30" hidden="1" customHeight="1" x14ac:dyDescent="0.3">
      <c r="B16" s="78">
        <v>8</v>
      </c>
      <c r="C16" s="138" t="s">
        <v>74</v>
      </c>
      <c r="D16" s="137" t="s">
        <v>91</v>
      </c>
      <c r="E16" s="124">
        <v>2026</v>
      </c>
      <c r="F16" s="74" t="str">
        <f t="shared" si="1"/>
        <v>81. Gestión Territorial para la Atención Primaria Social de los procesos de Gestión de la Salud Pública (GSP) y el Plan de Salud Pública de Intervenciones Colectivas (PSPIC)Gestión Territorial2026</v>
      </c>
      <c r="G16" s="139" t="s">
        <v>141</v>
      </c>
      <c r="H16" s="139" t="s">
        <v>377</v>
      </c>
      <c r="I16" s="78" t="s">
        <v>129</v>
      </c>
      <c r="J16" s="74" t="s">
        <v>130</v>
      </c>
      <c r="K16" s="74" t="s">
        <v>132</v>
      </c>
      <c r="L16" s="74" t="s">
        <v>412</v>
      </c>
      <c r="M16" s="26" t="s">
        <v>67</v>
      </c>
      <c r="N16" s="142" t="s">
        <v>120</v>
      </c>
      <c r="O16" s="74" t="str">
        <f t="shared" si="0"/>
        <v>81. Gestión Territorial para la Atención Primaria Social de los procesos de Gestión de la Salud Pública (GSP) y el Plan de Salud Pública de Intervenciones Colectivas (PSPIC)Gestión Territorial20261_CANDELARIA3_MARZO_2026</v>
      </c>
      <c r="P16" s="79">
        <v>9098064</v>
      </c>
      <c r="Q16" s="79"/>
      <c r="R16" s="79"/>
      <c r="S16" s="140"/>
      <c r="T16" s="80">
        <v>0</v>
      </c>
    </row>
    <row r="17" spans="2:20" ht="30" hidden="1" customHeight="1" x14ac:dyDescent="0.3">
      <c r="B17" s="78">
        <v>9</v>
      </c>
      <c r="C17" s="138" t="s">
        <v>74</v>
      </c>
      <c r="D17" s="137" t="s">
        <v>91</v>
      </c>
      <c r="E17" s="124">
        <v>2026</v>
      </c>
      <c r="F17" s="74" t="str">
        <f t="shared" si="1"/>
        <v>91. Gestión Territorial para la Atención Primaria Social de los procesos de Gestión de la Salud Pública (GSP) y el Plan de Salud Pública de Intervenciones Colectivas (PSPIC)Gestión Territorial2026</v>
      </c>
      <c r="G17" s="139" t="s">
        <v>142</v>
      </c>
      <c r="H17" s="139" t="s">
        <v>377</v>
      </c>
      <c r="I17" s="78" t="s">
        <v>129</v>
      </c>
      <c r="J17" s="74" t="s">
        <v>130</v>
      </c>
      <c r="K17" s="74" t="s">
        <v>132</v>
      </c>
      <c r="L17" s="74" t="s">
        <v>412</v>
      </c>
      <c r="M17" s="26" t="s">
        <v>67</v>
      </c>
      <c r="N17" s="142" t="s">
        <v>120</v>
      </c>
      <c r="O17" s="74" t="str">
        <f t="shared" si="0"/>
        <v>91. Gestión Territorial para la Atención Primaria Social de los procesos de Gestión de la Salud Pública (GSP) y el Plan de Salud Pública de Intervenciones Colectivas (PSPIC)Gestión Territorial20261_CANDELARIA3_MARZO_2026</v>
      </c>
      <c r="P17" s="79">
        <v>28674928</v>
      </c>
      <c r="Q17" s="79"/>
      <c r="R17" s="79"/>
      <c r="S17" s="140"/>
      <c r="T17" s="80">
        <v>0</v>
      </c>
    </row>
    <row r="18" spans="2:20" ht="30" hidden="1" customHeight="1" x14ac:dyDescent="0.3">
      <c r="B18" s="78">
        <v>10</v>
      </c>
      <c r="C18" s="138" t="s">
        <v>74</v>
      </c>
      <c r="D18" s="137" t="s">
        <v>91</v>
      </c>
      <c r="E18" s="124">
        <v>2026</v>
      </c>
      <c r="F18" s="74" t="str">
        <f t="shared" si="1"/>
        <v>101. Gestión Territorial para la Atención Primaria Social de los procesos de Gestión de la Salud Pública (GSP) y el Plan de Salud Pública de Intervenciones Colectivas (PSPIC)Gestión Territorial2026</v>
      </c>
      <c r="G18" s="139" t="s">
        <v>143</v>
      </c>
      <c r="H18" s="139" t="s">
        <v>377</v>
      </c>
      <c r="I18" s="78" t="s">
        <v>129</v>
      </c>
      <c r="J18" s="74" t="s">
        <v>130</v>
      </c>
      <c r="K18" s="74" t="s">
        <v>132</v>
      </c>
      <c r="L18" s="74" t="s">
        <v>412</v>
      </c>
      <c r="M18" s="26" t="s">
        <v>67</v>
      </c>
      <c r="N18" s="142" t="s">
        <v>120</v>
      </c>
      <c r="O18" s="74" t="str">
        <f t="shared" si="0"/>
        <v>101. Gestión Territorial para la Atención Primaria Social de los procesos de Gestión de la Salud Pública (GSP) y el Plan de Salud Pública de Intervenciones Colectivas (PSPIC)Gestión Territorial20261_CANDELARIA3_MARZO_2026</v>
      </c>
      <c r="P18" s="79">
        <v>13092336</v>
      </c>
      <c r="Q18" s="79"/>
      <c r="R18" s="79"/>
      <c r="S18" s="140"/>
      <c r="T18" s="80">
        <v>0</v>
      </c>
    </row>
    <row r="19" spans="2:20" ht="30" hidden="1" customHeight="1" x14ac:dyDescent="0.3">
      <c r="B19" s="78">
        <v>11</v>
      </c>
      <c r="C19" s="138" t="s">
        <v>74</v>
      </c>
      <c r="D19" s="137" t="s">
        <v>91</v>
      </c>
      <c r="E19" s="124">
        <v>2026</v>
      </c>
      <c r="F19" s="74" t="str">
        <f t="shared" si="1"/>
        <v>111. Gestión Territorial para la Atención Primaria Social de los procesos de Gestión de la Salud Pública (GSP) y el Plan de Salud Pública de Intervenciones Colectivas (PSPIC)Gestión Territorial2026</v>
      </c>
      <c r="G19" s="139" t="s">
        <v>144</v>
      </c>
      <c r="H19" s="139" t="s">
        <v>377</v>
      </c>
      <c r="I19" s="78" t="s">
        <v>129</v>
      </c>
      <c r="J19" s="74" t="s">
        <v>130</v>
      </c>
      <c r="K19" s="74" t="s">
        <v>132</v>
      </c>
      <c r="L19" s="74" t="s">
        <v>412</v>
      </c>
      <c r="M19" s="26" t="s">
        <v>67</v>
      </c>
      <c r="N19" s="142" t="s">
        <v>120</v>
      </c>
      <c r="O19" s="74" t="str">
        <f t="shared" si="0"/>
        <v>111. Gestión Territorial para la Atención Primaria Social de los procesos de Gestión de la Salud Pública (GSP) y el Plan de Salud Pública de Intervenciones Colectivas (PSPIC)Gestión Territorial20261_CANDELARIA3_MARZO_2026</v>
      </c>
      <c r="P19" s="79">
        <v>29389952</v>
      </c>
      <c r="Q19" s="79"/>
      <c r="R19" s="79"/>
      <c r="S19" s="140"/>
      <c r="T19" s="80">
        <v>0</v>
      </c>
    </row>
    <row r="20" spans="2:20" ht="30" hidden="1" customHeight="1" x14ac:dyDescent="0.3">
      <c r="B20" s="78">
        <v>12</v>
      </c>
      <c r="C20" s="138" t="s">
        <v>74</v>
      </c>
      <c r="D20" s="137" t="s">
        <v>91</v>
      </c>
      <c r="E20" s="124">
        <v>2026</v>
      </c>
      <c r="F20" s="74" t="str">
        <f t="shared" si="1"/>
        <v>121. Gestión Territorial para la Atención Primaria Social de los procesos de Gestión de la Salud Pública (GSP) y el Plan de Salud Pública de Intervenciones Colectivas (PSPIC)Gestión Territorial2026</v>
      </c>
      <c r="G20" s="139" t="s">
        <v>145</v>
      </c>
      <c r="H20" s="139" t="s">
        <v>378</v>
      </c>
      <c r="I20" s="78" t="s">
        <v>129</v>
      </c>
      <c r="J20" s="74" t="s">
        <v>130</v>
      </c>
      <c r="K20" s="74" t="s">
        <v>132</v>
      </c>
      <c r="L20" s="74" t="s">
        <v>412</v>
      </c>
      <c r="M20" s="26" t="s">
        <v>67</v>
      </c>
      <c r="N20" s="142" t="s">
        <v>120</v>
      </c>
      <c r="O20" s="74" t="str">
        <f t="shared" si="0"/>
        <v>121. Gestión Territorial para la Atención Primaria Social de los procesos de Gestión de la Salud Pública (GSP) y el Plan de Salud Pública de Intervenciones Colectivas (PSPIC)Gestión Territorial20261_CANDELARIA3_MARZO_2026</v>
      </c>
      <c r="P20" s="79">
        <v>100029392</v>
      </c>
      <c r="Q20" s="79"/>
      <c r="R20" s="79"/>
      <c r="S20" s="140"/>
      <c r="T20" s="80">
        <v>0</v>
      </c>
    </row>
    <row r="21" spans="2:20" ht="30" hidden="1" customHeight="1" x14ac:dyDescent="0.3">
      <c r="B21" s="78">
        <v>13</v>
      </c>
      <c r="C21" s="138" t="s">
        <v>74</v>
      </c>
      <c r="D21" s="137" t="s">
        <v>91</v>
      </c>
      <c r="E21" s="124">
        <v>2026</v>
      </c>
      <c r="F21" s="74" t="str">
        <f t="shared" si="1"/>
        <v>131. Gestión Territorial para la Atención Primaria Social de los procesos de Gestión de la Salud Pública (GSP) y el Plan de Salud Pública de Intervenciones Colectivas (PSPIC)Gestión Territorial2026</v>
      </c>
      <c r="G21" s="139" t="s">
        <v>146</v>
      </c>
      <c r="H21" s="139" t="s">
        <v>378</v>
      </c>
      <c r="I21" s="78" t="s">
        <v>129</v>
      </c>
      <c r="J21" s="74" t="s">
        <v>130</v>
      </c>
      <c r="K21" s="74" t="s">
        <v>132</v>
      </c>
      <c r="L21" s="74" t="s">
        <v>412</v>
      </c>
      <c r="M21" s="26" t="s">
        <v>67</v>
      </c>
      <c r="N21" s="142" t="s">
        <v>120</v>
      </c>
      <c r="O21" s="74" t="str">
        <f t="shared" si="0"/>
        <v>131. Gestión Territorial para la Atención Primaria Social de los procesos de Gestión de la Salud Pública (GSP) y el Plan de Salud Pública de Intervenciones Colectivas (PSPIC)Gestión Territorial20261_CANDELARIA3_MARZO_2026</v>
      </c>
      <c r="P21" s="79">
        <v>29833760</v>
      </c>
      <c r="Q21" s="79"/>
      <c r="R21" s="79"/>
      <c r="S21" s="140"/>
      <c r="T21" s="80">
        <v>0</v>
      </c>
    </row>
    <row r="22" spans="2:20" ht="30" hidden="1" customHeight="1" x14ac:dyDescent="0.3">
      <c r="B22" s="78">
        <v>14</v>
      </c>
      <c r="C22" s="138" t="s">
        <v>74</v>
      </c>
      <c r="D22" s="137" t="s">
        <v>91</v>
      </c>
      <c r="E22" s="124">
        <v>2026</v>
      </c>
      <c r="F22" s="74" t="str">
        <f t="shared" si="1"/>
        <v>141. Gestión Territorial para la Atención Primaria Social de los procesos de Gestión de la Salud Pública (GSP) y el Plan de Salud Pública de Intervenciones Colectivas (PSPIC)Gestión Territorial2026</v>
      </c>
      <c r="G22" s="139" t="s">
        <v>147</v>
      </c>
      <c r="H22" s="139" t="s">
        <v>378</v>
      </c>
      <c r="I22" s="78" t="s">
        <v>129</v>
      </c>
      <c r="J22" s="74" t="s">
        <v>130</v>
      </c>
      <c r="K22" s="74" t="s">
        <v>132</v>
      </c>
      <c r="L22" s="74" t="s">
        <v>412</v>
      </c>
      <c r="M22" s="26" t="s">
        <v>67</v>
      </c>
      <c r="N22" s="142" t="s">
        <v>120</v>
      </c>
      <c r="O22" s="74" t="str">
        <f t="shared" si="0"/>
        <v>141. Gestión Territorial para la Atención Primaria Social de los procesos de Gestión de la Salud Pública (GSP) y el Plan de Salud Pública de Intervenciones Colectivas (PSPIC)Gestión Territorial20261_CANDELARIA3_MARZO_2026</v>
      </c>
      <c r="P22" s="79">
        <v>54021296</v>
      </c>
      <c r="Q22" s="79"/>
      <c r="R22" s="79"/>
      <c r="S22" s="140"/>
      <c r="T22" s="80">
        <v>0</v>
      </c>
    </row>
    <row r="23" spans="2:20" ht="30" hidden="1" customHeight="1" x14ac:dyDescent="0.3">
      <c r="B23" s="78">
        <v>15</v>
      </c>
      <c r="C23" s="138" t="s">
        <v>74</v>
      </c>
      <c r="D23" s="137" t="s">
        <v>91</v>
      </c>
      <c r="E23" s="124">
        <v>2026</v>
      </c>
      <c r="F23" s="74" t="str">
        <f t="shared" si="1"/>
        <v>151. Gestión Territorial para la Atención Primaria Social de los procesos de Gestión de la Salud Pública (GSP) y el Plan de Salud Pública de Intervenciones Colectivas (PSPIC)Gestión Territorial2026</v>
      </c>
      <c r="G23" s="139" t="s">
        <v>148</v>
      </c>
      <c r="H23" s="139" t="s">
        <v>378</v>
      </c>
      <c r="I23" s="78" t="s">
        <v>129</v>
      </c>
      <c r="J23" s="74" t="s">
        <v>130</v>
      </c>
      <c r="K23" s="74" t="s">
        <v>132</v>
      </c>
      <c r="L23" s="74" t="s">
        <v>412</v>
      </c>
      <c r="M23" s="26" t="s">
        <v>67</v>
      </c>
      <c r="N23" s="142" t="s">
        <v>120</v>
      </c>
      <c r="O23" s="74" t="str">
        <f t="shared" si="0"/>
        <v>151. Gestión Territorial para la Atención Primaria Social de los procesos de Gestión de la Salud Pública (GSP) y el Plan de Salud Pública de Intervenciones Colectivas (PSPIC)Gestión Territorial20261_CANDELARIA3_MARZO_2026</v>
      </c>
      <c r="P23" s="79">
        <v>5621568</v>
      </c>
      <c r="Q23" s="79"/>
      <c r="R23" s="79"/>
      <c r="S23" s="140"/>
      <c r="T23" s="80">
        <v>0</v>
      </c>
    </row>
    <row r="24" spans="2:20" ht="30" hidden="1" customHeight="1" x14ac:dyDescent="0.3">
      <c r="B24" s="78">
        <v>16</v>
      </c>
      <c r="C24" s="138" t="s">
        <v>74</v>
      </c>
      <c r="D24" s="137" t="s">
        <v>91</v>
      </c>
      <c r="E24" s="124">
        <v>2026</v>
      </c>
      <c r="F24" s="74" t="str">
        <f t="shared" si="1"/>
        <v>161. Gestión Territorial para la Atención Primaria Social de los procesos de Gestión de la Salud Pública (GSP) y el Plan de Salud Pública de Intervenciones Colectivas (PSPIC)Gestión Territorial2026</v>
      </c>
      <c r="G24" s="139" t="s">
        <v>149</v>
      </c>
      <c r="H24" s="139" t="s">
        <v>378</v>
      </c>
      <c r="I24" s="78" t="s">
        <v>129</v>
      </c>
      <c r="J24" s="74" t="s">
        <v>130</v>
      </c>
      <c r="K24" s="74" t="s">
        <v>132</v>
      </c>
      <c r="L24" s="74" t="s">
        <v>134</v>
      </c>
      <c r="M24" s="26" t="s">
        <v>67</v>
      </c>
      <c r="N24" s="142" t="s">
        <v>120</v>
      </c>
      <c r="O24" s="74" t="str">
        <f t="shared" si="0"/>
        <v>161. Gestión Territorial para la Atención Primaria Social de los procesos de Gestión de la Salud Pública (GSP) y el Plan de Salud Pública de Intervenciones Colectivas (PSPIC)Gestión Territorial20261_CANDELARIA3_MARZO_2026</v>
      </c>
      <c r="P24" s="79">
        <v>3994272</v>
      </c>
      <c r="Q24" s="79"/>
      <c r="R24" s="79"/>
      <c r="S24" s="140"/>
      <c r="T24" s="80">
        <v>0</v>
      </c>
    </row>
    <row r="25" spans="2:20" ht="30" hidden="1" customHeight="1" x14ac:dyDescent="0.3">
      <c r="B25" s="78">
        <v>17</v>
      </c>
      <c r="C25" s="138" t="s">
        <v>74</v>
      </c>
      <c r="D25" s="137" t="s">
        <v>91</v>
      </c>
      <c r="E25" s="124">
        <v>2026</v>
      </c>
      <c r="F25" s="74" t="str">
        <f t="shared" si="1"/>
        <v>171. Gestión Territorial para la Atención Primaria Social de los procesos de Gestión de la Salud Pública (GSP) y el Plan de Salud Pública de Intervenciones Colectivas (PSPIC)Gestión Territorial2026</v>
      </c>
      <c r="G25" s="139" t="s">
        <v>150</v>
      </c>
      <c r="H25" s="139" t="s">
        <v>379</v>
      </c>
      <c r="I25" s="78" t="s">
        <v>129</v>
      </c>
      <c r="J25" s="74" t="s">
        <v>130</v>
      </c>
      <c r="K25" s="74" t="s">
        <v>390</v>
      </c>
      <c r="L25" s="74" t="s">
        <v>134</v>
      </c>
      <c r="M25" s="26" t="s">
        <v>67</v>
      </c>
      <c r="N25" s="142" t="s">
        <v>120</v>
      </c>
      <c r="O25" s="74" t="str">
        <f t="shared" si="0"/>
        <v>171. Gestión Territorial para la Atención Primaria Social de los procesos de Gestión de la Salud Pública (GSP) y el Plan de Salud Pública de Intervenciones Colectivas (PSPIC)Gestión Territorial20261_CANDELARIA3_MARZO_2026</v>
      </c>
      <c r="P25" s="79">
        <v>5621568</v>
      </c>
      <c r="Q25" s="79"/>
      <c r="R25" s="79"/>
      <c r="S25" s="140"/>
      <c r="T25" s="80">
        <v>0</v>
      </c>
    </row>
    <row r="26" spans="2:20" ht="30" hidden="1" customHeight="1" x14ac:dyDescent="0.3">
      <c r="B26" s="78">
        <v>18</v>
      </c>
      <c r="C26" s="138" t="s">
        <v>74</v>
      </c>
      <c r="D26" s="137" t="s">
        <v>91</v>
      </c>
      <c r="E26" s="124">
        <v>2026</v>
      </c>
      <c r="F26" s="74" t="str">
        <f t="shared" si="1"/>
        <v>181. Gestión Territorial para la Atención Primaria Social de los procesos de Gestión de la Salud Pública (GSP) y el Plan de Salud Pública de Intervenciones Colectivas (PSPIC)Gestión Territorial2026</v>
      </c>
      <c r="G26" s="139" t="s">
        <v>151</v>
      </c>
      <c r="H26" s="139" t="s">
        <v>379</v>
      </c>
      <c r="I26" s="78" t="s">
        <v>129</v>
      </c>
      <c r="J26" s="74" t="s">
        <v>130</v>
      </c>
      <c r="K26" s="74" t="s">
        <v>390</v>
      </c>
      <c r="L26" s="74" t="s">
        <v>412</v>
      </c>
      <c r="M26" s="26" t="s">
        <v>67</v>
      </c>
      <c r="N26" s="142" t="s">
        <v>120</v>
      </c>
      <c r="O26" s="74" t="str">
        <f t="shared" si="0"/>
        <v>181. Gestión Territorial para la Atención Primaria Social de los procesos de Gestión de la Salud Pública (GSP) y el Plan de Salud Pública de Intervenciones Colectivas (PSPIC)Gestión Territorial20261_CANDELARIA3_MARZO_2026</v>
      </c>
      <c r="P26" s="79">
        <v>32422640</v>
      </c>
      <c r="Q26" s="79"/>
      <c r="R26" s="79"/>
      <c r="S26" s="140"/>
      <c r="T26" s="80">
        <v>0</v>
      </c>
    </row>
    <row r="27" spans="2:20" ht="30" hidden="1" customHeight="1" x14ac:dyDescent="0.3">
      <c r="B27" s="78">
        <v>19</v>
      </c>
      <c r="C27" s="138" t="s">
        <v>74</v>
      </c>
      <c r="D27" s="137" t="s">
        <v>91</v>
      </c>
      <c r="E27" s="124">
        <v>2026</v>
      </c>
      <c r="F27" s="74" t="str">
        <f t="shared" si="1"/>
        <v>191. Gestión Territorial para la Atención Primaria Social de los procesos de Gestión de la Salud Pública (GSP) y el Plan de Salud Pública de Intervenciones Colectivas (PSPIC)Gestión Territorial2026</v>
      </c>
      <c r="G27" s="139" t="s">
        <v>152</v>
      </c>
      <c r="H27" s="139" t="s">
        <v>379</v>
      </c>
      <c r="I27" s="78" t="s">
        <v>129</v>
      </c>
      <c r="J27" s="74" t="s">
        <v>130</v>
      </c>
      <c r="K27" s="74" t="s">
        <v>390</v>
      </c>
      <c r="L27" s="74" t="s">
        <v>412</v>
      </c>
      <c r="M27" s="26" t="s">
        <v>67</v>
      </c>
      <c r="N27" s="142" t="s">
        <v>120</v>
      </c>
      <c r="O27" s="74" t="str">
        <f t="shared" si="0"/>
        <v>191. Gestión Territorial para la Atención Primaria Social de los procesos de Gestión de la Salud Pública (GSP) y el Plan de Salud Pública de Intervenciones Colectivas (PSPIC)Gestión Territorial20261_CANDELARIA3_MARZO_2026</v>
      </c>
      <c r="P27" s="79">
        <v>20316544</v>
      </c>
      <c r="Q27" s="79"/>
      <c r="R27" s="79"/>
      <c r="S27" s="140"/>
      <c r="T27" s="80">
        <v>0</v>
      </c>
    </row>
    <row r="28" spans="2:20" ht="30" customHeight="1" x14ac:dyDescent="0.3">
      <c r="B28" s="78">
        <v>20</v>
      </c>
      <c r="C28" s="138" t="s">
        <v>75</v>
      </c>
      <c r="D28" s="137" t="s">
        <v>88</v>
      </c>
      <c r="E28" s="124">
        <v>2026</v>
      </c>
      <c r="F28" s="74" t="str">
        <f t="shared" si="1"/>
        <v>202. Cuidado Continuo por una vida con bienestarComunitario2026</v>
      </c>
      <c r="G28" s="139" t="s">
        <v>122</v>
      </c>
      <c r="H28" s="139" t="s">
        <v>125</v>
      </c>
      <c r="I28" s="78" t="s">
        <v>128</v>
      </c>
      <c r="J28" s="74" t="s">
        <v>130</v>
      </c>
      <c r="K28" s="74" t="s">
        <v>131</v>
      </c>
      <c r="L28" s="74" t="s">
        <v>133</v>
      </c>
      <c r="M28" s="26" t="s">
        <v>67</v>
      </c>
      <c r="N28" s="142" t="s">
        <v>120</v>
      </c>
      <c r="O28" s="74" t="str">
        <f t="shared" si="0"/>
        <v>202. Cuidado Continuo por una vida con bienestarComunitario20261_CANDELARIA3_MARZO_2026</v>
      </c>
      <c r="P28" s="79">
        <v>105404</v>
      </c>
      <c r="Q28" s="79"/>
      <c r="R28" s="79"/>
      <c r="S28" s="140">
        <v>12</v>
      </c>
      <c r="T28" s="80">
        <v>1264848</v>
      </c>
    </row>
    <row r="29" spans="2:20" ht="30" customHeight="1" x14ac:dyDescent="0.3">
      <c r="B29" s="78">
        <v>20</v>
      </c>
      <c r="C29" s="138" t="s">
        <v>75</v>
      </c>
      <c r="D29" s="137" t="s">
        <v>89</v>
      </c>
      <c r="E29" s="124">
        <v>2026</v>
      </c>
      <c r="F29" s="74" t="str">
        <f t="shared" si="1"/>
        <v>202. Cuidado Continuo por una vida con bienestarEducativo 2026</v>
      </c>
      <c r="G29" s="139" t="s">
        <v>122</v>
      </c>
      <c r="H29" s="139" t="s">
        <v>125</v>
      </c>
      <c r="I29" s="78" t="s">
        <v>128</v>
      </c>
      <c r="J29" s="74" t="s">
        <v>130</v>
      </c>
      <c r="K29" s="74" t="s">
        <v>131</v>
      </c>
      <c r="L29" s="74" t="s">
        <v>133</v>
      </c>
      <c r="M29" s="26" t="s">
        <v>67</v>
      </c>
      <c r="N29" s="142" t="s">
        <v>120</v>
      </c>
      <c r="O29" s="74" t="str">
        <f t="shared" si="0"/>
        <v>202. Cuidado Continuo por una vida con bienestarEducativo 20261_CANDELARIA3_MARZO_2026</v>
      </c>
      <c r="P29" s="79">
        <v>105404</v>
      </c>
      <c r="Q29" s="79"/>
      <c r="R29" s="79"/>
      <c r="S29" s="140">
        <v>45</v>
      </c>
      <c r="T29" s="80">
        <v>4743180</v>
      </c>
    </row>
    <row r="30" spans="2:20" ht="30" customHeight="1" x14ac:dyDescent="0.3">
      <c r="B30" s="78">
        <v>20</v>
      </c>
      <c r="C30" s="138" t="s">
        <v>75</v>
      </c>
      <c r="D30" s="137" t="s">
        <v>92</v>
      </c>
      <c r="E30" s="124">
        <v>2026</v>
      </c>
      <c r="F30" s="74" t="str">
        <f t="shared" si="1"/>
        <v>202. Cuidado Continuo por una vida con bienestarInstitucional2026</v>
      </c>
      <c r="G30" s="139" t="s">
        <v>122</v>
      </c>
      <c r="H30" s="139" t="s">
        <v>125</v>
      </c>
      <c r="I30" s="78" t="s">
        <v>128</v>
      </c>
      <c r="J30" s="74" t="s">
        <v>130</v>
      </c>
      <c r="K30" s="74" t="s">
        <v>131</v>
      </c>
      <c r="L30" s="74" t="s">
        <v>133</v>
      </c>
      <c r="M30" s="26" t="s">
        <v>67</v>
      </c>
      <c r="N30" s="142" t="s">
        <v>120</v>
      </c>
      <c r="O30" s="74" t="str">
        <f t="shared" si="0"/>
        <v>202. Cuidado Continuo por una vida con bienestarInstitucional20261_CANDELARIA3_MARZO_2026</v>
      </c>
      <c r="P30" s="79">
        <v>105404</v>
      </c>
      <c r="Q30" s="79"/>
      <c r="R30" s="79"/>
      <c r="S30" s="140">
        <v>23</v>
      </c>
      <c r="T30" s="80">
        <v>2424292</v>
      </c>
    </row>
    <row r="31" spans="2:20" ht="30" customHeight="1" x14ac:dyDescent="0.3">
      <c r="B31" s="78">
        <v>21</v>
      </c>
      <c r="C31" s="138" t="s">
        <v>75</v>
      </c>
      <c r="D31" s="137" t="s">
        <v>88</v>
      </c>
      <c r="E31" s="124">
        <v>2026</v>
      </c>
      <c r="F31" s="74" t="str">
        <f t="shared" si="1"/>
        <v>212. Cuidado Continuo por una vida con bienestarComunitario2026</v>
      </c>
      <c r="G31" s="139" t="s">
        <v>153</v>
      </c>
      <c r="H31" s="139" t="s">
        <v>125</v>
      </c>
      <c r="I31" s="78" t="s">
        <v>128</v>
      </c>
      <c r="J31" s="74" t="s">
        <v>130</v>
      </c>
      <c r="K31" s="74" t="s">
        <v>131</v>
      </c>
      <c r="L31" s="74" t="s">
        <v>133</v>
      </c>
      <c r="M31" s="26" t="s">
        <v>67</v>
      </c>
      <c r="N31" s="142" t="s">
        <v>120</v>
      </c>
      <c r="O31" s="74" t="str">
        <f t="shared" si="0"/>
        <v>212. Cuidado Continuo por una vida con bienestarComunitario20261_CANDELARIA3_MARZO_2026</v>
      </c>
      <c r="P31" s="79">
        <v>55938</v>
      </c>
      <c r="Q31" s="79"/>
      <c r="R31" s="79"/>
      <c r="S31" s="140">
        <v>12</v>
      </c>
      <c r="T31" s="80">
        <v>671256</v>
      </c>
    </row>
    <row r="32" spans="2:20" ht="30" hidden="1" customHeight="1" x14ac:dyDescent="0.3">
      <c r="B32" s="78">
        <v>22</v>
      </c>
      <c r="C32" s="138" t="s">
        <v>75</v>
      </c>
      <c r="D32" s="137" t="s">
        <v>88</v>
      </c>
      <c r="E32" s="124">
        <v>2026</v>
      </c>
      <c r="F32" s="74" t="str">
        <f t="shared" si="1"/>
        <v>222. Cuidado Continuo por una vida con bienestarComunitario2026</v>
      </c>
      <c r="G32" s="139" t="s">
        <v>154</v>
      </c>
      <c r="H32" s="139" t="s">
        <v>125</v>
      </c>
      <c r="I32" s="78" t="s">
        <v>128</v>
      </c>
      <c r="J32" s="74" t="s">
        <v>130</v>
      </c>
      <c r="K32" s="74" t="s">
        <v>131</v>
      </c>
      <c r="L32" s="74" t="s">
        <v>134</v>
      </c>
      <c r="M32" s="26" t="s">
        <v>67</v>
      </c>
      <c r="N32" s="142" t="s">
        <v>120</v>
      </c>
      <c r="O32" s="74" t="str">
        <f t="shared" si="0"/>
        <v>222. Cuidado Continuo por una vida con bienestarComunitario20261_CANDELARIA3_MARZO_2026</v>
      </c>
      <c r="P32" s="79">
        <v>105404</v>
      </c>
      <c r="Q32" s="79"/>
      <c r="R32" s="79"/>
      <c r="S32" s="140"/>
      <c r="T32" s="80">
        <v>0</v>
      </c>
    </row>
    <row r="33" spans="2:20" ht="30" hidden="1" customHeight="1" x14ac:dyDescent="0.3">
      <c r="B33" s="78">
        <v>23</v>
      </c>
      <c r="C33" s="138" t="s">
        <v>75</v>
      </c>
      <c r="D33" s="137" t="s">
        <v>88</v>
      </c>
      <c r="E33" s="124">
        <v>2026</v>
      </c>
      <c r="F33" s="74" t="str">
        <f t="shared" si="1"/>
        <v>232. Cuidado Continuo por una vida con bienestarComunitario2026</v>
      </c>
      <c r="G33" s="139" t="s">
        <v>155</v>
      </c>
      <c r="H33" s="139" t="s">
        <v>125</v>
      </c>
      <c r="I33" s="78" t="s">
        <v>128</v>
      </c>
      <c r="J33" s="74" t="s">
        <v>130</v>
      </c>
      <c r="K33" s="74" t="s">
        <v>131</v>
      </c>
      <c r="L33" s="74" t="s">
        <v>134</v>
      </c>
      <c r="M33" s="26" t="s">
        <v>67</v>
      </c>
      <c r="N33" s="142" t="s">
        <v>120</v>
      </c>
      <c r="O33" s="74" t="str">
        <f t="shared" si="0"/>
        <v>232. Cuidado Continuo por una vida con bienestarComunitario20261_CANDELARIA3_MARZO_2026</v>
      </c>
      <c r="P33" s="79">
        <v>55938</v>
      </c>
      <c r="Q33" s="79"/>
      <c r="R33" s="79"/>
      <c r="S33" s="140"/>
      <c r="T33" s="80">
        <v>0</v>
      </c>
    </row>
    <row r="34" spans="2:20" ht="30" hidden="1" customHeight="1" x14ac:dyDescent="0.3">
      <c r="B34" s="78">
        <v>24</v>
      </c>
      <c r="C34" s="138" t="s">
        <v>75</v>
      </c>
      <c r="D34" s="137" t="s">
        <v>89</v>
      </c>
      <c r="E34" s="124">
        <v>2026</v>
      </c>
      <c r="F34" s="74" t="str">
        <f t="shared" si="1"/>
        <v>242. Cuidado Continuo por una vida con bienestarEducativo 2026</v>
      </c>
      <c r="G34" s="139" t="s">
        <v>156</v>
      </c>
      <c r="H34" s="139" t="s">
        <v>125</v>
      </c>
      <c r="I34" s="78" t="s">
        <v>128</v>
      </c>
      <c r="J34" s="74" t="s">
        <v>130</v>
      </c>
      <c r="K34" s="74" t="s">
        <v>131</v>
      </c>
      <c r="L34" s="74" t="s">
        <v>133</v>
      </c>
      <c r="M34" s="26" t="s">
        <v>67</v>
      </c>
      <c r="N34" s="142" t="s">
        <v>120</v>
      </c>
      <c r="O34" s="74" t="str">
        <f t="shared" si="0"/>
        <v>242. Cuidado Continuo por una vida con bienestarEducativo 20261_CANDELARIA3_MARZO_2026</v>
      </c>
      <c r="P34" s="79">
        <v>180297</v>
      </c>
      <c r="Q34" s="79"/>
      <c r="R34" s="79"/>
      <c r="S34" s="140"/>
      <c r="T34" s="80">
        <v>0</v>
      </c>
    </row>
    <row r="35" spans="2:20" ht="30" hidden="1" customHeight="1" x14ac:dyDescent="0.3">
      <c r="B35" s="78">
        <v>25</v>
      </c>
      <c r="C35" s="138" t="s">
        <v>75</v>
      </c>
      <c r="D35" s="137" t="s">
        <v>93</v>
      </c>
      <c r="E35" s="124">
        <v>2026</v>
      </c>
      <c r="F35" s="74" t="str">
        <f t="shared" si="1"/>
        <v>252. Cuidado Continuo por una vida con bienestarLaboral2026</v>
      </c>
      <c r="G35" s="139" t="s">
        <v>157</v>
      </c>
      <c r="H35" s="139" t="s">
        <v>125</v>
      </c>
      <c r="I35" s="78" t="s">
        <v>128</v>
      </c>
      <c r="J35" s="74" t="s">
        <v>130</v>
      </c>
      <c r="K35" s="74" t="s">
        <v>131</v>
      </c>
      <c r="L35" s="74" t="s">
        <v>133</v>
      </c>
      <c r="M35" s="26" t="s">
        <v>67</v>
      </c>
      <c r="N35" s="142" t="s">
        <v>120</v>
      </c>
      <c r="O35" s="74" t="str">
        <f t="shared" si="0"/>
        <v>252. Cuidado Continuo por una vida con bienestarLaboral20261_CANDELARIA3_MARZO_2026</v>
      </c>
      <c r="P35" s="79">
        <v>210809</v>
      </c>
      <c r="Q35" s="79"/>
      <c r="R35" s="79"/>
      <c r="S35" s="140"/>
      <c r="T35" s="80">
        <v>0</v>
      </c>
    </row>
    <row r="36" spans="2:20" ht="30" customHeight="1" x14ac:dyDescent="0.3">
      <c r="B36" s="78">
        <v>26</v>
      </c>
      <c r="C36" s="138" t="s">
        <v>75</v>
      </c>
      <c r="D36" s="137" t="s">
        <v>88</v>
      </c>
      <c r="E36" s="124">
        <v>2026</v>
      </c>
      <c r="F36" s="74" t="str">
        <f t="shared" si="1"/>
        <v>262. Cuidado Continuo por una vida con bienestarComunitario2026</v>
      </c>
      <c r="G36" s="139" t="s">
        <v>158</v>
      </c>
      <c r="H36" s="139" t="s">
        <v>125</v>
      </c>
      <c r="I36" s="78" t="s">
        <v>128</v>
      </c>
      <c r="J36" s="74" t="s">
        <v>130</v>
      </c>
      <c r="K36" s="74" t="s">
        <v>131</v>
      </c>
      <c r="L36" s="74" t="s">
        <v>133</v>
      </c>
      <c r="M36" s="26" t="s">
        <v>67</v>
      </c>
      <c r="N36" s="142" t="s">
        <v>120</v>
      </c>
      <c r="O36" s="74" t="str">
        <f t="shared" si="0"/>
        <v>262. Cuidado Continuo por una vida con bienestarComunitario20261_CANDELARIA3_MARZO_2026</v>
      </c>
      <c r="P36" s="79">
        <v>140539</v>
      </c>
      <c r="Q36" s="79"/>
      <c r="R36" s="79"/>
      <c r="S36" s="140">
        <v>16</v>
      </c>
      <c r="T36" s="80">
        <v>2248624</v>
      </c>
    </row>
    <row r="37" spans="2:20" ht="30" customHeight="1" x14ac:dyDescent="0.3">
      <c r="B37" s="78">
        <v>27</v>
      </c>
      <c r="C37" s="138" t="s">
        <v>75</v>
      </c>
      <c r="D37" s="137" t="s">
        <v>88</v>
      </c>
      <c r="E37" s="124">
        <v>2026</v>
      </c>
      <c r="F37" s="74" t="str">
        <f t="shared" si="1"/>
        <v>272. Cuidado Continuo por una vida con bienestarComunitario2026</v>
      </c>
      <c r="G37" s="139" t="s">
        <v>159</v>
      </c>
      <c r="H37" s="139" t="s">
        <v>125</v>
      </c>
      <c r="I37" s="78" t="s">
        <v>128</v>
      </c>
      <c r="J37" s="74" t="s">
        <v>130</v>
      </c>
      <c r="K37" s="74" t="s">
        <v>131</v>
      </c>
      <c r="L37" s="74" t="s">
        <v>133</v>
      </c>
      <c r="M37" s="26" t="s">
        <v>67</v>
      </c>
      <c r="N37" s="142" t="s">
        <v>120</v>
      </c>
      <c r="O37" s="74" t="str">
        <f t="shared" si="0"/>
        <v>272. Cuidado Continuo por una vida con bienestarComunitario20261_CANDELARIA3_MARZO_2026</v>
      </c>
      <c r="P37" s="79">
        <v>74584</v>
      </c>
      <c r="Q37" s="79"/>
      <c r="R37" s="79"/>
      <c r="S37" s="140">
        <v>10</v>
      </c>
      <c r="T37" s="80">
        <v>745840</v>
      </c>
    </row>
    <row r="38" spans="2:20" ht="30" hidden="1" customHeight="1" x14ac:dyDescent="0.3">
      <c r="B38" s="78">
        <v>28</v>
      </c>
      <c r="C38" s="138" t="s">
        <v>75</v>
      </c>
      <c r="D38" s="137" t="s">
        <v>88</v>
      </c>
      <c r="E38" s="124">
        <v>2026</v>
      </c>
      <c r="F38" s="74" t="str">
        <f t="shared" si="1"/>
        <v>282. Cuidado Continuo por una vida con bienestarComunitario2026</v>
      </c>
      <c r="G38" s="139" t="s">
        <v>160</v>
      </c>
      <c r="H38" s="139" t="s">
        <v>125</v>
      </c>
      <c r="I38" s="78" t="s">
        <v>128</v>
      </c>
      <c r="J38" s="74" t="s">
        <v>130</v>
      </c>
      <c r="K38" s="74" t="s">
        <v>131</v>
      </c>
      <c r="L38" s="74" t="s">
        <v>133</v>
      </c>
      <c r="M38" s="26" t="s">
        <v>67</v>
      </c>
      <c r="N38" s="142" t="s">
        <v>120</v>
      </c>
      <c r="O38" s="74" t="str">
        <f t="shared" si="0"/>
        <v>282. Cuidado Continuo por una vida con bienestarComunitario20261_CANDELARIA3_MARZO_2026</v>
      </c>
      <c r="P38" s="79">
        <v>215123</v>
      </c>
      <c r="Q38" s="79"/>
      <c r="R38" s="79"/>
      <c r="S38" s="140"/>
      <c r="T38" s="80">
        <v>0</v>
      </c>
    </row>
    <row r="39" spans="2:20" ht="30" hidden="1" customHeight="1" x14ac:dyDescent="0.3">
      <c r="B39" s="78">
        <v>29</v>
      </c>
      <c r="C39" s="138" t="s">
        <v>75</v>
      </c>
      <c r="D39" s="137" t="s">
        <v>88</v>
      </c>
      <c r="E39" s="124">
        <v>2026</v>
      </c>
      <c r="F39" s="74" t="str">
        <f t="shared" si="1"/>
        <v>292. Cuidado Continuo por una vida con bienestarComunitario2026</v>
      </c>
      <c r="G39" s="139" t="s">
        <v>161</v>
      </c>
      <c r="H39" s="139" t="s">
        <v>125</v>
      </c>
      <c r="I39" s="78" t="s">
        <v>128</v>
      </c>
      <c r="J39" s="74" t="s">
        <v>130</v>
      </c>
      <c r="K39" s="74" t="s">
        <v>131</v>
      </c>
      <c r="L39" s="74" t="s">
        <v>134</v>
      </c>
      <c r="M39" s="26" t="s">
        <v>67</v>
      </c>
      <c r="N39" s="142" t="s">
        <v>120</v>
      </c>
      <c r="O39" s="74" t="str">
        <f t="shared" si="0"/>
        <v>292. Cuidado Continuo por una vida con bienestarComunitario20261_CANDELARIA3_MARZO_2026</v>
      </c>
      <c r="P39" s="79">
        <v>140539</v>
      </c>
      <c r="Q39" s="79"/>
      <c r="R39" s="79"/>
      <c r="S39" s="140">
        <v>0</v>
      </c>
      <c r="T39" s="80">
        <v>0</v>
      </c>
    </row>
    <row r="40" spans="2:20" ht="30" hidden="1" customHeight="1" x14ac:dyDescent="0.3">
      <c r="B40" s="78">
        <v>30</v>
      </c>
      <c r="C40" s="138" t="s">
        <v>75</v>
      </c>
      <c r="D40" s="137" t="s">
        <v>88</v>
      </c>
      <c r="E40" s="124">
        <v>2026</v>
      </c>
      <c r="F40" s="74" t="str">
        <f t="shared" si="1"/>
        <v>302. Cuidado Continuo por una vida con bienestarComunitario2026</v>
      </c>
      <c r="G40" s="139" t="s">
        <v>162</v>
      </c>
      <c r="H40" s="139" t="s">
        <v>125</v>
      </c>
      <c r="I40" s="78" t="s">
        <v>128</v>
      </c>
      <c r="J40" s="74" t="s">
        <v>130</v>
      </c>
      <c r="K40" s="74" t="s">
        <v>131</v>
      </c>
      <c r="L40" s="74" t="s">
        <v>134</v>
      </c>
      <c r="M40" s="26" t="s">
        <v>67</v>
      </c>
      <c r="N40" s="142" t="s">
        <v>120</v>
      </c>
      <c r="O40" s="74" t="str">
        <f t="shared" si="0"/>
        <v>302. Cuidado Continuo por una vida con bienestarComunitario20261_CANDELARIA3_MARZO_2026</v>
      </c>
      <c r="P40" s="79">
        <v>74584</v>
      </c>
      <c r="Q40" s="79"/>
      <c r="R40" s="79"/>
      <c r="S40" s="140"/>
      <c r="T40" s="80">
        <v>0</v>
      </c>
    </row>
    <row r="41" spans="2:20" ht="30" hidden="1" customHeight="1" x14ac:dyDescent="0.3">
      <c r="B41" s="78">
        <v>31</v>
      </c>
      <c r="C41" s="138" t="s">
        <v>75</v>
      </c>
      <c r="D41" s="137" t="s">
        <v>88</v>
      </c>
      <c r="E41" s="124">
        <v>2026</v>
      </c>
      <c r="F41" s="74" t="str">
        <f t="shared" si="1"/>
        <v>312. Cuidado Continuo por una vida con bienestarComunitario2026</v>
      </c>
      <c r="G41" s="139" t="s">
        <v>163</v>
      </c>
      <c r="H41" s="139" t="s">
        <v>125</v>
      </c>
      <c r="I41" s="78" t="s">
        <v>128</v>
      </c>
      <c r="J41" s="74" t="s">
        <v>130</v>
      </c>
      <c r="K41" s="74" t="s">
        <v>131</v>
      </c>
      <c r="L41" s="74" t="s">
        <v>133</v>
      </c>
      <c r="M41" s="26" t="s">
        <v>67</v>
      </c>
      <c r="N41" s="142" t="s">
        <v>120</v>
      </c>
      <c r="O41" s="74" t="str">
        <f t="shared" si="0"/>
        <v>312. Cuidado Continuo por una vida con bienestarComunitario20261_CANDELARIA3_MARZO_2026</v>
      </c>
      <c r="P41" s="79">
        <v>215123</v>
      </c>
      <c r="Q41" s="79"/>
      <c r="R41" s="79"/>
      <c r="S41" s="140"/>
      <c r="T41" s="80">
        <v>0</v>
      </c>
    </row>
    <row r="42" spans="2:20" ht="30" hidden="1" customHeight="1" x14ac:dyDescent="0.3">
      <c r="B42" s="78">
        <v>31</v>
      </c>
      <c r="C42" s="138" t="s">
        <v>75</v>
      </c>
      <c r="D42" s="137" t="s">
        <v>89</v>
      </c>
      <c r="E42" s="124">
        <v>2026</v>
      </c>
      <c r="F42" s="74" t="str">
        <f t="shared" si="1"/>
        <v>312. Cuidado Continuo por una vida con bienestarEducativo 2026</v>
      </c>
      <c r="G42" s="139" t="s">
        <v>163</v>
      </c>
      <c r="H42" s="139" t="s">
        <v>125</v>
      </c>
      <c r="I42" s="78" t="s">
        <v>128</v>
      </c>
      <c r="J42" s="74" t="s">
        <v>130</v>
      </c>
      <c r="K42" s="74" t="s">
        <v>131</v>
      </c>
      <c r="L42" s="74" t="s">
        <v>133</v>
      </c>
      <c r="M42" s="26" t="s">
        <v>67</v>
      </c>
      <c r="N42" s="142" t="s">
        <v>120</v>
      </c>
      <c r="O42" s="74" t="str">
        <f t="shared" si="0"/>
        <v>312. Cuidado Continuo por una vida con bienestarEducativo 20261_CANDELARIA3_MARZO_2026</v>
      </c>
      <c r="P42" s="79">
        <v>215123</v>
      </c>
      <c r="Q42" s="79"/>
      <c r="R42" s="79"/>
      <c r="S42" s="140"/>
      <c r="T42" s="80">
        <v>0</v>
      </c>
    </row>
    <row r="43" spans="2:20" ht="30" hidden="1" customHeight="1" x14ac:dyDescent="0.3">
      <c r="B43" s="78">
        <v>31</v>
      </c>
      <c r="C43" s="138" t="s">
        <v>75</v>
      </c>
      <c r="D43" s="137" t="s">
        <v>93</v>
      </c>
      <c r="E43" s="124">
        <v>2026</v>
      </c>
      <c r="F43" s="74" t="str">
        <f t="shared" si="1"/>
        <v>312. Cuidado Continuo por una vida con bienestarLaboral2026</v>
      </c>
      <c r="G43" s="139" t="s">
        <v>163</v>
      </c>
      <c r="H43" s="139" t="s">
        <v>125</v>
      </c>
      <c r="I43" s="78" t="s">
        <v>128</v>
      </c>
      <c r="J43" s="74" t="s">
        <v>130</v>
      </c>
      <c r="K43" s="74" t="s">
        <v>131</v>
      </c>
      <c r="L43" s="74" t="s">
        <v>133</v>
      </c>
      <c r="M43" s="26" t="s">
        <v>67</v>
      </c>
      <c r="N43" s="142" t="s">
        <v>120</v>
      </c>
      <c r="O43" s="74" t="str">
        <f t="shared" si="0"/>
        <v>312. Cuidado Continuo por una vida con bienestarLaboral20261_CANDELARIA3_MARZO_2026</v>
      </c>
      <c r="P43" s="79">
        <v>215123</v>
      </c>
      <c r="Q43" s="79"/>
      <c r="R43" s="79"/>
      <c r="S43" s="140"/>
      <c r="T43" s="80">
        <v>0</v>
      </c>
    </row>
    <row r="44" spans="2:20" ht="30" hidden="1" customHeight="1" x14ac:dyDescent="0.3">
      <c r="B44" s="78">
        <v>31</v>
      </c>
      <c r="C44" s="138" t="s">
        <v>75</v>
      </c>
      <c r="D44" s="137" t="s">
        <v>92</v>
      </c>
      <c r="E44" s="124">
        <v>2026</v>
      </c>
      <c r="F44" s="74" t="str">
        <f t="shared" si="1"/>
        <v>312. Cuidado Continuo por una vida con bienestarInstitucional2026</v>
      </c>
      <c r="G44" s="139" t="s">
        <v>163</v>
      </c>
      <c r="H44" s="139" t="s">
        <v>125</v>
      </c>
      <c r="I44" s="78" t="s">
        <v>128</v>
      </c>
      <c r="J44" s="74" t="s">
        <v>130</v>
      </c>
      <c r="K44" s="74" t="s">
        <v>131</v>
      </c>
      <c r="L44" s="74" t="s">
        <v>133</v>
      </c>
      <c r="M44" s="26" t="s">
        <v>67</v>
      </c>
      <c r="N44" s="142" t="s">
        <v>120</v>
      </c>
      <c r="O44" s="74" t="str">
        <f t="shared" si="0"/>
        <v>312. Cuidado Continuo por una vida con bienestarInstitucional20261_CANDELARIA3_MARZO_2026</v>
      </c>
      <c r="P44" s="79">
        <v>215123</v>
      </c>
      <c r="Q44" s="79"/>
      <c r="R44" s="79"/>
      <c r="S44" s="140"/>
      <c r="T44" s="80">
        <v>0</v>
      </c>
    </row>
    <row r="45" spans="2:20" ht="30" hidden="1" customHeight="1" x14ac:dyDescent="0.3">
      <c r="B45" s="78">
        <v>32</v>
      </c>
      <c r="C45" s="138" t="s">
        <v>75</v>
      </c>
      <c r="D45" s="137" t="s">
        <v>89</v>
      </c>
      <c r="E45" s="124">
        <v>2026</v>
      </c>
      <c r="F45" s="74" t="str">
        <f t="shared" si="1"/>
        <v>322. Cuidado Continuo por una vida con bienestarEducativo 2026</v>
      </c>
      <c r="G45" s="139" t="s">
        <v>164</v>
      </c>
      <c r="H45" s="139" t="s">
        <v>125</v>
      </c>
      <c r="I45" s="78" t="s">
        <v>128</v>
      </c>
      <c r="J45" s="74" t="s">
        <v>130</v>
      </c>
      <c r="K45" s="74" t="s">
        <v>131</v>
      </c>
      <c r="L45" s="74" t="s">
        <v>133</v>
      </c>
      <c r="M45" s="26" t="s">
        <v>67</v>
      </c>
      <c r="N45" s="142" t="s">
        <v>120</v>
      </c>
      <c r="O45" s="74" t="str">
        <f t="shared" si="0"/>
        <v>322. Cuidado Continuo por una vida con bienestarEducativo 20261_CANDELARIA3_MARZO_2026</v>
      </c>
      <c r="P45" s="79">
        <v>281078</v>
      </c>
      <c r="Q45" s="79"/>
      <c r="R45" s="79"/>
      <c r="S45" s="140"/>
      <c r="T45" s="80">
        <v>0</v>
      </c>
    </row>
    <row r="46" spans="2:20" ht="30" hidden="1" customHeight="1" x14ac:dyDescent="0.3">
      <c r="B46" s="78">
        <v>33</v>
      </c>
      <c r="C46" s="138" t="s">
        <v>75</v>
      </c>
      <c r="D46" s="137" t="s">
        <v>93</v>
      </c>
      <c r="E46" s="124">
        <v>2026</v>
      </c>
      <c r="F46" s="74" t="str">
        <f t="shared" si="1"/>
        <v>332. Cuidado Continuo por una vida con bienestarLaboral2026</v>
      </c>
      <c r="G46" s="139" t="s">
        <v>165</v>
      </c>
      <c r="H46" s="139" t="s">
        <v>125</v>
      </c>
      <c r="I46" s="78" t="s">
        <v>128</v>
      </c>
      <c r="J46" s="74" t="s">
        <v>130</v>
      </c>
      <c r="K46" s="74" t="s">
        <v>391</v>
      </c>
      <c r="L46" s="74" t="s">
        <v>133</v>
      </c>
      <c r="M46" s="26" t="s">
        <v>67</v>
      </c>
      <c r="N46" s="142" t="s">
        <v>120</v>
      </c>
      <c r="O46" s="74" t="str">
        <f t="shared" si="0"/>
        <v>332. Cuidado Continuo por una vida con bienestarLaboral20261_CANDELARIA3_MARZO_2026</v>
      </c>
      <c r="P46" s="79">
        <v>1094110</v>
      </c>
      <c r="Q46" s="79"/>
      <c r="R46" s="79"/>
      <c r="S46" s="140"/>
      <c r="T46" s="80">
        <v>0</v>
      </c>
    </row>
    <row r="47" spans="2:20" ht="30" hidden="1" customHeight="1" x14ac:dyDescent="0.3">
      <c r="B47" s="78">
        <v>34</v>
      </c>
      <c r="C47" s="138" t="s">
        <v>75</v>
      </c>
      <c r="D47" s="137" t="s">
        <v>88</v>
      </c>
      <c r="E47" s="124">
        <v>2026</v>
      </c>
      <c r="F47" s="74" t="str">
        <f t="shared" si="1"/>
        <v>342. Cuidado Continuo por una vida con bienestarComunitario2026</v>
      </c>
      <c r="G47" s="139" t="s">
        <v>166</v>
      </c>
      <c r="H47" s="139" t="s">
        <v>126</v>
      </c>
      <c r="I47" s="78" t="s">
        <v>128</v>
      </c>
      <c r="J47" s="74" t="s">
        <v>130</v>
      </c>
      <c r="K47" s="74" t="s">
        <v>131</v>
      </c>
      <c r="L47" s="74" t="s">
        <v>133</v>
      </c>
      <c r="M47" s="26" t="s">
        <v>67</v>
      </c>
      <c r="N47" s="142" t="s">
        <v>120</v>
      </c>
      <c r="O47" s="74" t="str">
        <f t="shared" si="0"/>
        <v>342. Cuidado Continuo por una vida con bienestarComunitario20261_CANDELARIA3_MARZO_2026</v>
      </c>
      <c r="P47" s="79">
        <v>161342</v>
      </c>
      <c r="Q47" s="79"/>
      <c r="R47" s="79"/>
      <c r="S47" s="140"/>
      <c r="T47" s="80">
        <v>0</v>
      </c>
    </row>
    <row r="48" spans="2:20" ht="30" hidden="1" customHeight="1" x14ac:dyDescent="0.3">
      <c r="B48" s="78">
        <v>35</v>
      </c>
      <c r="C48" s="138" t="s">
        <v>75</v>
      </c>
      <c r="D48" s="137" t="s">
        <v>88</v>
      </c>
      <c r="E48" s="124">
        <v>2026</v>
      </c>
      <c r="F48" s="74" t="str">
        <f t="shared" si="1"/>
        <v>352. Cuidado Continuo por una vida con bienestarComunitario2026</v>
      </c>
      <c r="G48" s="139" t="s">
        <v>167</v>
      </c>
      <c r="H48" s="139" t="s">
        <v>125</v>
      </c>
      <c r="I48" s="78" t="s">
        <v>128</v>
      </c>
      <c r="J48" s="74" t="s">
        <v>130</v>
      </c>
      <c r="K48" s="74" t="s">
        <v>131</v>
      </c>
      <c r="L48" s="74" t="s">
        <v>133</v>
      </c>
      <c r="M48" s="26" t="s">
        <v>67</v>
      </c>
      <c r="N48" s="142" t="s">
        <v>120</v>
      </c>
      <c r="O48" s="74" t="str">
        <f t="shared" si="0"/>
        <v>352. Cuidado Continuo por una vida con bienestarComunitario20261_CANDELARIA3_MARZO_2026</v>
      </c>
      <c r="P48" s="79">
        <v>215123</v>
      </c>
      <c r="Q48" s="79"/>
      <c r="R48" s="79"/>
      <c r="S48" s="140"/>
      <c r="T48" s="80">
        <v>0</v>
      </c>
    </row>
    <row r="49" spans="2:20" ht="30" hidden="1" customHeight="1" x14ac:dyDescent="0.3">
      <c r="B49" s="78">
        <v>36</v>
      </c>
      <c r="C49" s="138" t="s">
        <v>75</v>
      </c>
      <c r="D49" s="137" t="s">
        <v>88</v>
      </c>
      <c r="E49" s="124">
        <v>2026</v>
      </c>
      <c r="F49" s="74" t="str">
        <f t="shared" si="1"/>
        <v>362. Cuidado Continuo por una vida con bienestarComunitario2026</v>
      </c>
      <c r="G49" s="139" t="s">
        <v>168</v>
      </c>
      <c r="H49" s="139" t="s">
        <v>125</v>
      </c>
      <c r="I49" s="78" t="s">
        <v>128</v>
      </c>
      <c r="J49" s="74" t="s">
        <v>130</v>
      </c>
      <c r="K49" s="74" t="s">
        <v>131</v>
      </c>
      <c r="L49" s="74" t="s">
        <v>134</v>
      </c>
      <c r="M49" s="26" t="s">
        <v>67</v>
      </c>
      <c r="N49" s="142" t="s">
        <v>120</v>
      </c>
      <c r="O49" s="74" t="str">
        <f t="shared" si="0"/>
        <v>362. Cuidado Continuo por una vida con bienestarComunitario20261_CANDELARIA3_MARZO_2026</v>
      </c>
      <c r="P49" s="79">
        <v>140539</v>
      </c>
      <c r="Q49" s="79"/>
      <c r="R49" s="79"/>
      <c r="S49" s="140"/>
      <c r="T49" s="80">
        <v>0</v>
      </c>
    </row>
    <row r="50" spans="2:20" ht="30" hidden="1" customHeight="1" x14ac:dyDescent="0.3">
      <c r="B50" s="78">
        <v>37</v>
      </c>
      <c r="C50" s="138" t="s">
        <v>75</v>
      </c>
      <c r="D50" s="137" t="s">
        <v>88</v>
      </c>
      <c r="E50" s="124">
        <v>2026</v>
      </c>
      <c r="F50" s="74" t="str">
        <f t="shared" si="1"/>
        <v>372. Cuidado Continuo por una vida con bienestarComunitario2026</v>
      </c>
      <c r="G50" s="139" t="s">
        <v>169</v>
      </c>
      <c r="H50" s="139" t="s">
        <v>125</v>
      </c>
      <c r="I50" s="78" t="s">
        <v>128</v>
      </c>
      <c r="J50" s="74" t="s">
        <v>130</v>
      </c>
      <c r="K50" s="74" t="s">
        <v>131</v>
      </c>
      <c r="L50" s="74" t="s">
        <v>134</v>
      </c>
      <c r="M50" s="26" t="s">
        <v>67</v>
      </c>
      <c r="N50" s="142" t="s">
        <v>120</v>
      </c>
      <c r="O50" s="74" t="str">
        <f t="shared" si="0"/>
        <v>372. Cuidado Continuo por una vida con bienestarComunitario20261_CANDELARIA3_MARZO_2026</v>
      </c>
      <c r="P50" s="79">
        <v>74584</v>
      </c>
      <c r="Q50" s="79"/>
      <c r="R50" s="79"/>
      <c r="S50" s="140"/>
      <c r="T50" s="80">
        <v>0</v>
      </c>
    </row>
    <row r="51" spans="2:20" ht="30" customHeight="1" x14ac:dyDescent="0.3">
      <c r="B51" s="78">
        <v>38</v>
      </c>
      <c r="C51" s="138" t="s">
        <v>75</v>
      </c>
      <c r="D51" s="137" t="s">
        <v>88</v>
      </c>
      <c r="E51" s="124">
        <v>2026</v>
      </c>
      <c r="F51" s="74" t="str">
        <f t="shared" si="1"/>
        <v>382. Cuidado Continuo por una vida con bienestarComunitario2026</v>
      </c>
      <c r="G51" s="139" t="s">
        <v>170</v>
      </c>
      <c r="H51" s="139" t="s">
        <v>125</v>
      </c>
      <c r="I51" s="78" t="s">
        <v>128</v>
      </c>
      <c r="J51" s="74" t="s">
        <v>130</v>
      </c>
      <c r="K51" s="74" t="s">
        <v>131</v>
      </c>
      <c r="L51" s="74" t="s">
        <v>133</v>
      </c>
      <c r="M51" s="26" t="s">
        <v>67</v>
      </c>
      <c r="N51" s="142" t="s">
        <v>120</v>
      </c>
      <c r="O51" s="74" t="str">
        <f t="shared" si="0"/>
        <v>382. Cuidado Continuo por una vida con bienestarComunitario20261_CANDELARIA3_MARZO_2026</v>
      </c>
      <c r="P51" s="79">
        <v>355662</v>
      </c>
      <c r="Q51" s="79"/>
      <c r="R51" s="79"/>
      <c r="S51" s="140">
        <v>8</v>
      </c>
      <c r="T51" s="80">
        <v>2845296</v>
      </c>
    </row>
    <row r="52" spans="2:20" ht="30" hidden="1" customHeight="1" x14ac:dyDescent="0.3">
      <c r="B52" s="78">
        <v>39</v>
      </c>
      <c r="C52" s="138" t="s">
        <v>75</v>
      </c>
      <c r="D52" s="137" t="s">
        <v>88</v>
      </c>
      <c r="E52" s="124">
        <v>2026</v>
      </c>
      <c r="F52" s="74" t="str">
        <f t="shared" si="1"/>
        <v>392. Cuidado Continuo por una vida con bienestarComunitario2026</v>
      </c>
      <c r="G52" s="139" t="s">
        <v>171</v>
      </c>
      <c r="H52" s="139" t="s">
        <v>125</v>
      </c>
      <c r="I52" s="78" t="s">
        <v>128</v>
      </c>
      <c r="J52" s="74" t="s">
        <v>130</v>
      </c>
      <c r="K52" s="74" t="s">
        <v>131</v>
      </c>
      <c r="L52" s="74" t="s">
        <v>133</v>
      </c>
      <c r="M52" s="26" t="s">
        <v>67</v>
      </c>
      <c r="N52" s="142" t="s">
        <v>120</v>
      </c>
      <c r="O52" s="74" t="str">
        <f t="shared" si="0"/>
        <v>392. Cuidado Continuo por una vida con bienestarComunitario20261_CANDELARIA3_MARZO_2026</v>
      </c>
      <c r="P52" s="79">
        <v>140539</v>
      </c>
      <c r="Q52" s="79"/>
      <c r="R52" s="79"/>
      <c r="S52" s="140"/>
      <c r="T52" s="80">
        <v>0</v>
      </c>
    </row>
    <row r="53" spans="2:20" ht="30" hidden="1" customHeight="1" x14ac:dyDescent="0.3">
      <c r="B53" s="78">
        <v>40</v>
      </c>
      <c r="C53" s="138" t="s">
        <v>75</v>
      </c>
      <c r="D53" s="137" t="s">
        <v>88</v>
      </c>
      <c r="E53" s="124">
        <v>2026</v>
      </c>
      <c r="F53" s="74" t="str">
        <f t="shared" si="1"/>
        <v>402. Cuidado Continuo por una vida con bienestarComunitario2026</v>
      </c>
      <c r="G53" s="139" t="s">
        <v>172</v>
      </c>
      <c r="H53" s="139" t="s">
        <v>125</v>
      </c>
      <c r="I53" s="78" t="s">
        <v>128</v>
      </c>
      <c r="J53" s="74" t="s">
        <v>130</v>
      </c>
      <c r="K53" s="74" t="s">
        <v>131</v>
      </c>
      <c r="L53" s="74" t="s">
        <v>133</v>
      </c>
      <c r="M53" s="26" t="s">
        <v>67</v>
      </c>
      <c r="N53" s="142" t="s">
        <v>120</v>
      </c>
      <c r="O53" s="74" t="str">
        <f t="shared" si="0"/>
        <v>402. Cuidado Continuo por una vida con bienestarComunitario20261_CANDELARIA3_MARZO_2026</v>
      </c>
      <c r="P53" s="79">
        <v>74584</v>
      </c>
      <c r="Q53" s="79"/>
      <c r="R53" s="79"/>
      <c r="S53" s="140"/>
      <c r="T53" s="80">
        <v>0</v>
      </c>
    </row>
    <row r="54" spans="2:20" ht="30" customHeight="1" x14ac:dyDescent="0.3">
      <c r="B54" s="78">
        <v>41</v>
      </c>
      <c r="C54" s="138" t="s">
        <v>75</v>
      </c>
      <c r="D54" s="137" t="s">
        <v>88</v>
      </c>
      <c r="E54" s="124">
        <v>2026</v>
      </c>
      <c r="F54" s="74" t="str">
        <f t="shared" si="1"/>
        <v>412. Cuidado Continuo por una vida con bienestarComunitario2026</v>
      </c>
      <c r="G54" s="139" t="s">
        <v>173</v>
      </c>
      <c r="H54" s="139" t="s">
        <v>380</v>
      </c>
      <c r="I54" s="78" t="s">
        <v>128</v>
      </c>
      <c r="J54" s="74" t="s">
        <v>130</v>
      </c>
      <c r="K54" s="74" t="s">
        <v>392</v>
      </c>
      <c r="L54" s="74" t="s">
        <v>133</v>
      </c>
      <c r="M54" s="26" t="s">
        <v>67</v>
      </c>
      <c r="N54" s="142" t="s">
        <v>120</v>
      </c>
      <c r="O54" s="74" t="str">
        <f t="shared" si="0"/>
        <v>412. Cuidado Continuo por una vida con bienestarComunitario20261_CANDELARIA3_MARZO_2026</v>
      </c>
      <c r="P54" s="79">
        <v>621332</v>
      </c>
      <c r="Q54" s="79"/>
      <c r="R54" s="79"/>
      <c r="S54" s="140">
        <v>10</v>
      </c>
      <c r="T54" s="80">
        <v>6213320</v>
      </c>
    </row>
    <row r="55" spans="2:20" ht="30" customHeight="1" x14ac:dyDescent="0.3">
      <c r="B55" s="78">
        <v>42</v>
      </c>
      <c r="C55" s="138" t="s">
        <v>75</v>
      </c>
      <c r="D55" s="137" t="s">
        <v>88</v>
      </c>
      <c r="E55" s="124">
        <v>2026</v>
      </c>
      <c r="F55" s="74" t="str">
        <f t="shared" si="1"/>
        <v>422. Cuidado Continuo por una vida con bienestarComunitario2026</v>
      </c>
      <c r="G55" s="139" t="s">
        <v>174</v>
      </c>
      <c r="H55" s="139" t="s">
        <v>125</v>
      </c>
      <c r="I55" s="78" t="s">
        <v>128</v>
      </c>
      <c r="J55" s="74" t="s">
        <v>130</v>
      </c>
      <c r="K55" s="74" t="s">
        <v>392</v>
      </c>
      <c r="L55" s="74" t="s">
        <v>133</v>
      </c>
      <c r="M55" s="26" t="s">
        <v>67</v>
      </c>
      <c r="N55" s="142" t="s">
        <v>120</v>
      </c>
      <c r="O55" s="74" t="str">
        <f t="shared" si="0"/>
        <v>422. Cuidado Continuo por una vida con bienestarComunitario20261_CANDELARIA3_MARZO_2026</v>
      </c>
      <c r="P55" s="79">
        <v>340253</v>
      </c>
      <c r="Q55" s="79"/>
      <c r="R55" s="79"/>
      <c r="S55" s="140">
        <v>10</v>
      </c>
      <c r="T55" s="80">
        <v>3402530</v>
      </c>
    </row>
    <row r="56" spans="2:20" ht="30" customHeight="1" x14ac:dyDescent="0.3">
      <c r="B56" s="78">
        <v>43</v>
      </c>
      <c r="C56" s="138" t="s">
        <v>75</v>
      </c>
      <c r="D56" s="137" t="s">
        <v>88</v>
      </c>
      <c r="E56" s="124">
        <v>2026</v>
      </c>
      <c r="F56" s="74" t="str">
        <f t="shared" si="1"/>
        <v>432. Cuidado Continuo por una vida con bienestarComunitario2026</v>
      </c>
      <c r="G56" s="139" t="s">
        <v>175</v>
      </c>
      <c r="H56" s="139" t="s">
        <v>380</v>
      </c>
      <c r="I56" s="78" t="s">
        <v>128</v>
      </c>
      <c r="J56" s="74" t="s">
        <v>130</v>
      </c>
      <c r="K56" s="74" t="s">
        <v>392</v>
      </c>
      <c r="L56" s="74" t="s">
        <v>133</v>
      </c>
      <c r="M56" s="26" t="s">
        <v>67</v>
      </c>
      <c r="N56" s="142" t="s">
        <v>120</v>
      </c>
      <c r="O56" s="74" t="str">
        <f t="shared" si="0"/>
        <v>432. Cuidado Continuo por una vida con bienestarComunitario20261_CANDELARIA3_MARZO_2026</v>
      </c>
      <c r="P56" s="79">
        <v>548596</v>
      </c>
      <c r="Q56" s="79"/>
      <c r="R56" s="79"/>
      <c r="S56" s="140">
        <v>5</v>
      </c>
      <c r="T56" s="80">
        <v>2742980</v>
      </c>
    </row>
    <row r="57" spans="2:20" ht="30" customHeight="1" x14ac:dyDescent="0.3">
      <c r="B57" s="78">
        <v>44</v>
      </c>
      <c r="C57" s="138" t="s">
        <v>75</v>
      </c>
      <c r="D57" s="137" t="s">
        <v>88</v>
      </c>
      <c r="E57" s="124">
        <v>2026</v>
      </c>
      <c r="F57" s="74" t="str">
        <f t="shared" si="1"/>
        <v>442. Cuidado Continuo por una vida con bienestarComunitario2026</v>
      </c>
      <c r="G57" s="139" t="s">
        <v>176</v>
      </c>
      <c r="H57" s="139" t="s">
        <v>125</v>
      </c>
      <c r="I57" s="78" t="s">
        <v>128</v>
      </c>
      <c r="J57" s="74" t="s">
        <v>130</v>
      </c>
      <c r="K57" s="74" t="s">
        <v>392</v>
      </c>
      <c r="L57" s="74" t="s">
        <v>133</v>
      </c>
      <c r="M57" s="26" t="s">
        <v>67</v>
      </c>
      <c r="N57" s="142" t="s">
        <v>120</v>
      </c>
      <c r="O57" s="74" t="str">
        <f t="shared" si="0"/>
        <v>442. Cuidado Continuo por una vida con bienestarComunitario20261_CANDELARIA3_MARZO_2026</v>
      </c>
      <c r="P57" s="79">
        <v>711326</v>
      </c>
      <c r="Q57" s="79"/>
      <c r="R57" s="79"/>
      <c r="S57" s="140">
        <v>3</v>
      </c>
      <c r="T57" s="80">
        <v>2133978</v>
      </c>
    </row>
    <row r="58" spans="2:20" ht="30" customHeight="1" x14ac:dyDescent="0.3">
      <c r="B58" s="78">
        <v>45</v>
      </c>
      <c r="C58" s="138" t="s">
        <v>75</v>
      </c>
      <c r="D58" s="137" t="s">
        <v>88</v>
      </c>
      <c r="E58" s="124">
        <v>2026</v>
      </c>
      <c r="F58" s="74" t="str">
        <f t="shared" si="1"/>
        <v>452. Cuidado Continuo por una vida con bienestarComunitario2026</v>
      </c>
      <c r="G58" s="139" t="s">
        <v>177</v>
      </c>
      <c r="H58" s="139" t="s">
        <v>380</v>
      </c>
      <c r="I58" s="78" t="s">
        <v>128</v>
      </c>
      <c r="J58" s="74" t="s">
        <v>130</v>
      </c>
      <c r="K58" s="78" t="s">
        <v>392</v>
      </c>
      <c r="L58" s="74" t="s">
        <v>133</v>
      </c>
      <c r="M58" s="26" t="s">
        <v>67</v>
      </c>
      <c r="N58" s="142" t="s">
        <v>120</v>
      </c>
      <c r="O58" s="74" t="str">
        <f t="shared" si="0"/>
        <v>452. Cuidado Continuo por una vida con bienestarComunitario20261_CANDELARIA3_MARZO_2026</v>
      </c>
      <c r="P58" s="79">
        <v>281078</v>
      </c>
      <c r="Q58" s="79"/>
      <c r="R58" s="79"/>
      <c r="S58" s="140">
        <v>3</v>
      </c>
      <c r="T58" s="80">
        <v>843234</v>
      </c>
    </row>
    <row r="59" spans="2:20" ht="30" customHeight="1" x14ac:dyDescent="0.3">
      <c r="B59" s="78">
        <v>46</v>
      </c>
      <c r="C59" s="138" t="s">
        <v>75</v>
      </c>
      <c r="D59" s="137" t="s">
        <v>89</v>
      </c>
      <c r="E59" s="124">
        <v>2026</v>
      </c>
      <c r="F59" s="74" t="str">
        <f t="shared" si="1"/>
        <v>462. Cuidado Continuo por una vida con bienestarEducativo 2026</v>
      </c>
      <c r="G59" s="139" t="s">
        <v>178</v>
      </c>
      <c r="H59" s="139" t="s">
        <v>125</v>
      </c>
      <c r="I59" s="78" t="s">
        <v>128</v>
      </c>
      <c r="J59" s="74" t="s">
        <v>130</v>
      </c>
      <c r="K59" s="78" t="s">
        <v>392</v>
      </c>
      <c r="L59" s="74" t="s">
        <v>133</v>
      </c>
      <c r="M59" s="26" t="s">
        <v>67</v>
      </c>
      <c r="N59" s="142" t="s">
        <v>120</v>
      </c>
      <c r="O59" s="74" t="str">
        <f t="shared" si="0"/>
        <v>462. Cuidado Continuo por una vida con bienestarEducativo 20261_CANDELARIA3_MARZO_2026</v>
      </c>
      <c r="P59" s="79">
        <v>2366976</v>
      </c>
      <c r="Q59" s="79"/>
      <c r="R59" s="79"/>
      <c r="S59" s="140">
        <v>7</v>
      </c>
      <c r="T59" s="80">
        <v>16568832</v>
      </c>
    </row>
    <row r="60" spans="2:20" ht="30" hidden="1" customHeight="1" x14ac:dyDescent="0.3">
      <c r="B60" s="78">
        <v>47</v>
      </c>
      <c r="C60" s="138" t="s">
        <v>75</v>
      </c>
      <c r="D60" s="137" t="s">
        <v>93</v>
      </c>
      <c r="E60" s="124">
        <v>2026</v>
      </c>
      <c r="F60" s="74" t="str">
        <f t="shared" si="1"/>
        <v>472. Cuidado Continuo por una vida con bienestarLaboral2026</v>
      </c>
      <c r="G60" s="139" t="s">
        <v>179</v>
      </c>
      <c r="H60" s="139" t="s">
        <v>125</v>
      </c>
      <c r="I60" s="78" t="s">
        <v>128</v>
      </c>
      <c r="J60" s="74" t="s">
        <v>130</v>
      </c>
      <c r="K60" s="78" t="s">
        <v>392</v>
      </c>
      <c r="L60" s="74" t="s">
        <v>133</v>
      </c>
      <c r="M60" s="26" t="s">
        <v>67</v>
      </c>
      <c r="N60" s="142" t="s">
        <v>120</v>
      </c>
      <c r="O60" s="74" t="str">
        <f t="shared" si="0"/>
        <v>472. Cuidado Continuo por una vida con bienestarLaboral20261_CANDELARIA3_MARZO_2026</v>
      </c>
      <c r="P60" s="79">
        <v>110336</v>
      </c>
      <c r="Q60" s="79"/>
      <c r="R60" s="79"/>
      <c r="S60" s="140"/>
      <c r="T60" s="80">
        <v>0</v>
      </c>
    </row>
    <row r="61" spans="2:20" ht="30" customHeight="1" x14ac:dyDescent="0.3">
      <c r="B61" s="78">
        <v>48</v>
      </c>
      <c r="C61" s="138" t="s">
        <v>75</v>
      </c>
      <c r="D61" s="137" t="s">
        <v>88</v>
      </c>
      <c r="E61" s="124">
        <v>2026</v>
      </c>
      <c r="F61" s="74" t="str">
        <f t="shared" si="1"/>
        <v>482. Cuidado Continuo por una vida con bienestarComunitario2026</v>
      </c>
      <c r="G61" s="139" t="s">
        <v>180</v>
      </c>
      <c r="H61" s="139" t="s">
        <v>125</v>
      </c>
      <c r="I61" s="78" t="s">
        <v>128</v>
      </c>
      <c r="J61" s="74" t="s">
        <v>130</v>
      </c>
      <c r="K61" s="78" t="s">
        <v>392</v>
      </c>
      <c r="L61" s="74" t="s">
        <v>133</v>
      </c>
      <c r="M61" s="26" t="s">
        <v>67</v>
      </c>
      <c r="N61" s="142" t="s">
        <v>120</v>
      </c>
      <c r="O61" s="74" t="str">
        <f t="shared" si="0"/>
        <v>482. Cuidado Continuo por una vida con bienestarComunitario20261_CANDELARIA3_MARZO_2026</v>
      </c>
      <c r="P61" s="79">
        <v>430247</v>
      </c>
      <c r="Q61" s="79"/>
      <c r="R61" s="79"/>
      <c r="S61" s="140">
        <v>1</v>
      </c>
      <c r="T61" s="80">
        <v>430247</v>
      </c>
    </row>
    <row r="62" spans="2:20" ht="30" customHeight="1" x14ac:dyDescent="0.3">
      <c r="B62" s="78">
        <v>49</v>
      </c>
      <c r="C62" s="138" t="s">
        <v>75</v>
      </c>
      <c r="D62" s="137" t="s">
        <v>88</v>
      </c>
      <c r="E62" s="124">
        <v>2026</v>
      </c>
      <c r="F62" s="74" t="str">
        <f t="shared" si="1"/>
        <v>492. Cuidado Continuo por una vida con bienestarComunitario2026</v>
      </c>
      <c r="G62" s="139" t="s">
        <v>181</v>
      </c>
      <c r="H62" s="139" t="s">
        <v>125</v>
      </c>
      <c r="I62" s="78" t="s">
        <v>128</v>
      </c>
      <c r="J62" s="74" t="s">
        <v>130</v>
      </c>
      <c r="K62" s="78" t="s">
        <v>392</v>
      </c>
      <c r="L62" s="74" t="s">
        <v>133</v>
      </c>
      <c r="M62" s="26" t="s">
        <v>67</v>
      </c>
      <c r="N62" s="142" t="s">
        <v>120</v>
      </c>
      <c r="O62" s="74" t="str">
        <f t="shared" si="0"/>
        <v>492. Cuidado Continuo por una vida con bienestarComunitario20261_CANDELARIA3_MARZO_2026</v>
      </c>
      <c r="P62" s="79">
        <v>711326</v>
      </c>
      <c r="Q62" s="79"/>
      <c r="R62" s="79"/>
      <c r="S62" s="140">
        <v>14</v>
      </c>
      <c r="T62" s="80">
        <v>9958564</v>
      </c>
    </row>
    <row r="63" spans="2:20" ht="30" customHeight="1" x14ac:dyDescent="0.3">
      <c r="B63" s="78">
        <v>50</v>
      </c>
      <c r="C63" s="138" t="s">
        <v>75</v>
      </c>
      <c r="D63" s="137" t="s">
        <v>88</v>
      </c>
      <c r="E63" s="124">
        <v>2026</v>
      </c>
      <c r="F63" s="74" t="str">
        <f t="shared" si="1"/>
        <v>502. Cuidado Continuo por una vida con bienestarComunitario2026</v>
      </c>
      <c r="G63" s="139" t="s">
        <v>182</v>
      </c>
      <c r="H63" s="139" t="s">
        <v>125</v>
      </c>
      <c r="I63" s="78" t="s">
        <v>128</v>
      </c>
      <c r="J63" s="74" t="s">
        <v>130</v>
      </c>
      <c r="K63" s="78" t="s">
        <v>131</v>
      </c>
      <c r="L63" s="74" t="s">
        <v>133</v>
      </c>
      <c r="M63" s="26" t="s">
        <v>67</v>
      </c>
      <c r="N63" s="142" t="s">
        <v>120</v>
      </c>
      <c r="O63" s="74" t="str">
        <f t="shared" si="0"/>
        <v>502. Cuidado Continuo por una vida con bienestarComunitario20261_CANDELARIA3_MARZO_2026</v>
      </c>
      <c r="P63" s="79">
        <v>266747</v>
      </c>
      <c r="Q63" s="79"/>
      <c r="R63" s="79"/>
      <c r="S63" s="140">
        <v>4</v>
      </c>
      <c r="T63" s="80">
        <v>1066988</v>
      </c>
    </row>
    <row r="64" spans="2:20" ht="30" hidden="1" customHeight="1" x14ac:dyDescent="0.3">
      <c r="B64" s="78">
        <v>51</v>
      </c>
      <c r="C64" s="138" t="s">
        <v>75</v>
      </c>
      <c r="D64" s="137" t="s">
        <v>88</v>
      </c>
      <c r="E64" s="124">
        <v>2026</v>
      </c>
      <c r="F64" s="74" t="str">
        <f t="shared" si="1"/>
        <v>512. Cuidado Continuo por una vida con bienestarComunitario2026</v>
      </c>
      <c r="G64" s="139" t="s">
        <v>183</v>
      </c>
      <c r="H64" s="139" t="s">
        <v>125</v>
      </c>
      <c r="I64" s="78" t="s">
        <v>128</v>
      </c>
      <c r="J64" s="74" t="s">
        <v>130</v>
      </c>
      <c r="K64" s="78" t="s">
        <v>132</v>
      </c>
      <c r="L64" s="74" t="s">
        <v>134</v>
      </c>
      <c r="M64" s="26" t="s">
        <v>67</v>
      </c>
      <c r="N64" s="142" t="s">
        <v>120</v>
      </c>
      <c r="O64" s="74" t="str">
        <f t="shared" si="0"/>
        <v>512. Cuidado Continuo por una vida con bienestarComunitario20261_CANDELARIA3_MARZO_2026</v>
      </c>
      <c r="P64" s="79">
        <v>5621568</v>
      </c>
      <c r="Q64" s="79"/>
      <c r="R64" s="79"/>
      <c r="S64" s="140"/>
      <c r="T64" s="80">
        <v>0</v>
      </c>
    </row>
    <row r="65" spans="2:20" ht="30" customHeight="1" x14ac:dyDescent="0.3">
      <c r="B65" s="78">
        <v>52</v>
      </c>
      <c r="C65" s="138" t="s">
        <v>75</v>
      </c>
      <c r="D65" s="137" t="s">
        <v>88</v>
      </c>
      <c r="E65" s="124">
        <v>2026</v>
      </c>
      <c r="F65" s="74" t="str">
        <f t="shared" si="1"/>
        <v>522. Cuidado Continuo por una vida con bienestarComunitario2026</v>
      </c>
      <c r="G65" s="139" t="s">
        <v>184</v>
      </c>
      <c r="H65" s="139" t="s">
        <v>126</v>
      </c>
      <c r="I65" s="78" t="s">
        <v>128</v>
      </c>
      <c r="J65" s="74" t="s">
        <v>130</v>
      </c>
      <c r="K65" s="78" t="s">
        <v>392</v>
      </c>
      <c r="L65" s="74" t="s">
        <v>133</v>
      </c>
      <c r="M65" s="26" t="s">
        <v>67</v>
      </c>
      <c r="N65" s="142" t="s">
        <v>120</v>
      </c>
      <c r="O65" s="74" t="str">
        <f t="shared" si="0"/>
        <v>522. Cuidado Continuo por una vida con bienestarComunitario20261_CANDELARIA3_MARZO_2026</v>
      </c>
      <c r="P65" s="79">
        <v>711326</v>
      </c>
      <c r="Q65" s="79"/>
      <c r="R65" s="79"/>
      <c r="S65" s="140">
        <v>3</v>
      </c>
      <c r="T65" s="80">
        <v>2133978</v>
      </c>
    </row>
    <row r="66" spans="2:20" ht="30" hidden="1" customHeight="1" x14ac:dyDescent="0.3">
      <c r="B66" s="78">
        <v>53</v>
      </c>
      <c r="C66" s="138" t="s">
        <v>75</v>
      </c>
      <c r="D66" s="137" t="s">
        <v>88</v>
      </c>
      <c r="E66" s="124">
        <v>2026</v>
      </c>
      <c r="F66" s="74" t="str">
        <f t="shared" si="1"/>
        <v>532. Cuidado Continuo por una vida con bienestarComunitario2026</v>
      </c>
      <c r="G66" s="139" t="s">
        <v>185</v>
      </c>
      <c r="H66" s="139" t="s">
        <v>125</v>
      </c>
      <c r="I66" s="78" t="s">
        <v>128</v>
      </c>
      <c r="J66" s="74" t="s">
        <v>130</v>
      </c>
      <c r="K66" s="78" t="s">
        <v>132</v>
      </c>
      <c r="L66" s="74" t="s">
        <v>412</v>
      </c>
      <c r="M66" s="26" t="s">
        <v>67</v>
      </c>
      <c r="N66" s="142" t="s">
        <v>120</v>
      </c>
      <c r="O66" s="74" t="str">
        <f t="shared" si="0"/>
        <v>532. Cuidado Continuo por una vida con bienestarComunitario20261_CANDELARIA3_MARZO_2026</v>
      </c>
      <c r="P66" s="79">
        <v>5621568</v>
      </c>
      <c r="Q66" s="79"/>
      <c r="R66" s="79"/>
      <c r="S66" s="140"/>
      <c r="T66" s="80">
        <v>0</v>
      </c>
    </row>
    <row r="67" spans="2:20" ht="30" customHeight="1" x14ac:dyDescent="0.3">
      <c r="B67" s="78">
        <v>54</v>
      </c>
      <c r="C67" s="138" t="s">
        <v>75</v>
      </c>
      <c r="D67" s="137" t="s">
        <v>88</v>
      </c>
      <c r="E67" s="124">
        <v>2026</v>
      </c>
      <c r="F67" s="74" t="str">
        <f t="shared" si="1"/>
        <v>542. Cuidado Continuo por una vida con bienestarComunitario2026</v>
      </c>
      <c r="G67" s="139" t="s">
        <v>186</v>
      </c>
      <c r="H67" s="139" t="s">
        <v>125</v>
      </c>
      <c r="I67" s="78" t="s">
        <v>128</v>
      </c>
      <c r="J67" s="74" t="s">
        <v>130</v>
      </c>
      <c r="K67" s="78" t="s">
        <v>131</v>
      </c>
      <c r="L67" s="74" t="s">
        <v>133</v>
      </c>
      <c r="M67" s="26" t="s">
        <v>67</v>
      </c>
      <c r="N67" s="142" t="s">
        <v>120</v>
      </c>
      <c r="O67" s="74" t="str">
        <f t="shared" si="0"/>
        <v>542. Cuidado Continuo por una vida con bienestarComunitario20261_CANDELARIA3_MARZO_2026</v>
      </c>
      <c r="P67" s="79">
        <v>285702</v>
      </c>
      <c r="Q67" s="79"/>
      <c r="R67" s="79"/>
      <c r="S67" s="140">
        <v>20</v>
      </c>
      <c r="T67" s="80">
        <v>5714040</v>
      </c>
    </row>
    <row r="68" spans="2:20" ht="30" customHeight="1" x14ac:dyDescent="0.3">
      <c r="B68" s="78">
        <v>55</v>
      </c>
      <c r="C68" s="138" t="s">
        <v>75</v>
      </c>
      <c r="D68" s="137" t="s">
        <v>88</v>
      </c>
      <c r="E68" s="124">
        <v>2026</v>
      </c>
      <c r="F68" s="74" t="str">
        <f t="shared" si="1"/>
        <v>552. Cuidado Continuo por una vida con bienestarComunitario2026</v>
      </c>
      <c r="G68" s="139" t="s">
        <v>187</v>
      </c>
      <c r="H68" s="139" t="s">
        <v>125</v>
      </c>
      <c r="I68" s="78" t="s">
        <v>128</v>
      </c>
      <c r="J68" s="74" t="s">
        <v>130</v>
      </c>
      <c r="K68" s="78" t="s">
        <v>131</v>
      </c>
      <c r="L68" s="74" t="s">
        <v>133</v>
      </c>
      <c r="M68" s="26" t="s">
        <v>67</v>
      </c>
      <c r="N68" s="142" t="s">
        <v>120</v>
      </c>
      <c r="O68" s="74" t="str">
        <f t="shared" si="0"/>
        <v>552. Cuidado Continuo por una vida con bienestarComunitario20261_CANDELARIA3_MARZO_2026</v>
      </c>
      <c r="P68" s="79">
        <v>380935</v>
      </c>
      <c r="Q68" s="79"/>
      <c r="R68" s="79"/>
      <c r="S68" s="140">
        <v>2</v>
      </c>
      <c r="T68" s="80">
        <v>761870</v>
      </c>
    </row>
    <row r="69" spans="2:20" ht="30" customHeight="1" x14ac:dyDescent="0.3">
      <c r="B69" s="78">
        <v>56</v>
      </c>
      <c r="C69" s="138" t="s">
        <v>75</v>
      </c>
      <c r="D69" s="137" t="s">
        <v>88</v>
      </c>
      <c r="E69" s="124">
        <v>2026</v>
      </c>
      <c r="F69" s="74" t="str">
        <f t="shared" si="1"/>
        <v>562. Cuidado Continuo por una vida con bienestarComunitario2026</v>
      </c>
      <c r="G69" s="139" t="s">
        <v>188</v>
      </c>
      <c r="H69" s="139" t="s">
        <v>125</v>
      </c>
      <c r="I69" s="78" t="s">
        <v>128</v>
      </c>
      <c r="J69" s="74" t="s">
        <v>130</v>
      </c>
      <c r="K69" s="78" t="s">
        <v>131</v>
      </c>
      <c r="L69" s="74" t="s">
        <v>133</v>
      </c>
      <c r="M69" s="26" t="s">
        <v>67</v>
      </c>
      <c r="N69" s="142" t="s">
        <v>120</v>
      </c>
      <c r="O69" s="74" t="str">
        <f t="shared" si="0"/>
        <v>562. Cuidado Continuo por una vida con bienestarComunitario20261_CANDELARIA3_MARZO_2026</v>
      </c>
      <c r="P69" s="79">
        <v>266747</v>
      </c>
      <c r="Q69" s="79"/>
      <c r="R69" s="79"/>
      <c r="S69" s="140">
        <v>30</v>
      </c>
      <c r="T69" s="80">
        <v>8002410</v>
      </c>
    </row>
    <row r="70" spans="2:20" ht="30" customHeight="1" x14ac:dyDescent="0.3">
      <c r="B70" s="78">
        <v>57</v>
      </c>
      <c r="C70" s="138" t="s">
        <v>75</v>
      </c>
      <c r="D70" s="137" t="s">
        <v>88</v>
      </c>
      <c r="E70" s="124">
        <v>2026</v>
      </c>
      <c r="F70" s="74" t="str">
        <f t="shared" si="1"/>
        <v>572. Cuidado Continuo por una vida con bienestarComunitario2026</v>
      </c>
      <c r="G70" s="139" t="s">
        <v>189</v>
      </c>
      <c r="H70" s="139" t="s">
        <v>126</v>
      </c>
      <c r="I70" s="78" t="s">
        <v>128</v>
      </c>
      <c r="J70" s="74" t="s">
        <v>130</v>
      </c>
      <c r="K70" s="78" t="s">
        <v>131</v>
      </c>
      <c r="L70" s="74" t="s">
        <v>133</v>
      </c>
      <c r="M70" s="26" t="s">
        <v>67</v>
      </c>
      <c r="N70" s="142" t="s">
        <v>120</v>
      </c>
      <c r="O70" s="74" t="str">
        <f t="shared" si="0"/>
        <v>572. Cuidado Continuo por una vida con bienestarComunitario20261_CANDELARIA3_MARZO_2026</v>
      </c>
      <c r="P70" s="79">
        <v>88916</v>
      </c>
      <c r="Q70" s="79"/>
      <c r="R70" s="79"/>
      <c r="S70" s="140">
        <v>112</v>
      </c>
      <c r="T70" s="80">
        <v>9958592</v>
      </c>
    </row>
    <row r="71" spans="2:20" ht="30" customHeight="1" x14ac:dyDescent="0.3">
      <c r="B71" s="78">
        <v>58</v>
      </c>
      <c r="C71" s="138" t="s">
        <v>75</v>
      </c>
      <c r="D71" s="137" t="s">
        <v>89</v>
      </c>
      <c r="E71" s="124">
        <v>2026</v>
      </c>
      <c r="F71" s="74" t="str">
        <f t="shared" si="1"/>
        <v>582. Cuidado Continuo por una vida con bienestarEducativo 2026</v>
      </c>
      <c r="G71" s="139" t="s">
        <v>190</v>
      </c>
      <c r="H71" s="139" t="s">
        <v>125</v>
      </c>
      <c r="I71" s="78" t="s">
        <v>128</v>
      </c>
      <c r="J71" s="74" t="s">
        <v>130</v>
      </c>
      <c r="K71" s="78" t="s">
        <v>393</v>
      </c>
      <c r="L71" s="74" t="s">
        <v>133</v>
      </c>
      <c r="M71" s="26" t="s">
        <v>67</v>
      </c>
      <c r="N71" s="142" t="s">
        <v>120</v>
      </c>
      <c r="O71" s="74" t="str">
        <f t="shared" ref="O71:O134" si="2">+F71&amp;M71&amp;N71</f>
        <v>582. Cuidado Continuo por una vida con bienestarEducativo 20261_CANDELARIA3_MARZO_2026</v>
      </c>
      <c r="P71" s="79">
        <v>562157</v>
      </c>
      <c r="Q71" s="79"/>
      <c r="R71" s="79"/>
      <c r="S71" s="140">
        <v>2</v>
      </c>
      <c r="T71" s="80">
        <v>1124314</v>
      </c>
    </row>
    <row r="72" spans="2:20" ht="30" customHeight="1" x14ac:dyDescent="0.3">
      <c r="B72" s="78">
        <v>59</v>
      </c>
      <c r="C72" s="138" t="s">
        <v>75</v>
      </c>
      <c r="D72" s="137" t="s">
        <v>89</v>
      </c>
      <c r="E72" s="124">
        <v>2026</v>
      </c>
      <c r="F72" s="74" t="str">
        <f t="shared" ref="F72:F135" si="3">B72&amp;C72&amp;D72&amp;E72</f>
        <v>592. Cuidado Continuo por una vida con bienestarEducativo 2026</v>
      </c>
      <c r="G72" s="139" t="s">
        <v>191</v>
      </c>
      <c r="H72" s="139" t="s">
        <v>125</v>
      </c>
      <c r="I72" s="78" t="s">
        <v>128</v>
      </c>
      <c r="J72" s="74" t="s">
        <v>130</v>
      </c>
      <c r="K72" s="78" t="s">
        <v>132</v>
      </c>
      <c r="L72" s="74" t="s">
        <v>412</v>
      </c>
      <c r="M72" s="26" t="s">
        <v>67</v>
      </c>
      <c r="N72" s="142" t="s">
        <v>120</v>
      </c>
      <c r="O72" s="74" t="str">
        <f t="shared" si="2"/>
        <v>592. Cuidado Continuo por una vida con bienestarEducativo 20261_CANDELARIA3_MARZO_2026</v>
      </c>
      <c r="P72" s="79">
        <v>14226512</v>
      </c>
      <c r="Q72" s="79"/>
      <c r="R72" s="79"/>
      <c r="S72" s="140">
        <v>0.98913043499999997</v>
      </c>
      <c r="T72" s="80">
        <v>14071876.003092719</v>
      </c>
    </row>
    <row r="73" spans="2:20" ht="30" customHeight="1" x14ac:dyDescent="0.3">
      <c r="B73" s="78">
        <v>60</v>
      </c>
      <c r="C73" s="138" t="s">
        <v>75</v>
      </c>
      <c r="D73" s="137" t="s">
        <v>89</v>
      </c>
      <c r="E73" s="124">
        <v>2026</v>
      </c>
      <c r="F73" s="74" t="str">
        <f t="shared" si="3"/>
        <v>602. Cuidado Continuo por una vida con bienestarEducativo 2026</v>
      </c>
      <c r="G73" s="139" t="s">
        <v>192</v>
      </c>
      <c r="H73" s="139" t="s">
        <v>125</v>
      </c>
      <c r="I73" s="78" t="s">
        <v>128</v>
      </c>
      <c r="J73" s="74" t="s">
        <v>130</v>
      </c>
      <c r="K73" s="78" t="s">
        <v>131</v>
      </c>
      <c r="L73" s="74" t="s">
        <v>133</v>
      </c>
      <c r="M73" s="26" t="s">
        <v>67</v>
      </c>
      <c r="N73" s="142" t="s">
        <v>120</v>
      </c>
      <c r="O73" s="74" t="str">
        <f t="shared" si="2"/>
        <v>602. Cuidado Continuo por una vida con bienestarEducativo 20261_CANDELARIA3_MARZO_2026</v>
      </c>
      <c r="P73" s="79">
        <v>105404</v>
      </c>
      <c r="Q73" s="79"/>
      <c r="R73" s="79"/>
      <c r="S73" s="140">
        <v>12</v>
      </c>
      <c r="T73" s="80">
        <v>1264848</v>
      </c>
    </row>
    <row r="74" spans="2:20" ht="30" hidden="1" customHeight="1" x14ac:dyDescent="0.3">
      <c r="B74" s="78">
        <v>61</v>
      </c>
      <c r="C74" s="138" t="s">
        <v>75</v>
      </c>
      <c r="D74" s="137" t="s">
        <v>89</v>
      </c>
      <c r="E74" s="124">
        <v>2026</v>
      </c>
      <c r="F74" s="74" t="str">
        <f t="shared" si="3"/>
        <v>612. Cuidado Continuo por una vida con bienestarEducativo 2026</v>
      </c>
      <c r="G74" s="139" t="s">
        <v>193</v>
      </c>
      <c r="H74" s="139" t="s">
        <v>125</v>
      </c>
      <c r="I74" s="78" t="s">
        <v>128</v>
      </c>
      <c r="J74" s="74" t="s">
        <v>130</v>
      </c>
      <c r="K74" s="78" t="s">
        <v>131</v>
      </c>
      <c r="L74" s="74" t="s">
        <v>133</v>
      </c>
      <c r="M74" s="26" t="s">
        <v>67</v>
      </c>
      <c r="N74" s="142" t="s">
        <v>120</v>
      </c>
      <c r="O74" s="74" t="str">
        <f t="shared" si="2"/>
        <v>612. Cuidado Continuo por una vida con bienestarEducativo 20261_CANDELARIA3_MARZO_2026</v>
      </c>
      <c r="P74" s="79">
        <v>266747</v>
      </c>
      <c r="Q74" s="79"/>
      <c r="R74" s="79"/>
      <c r="S74" s="140"/>
      <c r="T74" s="80">
        <v>0</v>
      </c>
    </row>
    <row r="75" spans="2:20" ht="30" hidden="1" customHeight="1" x14ac:dyDescent="0.3">
      <c r="B75" s="78">
        <v>62</v>
      </c>
      <c r="C75" s="138" t="s">
        <v>75</v>
      </c>
      <c r="D75" s="137" t="s">
        <v>89</v>
      </c>
      <c r="E75" s="124">
        <v>2026</v>
      </c>
      <c r="F75" s="74" t="str">
        <f t="shared" si="3"/>
        <v>622. Cuidado Continuo por una vida con bienestarEducativo 2026</v>
      </c>
      <c r="G75" s="139" t="s">
        <v>194</v>
      </c>
      <c r="H75" s="139" t="s">
        <v>380</v>
      </c>
      <c r="I75" s="78" t="s">
        <v>128</v>
      </c>
      <c r="J75" s="74" t="s">
        <v>130</v>
      </c>
      <c r="K75" s="78" t="s">
        <v>132</v>
      </c>
      <c r="L75" s="74" t="s">
        <v>412</v>
      </c>
      <c r="M75" s="26" t="s">
        <v>67</v>
      </c>
      <c r="N75" s="142" t="s">
        <v>120</v>
      </c>
      <c r="O75" s="74" t="str">
        <f t="shared" si="2"/>
        <v>622. Cuidado Continuo por una vida con bienestarEducativo 20261_CANDELARIA3_MARZO_2026</v>
      </c>
      <c r="P75" s="79">
        <v>13610112</v>
      </c>
      <c r="Q75" s="79"/>
      <c r="R75" s="79"/>
      <c r="S75" s="140"/>
      <c r="T75" s="80">
        <v>0</v>
      </c>
    </row>
    <row r="76" spans="2:20" ht="30" customHeight="1" x14ac:dyDescent="0.3">
      <c r="B76" s="78">
        <v>63</v>
      </c>
      <c r="C76" s="138" t="s">
        <v>75</v>
      </c>
      <c r="D76" s="137" t="s">
        <v>89</v>
      </c>
      <c r="E76" s="124">
        <v>2026</v>
      </c>
      <c r="F76" s="74" t="str">
        <f t="shared" si="3"/>
        <v>632. Cuidado Continuo por una vida con bienestarEducativo 2026</v>
      </c>
      <c r="G76" s="139" t="s">
        <v>195</v>
      </c>
      <c r="H76" s="139" t="s">
        <v>380</v>
      </c>
      <c r="I76" s="78" t="s">
        <v>128</v>
      </c>
      <c r="J76" s="74" t="s">
        <v>130</v>
      </c>
      <c r="K76" s="78" t="s">
        <v>131</v>
      </c>
      <c r="L76" s="74" t="s">
        <v>133</v>
      </c>
      <c r="M76" s="26" t="s">
        <v>67</v>
      </c>
      <c r="N76" s="142" t="s">
        <v>120</v>
      </c>
      <c r="O76" s="74" t="str">
        <f t="shared" si="2"/>
        <v>632. Cuidado Continuo por una vida con bienestarEducativo 20261_CANDELARIA3_MARZO_2026</v>
      </c>
      <c r="P76" s="79">
        <v>105404</v>
      </c>
      <c r="Q76" s="79"/>
      <c r="R76" s="79"/>
      <c r="S76" s="140">
        <v>8</v>
      </c>
      <c r="T76" s="80">
        <v>843232</v>
      </c>
    </row>
    <row r="77" spans="2:20" ht="30" customHeight="1" x14ac:dyDescent="0.3">
      <c r="B77" s="78">
        <v>64</v>
      </c>
      <c r="C77" s="138" t="s">
        <v>75</v>
      </c>
      <c r="D77" s="137" t="s">
        <v>89</v>
      </c>
      <c r="E77" s="124">
        <v>2026</v>
      </c>
      <c r="F77" s="74" t="str">
        <f t="shared" si="3"/>
        <v>642. Cuidado Continuo por una vida con bienestarEducativo 2026</v>
      </c>
      <c r="G77" s="139" t="s">
        <v>196</v>
      </c>
      <c r="H77" s="139" t="s">
        <v>126</v>
      </c>
      <c r="I77" s="78" t="s">
        <v>128</v>
      </c>
      <c r="J77" s="74" t="s">
        <v>130</v>
      </c>
      <c r="K77" s="78" t="s">
        <v>131</v>
      </c>
      <c r="L77" s="74" t="s">
        <v>133</v>
      </c>
      <c r="M77" s="26" t="s">
        <v>67</v>
      </c>
      <c r="N77" s="142" t="s">
        <v>120</v>
      </c>
      <c r="O77" s="74" t="str">
        <f t="shared" si="2"/>
        <v>642. Cuidado Continuo por una vida con bienestarEducativo 20261_CANDELARIA3_MARZO_2026</v>
      </c>
      <c r="P77" s="79">
        <v>137765</v>
      </c>
      <c r="Q77" s="79"/>
      <c r="R77" s="79"/>
      <c r="S77" s="140">
        <v>20</v>
      </c>
      <c r="T77" s="80">
        <v>2755300</v>
      </c>
    </row>
    <row r="78" spans="2:20" ht="30" customHeight="1" x14ac:dyDescent="0.3">
      <c r="B78" s="78">
        <v>65</v>
      </c>
      <c r="C78" s="138" t="s">
        <v>75</v>
      </c>
      <c r="D78" s="137" t="s">
        <v>89</v>
      </c>
      <c r="E78" s="124">
        <v>2026</v>
      </c>
      <c r="F78" s="74" t="str">
        <f t="shared" si="3"/>
        <v>652. Cuidado Continuo por una vida con bienestarEducativo 2026</v>
      </c>
      <c r="G78" s="139" t="s">
        <v>197</v>
      </c>
      <c r="H78" s="139" t="s">
        <v>126</v>
      </c>
      <c r="I78" s="78" t="s">
        <v>128</v>
      </c>
      <c r="J78" s="74" t="s">
        <v>130</v>
      </c>
      <c r="K78" s="78" t="s">
        <v>131</v>
      </c>
      <c r="L78" s="74" t="s">
        <v>133</v>
      </c>
      <c r="M78" s="26" t="s">
        <v>67</v>
      </c>
      <c r="N78" s="142" t="s">
        <v>120</v>
      </c>
      <c r="O78" s="74" t="str">
        <f t="shared" si="2"/>
        <v>652. Cuidado Continuo por una vida con bienestarEducativo 20261_CANDELARIA3_MARZO_2026</v>
      </c>
      <c r="P78" s="79">
        <v>105404</v>
      </c>
      <c r="Q78" s="79"/>
      <c r="R78" s="79"/>
      <c r="S78" s="140">
        <v>40</v>
      </c>
      <c r="T78" s="80">
        <v>4216160</v>
      </c>
    </row>
    <row r="79" spans="2:20" ht="30" customHeight="1" x14ac:dyDescent="0.3">
      <c r="B79" s="78">
        <v>66</v>
      </c>
      <c r="C79" s="138" t="s">
        <v>75</v>
      </c>
      <c r="D79" s="137" t="s">
        <v>89</v>
      </c>
      <c r="E79" s="124">
        <v>2026</v>
      </c>
      <c r="F79" s="74" t="str">
        <f t="shared" si="3"/>
        <v>662. Cuidado Continuo por una vida con bienestarEducativo 2026</v>
      </c>
      <c r="G79" s="139" t="s">
        <v>198</v>
      </c>
      <c r="H79" s="139" t="s">
        <v>126</v>
      </c>
      <c r="I79" s="78" t="s">
        <v>128</v>
      </c>
      <c r="J79" s="74" t="s">
        <v>130</v>
      </c>
      <c r="K79" s="78" t="s">
        <v>392</v>
      </c>
      <c r="L79" s="74" t="s">
        <v>133</v>
      </c>
      <c r="M79" s="26" t="s">
        <v>67</v>
      </c>
      <c r="N79" s="142" t="s">
        <v>120</v>
      </c>
      <c r="O79" s="74" t="str">
        <f t="shared" si="2"/>
        <v>662. Cuidado Continuo por una vida con bienestarEducativo 20261_CANDELARIA3_MARZO_2026</v>
      </c>
      <c r="P79" s="79">
        <v>199714</v>
      </c>
      <c r="Q79" s="79"/>
      <c r="R79" s="79"/>
      <c r="S79" s="140">
        <v>7</v>
      </c>
      <c r="T79" s="80">
        <v>1397998</v>
      </c>
    </row>
    <row r="80" spans="2:20" ht="30" hidden="1" customHeight="1" x14ac:dyDescent="0.3">
      <c r="B80" s="78">
        <v>67</v>
      </c>
      <c r="C80" s="138" t="s">
        <v>75</v>
      </c>
      <c r="D80" s="137" t="s">
        <v>89</v>
      </c>
      <c r="E80" s="124">
        <v>2026</v>
      </c>
      <c r="F80" s="74" t="str">
        <f t="shared" si="3"/>
        <v>672. Cuidado Continuo por una vida con bienestarEducativo 2026</v>
      </c>
      <c r="G80" s="139" t="s">
        <v>199</v>
      </c>
      <c r="H80" s="139" t="s">
        <v>126</v>
      </c>
      <c r="I80" s="78" t="s">
        <v>128</v>
      </c>
      <c r="J80" s="74" t="s">
        <v>130</v>
      </c>
      <c r="K80" s="78" t="s">
        <v>131</v>
      </c>
      <c r="L80" s="74" t="s">
        <v>133</v>
      </c>
      <c r="M80" s="26" t="s">
        <v>67</v>
      </c>
      <c r="N80" s="142" t="s">
        <v>120</v>
      </c>
      <c r="O80" s="74" t="str">
        <f t="shared" si="2"/>
        <v>672. Cuidado Continuo por una vida con bienestarEducativo 20261_CANDELARIA3_MARZO_2026</v>
      </c>
      <c r="P80" s="79">
        <v>88916</v>
      </c>
      <c r="Q80" s="79"/>
      <c r="R80" s="79"/>
      <c r="S80" s="140"/>
      <c r="T80" s="80">
        <v>0</v>
      </c>
    </row>
    <row r="81" spans="2:20" ht="30" customHeight="1" x14ac:dyDescent="0.3">
      <c r="B81" s="78">
        <v>68</v>
      </c>
      <c r="C81" s="138" t="s">
        <v>75</v>
      </c>
      <c r="D81" s="137" t="s">
        <v>92</v>
      </c>
      <c r="E81" s="124">
        <v>2026</v>
      </c>
      <c r="F81" s="74" t="str">
        <f t="shared" si="3"/>
        <v>682. Cuidado Continuo por una vida con bienestarInstitucional2026</v>
      </c>
      <c r="G81" s="139" t="s">
        <v>123</v>
      </c>
      <c r="H81" s="139" t="s">
        <v>126</v>
      </c>
      <c r="I81" s="78" t="s">
        <v>128</v>
      </c>
      <c r="J81" s="74" t="s">
        <v>130</v>
      </c>
      <c r="K81" s="78" t="s">
        <v>131</v>
      </c>
      <c r="L81" s="74" t="s">
        <v>133</v>
      </c>
      <c r="M81" s="26" t="s">
        <v>67</v>
      </c>
      <c r="N81" s="142" t="s">
        <v>120</v>
      </c>
      <c r="O81" s="74" t="str">
        <f t="shared" si="2"/>
        <v>682. Cuidado Continuo por una vida con bienestarInstitucional20261_CANDELARIA3_MARZO_2026</v>
      </c>
      <c r="P81" s="79">
        <v>105404</v>
      </c>
      <c r="Q81" s="79"/>
      <c r="R81" s="79"/>
      <c r="S81" s="140">
        <v>4</v>
      </c>
      <c r="T81" s="80">
        <v>421616</v>
      </c>
    </row>
    <row r="82" spans="2:20" ht="30" customHeight="1" x14ac:dyDescent="0.3">
      <c r="B82" s="78">
        <v>69</v>
      </c>
      <c r="C82" s="138" t="s">
        <v>75</v>
      </c>
      <c r="D82" s="137" t="s">
        <v>92</v>
      </c>
      <c r="E82" s="124">
        <v>2026</v>
      </c>
      <c r="F82" s="74" t="str">
        <f t="shared" si="3"/>
        <v>692. Cuidado Continuo por una vida con bienestarInstitucional2026</v>
      </c>
      <c r="G82" s="139" t="s">
        <v>200</v>
      </c>
      <c r="H82" s="139" t="s">
        <v>380</v>
      </c>
      <c r="I82" s="78" t="s">
        <v>128</v>
      </c>
      <c r="J82" s="74" t="s">
        <v>130</v>
      </c>
      <c r="K82" s="78" t="s">
        <v>131</v>
      </c>
      <c r="L82" s="74" t="s">
        <v>133</v>
      </c>
      <c r="M82" s="26" t="s">
        <v>67</v>
      </c>
      <c r="N82" s="142" t="s">
        <v>120</v>
      </c>
      <c r="O82" s="74" t="str">
        <f t="shared" si="2"/>
        <v>692. Cuidado Continuo por una vida con bienestarInstitucional20261_CANDELARIA3_MARZO_2026</v>
      </c>
      <c r="P82" s="79">
        <v>105404</v>
      </c>
      <c r="Q82" s="79"/>
      <c r="R82" s="79"/>
      <c r="S82" s="140">
        <v>5</v>
      </c>
      <c r="T82" s="80">
        <v>527020</v>
      </c>
    </row>
    <row r="83" spans="2:20" ht="30" hidden="1" customHeight="1" x14ac:dyDescent="0.3">
      <c r="B83" s="78">
        <v>70</v>
      </c>
      <c r="C83" s="138" t="s">
        <v>75</v>
      </c>
      <c r="D83" s="137" t="s">
        <v>92</v>
      </c>
      <c r="E83" s="124">
        <v>2026</v>
      </c>
      <c r="F83" s="74" t="str">
        <f t="shared" si="3"/>
        <v>702. Cuidado Continuo por una vida con bienestarInstitucional2026</v>
      </c>
      <c r="G83" s="139" t="s">
        <v>201</v>
      </c>
      <c r="H83" s="139" t="s">
        <v>125</v>
      </c>
      <c r="I83" s="78" t="s">
        <v>128</v>
      </c>
      <c r="J83" s="74" t="s">
        <v>130</v>
      </c>
      <c r="K83" s="78" t="s">
        <v>131</v>
      </c>
      <c r="L83" s="74" t="s">
        <v>133</v>
      </c>
      <c r="M83" s="26" t="s">
        <v>67</v>
      </c>
      <c r="N83" s="142" t="s">
        <v>120</v>
      </c>
      <c r="O83" s="74" t="str">
        <f t="shared" si="2"/>
        <v>702. Cuidado Continuo por una vida con bienestarInstitucional20261_CANDELARIA3_MARZO_2026</v>
      </c>
      <c r="P83" s="79">
        <v>74893</v>
      </c>
      <c r="Q83" s="79"/>
      <c r="R83" s="79"/>
      <c r="S83" s="140"/>
      <c r="T83" s="80">
        <v>0</v>
      </c>
    </row>
    <row r="84" spans="2:20" ht="30" hidden="1" customHeight="1" x14ac:dyDescent="0.3">
      <c r="B84" s="78">
        <v>71</v>
      </c>
      <c r="C84" s="138" t="s">
        <v>75</v>
      </c>
      <c r="D84" s="137" t="s">
        <v>93</v>
      </c>
      <c r="E84" s="124">
        <v>2026</v>
      </c>
      <c r="F84" s="74" t="str">
        <f t="shared" si="3"/>
        <v>712. Cuidado Continuo por una vida con bienestarLaboral2026</v>
      </c>
      <c r="G84" s="139" t="s">
        <v>202</v>
      </c>
      <c r="H84" s="139" t="s">
        <v>126</v>
      </c>
      <c r="I84" s="78" t="s">
        <v>128</v>
      </c>
      <c r="J84" s="74" t="s">
        <v>130</v>
      </c>
      <c r="K84" s="78" t="s">
        <v>394</v>
      </c>
      <c r="L84" s="74" t="s">
        <v>133</v>
      </c>
      <c r="M84" s="26" t="s">
        <v>67</v>
      </c>
      <c r="N84" s="142" t="s">
        <v>120</v>
      </c>
      <c r="O84" s="74" t="str">
        <f t="shared" si="2"/>
        <v>712. Cuidado Continuo por una vida con bienestarLaboral20261_CANDELARIA3_MARZO_2026</v>
      </c>
      <c r="P84" s="79">
        <v>59965</v>
      </c>
      <c r="Q84" s="79"/>
      <c r="R84" s="79"/>
      <c r="S84" s="140"/>
      <c r="T84" s="80">
        <v>0</v>
      </c>
    </row>
    <row r="85" spans="2:20" ht="30" hidden="1" customHeight="1" x14ac:dyDescent="0.3">
      <c r="B85" s="78">
        <v>72</v>
      </c>
      <c r="C85" s="138" t="s">
        <v>75</v>
      </c>
      <c r="D85" s="137" t="s">
        <v>93</v>
      </c>
      <c r="E85" s="124">
        <v>2026</v>
      </c>
      <c r="F85" s="74" t="str">
        <f t="shared" si="3"/>
        <v>722. Cuidado Continuo por una vida con bienestarLaboral2026</v>
      </c>
      <c r="G85" s="139" t="s">
        <v>203</v>
      </c>
      <c r="H85" s="139" t="s">
        <v>126</v>
      </c>
      <c r="I85" s="78" t="s">
        <v>128</v>
      </c>
      <c r="J85" s="74" t="s">
        <v>130</v>
      </c>
      <c r="K85" s="78" t="s">
        <v>394</v>
      </c>
      <c r="L85" s="74" t="s">
        <v>133</v>
      </c>
      <c r="M85" s="26" t="s">
        <v>67</v>
      </c>
      <c r="N85" s="142" t="s">
        <v>120</v>
      </c>
      <c r="O85" s="74" t="str">
        <f t="shared" si="2"/>
        <v>722. Cuidado Continuo por una vida con bienestarLaboral20261_CANDELARIA3_MARZO_2026</v>
      </c>
      <c r="P85" s="79">
        <v>99830</v>
      </c>
      <c r="Q85" s="79"/>
      <c r="R85" s="79"/>
      <c r="S85" s="140"/>
      <c r="T85" s="80">
        <v>0</v>
      </c>
    </row>
    <row r="86" spans="2:20" ht="30" customHeight="1" x14ac:dyDescent="0.3">
      <c r="B86" s="78">
        <v>73</v>
      </c>
      <c r="C86" s="138" t="s">
        <v>75</v>
      </c>
      <c r="D86" s="137" t="s">
        <v>93</v>
      </c>
      <c r="E86" s="124">
        <v>2026</v>
      </c>
      <c r="F86" s="74" t="str">
        <f t="shared" si="3"/>
        <v>732. Cuidado Continuo por una vida con bienestarLaboral2026</v>
      </c>
      <c r="G86" s="139" t="s">
        <v>204</v>
      </c>
      <c r="H86" s="139" t="s">
        <v>126</v>
      </c>
      <c r="I86" s="78" t="s">
        <v>128</v>
      </c>
      <c r="J86" s="74" t="s">
        <v>130</v>
      </c>
      <c r="K86" s="78" t="s">
        <v>395</v>
      </c>
      <c r="L86" s="74" t="s">
        <v>133</v>
      </c>
      <c r="M86" s="26" t="s">
        <v>67</v>
      </c>
      <c r="N86" s="142" t="s">
        <v>120</v>
      </c>
      <c r="O86" s="74" t="str">
        <f t="shared" si="2"/>
        <v>732. Cuidado Continuo por una vida con bienestarLaboral20261_CANDELARIA3_MARZO_2026</v>
      </c>
      <c r="P86" s="79">
        <v>220671</v>
      </c>
      <c r="Q86" s="79"/>
      <c r="R86" s="79"/>
      <c r="S86" s="140">
        <v>7</v>
      </c>
      <c r="T86" s="80">
        <v>1544697</v>
      </c>
    </row>
    <row r="87" spans="2:20" ht="30" customHeight="1" x14ac:dyDescent="0.3">
      <c r="B87" s="78">
        <v>74</v>
      </c>
      <c r="C87" s="138" t="s">
        <v>75</v>
      </c>
      <c r="D87" s="137" t="s">
        <v>93</v>
      </c>
      <c r="E87" s="124">
        <v>2026</v>
      </c>
      <c r="F87" s="74" t="str">
        <f t="shared" si="3"/>
        <v>742. Cuidado Continuo por una vida con bienestarLaboral2026</v>
      </c>
      <c r="G87" s="139" t="s">
        <v>205</v>
      </c>
      <c r="H87" s="139" t="s">
        <v>126</v>
      </c>
      <c r="I87" s="78" t="s">
        <v>128</v>
      </c>
      <c r="J87" s="74" t="s">
        <v>130</v>
      </c>
      <c r="K87" s="78" t="s">
        <v>395</v>
      </c>
      <c r="L87" s="74" t="s">
        <v>133</v>
      </c>
      <c r="M87" s="26" t="s">
        <v>67</v>
      </c>
      <c r="N87" s="142" t="s">
        <v>120</v>
      </c>
      <c r="O87" s="74" t="str">
        <f t="shared" si="2"/>
        <v>742. Cuidado Continuo por una vida con bienestarLaboral20261_CANDELARIA3_MARZO_2026</v>
      </c>
      <c r="P87" s="79">
        <v>367374</v>
      </c>
      <c r="Q87" s="79"/>
      <c r="R87" s="79"/>
      <c r="S87" s="140">
        <v>2</v>
      </c>
      <c r="T87" s="80">
        <v>734748</v>
      </c>
    </row>
    <row r="88" spans="2:20" ht="30" customHeight="1" x14ac:dyDescent="0.3">
      <c r="B88" s="78">
        <v>75</v>
      </c>
      <c r="C88" s="138" t="s">
        <v>75</v>
      </c>
      <c r="D88" s="137" t="s">
        <v>93</v>
      </c>
      <c r="E88" s="124">
        <v>2026</v>
      </c>
      <c r="F88" s="74" t="str">
        <f t="shared" si="3"/>
        <v>752. Cuidado Continuo por una vida con bienestarLaboral2026</v>
      </c>
      <c r="G88" s="139" t="s">
        <v>206</v>
      </c>
      <c r="H88" s="139" t="s">
        <v>126</v>
      </c>
      <c r="I88" s="78" t="s">
        <v>128</v>
      </c>
      <c r="J88" s="74" t="s">
        <v>130</v>
      </c>
      <c r="K88" s="78" t="s">
        <v>396</v>
      </c>
      <c r="L88" s="74" t="s">
        <v>133</v>
      </c>
      <c r="M88" s="26" t="s">
        <v>67</v>
      </c>
      <c r="N88" s="142" t="s">
        <v>120</v>
      </c>
      <c r="O88" s="74" t="str">
        <f t="shared" si="2"/>
        <v>752. Cuidado Continuo por una vida con bienestarLaboral20261_CANDELARIA3_MARZO_2026</v>
      </c>
      <c r="P88" s="79">
        <v>210809</v>
      </c>
      <c r="Q88" s="79"/>
      <c r="R88" s="79"/>
      <c r="S88" s="140">
        <v>2</v>
      </c>
      <c r="T88" s="80">
        <v>421618</v>
      </c>
    </row>
    <row r="89" spans="2:20" ht="30" hidden="1" customHeight="1" x14ac:dyDescent="0.3">
      <c r="B89" s="78">
        <v>76</v>
      </c>
      <c r="C89" s="138" t="s">
        <v>75</v>
      </c>
      <c r="D89" s="137" t="s">
        <v>93</v>
      </c>
      <c r="E89" s="124">
        <v>2026</v>
      </c>
      <c r="F89" s="74" t="str">
        <f t="shared" si="3"/>
        <v>762. Cuidado Continuo por una vida con bienestarLaboral2026</v>
      </c>
      <c r="G89" s="139" t="s">
        <v>207</v>
      </c>
      <c r="H89" s="139" t="s">
        <v>126</v>
      </c>
      <c r="I89" s="78" t="s">
        <v>128</v>
      </c>
      <c r="J89" s="74" t="s">
        <v>130</v>
      </c>
      <c r="K89" s="78" t="s">
        <v>396</v>
      </c>
      <c r="L89" s="74" t="s">
        <v>133</v>
      </c>
      <c r="M89" s="26" t="s">
        <v>67</v>
      </c>
      <c r="N89" s="142" t="s">
        <v>120</v>
      </c>
      <c r="O89" s="74" t="str">
        <f t="shared" si="2"/>
        <v>762. Cuidado Continuo por una vida con bienestarLaboral20261_CANDELARIA3_MARZO_2026</v>
      </c>
      <c r="P89" s="79">
        <v>55168</v>
      </c>
      <c r="Q89" s="79"/>
      <c r="R89" s="79"/>
      <c r="S89" s="140"/>
      <c r="T89" s="80">
        <v>0</v>
      </c>
    </row>
    <row r="90" spans="2:20" ht="30" hidden="1" customHeight="1" x14ac:dyDescent="0.3">
      <c r="B90" s="78">
        <v>77</v>
      </c>
      <c r="C90" s="138" t="s">
        <v>75</v>
      </c>
      <c r="D90" s="137" t="s">
        <v>93</v>
      </c>
      <c r="E90" s="124">
        <v>2026</v>
      </c>
      <c r="F90" s="74" t="str">
        <f t="shared" si="3"/>
        <v>772. Cuidado Continuo por una vida con bienestarLaboral2026</v>
      </c>
      <c r="G90" s="139" t="s">
        <v>208</v>
      </c>
      <c r="H90" s="139" t="s">
        <v>126</v>
      </c>
      <c r="I90" s="78" t="s">
        <v>128</v>
      </c>
      <c r="J90" s="74" t="s">
        <v>130</v>
      </c>
      <c r="K90" s="78" t="s">
        <v>396</v>
      </c>
      <c r="L90" s="74" t="s">
        <v>134</v>
      </c>
      <c r="M90" s="26" t="s">
        <v>67</v>
      </c>
      <c r="N90" s="142" t="s">
        <v>120</v>
      </c>
      <c r="O90" s="74" t="str">
        <f t="shared" si="2"/>
        <v>772. Cuidado Continuo por una vida con bienestarLaboral20261_CANDELARIA3_MARZO_2026</v>
      </c>
      <c r="P90" s="79">
        <v>91844</v>
      </c>
      <c r="Q90" s="79"/>
      <c r="R90" s="79"/>
      <c r="S90" s="140"/>
      <c r="T90" s="80">
        <v>0</v>
      </c>
    </row>
    <row r="91" spans="2:20" ht="30" hidden="1" customHeight="1" x14ac:dyDescent="0.3">
      <c r="B91" s="78">
        <v>78</v>
      </c>
      <c r="C91" s="138" t="s">
        <v>75</v>
      </c>
      <c r="D91" s="137" t="s">
        <v>93</v>
      </c>
      <c r="E91" s="124">
        <v>2026</v>
      </c>
      <c r="F91" s="74" t="str">
        <f t="shared" si="3"/>
        <v>782. Cuidado Continuo por una vida con bienestarLaboral2026</v>
      </c>
      <c r="G91" s="139" t="s">
        <v>209</v>
      </c>
      <c r="H91" s="139" t="s">
        <v>126</v>
      </c>
      <c r="I91" s="78" t="s">
        <v>128</v>
      </c>
      <c r="J91" s="74" t="s">
        <v>130</v>
      </c>
      <c r="K91" s="78" t="s">
        <v>396</v>
      </c>
      <c r="L91" s="74" t="s">
        <v>134</v>
      </c>
      <c r="M91" s="26" t="s">
        <v>67</v>
      </c>
      <c r="N91" s="142" t="s">
        <v>120</v>
      </c>
      <c r="O91" s="74" t="str">
        <f t="shared" si="2"/>
        <v>782. Cuidado Continuo por una vida con bienestarLaboral20261_CANDELARIA3_MARZO_2026</v>
      </c>
      <c r="P91" s="79">
        <v>121585</v>
      </c>
      <c r="Q91" s="79"/>
      <c r="R91" s="79"/>
      <c r="S91" s="140"/>
      <c r="T91" s="80">
        <v>0</v>
      </c>
    </row>
    <row r="92" spans="2:20" ht="30" customHeight="1" x14ac:dyDescent="0.3">
      <c r="B92" s="78">
        <v>79</v>
      </c>
      <c r="C92" s="138" t="s">
        <v>75</v>
      </c>
      <c r="D92" s="137" t="s">
        <v>93</v>
      </c>
      <c r="E92" s="124">
        <v>2026</v>
      </c>
      <c r="F92" s="74" t="str">
        <f t="shared" si="3"/>
        <v>792. Cuidado Continuo por una vida con bienestarLaboral2026</v>
      </c>
      <c r="G92" s="139" t="s">
        <v>210</v>
      </c>
      <c r="H92" s="139" t="s">
        <v>126</v>
      </c>
      <c r="I92" s="78" t="s">
        <v>128</v>
      </c>
      <c r="J92" s="74" t="s">
        <v>130</v>
      </c>
      <c r="K92" s="78" t="s">
        <v>396</v>
      </c>
      <c r="L92" s="74" t="s">
        <v>133</v>
      </c>
      <c r="M92" s="26" t="s">
        <v>67</v>
      </c>
      <c r="N92" s="142" t="s">
        <v>120</v>
      </c>
      <c r="O92" s="74" t="str">
        <f t="shared" si="2"/>
        <v>792. Cuidado Continuo por una vida con bienestarLaboral20261_CANDELARIA3_MARZO_2026</v>
      </c>
      <c r="P92" s="79">
        <v>125438</v>
      </c>
      <c r="Q92" s="79"/>
      <c r="R92" s="79"/>
      <c r="S92" s="140">
        <v>14</v>
      </c>
      <c r="T92" s="80">
        <v>1756132</v>
      </c>
    </row>
    <row r="93" spans="2:20" ht="30" hidden="1" customHeight="1" x14ac:dyDescent="0.3">
      <c r="B93" s="78">
        <v>80</v>
      </c>
      <c r="C93" s="138" t="s">
        <v>75</v>
      </c>
      <c r="D93" s="137" t="s">
        <v>93</v>
      </c>
      <c r="E93" s="124">
        <v>2026</v>
      </c>
      <c r="F93" s="74" t="str">
        <f t="shared" si="3"/>
        <v>802. Cuidado Continuo por una vida con bienestarLaboral2026</v>
      </c>
      <c r="G93" s="139" t="s">
        <v>211</v>
      </c>
      <c r="H93" s="139" t="s">
        <v>126</v>
      </c>
      <c r="I93" s="78" t="s">
        <v>128</v>
      </c>
      <c r="J93" s="74" t="s">
        <v>130</v>
      </c>
      <c r="K93" s="78" t="s">
        <v>397</v>
      </c>
      <c r="L93" s="74" t="s">
        <v>412</v>
      </c>
      <c r="M93" s="26" t="s">
        <v>67</v>
      </c>
      <c r="N93" s="142" t="s">
        <v>120</v>
      </c>
      <c r="O93" s="74" t="str">
        <f t="shared" si="2"/>
        <v>802. Cuidado Continuo por una vida con bienestarLaboral20261_CANDELARIA3_MARZO_2026</v>
      </c>
      <c r="P93" s="79">
        <v>53781</v>
      </c>
      <c r="Q93" s="79"/>
      <c r="R93" s="79"/>
      <c r="S93" s="140"/>
      <c r="T93" s="80">
        <v>0</v>
      </c>
    </row>
    <row r="94" spans="2:20" ht="30" hidden="1" customHeight="1" x14ac:dyDescent="0.3">
      <c r="B94" s="78">
        <v>81</v>
      </c>
      <c r="C94" s="138" t="s">
        <v>75</v>
      </c>
      <c r="D94" s="137" t="s">
        <v>93</v>
      </c>
      <c r="E94" s="124">
        <v>2026</v>
      </c>
      <c r="F94" s="74" t="str">
        <f t="shared" si="3"/>
        <v>812. Cuidado Continuo por una vida con bienestarLaboral2026</v>
      </c>
      <c r="G94" s="139" t="s">
        <v>212</v>
      </c>
      <c r="H94" s="139" t="s">
        <v>126</v>
      </c>
      <c r="I94" s="78" t="s">
        <v>128</v>
      </c>
      <c r="J94" s="74" t="s">
        <v>130</v>
      </c>
      <c r="K94" s="78" t="s">
        <v>394</v>
      </c>
      <c r="L94" s="74" t="s">
        <v>133</v>
      </c>
      <c r="M94" s="26" t="s">
        <v>67</v>
      </c>
      <c r="N94" s="142" t="s">
        <v>120</v>
      </c>
      <c r="O94" s="74" t="str">
        <f t="shared" si="2"/>
        <v>812. Cuidado Continuo por una vida con bienestarLaboral20261_CANDELARIA3_MARZO_2026</v>
      </c>
      <c r="P94" s="79">
        <v>82752</v>
      </c>
      <c r="Q94" s="79"/>
      <c r="R94" s="79"/>
      <c r="S94" s="140"/>
      <c r="T94" s="80">
        <v>0</v>
      </c>
    </row>
    <row r="95" spans="2:20" ht="30" customHeight="1" x14ac:dyDescent="0.3">
      <c r="B95" s="78">
        <v>82</v>
      </c>
      <c r="C95" s="138" t="s">
        <v>75</v>
      </c>
      <c r="D95" s="137" t="s">
        <v>93</v>
      </c>
      <c r="E95" s="124">
        <v>2026</v>
      </c>
      <c r="F95" s="74" t="str">
        <f t="shared" si="3"/>
        <v>822. Cuidado Continuo por una vida con bienestarLaboral2026</v>
      </c>
      <c r="G95" s="139" t="s">
        <v>213</v>
      </c>
      <c r="H95" s="139" t="s">
        <v>126</v>
      </c>
      <c r="I95" s="78" t="s">
        <v>128</v>
      </c>
      <c r="J95" s="74" t="s">
        <v>130</v>
      </c>
      <c r="K95" s="78" t="s">
        <v>398</v>
      </c>
      <c r="L95" s="74" t="s">
        <v>133</v>
      </c>
      <c r="M95" s="26" t="s">
        <v>67</v>
      </c>
      <c r="N95" s="142" t="s">
        <v>120</v>
      </c>
      <c r="O95" s="74" t="str">
        <f t="shared" si="2"/>
        <v>822. Cuidado Continuo por una vida con bienestarLaboral20261_CANDELARIA3_MARZO_2026</v>
      </c>
      <c r="P95" s="79">
        <v>281078</v>
      </c>
      <c r="Q95" s="79"/>
      <c r="R95" s="79"/>
      <c r="S95" s="140">
        <v>5</v>
      </c>
      <c r="T95" s="80">
        <v>1405390</v>
      </c>
    </row>
    <row r="96" spans="2:20" ht="30" hidden="1" customHeight="1" x14ac:dyDescent="0.3">
      <c r="B96" s="78">
        <v>83</v>
      </c>
      <c r="C96" s="138" t="s">
        <v>75</v>
      </c>
      <c r="D96" s="137" t="s">
        <v>93</v>
      </c>
      <c r="E96" s="124">
        <v>2026</v>
      </c>
      <c r="F96" s="74" t="str">
        <f t="shared" si="3"/>
        <v>832. Cuidado Continuo por una vida con bienestarLaboral2026</v>
      </c>
      <c r="G96" s="139" t="s">
        <v>214</v>
      </c>
      <c r="H96" s="139" t="s">
        <v>126</v>
      </c>
      <c r="I96" s="78" t="s">
        <v>128</v>
      </c>
      <c r="J96" s="74" t="s">
        <v>130</v>
      </c>
      <c r="K96" s="78" t="s">
        <v>396</v>
      </c>
      <c r="L96" s="74" t="s">
        <v>133</v>
      </c>
      <c r="M96" s="26" t="s">
        <v>67</v>
      </c>
      <c r="N96" s="142" t="s">
        <v>120</v>
      </c>
      <c r="O96" s="74" t="str">
        <f t="shared" si="2"/>
        <v>832. Cuidado Continuo por una vida con bienestarLaboral20261_CANDELARIA3_MARZO_2026</v>
      </c>
      <c r="P96" s="79">
        <v>70270</v>
      </c>
      <c r="Q96" s="79"/>
      <c r="R96" s="79"/>
      <c r="S96" s="140"/>
      <c r="T96" s="80">
        <v>0</v>
      </c>
    </row>
    <row r="97" spans="2:20" ht="30" customHeight="1" x14ac:dyDescent="0.3">
      <c r="B97" s="78">
        <v>84</v>
      </c>
      <c r="C97" s="138" t="s">
        <v>75</v>
      </c>
      <c r="D97" s="137" t="s">
        <v>93</v>
      </c>
      <c r="E97" s="124">
        <v>2026</v>
      </c>
      <c r="F97" s="74" t="str">
        <f t="shared" si="3"/>
        <v>842. Cuidado Continuo por una vida con bienestarLaboral2026</v>
      </c>
      <c r="G97" s="139" t="s">
        <v>215</v>
      </c>
      <c r="H97" s="139" t="s">
        <v>126</v>
      </c>
      <c r="I97" s="78" t="s">
        <v>128</v>
      </c>
      <c r="J97" s="74" t="s">
        <v>130</v>
      </c>
      <c r="K97" s="78" t="s">
        <v>396</v>
      </c>
      <c r="L97" s="74" t="s">
        <v>133</v>
      </c>
      <c r="M97" s="26" t="s">
        <v>67</v>
      </c>
      <c r="N97" s="142" t="s">
        <v>120</v>
      </c>
      <c r="O97" s="74" t="str">
        <f t="shared" si="2"/>
        <v>842. Cuidado Continuo por una vida con bienestarLaboral20261_CANDELARIA3_MARZO_2026</v>
      </c>
      <c r="P97" s="79">
        <v>105404</v>
      </c>
      <c r="Q97" s="79"/>
      <c r="R97" s="79"/>
      <c r="S97" s="140">
        <v>2</v>
      </c>
      <c r="T97" s="80">
        <v>210808</v>
      </c>
    </row>
    <row r="98" spans="2:20" ht="30" hidden="1" customHeight="1" x14ac:dyDescent="0.3">
      <c r="B98" s="78">
        <v>85</v>
      </c>
      <c r="C98" s="138" t="s">
        <v>75</v>
      </c>
      <c r="D98" s="137" t="s">
        <v>93</v>
      </c>
      <c r="E98" s="124">
        <v>2026</v>
      </c>
      <c r="F98" s="74" t="str">
        <f t="shared" si="3"/>
        <v>852. Cuidado Continuo por una vida con bienestarLaboral2026</v>
      </c>
      <c r="G98" s="139" t="s">
        <v>216</v>
      </c>
      <c r="H98" s="139" t="s">
        <v>126</v>
      </c>
      <c r="I98" s="78" t="s">
        <v>128</v>
      </c>
      <c r="J98" s="74" t="s">
        <v>130</v>
      </c>
      <c r="K98" s="78" t="s">
        <v>397</v>
      </c>
      <c r="L98" s="74" t="s">
        <v>412</v>
      </c>
      <c r="M98" s="26" t="s">
        <v>67</v>
      </c>
      <c r="N98" s="142" t="s">
        <v>120</v>
      </c>
      <c r="O98" s="74" t="str">
        <f t="shared" si="2"/>
        <v>852. Cuidado Continuo por una vida con bienestarLaboral20261_CANDELARIA3_MARZO_2026</v>
      </c>
      <c r="P98" s="79">
        <v>35135</v>
      </c>
      <c r="Q98" s="79"/>
      <c r="R98" s="79"/>
      <c r="S98" s="140"/>
      <c r="T98" s="80">
        <v>0</v>
      </c>
    </row>
    <row r="99" spans="2:20" ht="30" hidden="1" customHeight="1" x14ac:dyDescent="0.3">
      <c r="B99" s="78">
        <v>87</v>
      </c>
      <c r="C99" s="138" t="s">
        <v>76</v>
      </c>
      <c r="D99" s="137" t="s">
        <v>88</v>
      </c>
      <c r="E99" s="124">
        <v>2026</v>
      </c>
      <c r="F99" s="74" t="str">
        <f t="shared" si="3"/>
        <v>873. Cuidado Continuo por una vida con bienestar con enfoque diferencial étnicoComunitario2026</v>
      </c>
      <c r="G99" s="139" t="s">
        <v>217</v>
      </c>
      <c r="H99" s="139" t="s">
        <v>125</v>
      </c>
      <c r="I99" s="78" t="s">
        <v>128</v>
      </c>
      <c r="J99" s="74" t="s">
        <v>130</v>
      </c>
      <c r="K99" s="78" t="s">
        <v>132</v>
      </c>
      <c r="L99" s="74" t="s">
        <v>134</v>
      </c>
      <c r="M99" s="26" t="s">
        <v>67</v>
      </c>
      <c r="N99" s="142" t="s">
        <v>120</v>
      </c>
      <c r="O99" s="74" t="str">
        <f t="shared" si="2"/>
        <v>873. Cuidado Continuo por una vida con bienestar con enfoque diferencial étnicoComunitario20261_CANDELARIA3_MARZO_2026</v>
      </c>
      <c r="P99" s="79">
        <v>25814832</v>
      </c>
      <c r="Q99" s="79"/>
      <c r="R99" s="79"/>
      <c r="S99" s="140"/>
      <c r="T99" s="80">
        <v>0</v>
      </c>
    </row>
    <row r="100" spans="2:20" ht="30" hidden="1" customHeight="1" x14ac:dyDescent="0.3">
      <c r="B100" s="78">
        <v>88</v>
      </c>
      <c r="C100" s="138" t="s">
        <v>76</v>
      </c>
      <c r="D100" s="137" t="s">
        <v>88</v>
      </c>
      <c r="E100" s="124">
        <v>2026</v>
      </c>
      <c r="F100" s="74" t="str">
        <f t="shared" si="3"/>
        <v>883. Cuidado Continuo por una vida con bienestar con enfoque diferencial étnicoComunitario2026</v>
      </c>
      <c r="G100" s="139" t="s">
        <v>218</v>
      </c>
      <c r="H100" s="139" t="s">
        <v>125</v>
      </c>
      <c r="I100" s="78" t="s">
        <v>128</v>
      </c>
      <c r="J100" s="74" t="s">
        <v>130</v>
      </c>
      <c r="K100" s="78" t="s">
        <v>132</v>
      </c>
      <c r="L100" s="74" t="s">
        <v>134</v>
      </c>
      <c r="M100" s="26" t="s">
        <v>67</v>
      </c>
      <c r="N100" s="142" t="s">
        <v>120</v>
      </c>
      <c r="O100" s="74" t="str">
        <f t="shared" si="2"/>
        <v>883. Cuidado Continuo por una vida con bienestar con enfoque diferencial étnicoComunitario20261_CANDELARIA3_MARZO_2026</v>
      </c>
      <c r="P100" s="79">
        <v>19848080</v>
      </c>
      <c r="Q100" s="79"/>
      <c r="R100" s="79"/>
      <c r="S100" s="140"/>
      <c r="T100" s="80">
        <v>0</v>
      </c>
    </row>
    <row r="101" spans="2:20" ht="30" hidden="1" customHeight="1" x14ac:dyDescent="0.3">
      <c r="B101" s="78">
        <v>89</v>
      </c>
      <c r="C101" s="138" t="s">
        <v>76</v>
      </c>
      <c r="D101" s="137" t="s">
        <v>88</v>
      </c>
      <c r="E101" s="124">
        <v>2026</v>
      </c>
      <c r="F101" s="74" t="str">
        <f t="shared" si="3"/>
        <v>893. Cuidado Continuo por una vida con bienestar con enfoque diferencial étnicoComunitario2026</v>
      </c>
      <c r="G101" s="139" t="s">
        <v>219</v>
      </c>
      <c r="H101" s="139" t="s">
        <v>125</v>
      </c>
      <c r="I101" s="78" t="s">
        <v>128</v>
      </c>
      <c r="J101" s="74" t="s">
        <v>130</v>
      </c>
      <c r="K101" s="78" t="s">
        <v>132</v>
      </c>
      <c r="L101" s="74" t="s">
        <v>134</v>
      </c>
      <c r="M101" s="26" t="s">
        <v>67</v>
      </c>
      <c r="N101" s="142" t="s">
        <v>120</v>
      </c>
      <c r="O101" s="74" t="str">
        <f t="shared" si="2"/>
        <v>893. Cuidado Continuo por una vida con bienestar con enfoque diferencial étnicoComunitario20261_CANDELARIA3_MARZO_2026</v>
      </c>
      <c r="P101" s="79">
        <v>33729408</v>
      </c>
      <c r="Q101" s="79"/>
      <c r="R101" s="79"/>
      <c r="S101" s="140"/>
      <c r="T101" s="80">
        <v>0</v>
      </c>
    </row>
    <row r="102" spans="2:20" ht="30" hidden="1" customHeight="1" x14ac:dyDescent="0.3">
      <c r="B102" s="78">
        <v>90</v>
      </c>
      <c r="C102" s="138" t="s">
        <v>76</v>
      </c>
      <c r="D102" s="137" t="s">
        <v>88</v>
      </c>
      <c r="E102" s="124">
        <v>2026</v>
      </c>
      <c r="F102" s="74" t="str">
        <f t="shared" si="3"/>
        <v>903. Cuidado Continuo por una vida con bienestar con enfoque diferencial étnicoComunitario2026</v>
      </c>
      <c r="G102" s="139" t="s">
        <v>220</v>
      </c>
      <c r="H102" s="139" t="s">
        <v>125</v>
      </c>
      <c r="I102" s="78" t="s">
        <v>128</v>
      </c>
      <c r="J102" s="74" t="s">
        <v>130</v>
      </c>
      <c r="K102" s="78" t="s">
        <v>132</v>
      </c>
      <c r="L102" s="74" t="s">
        <v>134</v>
      </c>
      <c r="M102" s="26" t="s">
        <v>67</v>
      </c>
      <c r="N102" s="142" t="s">
        <v>120</v>
      </c>
      <c r="O102" s="74" t="str">
        <f t="shared" si="2"/>
        <v>903. Cuidado Continuo por una vida con bienestar con enfoque diferencial étnicoComunitario20261_CANDELARIA3_MARZO_2026</v>
      </c>
      <c r="P102" s="79">
        <v>11243136</v>
      </c>
      <c r="Q102" s="79"/>
      <c r="R102" s="79"/>
      <c r="S102" s="140"/>
      <c r="T102" s="80">
        <v>0</v>
      </c>
    </row>
    <row r="103" spans="2:20" ht="30" hidden="1" customHeight="1" x14ac:dyDescent="0.3">
      <c r="B103" s="78">
        <v>91</v>
      </c>
      <c r="C103" s="138" t="s">
        <v>76</v>
      </c>
      <c r="D103" s="137" t="s">
        <v>88</v>
      </c>
      <c r="E103" s="124">
        <v>2026</v>
      </c>
      <c r="F103" s="74" t="str">
        <f t="shared" si="3"/>
        <v>913. Cuidado Continuo por una vida con bienestar con enfoque diferencial étnicoComunitario2026</v>
      </c>
      <c r="G103" s="139" t="s">
        <v>221</v>
      </c>
      <c r="H103" s="139" t="s">
        <v>125</v>
      </c>
      <c r="I103" s="78" t="s">
        <v>128</v>
      </c>
      <c r="J103" s="74" t="s">
        <v>130</v>
      </c>
      <c r="K103" s="78" t="s">
        <v>132</v>
      </c>
      <c r="L103" s="74" t="s">
        <v>134</v>
      </c>
      <c r="M103" s="26" t="s">
        <v>67</v>
      </c>
      <c r="N103" s="142" t="s">
        <v>120</v>
      </c>
      <c r="O103" s="74" t="str">
        <f t="shared" si="2"/>
        <v>913. Cuidado Continuo por una vida con bienestar con enfoque diferencial étnicoComunitario20261_CANDELARIA3_MARZO_2026</v>
      </c>
      <c r="P103" s="79">
        <v>19305648</v>
      </c>
      <c r="Q103" s="79"/>
      <c r="R103" s="79"/>
      <c r="S103" s="140"/>
      <c r="T103" s="80">
        <v>0</v>
      </c>
    </row>
    <row r="104" spans="2:20" ht="30" customHeight="1" x14ac:dyDescent="0.3">
      <c r="B104" s="78">
        <v>92</v>
      </c>
      <c r="C104" s="138" t="s">
        <v>77</v>
      </c>
      <c r="D104" s="137" t="s">
        <v>88</v>
      </c>
      <c r="E104" s="124">
        <v>2026</v>
      </c>
      <c r="F104" s="74" t="str">
        <f t="shared" si="3"/>
        <v>924. Cuidado Continuo por una vida con bienestar con enfoque GéneroComunitario2026</v>
      </c>
      <c r="G104" s="139" t="s">
        <v>222</v>
      </c>
      <c r="H104" s="139" t="s">
        <v>125</v>
      </c>
      <c r="I104" s="78" t="s">
        <v>128</v>
      </c>
      <c r="J104" s="74" t="s">
        <v>130</v>
      </c>
      <c r="K104" s="78" t="s">
        <v>131</v>
      </c>
      <c r="L104" s="74" t="s">
        <v>133</v>
      </c>
      <c r="M104" s="26" t="s">
        <v>67</v>
      </c>
      <c r="N104" s="142" t="s">
        <v>120</v>
      </c>
      <c r="O104" s="74" t="str">
        <f t="shared" si="2"/>
        <v>924. Cuidado Continuo por una vida con bienestar con enfoque GéneroComunitario20261_CANDELARIA3_MARZO_2026</v>
      </c>
      <c r="P104" s="79">
        <v>372151</v>
      </c>
      <c r="Q104" s="79"/>
      <c r="R104" s="79"/>
      <c r="S104" s="140">
        <v>13</v>
      </c>
      <c r="T104" s="80">
        <v>4837963</v>
      </c>
    </row>
    <row r="105" spans="2:20" ht="30" customHeight="1" x14ac:dyDescent="0.3">
      <c r="B105" s="78">
        <v>93</v>
      </c>
      <c r="C105" s="138" t="s">
        <v>77</v>
      </c>
      <c r="D105" s="137" t="s">
        <v>88</v>
      </c>
      <c r="E105" s="124">
        <v>2026</v>
      </c>
      <c r="F105" s="74" t="str">
        <f t="shared" si="3"/>
        <v>934. Cuidado Continuo por una vida con bienestar con enfoque GéneroComunitario2026</v>
      </c>
      <c r="G105" s="139" t="s">
        <v>223</v>
      </c>
      <c r="H105" s="139" t="s">
        <v>126</v>
      </c>
      <c r="I105" s="78" t="s">
        <v>128</v>
      </c>
      <c r="J105" s="74" t="s">
        <v>130</v>
      </c>
      <c r="K105" s="78" t="s">
        <v>131</v>
      </c>
      <c r="L105" s="74" t="s">
        <v>133</v>
      </c>
      <c r="M105" s="26" t="s">
        <v>67</v>
      </c>
      <c r="N105" s="142" t="s">
        <v>120</v>
      </c>
      <c r="O105" s="74" t="str">
        <f t="shared" si="2"/>
        <v>934. Cuidado Continuo por una vida con bienestar con enfoque GéneroComunitario20261_CANDELARIA3_MARZO_2026</v>
      </c>
      <c r="P105" s="79">
        <v>372151</v>
      </c>
      <c r="Q105" s="79"/>
      <c r="R105" s="79"/>
      <c r="S105" s="140">
        <v>5</v>
      </c>
      <c r="T105" s="80">
        <v>1860755</v>
      </c>
    </row>
    <row r="106" spans="2:20" ht="30" hidden="1" customHeight="1" x14ac:dyDescent="0.3">
      <c r="B106" s="78">
        <v>94</v>
      </c>
      <c r="C106" s="138" t="s">
        <v>77</v>
      </c>
      <c r="D106" s="137" t="s">
        <v>88</v>
      </c>
      <c r="E106" s="124">
        <v>2026</v>
      </c>
      <c r="F106" s="74" t="str">
        <f t="shared" si="3"/>
        <v>944. Cuidado Continuo por una vida con bienestar con enfoque GéneroComunitario2026</v>
      </c>
      <c r="G106" s="139" t="s">
        <v>224</v>
      </c>
      <c r="H106" s="139" t="s">
        <v>125</v>
      </c>
      <c r="I106" s="78" t="s">
        <v>128</v>
      </c>
      <c r="J106" s="74" t="s">
        <v>130</v>
      </c>
      <c r="K106" s="78" t="s">
        <v>131</v>
      </c>
      <c r="L106" s="74" t="s">
        <v>133</v>
      </c>
      <c r="M106" s="26" t="s">
        <v>67</v>
      </c>
      <c r="N106" s="142" t="s">
        <v>120</v>
      </c>
      <c r="O106" s="74" t="str">
        <f t="shared" si="2"/>
        <v>944. Cuidado Continuo por una vida con bienestar con enfoque GéneroComunitario20261_CANDELARIA3_MARZO_2026</v>
      </c>
      <c r="P106" s="79">
        <v>372151</v>
      </c>
      <c r="Q106" s="79"/>
      <c r="R106" s="79"/>
      <c r="S106" s="140"/>
      <c r="T106" s="80">
        <v>0</v>
      </c>
    </row>
    <row r="107" spans="2:20" ht="30" customHeight="1" x14ac:dyDescent="0.3">
      <c r="B107" s="78">
        <v>95</v>
      </c>
      <c r="C107" s="138" t="s">
        <v>77</v>
      </c>
      <c r="D107" s="137" t="s">
        <v>88</v>
      </c>
      <c r="E107" s="124">
        <v>2026</v>
      </c>
      <c r="F107" s="74" t="str">
        <f t="shared" si="3"/>
        <v>954. Cuidado Continuo por una vida con bienestar con enfoque GéneroComunitario2026</v>
      </c>
      <c r="G107" s="139" t="s">
        <v>225</v>
      </c>
      <c r="H107" s="139" t="s">
        <v>126</v>
      </c>
      <c r="I107" s="78" t="s">
        <v>128</v>
      </c>
      <c r="J107" s="74" t="s">
        <v>130</v>
      </c>
      <c r="K107" s="78" t="s">
        <v>131</v>
      </c>
      <c r="L107" s="74" t="s">
        <v>133</v>
      </c>
      <c r="M107" s="26" t="s">
        <v>67</v>
      </c>
      <c r="N107" s="142" t="s">
        <v>120</v>
      </c>
      <c r="O107" s="74" t="str">
        <f t="shared" si="2"/>
        <v>954. Cuidado Continuo por una vida con bienestar con enfoque GéneroComunitario20261_CANDELARIA3_MARZO_2026</v>
      </c>
      <c r="P107" s="79">
        <v>70270</v>
      </c>
      <c r="Q107" s="79"/>
      <c r="R107" s="79"/>
      <c r="S107" s="140">
        <v>16</v>
      </c>
      <c r="T107" s="80">
        <v>1124320</v>
      </c>
    </row>
    <row r="108" spans="2:20" ht="30" customHeight="1" x14ac:dyDescent="0.3">
      <c r="B108" s="78">
        <v>96</v>
      </c>
      <c r="C108" s="138" t="s">
        <v>77</v>
      </c>
      <c r="D108" s="137" t="s">
        <v>88</v>
      </c>
      <c r="E108" s="124">
        <v>2026</v>
      </c>
      <c r="F108" s="74" t="str">
        <f t="shared" si="3"/>
        <v>964. Cuidado Continuo por una vida con bienestar con enfoque GéneroComunitario2026</v>
      </c>
      <c r="G108" s="139" t="s">
        <v>226</v>
      </c>
      <c r="H108" s="139" t="s">
        <v>126</v>
      </c>
      <c r="I108" s="78" t="s">
        <v>128</v>
      </c>
      <c r="J108" s="74" t="s">
        <v>130</v>
      </c>
      <c r="K108" s="78" t="s">
        <v>131</v>
      </c>
      <c r="L108" s="74" t="s">
        <v>133</v>
      </c>
      <c r="M108" s="26" t="s">
        <v>67</v>
      </c>
      <c r="N108" s="142" t="s">
        <v>120</v>
      </c>
      <c r="O108" s="74" t="str">
        <f t="shared" si="2"/>
        <v>964. Cuidado Continuo por una vida con bienestar con enfoque GéneroComunitario20261_CANDELARIA3_MARZO_2026</v>
      </c>
      <c r="P108" s="79">
        <v>70270</v>
      </c>
      <c r="Q108" s="79"/>
      <c r="R108" s="79"/>
      <c r="S108" s="140">
        <v>14</v>
      </c>
      <c r="T108" s="80">
        <v>983780</v>
      </c>
    </row>
    <row r="109" spans="2:20" ht="30" customHeight="1" x14ac:dyDescent="0.3">
      <c r="B109" s="78">
        <v>97</v>
      </c>
      <c r="C109" s="138" t="s">
        <v>77</v>
      </c>
      <c r="D109" s="137" t="s">
        <v>88</v>
      </c>
      <c r="E109" s="124">
        <v>2026</v>
      </c>
      <c r="F109" s="74" t="str">
        <f t="shared" si="3"/>
        <v>974. Cuidado Continuo por una vida con bienestar con enfoque GéneroComunitario2026</v>
      </c>
      <c r="G109" s="139" t="s">
        <v>227</v>
      </c>
      <c r="H109" s="139" t="s">
        <v>125</v>
      </c>
      <c r="I109" s="78" t="s">
        <v>128</v>
      </c>
      <c r="J109" s="74" t="s">
        <v>130</v>
      </c>
      <c r="K109" s="78" t="s">
        <v>131</v>
      </c>
      <c r="L109" s="74" t="s">
        <v>133</v>
      </c>
      <c r="M109" s="26" t="s">
        <v>67</v>
      </c>
      <c r="N109" s="142" t="s">
        <v>120</v>
      </c>
      <c r="O109" s="74" t="str">
        <f t="shared" si="2"/>
        <v>974. Cuidado Continuo por una vida con bienestar con enfoque GéneroComunitario20261_CANDELARIA3_MARZO_2026</v>
      </c>
      <c r="P109" s="79">
        <v>215123</v>
      </c>
      <c r="Q109" s="79"/>
      <c r="R109" s="79"/>
      <c r="S109" s="140">
        <v>1</v>
      </c>
      <c r="T109" s="80">
        <v>215123</v>
      </c>
    </row>
    <row r="110" spans="2:20" ht="30" customHeight="1" x14ac:dyDescent="0.3">
      <c r="B110" s="78">
        <v>98</v>
      </c>
      <c r="C110" s="138" t="s">
        <v>77</v>
      </c>
      <c r="D110" s="137" t="s">
        <v>88</v>
      </c>
      <c r="E110" s="124">
        <v>2026</v>
      </c>
      <c r="F110" s="74" t="str">
        <f t="shared" si="3"/>
        <v>984. Cuidado Continuo por una vida con bienestar con enfoque GéneroComunitario2026</v>
      </c>
      <c r="G110" s="139" t="s">
        <v>228</v>
      </c>
      <c r="H110" s="139" t="s">
        <v>126</v>
      </c>
      <c r="I110" s="78" t="s">
        <v>128</v>
      </c>
      <c r="J110" s="74" t="s">
        <v>130</v>
      </c>
      <c r="K110" s="78" t="s">
        <v>131</v>
      </c>
      <c r="L110" s="74" t="s">
        <v>133</v>
      </c>
      <c r="M110" s="26" t="s">
        <v>67</v>
      </c>
      <c r="N110" s="142" t="s">
        <v>120</v>
      </c>
      <c r="O110" s="74" t="str">
        <f t="shared" si="2"/>
        <v>984. Cuidado Continuo por una vida con bienestar con enfoque GéneroComunitario20261_CANDELARIA3_MARZO_2026</v>
      </c>
      <c r="P110" s="79">
        <v>161342</v>
      </c>
      <c r="Q110" s="79"/>
      <c r="R110" s="79"/>
      <c r="S110" s="140">
        <v>7</v>
      </c>
      <c r="T110" s="80">
        <v>1129394</v>
      </c>
    </row>
    <row r="111" spans="2:20" ht="30" hidden="1" customHeight="1" x14ac:dyDescent="0.3">
      <c r="B111" s="78">
        <v>99</v>
      </c>
      <c r="C111" s="138" t="s">
        <v>77</v>
      </c>
      <c r="D111" s="137" t="s">
        <v>88</v>
      </c>
      <c r="E111" s="124">
        <v>2026</v>
      </c>
      <c r="F111" s="74" t="str">
        <f t="shared" si="3"/>
        <v>994. Cuidado Continuo por una vida con bienestar con enfoque GéneroComunitario2026</v>
      </c>
      <c r="G111" s="139" t="s">
        <v>229</v>
      </c>
      <c r="H111" s="139" t="s">
        <v>126</v>
      </c>
      <c r="I111" s="78" t="s">
        <v>128</v>
      </c>
      <c r="J111" s="74" t="s">
        <v>130</v>
      </c>
      <c r="K111" s="78" t="s">
        <v>132</v>
      </c>
      <c r="L111" s="74" t="s">
        <v>134</v>
      </c>
      <c r="M111" s="26" t="s">
        <v>67</v>
      </c>
      <c r="N111" s="142" t="s">
        <v>120</v>
      </c>
      <c r="O111" s="74" t="str">
        <f t="shared" si="2"/>
        <v>994. Cuidado Continuo por una vida con bienestar con enfoque GéneroComunitario20261_CANDELARIA3_MARZO_2026</v>
      </c>
      <c r="P111" s="79">
        <v>5621568</v>
      </c>
      <c r="Q111" s="79"/>
      <c r="R111" s="79"/>
      <c r="S111" s="140"/>
      <c r="T111" s="80">
        <v>0</v>
      </c>
    </row>
    <row r="112" spans="2:20" ht="30" customHeight="1" x14ac:dyDescent="0.3">
      <c r="B112" s="78">
        <v>100</v>
      </c>
      <c r="C112" s="138" t="s">
        <v>77</v>
      </c>
      <c r="D112" s="137" t="s">
        <v>88</v>
      </c>
      <c r="E112" s="124">
        <v>2026</v>
      </c>
      <c r="F112" s="74" t="str">
        <f t="shared" si="3"/>
        <v>1004. Cuidado Continuo por una vida con bienestar con enfoque GéneroComunitario2026</v>
      </c>
      <c r="G112" s="139" t="s">
        <v>230</v>
      </c>
      <c r="H112" s="139" t="s">
        <v>380</v>
      </c>
      <c r="I112" s="78" t="s">
        <v>128</v>
      </c>
      <c r="J112" s="74" t="s">
        <v>130</v>
      </c>
      <c r="K112" s="78" t="s">
        <v>392</v>
      </c>
      <c r="L112" s="74" t="s">
        <v>133</v>
      </c>
      <c r="M112" s="26" t="s">
        <v>67</v>
      </c>
      <c r="N112" s="142" t="s">
        <v>120</v>
      </c>
      <c r="O112" s="74" t="str">
        <f t="shared" si="2"/>
        <v>1004. Cuidado Continuo por una vida con bienestar con enfoque GéneroComunitario20261_CANDELARIA3_MARZO_2026</v>
      </c>
      <c r="P112" s="79">
        <v>199714</v>
      </c>
      <c r="Q112" s="79"/>
      <c r="R112" s="79"/>
      <c r="S112" s="140">
        <v>2</v>
      </c>
      <c r="T112" s="80">
        <v>399428</v>
      </c>
    </row>
    <row r="113" spans="2:20" ht="30" hidden="1" customHeight="1" x14ac:dyDescent="0.3">
      <c r="B113" s="78">
        <v>101</v>
      </c>
      <c r="C113" s="138" t="s">
        <v>78</v>
      </c>
      <c r="D113" s="137" t="s">
        <v>88</v>
      </c>
      <c r="E113" s="124">
        <v>2026</v>
      </c>
      <c r="F113" s="74" t="str">
        <f t="shared" si="3"/>
        <v>1015. Cuidado Continuo por una vida con bienestar con enfoque Población para formas extremas de exclusión:Comunitario2026</v>
      </c>
      <c r="G113" s="139" t="s">
        <v>231</v>
      </c>
      <c r="H113" s="139" t="s">
        <v>125</v>
      </c>
      <c r="I113" s="78" t="s">
        <v>128</v>
      </c>
      <c r="J113" s="74" t="s">
        <v>130</v>
      </c>
      <c r="K113" s="78" t="s">
        <v>131</v>
      </c>
      <c r="L113" s="74" t="s">
        <v>134</v>
      </c>
      <c r="M113" s="26" t="s">
        <v>67</v>
      </c>
      <c r="N113" s="142" t="s">
        <v>120</v>
      </c>
      <c r="O113" s="74" t="str">
        <f t="shared" si="2"/>
        <v>1015. Cuidado Continuo por una vida con bienestar con enfoque Población para formas extremas de exclusión:Comunitario20261_CANDELARIA3_MARZO_2026</v>
      </c>
      <c r="P113" s="79">
        <v>322686</v>
      </c>
      <c r="Q113" s="79"/>
      <c r="R113" s="79"/>
      <c r="S113" s="140"/>
      <c r="T113" s="80">
        <v>0</v>
      </c>
    </row>
    <row r="114" spans="2:20" ht="30" hidden="1" customHeight="1" x14ac:dyDescent="0.3">
      <c r="B114" s="78">
        <v>102</v>
      </c>
      <c r="C114" s="138" t="s">
        <v>78</v>
      </c>
      <c r="D114" s="137" t="s">
        <v>88</v>
      </c>
      <c r="E114" s="124">
        <v>2026</v>
      </c>
      <c r="F114" s="74" t="str">
        <f t="shared" si="3"/>
        <v>1025. Cuidado Continuo por una vida con bienestar con enfoque Población para formas extremas de exclusión:Comunitario2026</v>
      </c>
      <c r="G114" s="139" t="s">
        <v>232</v>
      </c>
      <c r="H114" s="139" t="s">
        <v>126</v>
      </c>
      <c r="I114" s="78" t="s">
        <v>128</v>
      </c>
      <c r="J114" s="74" t="s">
        <v>130</v>
      </c>
      <c r="K114" s="78" t="s">
        <v>131</v>
      </c>
      <c r="L114" s="74" t="s">
        <v>134</v>
      </c>
      <c r="M114" s="26" t="s">
        <v>67</v>
      </c>
      <c r="N114" s="142" t="s">
        <v>120</v>
      </c>
      <c r="O114" s="74" t="str">
        <f t="shared" si="2"/>
        <v>1025. Cuidado Continuo por una vida con bienestar con enfoque Población para formas extremas de exclusión:Comunitario20261_CANDELARIA3_MARZO_2026</v>
      </c>
      <c r="P114" s="79">
        <v>322686</v>
      </c>
      <c r="Q114" s="79"/>
      <c r="R114" s="79"/>
      <c r="S114" s="140"/>
      <c r="T114" s="80">
        <v>0</v>
      </c>
    </row>
    <row r="115" spans="2:20" ht="30" hidden="1" customHeight="1" x14ac:dyDescent="0.3">
      <c r="B115" s="78">
        <v>103</v>
      </c>
      <c r="C115" s="138" t="s">
        <v>78</v>
      </c>
      <c r="D115" s="137" t="s">
        <v>88</v>
      </c>
      <c r="E115" s="124">
        <v>2026</v>
      </c>
      <c r="F115" s="74" t="str">
        <f t="shared" si="3"/>
        <v>1035. Cuidado Continuo por una vida con bienestar con enfoque Población para formas extremas de exclusión:Comunitario2026</v>
      </c>
      <c r="G115" s="139" t="s">
        <v>233</v>
      </c>
      <c r="H115" s="139" t="s">
        <v>380</v>
      </c>
      <c r="I115" s="78" t="s">
        <v>128</v>
      </c>
      <c r="J115" s="74" t="s">
        <v>130</v>
      </c>
      <c r="K115" s="78" t="s">
        <v>131</v>
      </c>
      <c r="L115" s="74" t="s">
        <v>134</v>
      </c>
      <c r="M115" s="26" t="s">
        <v>67</v>
      </c>
      <c r="N115" s="142" t="s">
        <v>120</v>
      </c>
      <c r="O115" s="74" t="str">
        <f t="shared" si="2"/>
        <v>1035. Cuidado Continuo por una vida con bienestar con enfoque Población para formas extremas de exclusión:Comunitario20261_CANDELARIA3_MARZO_2026</v>
      </c>
      <c r="P115" s="79">
        <v>53781</v>
      </c>
      <c r="Q115" s="79"/>
      <c r="R115" s="79"/>
      <c r="S115" s="140"/>
      <c r="T115" s="80">
        <v>0</v>
      </c>
    </row>
    <row r="116" spans="2:20" ht="30" hidden="1" customHeight="1" x14ac:dyDescent="0.3">
      <c r="B116" s="78">
        <v>104</v>
      </c>
      <c r="C116" s="138" t="s">
        <v>78</v>
      </c>
      <c r="D116" s="137" t="s">
        <v>88</v>
      </c>
      <c r="E116" s="124">
        <v>2026</v>
      </c>
      <c r="F116" s="74" t="str">
        <f t="shared" si="3"/>
        <v>1045. Cuidado Continuo por una vida con bienestar con enfoque Población para formas extremas de exclusión:Comunitario2026</v>
      </c>
      <c r="G116" s="139" t="s">
        <v>234</v>
      </c>
      <c r="H116" s="139" t="s">
        <v>125</v>
      </c>
      <c r="I116" s="78" t="s">
        <v>128</v>
      </c>
      <c r="J116" s="74" t="s">
        <v>130</v>
      </c>
      <c r="K116" s="78" t="s">
        <v>131</v>
      </c>
      <c r="L116" s="74" t="s">
        <v>134</v>
      </c>
      <c r="M116" s="26" t="s">
        <v>67</v>
      </c>
      <c r="N116" s="142" t="s">
        <v>120</v>
      </c>
      <c r="O116" s="74" t="str">
        <f t="shared" si="2"/>
        <v>1045. Cuidado Continuo por una vida con bienestar con enfoque Población para formas extremas de exclusión:Comunitario20261_CANDELARIA3_MARZO_2026</v>
      </c>
      <c r="P116" s="79">
        <v>210809</v>
      </c>
      <c r="Q116" s="79"/>
      <c r="R116" s="79"/>
      <c r="S116" s="140"/>
      <c r="T116" s="80">
        <v>0</v>
      </c>
    </row>
    <row r="117" spans="2:20" ht="30" hidden="1" customHeight="1" x14ac:dyDescent="0.3">
      <c r="B117" s="78">
        <v>105</v>
      </c>
      <c r="C117" s="138" t="s">
        <v>78</v>
      </c>
      <c r="D117" s="137" t="s">
        <v>88</v>
      </c>
      <c r="E117" s="124">
        <v>2026</v>
      </c>
      <c r="F117" s="74" t="str">
        <f t="shared" si="3"/>
        <v>1055. Cuidado Continuo por una vida con bienestar con enfoque Población para formas extremas de exclusión:Comunitario2026</v>
      </c>
      <c r="G117" s="139" t="s">
        <v>235</v>
      </c>
      <c r="H117" s="139" t="s">
        <v>380</v>
      </c>
      <c r="I117" s="78" t="s">
        <v>128</v>
      </c>
      <c r="J117" s="74" t="s">
        <v>130</v>
      </c>
      <c r="K117" s="78" t="s">
        <v>392</v>
      </c>
      <c r="L117" s="74" t="s">
        <v>134</v>
      </c>
      <c r="M117" s="26" t="s">
        <v>67</v>
      </c>
      <c r="N117" s="142" t="s">
        <v>120</v>
      </c>
      <c r="O117" s="74" t="str">
        <f t="shared" si="2"/>
        <v>1055. Cuidado Continuo por una vida con bienestar con enfoque Población para formas extremas de exclusión:Comunitario20261_CANDELARIA3_MARZO_2026</v>
      </c>
      <c r="P117" s="79">
        <v>281078</v>
      </c>
      <c r="Q117" s="79"/>
      <c r="R117" s="79"/>
      <c r="S117" s="140"/>
      <c r="T117" s="80">
        <v>0</v>
      </c>
    </row>
    <row r="118" spans="2:20" ht="30" customHeight="1" x14ac:dyDescent="0.3">
      <c r="B118" s="78">
        <v>106</v>
      </c>
      <c r="C118" s="138" t="s">
        <v>78</v>
      </c>
      <c r="D118" s="137" t="s">
        <v>88</v>
      </c>
      <c r="E118" s="124">
        <v>2026</v>
      </c>
      <c r="F118" s="74" t="str">
        <f t="shared" si="3"/>
        <v>1065. Cuidado Continuo por una vida con bienestar con enfoque Población para formas extremas de exclusión:Comunitario2026</v>
      </c>
      <c r="G118" s="139" t="s">
        <v>236</v>
      </c>
      <c r="H118" s="139" t="s">
        <v>125</v>
      </c>
      <c r="I118" s="78" t="s">
        <v>128</v>
      </c>
      <c r="J118" s="74" t="s">
        <v>130</v>
      </c>
      <c r="K118" s="78" t="s">
        <v>131</v>
      </c>
      <c r="L118" s="74" t="s">
        <v>133</v>
      </c>
      <c r="M118" s="26" t="s">
        <v>67</v>
      </c>
      <c r="N118" s="142" t="s">
        <v>120</v>
      </c>
      <c r="O118" s="74" t="str">
        <f t="shared" si="2"/>
        <v>1065. Cuidado Continuo por una vida con bienestar con enfoque Población para formas extremas de exclusión:Comunitario20261_CANDELARIA3_MARZO_2026</v>
      </c>
      <c r="P118" s="79">
        <v>210809</v>
      </c>
      <c r="Q118" s="79"/>
      <c r="R118" s="79"/>
      <c r="S118" s="140">
        <v>8</v>
      </c>
      <c r="T118" s="80">
        <v>1686472</v>
      </c>
    </row>
    <row r="119" spans="2:20" ht="30" customHeight="1" x14ac:dyDescent="0.3">
      <c r="B119" s="78">
        <v>107</v>
      </c>
      <c r="C119" s="138" t="s">
        <v>78</v>
      </c>
      <c r="D119" s="137" t="s">
        <v>88</v>
      </c>
      <c r="E119" s="124">
        <v>2026</v>
      </c>
      <c r="F119" s="74" t="str">
        <f t="shared" si="3"/>
        <v>1075. Cuidado Continuo por una vida con bienestar con enfoque Población para formas extremas de exclusión:Comunitario2026</v>
      </c>
      <c r="G119" s="139" t="s">
        <v>237</v>
      </c>
      <c r="H119" s="139" t="s">
        <v>126</v>
      </c>
      <c r="I119" s="78" t="s">
        <v>128</v>
      </c>
      <c r="J119" s="74" t="s">
        <v>130</v>
      </c>
      <c r="K119" s="78" t="s">
        <v>131</v>
      </c>
      <c r="L119" s="74" t="s">
        <v>133</v>
      </c>
      <c r="M119" s="26" t="s">
        <v>67</v>
      </c>
      <c r="N119" s="142" t="s">
        <v>120</v>
      </c>
      <c r="O119" s="74" t="str">
        <f t="shared" si="2"/>
        <v>1075. Cuidado Continuo por una vida con bienestar con enfoque Población para formas extremas de exclusión:Comunitario20261_CANDELARIA3_MARZO_2026</v>
      </c>
      <c r="P119" s="79">
        <v>55938</v>
      </c>
      <c r="Q119" s="79"/>
      <c r="R119" s="79"/>
      <c r="S119" s="140">
        <v>13</v>
      </c>
      <c r="T119" s="80">
        <v>727194</v>
      </c>
    </row>
    <row r="120" spans="2:20" ht="30" customHeight="1" x14ac:dyDescent="0.3">
      <c r="B120" s="78">
        <v>108</v>
      </c>
      <c r="C120" s="138" t="s">
        <v>78</v>
      </c>
      <c r="D120" s="137" t="s">
        <v>88</v>
      </c>
      <c r="E120" s="124">
        <v>2026</v>
      </c>
      <c r="F120" s="74" t="str">
        <f t="shared" si="3"/>
        <v>1085. Cuidado Continuo por una vida con bienestar con enfoque Población para formas extremas de exclusión:Comunitario2026</v>
      </c>
      <c r="G120" s="139" t="s">
        <v>238</v>
      </c>
      <c r="H120" s="139" t="s">
        <v>126</v>
      </c>
      <c r="I120" s="78" t="s">
        <v>128</v>
      </c>
      <c r="J120" s="74" t="s">
        <v>130</v>
      </c>
      <c r="K120" s="78" t="s">
        <v>131</v>
      </c>
      <c r="L120" s="74" t="s">
        <v>133</v>
      </c>
      <c r="M120" s="26" t="s">
        <v>67</v>
      </c>
      <c r="N120" s="142" t="s">
        <v>120</v>
      </c>
      <c r="O120" s="74" t="str">
        <f t="shared" si="2"/>
        <v>1085. Cuidado Continuo por una vida con bienestar con enfoque Población para formas extremas de exclusión:Comunitario20261_CANDELARIA3_MARZO_2026</v>
      </c>
      <c r="P120" s="79">
        <v>210809</v>
      </c>
      <c r="Q120" s="79"/>
      <c r="R120" s="79"/>
      <c r="S120" s="140">
        <v>16</v>
      </c>
      <c r="T120" s="80">
        <v>3372944</v>
      </c>
    </row>
    <row r="121" spans="2:20" ht="30" customHeight="1" x14ac:dyDescent="0.3">
      <c r="B121" s="78">
        <v>109</v>
      </c>
      <c r="C121" s="138" t="s">
        <v>78</v>
      </c>
      <c r="D121" s="137" t="s">
        <v>88</v>
      </c>
      <c r="E121" s="124">
        <v>2026</v>
      </c>
      <c r="F121" s="74" t="str">
        <f t="shared" si="3"/>
        <v>1095. Cuidado Continuo por una vida con bienestar con enfoque Población para formas extremas de exclusión:Comunitario2026</v>
      </c>
      <c r="G121" s="139" t="s">
        <v>239</v>
      </c>
      <c r="H121" s="139" t="s">
        <v>380</v>
      </c>
      <c r="I121" s="78" t="s">
        <v>128</v>
      </c>
      <c r="J121" s="74" t="s">
        <v>130</v>
      </c>
      <c r="K121" s="78" t="s">
        <v>392</v>
      </c>
      <c r="L121" s="74" t="s">
        <v>133</v>
      </c>
      <c r="M121" s="26" t="s">
        <v>67</v>
      </c>
      <c r="N121" s="142" t="s">
        <v>120</v>
      </c>
      <c r="O121" s="74" t="str">
        <f t="shared" si="2"/>
        <v>1095. Cuidado Continuo por una vida con bienestar con enfoque Población para formas extremas de exclusión:Comunitario20261_CANDELARIA3_MARZO_2026</v>
      </c>
      <c r="P121" s="79">
        <v>199714</v>
      </c>
      <c r="Q121" s="79"/>
      <c r="R121" s="79"/>
      <c r="S121" s="140">
        <v>1</v>
      </c>
      <c r="T121" s="80">
        <v>199714</v>
      </c>
    </row>
    <row r="122" spans="2:20" ht="30" hidden="1" customHeight="1" x14ac:dyDescent="0.3">
      <c r="B122" s="78">
        <v>110</v>
      </c>
      <c r="C122" s="138" t="s">
        <v>78</v>
      </c>
      <c r="D122" s="137" t="s">
        <v>93</v>
      </c>
      <c r="E122" s="124">
        <v>2026</v>
      </c>
      <c r="F122" s="74" t="str">
        <f t="shared" si="3"/>
        <v>1105. Cuidado Continuo por una vida con bienestar con enfoque Población para formas extremas de exclusión:Laboral2026</v>
      </c>
      <c r="G122" s="139" t="s">
        <v>240</v>
      </c>
      <c r="H122" s="139" t="s">
        <v>125</v>
      </c>
      <c r="I122" s="78" t="s">
        <v>128</v>
      </c>
      <c r="J122" s="74" t="s">
        <v>130</v>
      </c>
      <c r="K122" s="78" t="s">
        <v>131</v>
      </c>
      <c r="L122" s="74" t="s">
        <v>133</v>
      </c>
      <c r="M122" s="26" t="s">
        <v>67</v>
      </c>
      <c r="N122" s="142" t="s">
        <v>120</v>
      </c>
      <c r="O122" s="74" t="str">
        <f t="shared" si="2"/>
        <v>1105. Cuidado Continuo por una vida con bienestar con enfoque Población para formas extremas de exclusión:Laboral20261_CANDELARIA3_MARZO_2026</v>
      </c>
      <c r="P122" s="79">
        <v>316213</v>
      </c>
      <c r="Q122" s="79"/>
      <c r="R122" s="79"/>
      <c r="S122" s="140"/>
      <c r="T122" s="80">
        <v>0</v>
      </c>
    </row>
    <row r="123" spans="2:20" ht="30" hidden="1" customHeight="1" x14ac:dyDescent="0.3">
      <c r="B123" s="78">
        <v>111</v>
      </c>
      <c r="C123" s="138" t="s">
        <v>78</v>
      </c>
      <c r="D123" s="137" t="s">
        <v>93</v>
      </c>
      <c r="E123" s="124">
        <v>2026</v>
      </c>
      <c r="F123" s="74" t="str">
        <f t="shared" si="3"/>
        <v>1115. Cuidado Continuo por una vida con bienestar con enfoque Población para formas extremas de exclusión:Laboral2026</v>
      </c>
      <c r="G123" s="139" t="s">
        <v>241</v>
      </c>
      <c r="H123" s="139" t="s">
        <v>126</v>
      </c>
      <c r="I123" s="78" t="s">
        <v>128</v>
      </c>
      <c r="J123" s="74" t="s">
        <v>130</v>
      </c>
      <c r="K123" s="78" t="s">
        <v>399</v>
      </c>
      <c r="L123" s="74" t="s">
        <v>133</v>
      </c>
      <c r="M123" s="26" t="s">
        <v>67</v>
      </c>
      <c r="N123" s="142" t="s">
        <v>120</v>
      </c>
      <c r="O123" s="74" t="str">
        <f t="shared" si="2"/>
        <v>1115. Cuidado Continuo por una vida con bienestar con enfoque Población para formas extremas de exclusión:Laboral20261_CANDELARIA3_MARZO_2026</v>
      </c>
      <c r="P123" s="79">
        <v>421618</v>
      </c>
      <c r="Q123" s="79"/>
      <c r="R123" s="79"/>
      <c r="S123" s="140"/>
      <c r="T123" s="80">
        <v>0</v>
      </c>
    </row>
    <row r="124" spans="2:20" ht="30" hidden="1" customHeight="1" x14ac:dyDescent="0.3">
      <c r="B124" s="78">
        <v>112</v>
      </c>
      <c r="C124" s="138" t="s">
        <v>78</v>
      </c>
      <c r="D124" s="137" t="s">
        <v>93</v>
      </c>
      <c r="E124" s="124">
        <v>2026</v>
      </c>
      <c r="F124" s="74" t="str">
        <f t="shared" si="3"/>
        <v>1125. Cuidado Continuo por una vida con bienestar con enfoque Población para formas extremas de exclusión:Laboral2026</v>
      </c>
      <c r="G124" s="139" t="s">
        <v>242</v>
      </c>
      <c r="H124" s="139" t="s">
        <v>125</v>
      </c>
      <c r="I124" s="78" t="s">
        <v>128</v>
      </c>
      <c r="J124" s="74" t="s">
        <v>130</v>
      </c>
      <c r="K124" s="78" t="s">
        <v>131</v>
      </c>
      <c r="L124" s="74" t="s">
        <v>133</v>
      </c>
      <c r="M124" s="26" t="s">
        <v>67</v>
      </c>
      <c r="N124" s="142" t="s">
        <v>120</v>
      </c>
      <c r="O124" s="74" t="str">
        <f t="shared" si="2"/>
        <v>1125. Cuidado Continuo por una vida con bienestar con enfoque Población para formas extremas de exclusión:Laboral20261_CANDELARIA3_MARZO_2026</v>
      </c>
      <c r="P124" s="79">
        <v>140539</v>
      </c>
      <c r="Q124" s="79"/>
      <c r="R124" s="79"/>
      <c r="S124" s="140"/>
      <c r="T124" s="80">
        <v>0</v>
      </c>
    </row>
    <row r="125" spans="2:20" ht="30" hidden="1" customHeight="1" x14ac:dyDescent="0.3">
      <c r="B125" s="78">
        <v>113</v>
      </c>
      <c r="C125" s="138" t="s">
        <v>78</v>
      </c>
      <c r="D125" s="137" t="s">
        <v>93</v>
      </c>
      <c r="E125" s="124">
        <v>2026</v>
      </c>
      <c r="F125" s="74" t="str">
        <f t="shared" si="3"/>
        <v>1135. Cuidado Continuo por una vida con bienestar con enfoque Población para formas extremas de exclusión:Laboral2026</v>
      </c>
      <c r="G125" s="139" t="s">
        <v>243</v>
      </c>
      <c r="H125" s="139" t="s">
        <v>126</v>
      </c>
      <c r="I125" s="78" t="s">
        <v>128</v>
      </c>
      <c r="J125" s="74" t="s">
        <v>130</v>
      </c>
      <c r="K125" s="78" t="s">
        <v>396</v>
      </c>
      <c r="L125" s="74" t="s">
        <v>133</v>
      </c>
      <c r="M125" s="26" t="s">
        <v>67</v>
      </c>
      <c r="N125" s="142" t="s">
        <v>120</v>
      </c>
      <c r="O125" s="74" t="str">
        <f t="shared" si="2"/>
        <v>1135. Cuidado Continuo por una vida con bienestar con enfoque Población para formas extremas de exclusión:Laboral20261_CANDELARIA3_MARZO_2026</v>
      </c>
      <c r="P125" s="79">
        <v>70270</v>
      </c>
      <c r="Q125" s="79"/>
      <c r="R125" s="79"/>
      <c r="S125" s="140"/>
      <c r="T125" s="80">
        <v>0</v>
      </c>
    </row>
    <row r="126" spans="2:20" ht="30" hidden="1" customHeight="1" x14ac:dyDescent="0.3">
      <c r="B126" s="78">
        <v>114</v>
      </c>
      <c r="C126" s="138" t="s">
        <v>78</v>
      </c>
      <c r="D126" s="137" t="s">
        <v>93</v>
      </c>
      <c r="E126" s="124">
        <v>2026</v>
      </c>
      <c r="F126" s="74" t="str">
        <f t="shared" si="3"/>
        <v>1145. Cuidado Continuo por una vida con bienestar con enfoque Población para formas extremas de exclusión:Laboral2026</v>
      </c>
      <c r="G126" s="139" t="s">
        <v>244</v>
      </c>
      <c r="H126" s="139" t="s">
        <v>380</v>
      </c>
      <c r="I126" s="78" t="s">
        <v>128</v>
      </c>
      <c r="J126" s="74" t="s">
        <v>130</v>
      </c>
      <c r="K126" s="78" t="s">
        <v>400</v>
      </c>
      <c r="L126" s="74" t="s">
        <v>133</v>
      </c>
      <c r="M126" s="26" t="s">
        <v>67</v>
      </c>
      <c r="N126" s="142" t="s">
        <v>120</v>
      </c>
      <c r="O126" s="74" t="str">
        <f t="shared" si="2"/>
        <v>1145. Cuidado Continuo por una vida con bienestar con enfoque Población para formas extremas de exclusión:Laboral20261_CANDELARIA3_MARZO_2026</v>
      </c>
      <c r="P126" s="79">
        <v>19971</v>
      </c>
      <c r="Q126" s="79"/>
      <c r="R126" s="79"/>
      <c r="S126" s="140"/>
      <c r="T126" s="80">
        <v>0</v>
      </c>
    </row>
    <row r="127" spans="2:20" ht="30" hidden="1" customHeight="1" x14ac:dyDescent="0.3">
      <c r="B127" s="78">
        <v>115</v>
      </c>
      <c r="C127" s="138" t="s">
        <v>78</v>
      </c>
      <c r="D127" s="137" t="s">
        <v>93</v>
      </c>
      <c r="E127" s="124">
        <v>2026</v>
      </c>
      <c r="F127" s="74" t="str">
        <f t="shared" si="3"/>
        <v>1155. Cuidado Continuo por una vida con bienestar con enfoque Población para formas extremas de exclusión:Laboral2026</v>
      </c>
      <c r="G127" s="139" t="s">
        <v>245</v>
      </c>
      <c r="H127" s="139" t="s">
        <v>126</v>
      </c>
      <c r="I127" s="78" t="s">
        <v>128</v>
      </c>
      <c r="J127" s="74" t="s">
        <v>130</v>
      </c>
      <c r="K127" s="78" t="s">
        <v>401</v>
      </c>
      <c r="L127" s="74" t="s">
        <v>133</v>
      </c>
      <c r="M127" s="26" t="s">
        <v>67</v>
      </c>
      <c r="N127" s="142" t="s">
        <v>120</v>
      </c>
      <c r="O127" s="74" t="str">
        <f t="shared" si="2"/>
        <v>1155. Cuidado Continuo por una vida con bienestar con enfoque Población para formas extremas de exclusión:Laboral20261_CANDELARIA3_MARZO_2026</v>
      </c>
      <c r="P127" s="79">
        <v>70270</v>
      </c>
      <c r="Q127" s="79"/>
      <c r="R127" s="79"/>
      <c r="S127" s="140"/>
      <c r="T127" s="80">
        <v>0</v>
      </c>
    </row>
    <row r="128" spans="2:20" ht="30" customHeight="1" x14ac:dyDescent="0.3">
      <c r="B128" s="78">
        <v>116</v>
      </c>
      <c r="C128" s="138" t="s">
        <v>79</v>
      </c>
      <c r="D128" s="137" t="s">
        <v>89</v>
      </c>
      <c r="E128" s="124">
        <v>2026</v>
      </c>
      <c r="F128" s="74" t="str">
        <f t="shared" si="3"/>
        <v>1166. Cuidado Continuo por una vida con bienestar para la población migrante internacional de BogotáEducativo 2026</v>
      </c>
      <c r="G128" s="139" t="s">
        <v>246</v>
      </c>
      <c r="H128" s="139" t="s">
        <v>125</v>
      </c>
      <c r="I128" s="78" t="s">
        <v>128</v>
      </c>
      <c r="J128" s="74" t="s">
        <v>130</v>
      </c>
      <c r="K128" s="78" t="s">
        <v>131</v>
      </c>
      <c r="L128" s="74" t="s">
        <v>133</v>
      </c>
      <c r="M128" s="26" t="s">
        <v>67</v>
      </c>
      <c r="N128" s="142" t="s">
        <v>120</v>
      </c>
      <c r="O128" s="74" t="str">
        <f t="shared" si="2"/>
        <v>1166. Cuidado Continuo por una vida con bienestar para la población migrante internacional de BogotáEducativo 20261_CANDELARIA3_MARZO_2026</v>
      </c>
      <c r="P128" s="79">
        <v>105404</v>
      </c>
      <c r="Q128" s="79"/>
      <c r="R128" s="79"/>
      <c r="S128" s="140">
        <v>5</v>
      </c>
      <c r="T128" s="80">
        <v>527020</v>
      </c>
    </row>
    <row r="129" spans="2:20" ht="30" customHeight="1" x14ac:dyDescent="0.3">
      <c r="B129" s="78">
        <v>117</v>
      </c>
      <c r="C129" s="138" t="s">
        <v>80</v>
      </c>
      <c r="D129" s="137" t="s">
        <v>89</v>
      </c>
      <c r="E129" s="124">
        <v>2026</v>
      </c>
      <c r="F129" s="74" t="str">
        <f t="shared" si="3"/>
        <v>1177. Cuidado Continuo por una vida con bienestar para la población con discapacidadEducativo 2026</v>
      </c>
      <c r="G129" s="139" t="s">
        <v>247</v>
      </c>
      <c r="H129" s="139" t="s">
        <v>125</v>
      </c>
      <c r="I129" s="78" t="s">
        <v>128</v>
      </c>
      <c r="J129" s="74" t="s">
        <v>130</v>
      </c>
      <c r="K129" s="78" t="s">
        <v>131</v>
      </c>
      <c r="L129" s="74" t="s">
        <v>133</v>
      </c>
      <c r="M129" s="26" t="s">
        <v>67</v>
      </c>
      <c r="N129" s="142" t="s">
        <v>120</v>
      </c>
      <c r="O129" s="74" t="str">
        <f t="shared" si="2"/>
        <v>1177. Cuidado Continuo por una vida con bienestar para la población con discapacidadEducativo 20261_CANDELARIA3_MARZO_2026</v>
      </c>
      <c r="P129" s="79">
        <v>161342</v>
      </c>
      <c r="Q129" s="79"/>
      <c r="R129" s="79"/>
      <c r="S129" s="140">
        <v>5</v>
      </c>
      <c r="T129" s="80">
        <v>806710</v>
      </c>
    </row>
    <row r="130" spans="2:20" ht="30" hidden="1" customHeight="1" x14ac:dyDescent="0.3">
      <c r="B130" s="78">
        <v>117</v>
      </c>
      <c r="C130" s="138" t="s">
        <v>80</v>
      </c>
      <c r="D130" s="137" t="s">
        <v>93</v>
      </c>
      <c r="E130" s="124">
        <v>2026</v>
      </c>
      <c r="F130" s="74" t="str">
        <f t="shared" si="3"/>
        <v>1177. Cuidado Continuo por una vida con bienestar para la población con discapacidadLaboral2026</v>
      </c>
      <c r="G130" s="139" t="s">
        <v>247</v>
      </c>
      <c r="H130" s="139" t="s">
        <v>125</v>
      </c>
      <c r="I130" s="78" t="s">
        <v>128</v>
      </c>
      <c r="J130" s="74" t="s">
        <v>130</v>
      </c>
      <c r="K130" s="78" t="s">
        <v>131</v>
      </c>
      <c r="L130" s="74" t="s">
        <v>412</v>
      </c>
      <c r="M130" s="26" t="s">
        <v>67</v>
      </c>
      <c r="N130" s="142" t="s">
        <v>120</v>
      </c>
      <c r="O130" s="74" t="str">
        <f t="shared" si="2"/>
        <v>1177. Cuidado Continuo por una vida con bienestar para la población con discapacidadLaboral20261_CANDELARIA3_MARZO_2026</v>
      </c>
      <c r="P130" s="79">
        <v>161342</v>
      </c>
      <c r="Q130" s="79"/>
      <c r="R130" s="79"/>
      <c r="S130" s="140"/>
      <c r="T130" s="80">
        <v>0</v>
      </c>
    </row>
    <row r="131" spans="2:20" ht="30" customHeight="1" x14ac:dyDescent="0.3">
      <c r="B131" s="78">
        <v>118</v>
      </c>
      <c r="C131" s="138" t="s">
        <v>80</v>
      </c>
      <c r="D131" s="137" t="s">
        <v>88</v>
      </c>
      <c r="E131" s="124">
        <v>2026</v>
      </c>
      <c r="F131" s="74" t="str">
        <f t="shared" si="3"/>
        <v>1187. Cuidado Continuo por una vida con bienestar para la población con discapacidadComunitario2026</v>
      </c>
      <c r="G131" s="139" t="s">
        <v>248</v>
      </c>
      <c r="H131" s="139" t="s">
        <v>125</v>
      </c>
      <c r="I131" s="78" t="s">
        <v>128</v>
      </c>
      <c r="J131" s="74" t="s">
        <v>130</v>
      </c>
      <c r="K131" s="78" t="s">
        <v>391</v>
      </c>
      <c r="L131" s="74" t="s">
        <v>133</v>
      </c>
      <c r="M131" s="26" t="s">
        <v>67</v>
      </c>
      <c r="N131" s="142" t="s">
        <v>120</v>
      </c>
      <c r="O131" s="74" t="str">
        <f t="shared" si="2"/>
        <v>1187. Cuidado Continuo por una vida con bienestar para la población con discapacidadComunitario20261_CANDELARIA3_MARZO_2026</v>
      </c>
      <c r="P131" s="79">
        <v>992404</v>
      </c>
      <c r="Q131" s="79"/>
      <c r="R131" s="79"/>
      <c r="S131" s="140">
        <v>2</v>
      </c>
      <c r="T131" s="80">
        <v>1984808</v>
      </c>
    </row>
    <row r="132" spans="2:20" ht="30" hidden="1" customHeight="1" x14ac:dyDescent="0.3">
      <c r="B132" s="78">
        <v>119</v>
      </c>
      <c r="C132" s="138" t="s">
        <v>80</v>
      </c>
      <c r="D132" s="137" t="s">
        <v>88</v>
      </c>
      <c r="E132" s="124">
        <v>2026</v>
      </c>
      <c r="F132" s="74" t="str">
        <f t="shared" si="3"/>
        <v>1197. Cuidado Continuo por una vida con bienestar para la población con discapacidadComunitario2026</v>
      </c>
      <c r="G132" s="139" t="s">
        <v>249</v>
      </c>
      <c r="H132" s="139" t="s">
        <v>125</v>
      </c>
      <c r="I132" s="78" t="s">
        <v>128</v>
      </c>
      <c r="J132" s="74" t="s">
        <v>130</v>
      </c>
      <c r="K132" s="78" t="s">
        <v>131</v>
      </c>
      <c r="L132" s="74" t="s">
        <v>133</v>
      </c>
      <c r="M132" s="26" t="s">
        <v>67</v>
      </c>
      <c r="N132" s="142" t="s">
        <v>120</v>
      </c>
      <c r="O132" s="74" t="str">
        <f t="shared" si="2"/>
        <v>1197. Cuidado Continuo por una vida con bienestar para la población con discapacidadComunitario20261_CANDELARIA3_MARZO_2026</v>
      </c>
      <c r="P132" s="79">
        <v>355662</v>
      </c>
      <c r="Q132" s="79"/>
      <c r="R132" s="79"/>
      <c r="S132" s="140"/>
      <c r="T132" s="80">
        <v>0</v>
      </c>
    </row>
    <row r="133" spans="2:20" ht="30" customHeight="1" x14ac:dyDescent="0.3">
      <c r="B133" s="78">
        <v>120</v>
      </c>
      <c r="C133" s="138" t="s">
        <v>80</v>
      </c>
      <c r="D133" s="137" t="s">
        <v>88</v>
      </c>
      <c r="E133" s="124">
        <v>2026</v>
      </c>
      <c r="F133" s="74" t="str">
        <f t="shared" si="3"/>
        <v>1207. Cuidado Continuo por una vida con bienestar para la población con discapacidadComunitario2026</v>
      </c>
      <c r="G133" s="139" t="s">
        <v>250</v>
      </c>
      <c r="H133" s="139" t="s">
        <v>125</v>
      </c>
      <c r="I133" s="78" t="s">
        <v>128</v>
      </c>
      <c r="J133" s="74" t="s">
        <v>130</v>
      </c>
      <c r="K133" s="78" t="s">
        <v>402</v>
      </c>
      <c r="L133" s="74" t="s">
        <v>133</v>
      </c>
      <c r="M133" s="26" t="s">
        <v>67</v>
      </c>
      <c r="N133" s="142" t="s">
        <v>120</v>
      </c>
      <c r="O133" s="74" t="str">
        <f t="shared" si="2"/>
        <v>1207. Cuidado Continuo por una vida con bienestar para la población con discapacidadComunitario20261_CANDELARIA3_MARZO_2026</v>
      </c>
      <c r="P133" s="79">
        <v>1422652</v>
      </c>
      <c r="Q133" s="79"/>
      <c r="R133" s="79"/>
      <c r="S133" s="140">
        <v>1</v>
      </c>
      <c r="T133" s="80">
        <v>1422652</v>
      </c>
    </row>
    <row r="134" spans="2:20" ht="30" hidden="1" customHeight="1" x14ac:dyDescent="0.3">
      <c r="B134" s="78">
        <v>121</v>
      </c>
      <c r="C134" s="138" t="s">
        <v>80</v>
      </c>
      <c r="D134" s="137" t="s">
        <v>88</v>
      </c>
      <c r="E134" s="124">
        <v>2026</v>
      </c>
      <c r="F134" s="74" t="str">
        <f t="shared" si="3"/>
        <v>1217. Cuidado Continuo por una vida con bienestar para la población con discapacidadComunitario2026</v>
      </c>
      <c r="G134" s="139" t="s">
        <v>251</v>
      </c>
      <c r="H134" s="139" t="s">
        <v>380</v>
      </c>
      <c r="I134" s="78" t="s">
        <v>128</v>
      </c>
      <c r="J134" s="74" t="s">
        <v>130</v>
      </c>
      <c r="K134" s="78" t="s">
        <v>396</v>
      </c>
      <c r="L134" s="74" t="s">
        <v>133</v>
      </c>
      <c r="M134" s="26" t="s">
        <v>67</v>
      </c>
      <c r="N134" s="142" t="s">
        <v>120</v>
      </c>
      <c r="O134" s="74" t="str">
        <f t="shared" si="2"/>
        <v>1217. Cuidado Continuo por una vida con bienestar para la población con discapacidadComunitario20261_CANDELARIA3_MARZO_2026</v>
      </c>
      <c r="P134" s="79">
        <v>35135</v>
      </c>
      <c r="Q134" s="79"/>
      <c r="R134" s="79"/>
      <c r="S134" s="140"/>
      <c r="T134" s="80">
        <v>0</v>
      </c>
    </row>
    <row r="135" spans="2:20" ht="30" hidden="1" customHeight="1" x14ac:dyDescent="0.3">
      <c r="B135" s="78">
        <v>122</v>
      </c>
      <c r="C135" s="138" t="s">
        <v>80</v>
      </c>
      <c r="D135" s="137" t="s">
        <v>88</v>
      </c>
      <c r="E135" s="124">
        <v>2026</v>
      </c>
      <c r="F135" s="74" t="str">
        <f t="shared" si="3"/>
        <v>1227. Cuidado Continuo por una vida con bienestar para la población con discapacidadComunitario2026</v>
      </c>
      <c r="G135" s="139" t="s">
        <v>252</v>
      </c>
      <c r="H135" s="139" t="s">
        <v>126</v>
      </c>
      <c r="I135" s="78" t="s">
        <v>128</v>
      </c>
      <c r="J135" s="74" t="s">
        <v>130</v>
      </c>
      <c r="K135" s="78" t="s">
        <v>403</v>
      </c>
      <c r="L135" s="74" t="s">
        <v>133</v>
      </c>
      <c r="M135" s="26" t="s">
        <v>67</v>
      </c>
      <c r="N135" s="142" t="s">
        <v>120</v>
      </c>
      <c r="O135" s="74" t="str">
        <f t="shared" ref="O135:O198" si="4">+F135&amp;M135&amp;N135</f>
        <v>1227. Cuidado Continuo por una vida con bienestar para la población con discapacidadComunitario20261_CANDELARIA3_MARZO_2026</v>
      </c>
      <c r="P135" s="79">
        <v>53781</v>
      </c>
      <c r="Q135" s="79"/>
      <c r="R135" s="79"/>
      <c r="S135" s="140">
        <v>0</v>
      </c>
      <c r="T135" s="80">
        <v>0</v>
      </c>
    </row>
    <row r="136" spans="2:20" ht="30" customHeight="1" x14ac:dyDescent="0.3">
      <c r="B136" s="78">
        <v>123</v>
      </c>
      <c r="C136" s="138" t="s">
        <v>80</v>
      </c>
      <c r="D136" s="137" t="s">
        <v>92</v>
      </c>
      <c r="E136" s="124">
        <v>2026</v>
      </c>
      <c r="F136" s="74" t="str">
        <f t="shared" ref="F136:F199" si="5">B136&amp;C136&amp;D136&amp;E136</f>
        <v>1237. Cuidado Continuo por una vida con bienestar para la población con discapacidadInstitucional2026</v>
      </c>
      <c r="G136" s="139" t="s">
        <v>253</v>
      </c>
      <c r="H136" s="139" t="s">
        <v>125</v>
      </c>
      <c r="I136" s="78" t="s">
        <v>128</v>
      </c>
      <c r="J136" s="74" t="s">
        <v>130</v>
      </c>
      <c r="K136" s="78" t="s">
        <v>131</v>
      </c>
      <c r="L136" s="74" t="s">
        <v>133</v>
      </c>
      <c r="M136" s="26" t="s">
        <v>67</v>
      </c>
      <c r="N136" s="142" t="s">
        <v>120</v>
      </c>
      <c r="O136" s="74" t="str">
        <f t="shared" si="4"/>
        <v>1237. Cuidado Continuo por una vida con bienestar para la población con discapacidadInstitucional20261_CANDELARIA3_MARZO_2026</v>
      </c>
      <c r="P136" s="79">
        <v>266747</v>
      </c>
      <c r="Q136" s="79"/>
      <c r="R136" s="79"/>
      <c r="S136" s="140">
        <v>2</v>
      </c>
      <c r="T136" s="80">
        <v>533494</v>
      </c>
    </row>
    <row r="137" spans="2:20" ht="30" hidden="1" customHeight="1" x14ac:dyDescent="0.3">
      <c r="B137" s="78">
        <v>124</v>
      </c>
      <c r="C137" s="138" t="s">
        <v>80</v>
      </c>
      <c r="D137" s="137" t="s">
        <v>88</v>
      </c>
      <c r="E137" s="124">
        <v>2026</v>
      </c>
      <c r="F137" s="74" t="str">
        <f t="shared" si="5"/>
        <v>1247. Cuidado Continuo por una vida con bienestar para la población con discapacidadComunitario2026</v>
      </c>
      <c r="G137" s="139" t="s">
        <v>254</v>
      </c>
      <c r="H137" s="139" t="s">
        <v>125</v>
      </c>
      <c r="I137" s="78" t="s">
        <v>128</v>
      </c>
      <c r="J137" s="74" t="s">
        <v>130</v>
      </c>
      <c r="K137" s="78" t="s">
        <v>404</v>
      </c>
      <c r="L137" s="74" t="s">
        <v>133</v>
      </c>
      <c r="M137" s="26" t="s">
        <v>67</v>
      </c>
      <c r="N137" s="142" t="s">
        <v>120</v>
      </c>
      <c r="O137" s="74" t="str">
        <f t="shared" si="4"/>
        <v>1247. Cuidado Continuo por una vida con bienestar para la población con discapacidadComunitario20261_CANDELARIA3_MARZO_2026</v>
      </c>
      <c r="P137" s="79">
        <v>851865</v>
      </c>
      <c r="Q137" s="79"/>
      <c r="R137" s="79"/>
      <c r="S137" s="140"/>
      <c r="T137" s="80">
        <v>0</v>
      </c>
    </row>
    <row r="138" spans="2:20" ht="30" hidden="1" customHeight="1" x14ac:dyDescent="0.3">
      <c r="B138" s="78">
        <v>125</v>
      </c>
      <c r="C138" s="138" t="s">
        <v>80</v>
      </c>
      <c r="D138" s="137" t="s">
        <v>88</v>
      </c>
      <c r="E138" s="124">
        <v>2026</v>
      </c>
      <c r="F138" s="74" t="str">
        <f t="shared" si="5"/>
        <v>1257. Cuidado Continuo por una vida con bienestar para la población con discapacidadComunitario2026</v>
      </c>
      <c r="G138" s="139" t="s">
        <v>255</v>
      </c>
      <c r="H138" s="139" t="s">
        <v>125</v>
      </c>
      <c r="I138" s="78" t="s">
        <v>128</v>
      </c>
      <c r="J138" s="74" t="s">
        <v>130</v>
      </c>
      <c r="K138" s="78" t="s">
        <v>132</v>
      </c>
      <c r="L138" s="74" t="s">
        <v>134</v>
      </c>
      <c r="M138" s="26" t="s">
        <v>67</v>
      </c>
      <c r="N138" s="142" t="s">
        <v>120</v>
      </c>
      <c r="O138" s="74" t="str">
        <f t="shared" si="4"/>
        <v>1257. Cuidado Continuo por una vida con bienestar para la población con discapacidadComunitario20261_CANDELARIA3_MARZO_2026</v>
      </c>
      <c r="P138" s="79">
        <v>12879544</v>
      </c>
      <c r="Q138" s="79"/>
      <c r="R138" s="79"/>
      <c r="S138" s="140"/>
      <c r="T138" s="80">
        <v>0</v>
      </c>
    </row>
    <row r="139" spans="2:20" ht="30" hidden="1" customHeight="1" x14ac:dyDescent="0.3">
      <c r="B139" s="78">
        <v>126</v>
      </c>
      <c r="C139" s="138" t="s">
        <v>81</v>
      </c>
      <c r="D139" s="137" t="s">
        <v>88</v>
      </c>
      <c r="E139" s="124">
        <v>2026</v>
      </c>
      <c r="F139" s="74" t="str">
        <f t="shared" si="5"/>
        <v>1268. Cuidado Continuo por una vida con bienestar para la ruralidad de BogotáComunitario2026</v>
      </c>
      <c r="G139" s="139" t="s">
        <v>256</v>
      </c>
      <c r="H139" s="139" t="s">
        <v>125</v>
      </c>
      <c r="I139" s="78" t="s">
        <v>128</v>
      </c>
      <c r="J139" s="74" t="s">
        <v>130</v>
      </c>
      <c r="K139" s="78" t="s">
        <v>131</v>
      </c>
      <c r="L139" s="74" t="s">
        <v>134</v>
      </c>
      <c r="M139" s="26" t="s">
        <v>67</v>
      </c>
      <c r="N139" s="142" t="s">
        <v>120</v>
      </c>
      <c r="O139" s="74" t="str">
        <f t="shared" si="4"/>
        <v>1268. Cuidado Continuo por una vida con bienestar para la ruralidad de BogotáComunitario20261_CANDELARIA3_MARZO_2026</v>
      </c>
      <c r="P139" s="79">
        <v>175674</v>
      </c>
      <c r="Q139" s="79"/>
      <c r="R139" s="79"/>
      <c r="S139" s="140"/>
      <c r="T139" s="80">
        <v>0</v>
      </c>
    </row>
    <row r="140" spans="2:20" ht="30" hidden="1" customHeight="1" x14ac:dyDescent="0.3">
      <c r="B140" s="78">
        <v>127</v>
      </c>
      <c r="C140" s="138" t="s">
        <v>81</v>
      </c>
      <c r="D140" s="137" t="s">
        <v>88</v>
      </c>
      <c r="E140" s="124">
        <v>2026</v>
      </c>
      <c r="F140" s="74" t="str">
        <f t="shared" si="5"/>
        <v>1278. Cuidado Continuo por una vida con bienestar para la ruralidad de BogotáComunitario2026</v>
      </c>
      <c r="G140" s="139" t="s">
        <v>257</v>
      </c>
      <c r="H140" s="139" t="s">
        <v>125</v>
      </c>
      <c r="I140" s="78" t="s">
        <v>128</v>
      </c>
      <c r="J140" s="74" t="s">
        <v>130</v>
      </c>
      <c r="K140" s="78" t="s">
        <v>131</v>
      </c>
      <c r="L140" s="74" t="s">
        <v>133</v>
      </c>
      <c r="M140" s="26" t="s">
        <v>67</v>
      </c>
      <c r="N140" s="142" t="s">
        <v>120</v>
      </c>
      <c r="O140" s="74" t="str">
        <f t="shared" si="4"/>
        <v>1278. Cuidado Continuo por una vida con bienestar para la ruralidad de BogotáComunitario20261_CANDELARIA3_MARZO_2026</v>
      </c>
      <c r="P140" s="79">
        <v>468320</v>
      </c>
      <c r="Q140" s="79"/>
      <c r="R140" s="79"/>
      <c r="S140" s="140"/>
      <c r="T140" s="80">
        <v>0</v>
      </c>
    </row>
    <row r="141" spans="2:20" ht="30" hidden="1" customHeight="1" x14ac:dyDescent="0.3">
      <c r="B141" s="78">
        <v>127</v>
      </c>
      <c r="C141" s="138" t="s">
        <v>81</v>
      </c>
      <c r="D141" s="137" t="s">
        <v>89</v>
      </c>
      <c r="E141" s="124">
        <v>2026</v>
      </c>
      <c r="F141" s="74" t="str">
        <f t="shared" si="5"/>
        <v>1278. Cuidado Continuo por una vida con bienestar para la ruralidad de BogotáEducativo 2026</v>
      </c>
      <c r="G141" s="139" t="s">
        <v>257</v>
      </c>
      <c r="H141" s="139" t="s">
        <v>125</v>
      </c>
      <c r="I141" s="78" t="s">
        <v>128</v>
      </c>
      <c r="J141" s="74" t="s">
        <v>130</v>
      </c>
      <c r="K141" s="78" t="s">
        <v>131</v>
      </c>
      <c r="L141" s="74" t="s">
        <v>133</v>
      </c>
      <c r="M141" s="26" t="s">
        <v>67</v>
      </c>
      <c r="N141" s="142" t="s">
        <v>120</v>
      </c>
      <c r="O141" s="74" t="str">
        <f t="shared" si="4"/>
        <v>1278. Cuidado Continuo por una vida con bienestar para la ruralidad de BogotáEducativo 20261_CANDELARIA3_MARZO_2026</v>
      </c>
      <c r="P141" s="79">
        <v>468320</v>
      </c>
      <c r="Q141" s="79"/>
      <c r="R141" s="79"/>
      <c r="S141" s="140"/>
      <c r="T141" s="80">
        <v>0</v>
      </c>
    </row>
    <row r="142" spans="2:20" ht="30" hidden="1" customHeight="1" x14ac:dyDescent="0.3">
      <c r="B142" s="78">
        <v>127</v>
      </c>
      <c r="C142" s="138" t="s">
        <v>81</v>
      </c>
      <c r="D142" s="137" t="s">
        <v>92</v>
      </c>
      <c r="E142" s="124">
        <v>2026</v>
      </c>
      <c r="F142" s="74" t="str">
        <f t="shared" si="5"/>
        <v>1278. Cuidado Continuo por una vida con bienestar para la ruralidad de BogotáInstitucional2026</v>
      </c>
      <c r="G142" s="139" t="s">
        <v>257</v>
      </c>
      <c r="H142" s="139" t="s">
        <v>125</v>
      </c>
      <c r="I142" s="78" t="s">
        <v>128</v>
      </c>
      <c r="J142" s="74" t="s">
        <v>130</v>
      </c>
      <c r="K142" s="78" t="s">
        <v>131</v>
      </c>
      <c r="L142" s="74" t="s">
        <v>133</v>
      </c>
      <c r="M142" s="26" t="s">
        <v>67</v>
      </c>
      <c r="N142" s="142" t="s">
        <v>120</v>
      </c>
      <c r="O142" s="74" t="str">
        <f t="shared" si="4"/>
        <v>1278. Cuidado Continuo por una vida con bienestar para la ruralidad de BogotáInstitucional20261_CANDELARIA3_MARZO_2026</v>
      </c>
      <c r="P142" s="79">
        <v>468320</v>
      </c>
      <c r="Q142" s="79"/>
      <c r="R142" s="79"/>
      <c r="S142" s="140"/>
      <c r="T142" s="80">
        <v>0</v>
      </c>
    </row>
    <row r="143" spans="2:20" ht="30" hidden="1" customHeight="1" x14ac:dyDescent="0.3">
      <c r="B143" s="78">
        <v>128</v>
      </c>
      <c r="C143" s="138" t="s">
        <v>81</v>
      </c>
      <c r="D143" s="137" t="s">
        <v>88</v>
      </c>
      <c r="E143" s="124">
        <v>2026</v>
      </c>
      <c r="F143" s="74" t="str">
        <f t="shared" si="5"/>
        <v>1288. Cuidado Continuo por una vida con bienestar para la ruralidad de BogotáComunitario2026</v>
      </c>
      <c r="G143" s="139" t="s">
        <v>258</v>
      </c>
      <c r="H143" s="139" t="s">
        <v>125</v>
      </c>
      <c r="I143" s="78" t="s">
        <v>128</v>
      </c>
      <c r="J143" s="74" t="s">
        <v>130</v>
      </c>
      <c r="K143" s="78" t="s">
        <v>131</v>
      </c>
      <c r="L143" s="74" t="s">
        <v>134</v>
      </c>
      <c r="M143" s="26" t="s">
        <v>67</v>
      </c>
      <c r="N143" s="142" t="s">
        <v>120</v>
      </c>
      <c r="O143" s="74" t="str">
        <f t="shared" si="4"/>
        <v>1288. Cuidado Continuo por una vida con bienestar para la ruralidad de BogotáComunitario20261_CANDELARIA3_MARZO_2026</v>
      </c>
      <c r="P143" s="79">
        <v>140539</v>
      </c>
      <c r="Q143" s="79"/>
      <c r="R143" s="79"/>
      <c r="S143" s="140"/>
      <c r="T143" s="80">
        <v>0</v>
      </c>
    </row>
    <row r="144" spans="2:20" ht="30" hidden="1" customHeight="1" x14ac:dyDescent="0.3">
      <c r="B144" s="78">
        <v>128</v>
      </c>
      <c r="C144" s="138" t="s">
        <v>81</v>
      </c>
      <c r="D144" s="137" t="s">
        <v>89</v>
      </c>
      <c r="E144" s="124">
        <v>2026</v>
      </c>
      <c r="F144" s="74" t="str">
        <f t="shared" si="5"/>
        <v>1288. Cuidado Continuo por una vida con bienestar para la ruralidad de BogotáEducativo 2026</v>
      </c>
      <c r="G144" s="139" t="s">
        <v>258</v>
      </c>
      <c r="H144" s="139" t="s">
        <v>125</v>
      </c>
      <c r="I144" s="78" t="s">
        <v>128</v>
      </c>
      <c r="J144" s="74" t="s">
        <v>130</v>
      </c>
      <c r="K144" s="78" t="s">
        <v>131</v>
      </c>
      <c r="L144" s="74" t="s">
        <v>134</v>
      </c>
      <c r="M144" s="26" t="s">
        <v>67</v>
      </c>
      <c r="N144" s="142" t="s">
        <v>120</v>
      </c>
      <c r="O144" s="74" t="str">
        <f t="shared" si="4"/>
        <v>1288. Cuidado Continuo por una vida con bienestar para la ruralidad de BogotáEducativo 20261_CANDELARIA3_MARZO_2026</v>
      </c>
      <c r="P144" s="79">
        <v>140539</v>
      </c>
      <c r="Q144" s="79"/>
      <c r="R144" s="79"/>
      <c r="S144" s="140"/>
      <c r="T144" s="80">
        <v>0</v>
      </c>
    </row>
    <row r="145" spans="2:20" ht="30" hidden="1" customHeight="1" x14ac:dyDescent="0.3">
      <c r="B145" s="78">
        <v>129</v>
      </c>
      <c r="C145" s="138" t="s">
        <v>81</v>
      </c>
      <c r="D145" s="137" t="s">
        <v>88</v>
      </c>
      <c r="E145" s="124">
        <v>2026</v>
      </c>
      <c r="F145" s="74" t="str">
        <f t="shared" si="5"/>
        <v>1298. Cuidado Continuo por una vida con bienestar para la ruralidad de BogotáComunitario2026</v>
      </c>
      <c r="G145" s="139" t="s">
        <v>259</v>
      </c>
      <c r="H145" s="139" t="s">
        <v>125</v>
      </c>
      <c r="I145" s="78" t="s">
        <v>128</v>
      </c>
      <c r="J145" s="74" t="s">
        <v>130</v>
      </c>
      <c r="K145" s="78" t="s">
        <v>131</v>
      </c>
      <c r="L145" s="74" t="s">
        <v>133</v>
      </c>
      <c r="M145" s="26" t="s">
        <v>67</v>
      </c>
      <c r="N145" s="142" t="s">
        <v>120</v>
      </c>
      <c r="O145" s="74" t="str">
        <f t="shared" si="4"/>
        <v>1298. Cuidado Continuo por una vida con bienestar para la ruralidad de BogotáComunitario20261_CANDELARIA3_MARZO_2026</v>
      </c>
      <c r="P145" s="79">
        <v>175674</v>
      </c>
      <c r="Q145" s="79"/>
      <c r="R145" s="79"/>
      <c r="S145" s="140"/>
      <c r="T145" s="80">
        <v>0</v>
      </c>
    </row>
    <row r="146" spans="2:20" ht="30" hidden="1" customHeight="1" x14ac:dyDescent="0.3">
      <c r="B146" s="78">
        <v>130</v>
      </c>
      <c r="C146" s="138" t="s">
        <v>81</v>
      </c>
      <c r="D146" s="137" t="s">
        <v>88</v>
      </c>
      <c r="E146" s="124">
        <v>2026</v>
      </c>
      <c r="F146" s="74" t="str">
        <f t="shared" si="5"/>
        <v>1308. Cuidado Continuo por una vida con bienestar para la ruralidad de BogotáComunitario2026</v>
      </c>
      <c r="G146" s="139" t="s">
        <v>260</v>
      </c>
      <c r="H146" s="139" t="s">
        <v>125</v>
      </c>
      <c r="I146" s="78" t="s">
        <v>128</v>
      </c>
      <c r="J146" s="74" t="s">
        <v>130</v>
      </c>
      <c r="K146" s="78" t="s">
        <v>131</v>
      </c>
      <c r="L146" s="74" t="s">
        <v>134</v>
      </c>
      <c r="M146" s="26" t="s">
        <v>67</v>
      </c>
      <c r="N146" s="142" t="s">
        <v>120</v>
      </c>
      <c r="O146" s="74" t="str">
        <f t="shared" si="4"/>
        <v>1308. Cuidado Continuo por una vida con bienestar para la ruralidad de BogotáComunitario20261_CANDELARIA3_MARZO_2026</v>
      </c>
      <c r="P146" s="79">
        <v>140539</v>
      </c>
      <c r="Q146" s="79"/>
      <c r="R146" s="79"/>
      <c r="S146" s="140"/>
      <c r="T146" s="80">
        <v>0</v>
      </c>
    </row>
    <row r="147" spans="2:20" ht="30" hidden="1" customHeight="1" x14ac:dyDescent="0.3">
      <c r="B147" s="78">
        <v>131</v>
      </c>
      <c r="C147" s="138" t="s">
        <v>81</v>
      </c>
      <c r="D147" s="137" t="s">
        <v>93</v>
      </c>
      <c r="E147" s="124">
        <v>2026</v>
      </c>
      <c r="F147" s="74" t="str">
        <f t="shared" si="5"/>
        <v>1318. Cuidado Continuo por una vida con bienestar para la ruralidad de BogotáLaboral2026</v>
      </c>
      <c r="G147" s="139" t="s">
        <v>261</v>
      </c>
      <c r="H147" s="139" t="s">
        <v>126</v>
      </c>
      <c r="I147" s="78" t="s">
        <v>128</v>
      </c>
      <c r="J147" s="74" t="s">
        <v>130</v>
      </c>
      <c r="K147" s="78" t="s">
        <v>395</v>
      </c>
      <c r="L147" s="74" t="s">
        <v>133</v>
      </c>
      <c r="M147" s="26" t="s">
        <v>67</v>
      </c>
      <c r="N147" s="142" t="s">
        <v>120</v>
      </c>
      <c r="O147" s="74" t="str">
        <f t="shared" si="4"/>
        <v>1318. Cuidado Continuo por una vida con bienestar para la ruralidad de BogotáLaboral20261_CANDELARIA3_MARZO_2026</v>
      </c>
      <c r="P147" s="79">
        <v>940787</v>
      </c>
      <c r="Q147" s="79"/>
      <c r="R147" s="79"/>
      <c r="S147" s="140"/>
      <c r="T147" s="80">
        <v>0</v>
      </c>
    </row>
    <row r="148" spans="2:20" ht="30" hidden="1" customHeight="1" x14ac:dyDescent="0.3">
      <c r="B148" s="78">
        <v>132</v>
      </c>
      <c r="C148" s="138" t="s">
        <v>81</v>
      </c>
      <c r="D148" s="137" t="s">
        <v>93</v>
      </c>
      <c r="E148" s="124">
        <v>2026</v>
      </c>
      <c r="F148" s="74" t="str">
        <f t="shared" si="5"/>
        <v>1328. Cuidado Continuo por una vida con bienestar para la ruralidad de BogotáLaboral2026</v>
      </c>
      <c r="G148" s="139" t="s">
        <v>262</v>
      </c>
      <c r="H148" s="139" t="s">
        <v>126</v>
      </c>
      <c r="I148" s="78" t="s">
        <v>128</v>
      </c>
      <c r="J148" s="74" t="s">
        <v>130</v>
      </c>
      <c r="K148" s="78" t="s">
        <v>405</v>
      </c>
      <c r="L148" s="74" t="s">
        <v>134</v>
      </c>
      <c r="M148" s="26" t="s">
        <v>67</v>
      </c>
      <c r="N148" s="142" t="s">
        <v>120</v>
      </c>
      <c r="O148" s="74" t="str">
        <f t="shared" si="4"/>
        <v>1328. Cuidado Continuo por una vida con bienestar para la ruralidad de BogotáLaboral20261_CANDELARIA3_MARZO_2026</v>
      </c>
      <c r="P148" s="79">
        <v>250875</v>
      </c>
      <c r="Q148" s="79"/>
      <c r="R148" s="79"/>
      <c r="S148" s="140"/>
      <c r="T148" s="80">
        <v>0</v>
      </c>
    </row>
    <row r="149" spans="2:20" ht="30" hidden="1" customHeight="1" x14ac:dyDescent="0.3">
      <c r="B149" s="78">
        <v>133</v>
      </c>
      <c r="C149" s="138" t="s">
        <v>81</v>
      </c>
      <c r="D149" s="137" t="s">
        <v>93</v>
      </c>
      <c r="E149" s="124">
        <v>2026</v>
      </c>
      <c r="F149" s="74" t="str">
        <f t="shared" si="5"/>
        <v>1338. Cuidado Continuo por una vida con bienestar para la ruralidad de BogotáLaboral2026</v>
      </c>
      <c r="G149" s="139" t="s">
        <v>263</v>
      </c>
      <c r="H149" s="139" t="s">
        <v>126</v>
      </c>
      <c r="I149" s="78" t="s">
        <v>128</v>
      </c>
      <c r="J149" s="74" t="s">
        <v>130</v>
      </c>
      <c r="K149" s="78" t="s">
        <v>405</v>
      </c>
      <c r="L149" s="74" t="s">
        <v>134</v>
      </c>
      <c r="M149" s="26" t="s">
        <v>67</v>
      </c>
      <c r="N149" s="142" t="s">
        <v>120</v>
      </c>
      <c r="O149" s="74" t="str">
        <f t="shared" si="4"/>
        <v>1338. Cuidado Continuo por una vida con bienestar para la ruralidad de BogotáLaboral20261_CANDELARIA3_MARZO_2026</v>
      </c>
      <c r="P149" s="79">
        <v>183687</v>
      </c>
      <c r="Q149" s="79"/>
      <c r="R149" s="79"/>
      <c r="S149" s="140"/>
      <c r="T149" s="80">
        <v>0</v>
      </c>
    </row>
    <row r="150" spans="2:20" ht="30" hidden="1" customHeight="1" x14ac:dyDescent="0.3">
      <c r="B150" s="78">
        <v>134</v>
      </c>
      <c r="C150" s="138" t="s">
        <v>81</v>
      </c>
      <c r="D150" s="137" t="s">
        <v>93</v>
      </c>
      <c r="E150" s="124">
        <v>2026</v>
      </c>
      <c r="F150" s="74" t="str">
        <f t="shared" si="5"/>
        <v>1348. Cuidado Continuo por una vida con bienestar para la ruralidad de BogotáLaboral2026</v>
      </c>
      <c r="G150" s="139" t="s">
        <v>264</v>
      </c>
      <c r="H150" s="139" t="s">
        <v>126</v>
      </c>
      <c r="I150" s="78" t="s">
        <v>128</v>
      </c>
      <c r="J150" s="74" t="s">
        <v>130</v>
      </c>
      <c r="K150" s="78" t="s">
        <v>394</v>
      </c>
      <c r="L150" s="74" t="s">
        <v>134</v>
      </c>
      <c r="M150" s="26" t="s">
        <v>67</v>
      </c>
      <c r="N150" s="142" t="s">
        <v>120</v>
      </c>
      <c r="O150" s="74" t="str">
        <f t="shared" si="4"/>
        <v>1348. Cuidado Continuo por una vida con bienestar para la ruralidad de BogotáLaboral20261_CANDELARIA3_MARZO_2026</v>
      </c>
      <c r="P150" s="79">
        <v>110336</v>
      </c>
      <c r="Q150" s="79"/>
      <c r="R150" s="79"/>
      <c r="S150" s="140"/>
      <c r="T150" s="80">
        <v>0</v>
      </c>
    </row>
    <row r="151" spans="2:20" ht="30" hidden="1" customHeight="1" x14ac:dyDescent="0.3">
      <c r="B151" s="78">
        <v>135</v>
      </c>
      <c r="C151" s="138" t="s">
        <v>81</v>
      </c>
      <c r="D151" s="137" t="s">
        <v>93</v>
      </c>
      <c r="E151" s="124">
        <v>2026</v>
      </c>
      <c r="F151" s="74" t="str">
        <f t="shared" si="5"/>
        <v>1358. Cuidado Continuo por una vida con bienestar para la ruralidad de BogotáLaboral2026</v>
      </c>
      <c r="G151" s="139" t="s">
        <v>265</v>
      </c>
      <c r="H151" s="139" t="s">
        <v>126</v>
      </c>
      <c r="I151" s="78" t="s">
        <v>128</v>
      </c>
      <c r="J151" s="74" t="s">
        <v>130</v>
      </c>
      <c r="K151" s="78" t="s">
        <v>394</v>
      </c>
      <c r="L151" s="74" t="s">
        <v>133</v>
      </c>
      <c r="M151" s="26" t="s">
        <v>67</v>
      </c>
      <c r="N151" s="142" t="s">
        <v>120</v>
      </c>
      <c r="O151" s="74" t="str">
        <f t="shared" si="4"/>
        <v>1358. Cuidado Continuo por una vida con bienestar para la ruralidad de BogotáLaboral20261_CANDELARIA3_MARZO_2026</v>
      </c>
      <c r="P151" s="79">
        <v>137922</v>
      </c>
      <c r="Q151" s="79"/>
      <c r="R151" s="79"/>
      <c r="S151" s="140"/>
      <c r="T151" s="80">
        <v>0</v>
      </c>
    </row>
    <row r="152" spans="2:20" ht="30" hidden="1" customHeight="1" x14ac:dyDescent="0.3">
      <c r="B152" s="78">
        <v>86</v>
      </c>
      <c r="C152" s="138" t="s">
        <v>82</v>
      </c>
      <c r="D152" s="137" t="s">
        <v>90</v>
      </c>
      <c r="E152" s="124">
        <v>2026</v>
      </c>
      <c r="F152" s="74" t="str">
        <f t="shared" si="5"/>
        <v>869. Gestión de Programas Estrategias y Planes para el BienestarGestión Integral Estrategias y Programas2026</v>
      </c>
      <c r="G152" s="139" t="s">
        <v>266</v>
      </c>
      <c r="H152" s="139" t="s">
        <v>381</v>
      </c>
      <c r="I152" s="78" t="s">
        <v>128</v>
      </c>
      <c r="J152" s="74" t="s">
        <v>130</v>
      </c>
      <c r="K152" s="78" t="s">
        <v>404</v>
      </c>
      <c r="L152" s="74" t="s">
        <v>412</v>
      </c>
      <c r="M152" s="26" t="s">
        <v>67</v>
      </c>
      <c r="N152" s="142" t="s">
        <v>120</v>
      </c>
      <c r="O152" s="74" t="str">
        <f t="shared" si="4"/>
        <v>869. Gestión de Programas Estrategias y Planes para el BienestarGestión Integral Estrategias y Programas20261_CANDELARIA3_MARZO_2026</v>
      </c>
      <c r="P152" s="79">
        <v>73474880</v>
      </c>
      <c r="Q152" s="79"/>
      <c r="R152" s="79"/>
      <c r="S152" s="140"/>
      <c r="T152" s="80">
        <v>0</v>
      </c>
    </row>
    <row r="153" spans="2:20" ht="30" hidden="1" customHeight="1" x14ac:dyDescent="0.3">
      <c r="B153" s="78">
        <v>136</v>
      </c>
      <c r="C153" s="138" t="s">
        <v>82</v>
      </c>
      <c r="D153" s="137" t="s">
        <v>90</v>
      </c>
      <c r="E153" s="124">
        <v>2026</v>
      </c>
      <c r="F153" s="74" t="str">
        <f t="shared" si="5"/>
        <v>1369. Gestión de Programas Estrategias y Planes para el BienestarGestión Integral Estrategias y Programas2026</v>
      </c>
      <c r="G153" s="139" t="s">
        <v>267</v>
      </c>
      <c r="H153" s="139" t="s">
        <v>382</v>
      </c>
      <c r="I153" s="78" t="s">
        <v>129</v>
      </c>
      <c r="J153" s="74" t="s">
        <v>130</v>
      </c>
      <c r="K153" s="78" t="s">
        <v>132</v>
      </c>
      <c r="L153" s="74" t="s">
        <v>412</v>
      </c>
      <c r="M153" s="26" t="s">
        <v>67</v>
      </c>
      <c r="N153" s="142" t="s">
        <v>120</v>
      </c>
      <c r="O153" s="74" t="str">
        <f t="shared" si="4"/>
        <v>1369. Gestión de Programas Estrategias y Planes para el BienestarGestión Integral Estrategias y Programas20261_CANDELARIA3_MARZO_2026</v>
      </c>
      <c r="P153" s="79">
        <v>5621568</v>
      </c>
      <c r="Q153" s="79"/>
      <c r="R153" s="79"/>
      <c r="S153" s="140"/>
      <c r="T153" s="80">
        <v>0</v>
      </c>
    </row>
    <row r="154" spans="2:20" ht="30" hidden="1" customHeight="1" x14ac:dyDescent="0.3">
      <c r="B154" s="78">
        <v>137</v>
      </c>
      <c r="C154" s="138" t="s">
        <v>82</v>
      </c>
      <c r="D154" s="137" t="s">
        <v>90</v>
      </c>
      <c r="E154" s="124">
        <v>2026</v>
      </c>
      <c r="F154" s="74" t="str">
        <f t="shared" si="5"/>
        <v>1379. Gestión de Programas Estrategias y Planes para el BienestarGestión Integral Estrategias y Programas2026</v>
      </c>
      <c r="G154" s="139" t="s">
        <v>268</v>
      </c>
      <c r="H154" s="139" t="s">
        <v>382</v>
      </c>
      <c r="I154" s="78" t="s">
        <v>129</v>
      </c>
      <c r="J154" s="74" t="s">
        <v>130</v>
      </c>
      <c r="K154" s="78" t="s">
        <v>132</v>
      </c>
      <c r="L154" s="74" t="s">
        <v>412</v>
      </c>
      <c r="M154" s="26" t="s">
        <v>67</v>
      </c>
      <c r="N154" s="142" t="s">
        <v>120</v>
      </c>
      <c r="O154" s="74" t="str">
        <f t="shared" si="4"/>
        <v>1379. Gestión de Programas Estrategias y Planes para el BienestarGestión Integral Estrategias y Programas20261_CANDELARIA3_MARZO_2026</v>
      </c>
      <c r="P154" s="79">
        <v>3994272</v>
      </c>
      <c r="Q154" s="79"/>
      <c r="R154" s="79"/>
      <c r="S154" s="140"/>
      <c r="T154" s="80">
        <v>0</v>
      </c>
    </row>
    <row r="155" spans="2:20" ht="30" hidden="1" customHeight="1" x14ac:dyDescent="0.3">
      <c r="B155" s="78">
        <v>138</v>
      </c>
      <c r="C155" s="138" t="s">
        <v>82</v>
      </c>
      <c r="D155" s="137" t="s">
        <v>90</v>
      </c>
      <c r="E155" s="124">
        <v>2026</v>
      </c>
      <c r="F155" s="74" t="str">
        <f t="shared" si="5"/>
        <v>1389. Gestión de Programas Estrategias y Planes para el BienestarGestión Integral Estrategias y Programas2026</v>
      </c>
      <c r="G155" s="139" t="s">
        <v>269</v>
      </c>
      <c r="H155" s="139" t="s">
        <v>382</v>
      </c>
      <c r="I155" s="78" t="s">
        <v>129</v>
      </c>
      <c r="J155" s="74" t="s">
        <v>130</v>
      </c>
      <c r="K155" s="78" t="s">
        <v>132</v>
      </c>
      <c r="L155" s="74" t="s">
        <v>412</v>
      </c>
      <c r="M155" s="26" t="s">
        <v>67</v>
      </c>
      <c r="N155" s="142" t="s">
        <v>120</v>
      </c>
      <c r="O155" s="74" t="str">
        <f t="shared" si="4"/>
        <v>1389. Gestión de Programas Estrategias y Planes para el BienestarGestión Integral Estrategias y Programas20261_CANDELARIA3_MARZO_2026</v>
      </c>
      <c r="P155" s="79">
        <v>12969056</v>
      </c>
      <c r="Q155" s="79"/>
      <c r="R155" s="79"/>
      <c r="S155" s="140"/>
      <c r="T155" s="80">
        <v>0</v>
      </c>
    </row>
    <row r="156" spans="2:20" ht="30" hidden="1" customHeight="1" x14ac:dyDescent="0.3">
      <c r="B156" s="78">
        <v>139</v>
      </c>
      <c r="C156" s="138" t="s">
        <v>82</v>
      </c>
      <c r="D156" s="137" t="s">
        <v>90</v>
      </c>
      <c r="E156" s="124">
        <v>2026</v>
      </c>
      <c r="F156" s="74" t="str">
        <f t="shared" si="5"/>
        <v>1399. Gestión de Programas Estrategias y Planes para el BienestarGestión Integral Estrategias y Programas2026</v>
      </c>
      <c r="G156" s="139" t="s">
        <v>270</v>
      </c>
      <c r="H156" s="139" t="s">
        <v>382</v>
      </c>
      <c r="I156" s="78" t="s">
        <v>129</v>
      </c>
      <c r="J156" s="74" t="s">
        <v>130</v>
      </c>
      <c r="K156" s="78" t="s">
        <v>132</v>
      </c>
      <c r="L156" s="74" t="s">
        <v>412</v>
      </c>
      <c r="M156" s="26" t="s">
        <v>67</v>
      </c>
      <c r="N156" s="142" t="s">
        <v>120</v>
      </c>
      <c r="O156" s="74" t="str">
        <f t="shared" si="4"/>
        <v>1399. Gestión de Programas Estrategias y Planes para el BienestarGestión Integral Estrategias y Programas20261_CANDELARIA3_MARZO_2026</v>
      </c>
      <c r="P156" s="79">
        <v>3994272</v>
      </c>
      <c r="Q156" s="79"/>
      <c r="R156" s="79"/>
      <c r="S156" s="140"/>
      <c r="T156" s="80">
        <v>0</v>
      </c>
    </row>
    <row r="157" spans="2:20" ht="30" hidden="1" customHeight="1" x14ac:dyDescent="0.3">
      <c r="B157" s="78">
        <v>140</v>
      </c>
      <c r="C157" s="138" t="s">
        <v>82</v>
      </c>
      <c r="D157" s="137" t="s">
        <v>90</v>
      </c>
      <c r="E157" s="124">
        <v>2026</v>
      </c>
      <c r="F157" s="74" t="str">
        <f t="shared" si="5"/>
        <v>1409. Gestión de Programas Estrategias y Planes para el BienestarGestión Integral Estrategias y Programas2026</v>
      </c>
      <c r="G157" s="139" t="s">
        <v>271</v>
      </c>
      <c r="H157" s="139" t="s">
        <v>382</v>
      </c>
      <c r="I157" s="78" t="s">
        <v>129</v>
      </c>
      <c r="J157" s="74" t="s">
        <v>130</v>
      </c>
      <c r="K157" s="78" t="s">
        <v>132</v>
      </c>
      <c r="L157" s="74" t="s">
        <v>412</v>
      </c>
      <c r="M157" s="26" t="s">
        <v>67</v>
      </c>
      <c r="N157" s="142" t="s">
        <v>120</v>
      </c>
      <c r="O157" s="74" t="str">
        <f t="shared" si="4"/>
        <v>1409. Gestión de Programas Estrategias y Planes para el BienestarGestión Integral Estrategias y Programas20261_CANDELARIA3_MARZO_2026</v>
      </c>
      <c r="P157" s="79">
        <v>5621568</v>
      </c>
      <c r="Q157" s="79"/>
      <c r="R157" s="79"/>
      <c r="S157" s="140"/>
      <c r="T157" s="80">
        <v>0</v>
      </c>
    </row>
    <row r="158" spans="2:20" ht="30" hidden="1" customHeight="1" x14ac:dyDescent="0.3">
      <c r="B158" s="78">
        <v>141</v>
      </c>
      <c r="C158" s="138" t="s">
        <v>82</v>
      </c>
      <c r="D158" s="137" t="s">
        <v>90</v>
      </c>
      <c r="E158" s="124">
        <v>2026</v>
      </c>
      <c r="F158" s="74" t="str">
        <f t="shared" si="5"/>
        <v>1419. Gestión de Programas Estrategias y Planes para el BienestarGestión Integral Estrategias y Programas2026</v>
      </c>
      <c r="G158" s="139" t="s">
        <v>272</v>
      </c>
      <c r="H158" s="139" t="s">
        <v>382</v>
      </c>
      <c r="I158" s="78" t="s">
        <v>129</v>
      </c>
      <c r="J158" s="74" t="s">
        <v>130</v>
      </c>
      <c r="K158" s="78" t="s">
        <v>132</v>
      </c>
      <c r="L158" s="74" t="s">
        <v>412</v>
      </c>
      <c r="M158" s="26" t="s">
        <v>67</v>
      </c>
      <c r="N158" s="142" t="s">
        <v>120</v>
      </c>
      <c r="O158" s="74" t="str">
        <f t="shared" si="4"/>
        <v>1419. Gestión de Programas Estrategias y Planes para el BienestarGestión Integral Estrategias y Programas20261_CANDELARIA3_MARZO_2026</v>
      </c>
      <c r="P158" s="79">
        <v>3994272</v>
      </c>
      <c r="Q158" s="79"/>
      <c r="R158" s="79"/>
      <c r="S158" s="140"/>
      <c r="T158" s="80">
        <v>0</v>
      </c>
    </row>
    <row r="159" spans="2:20" ht="30" hidden="1" customHeight="1" x14ac:dyDescent="0.3">
      <c r="B159" s="78">
        <v>142</v>
      </c>
      <c r="C159" s="138" t="s">
        <v>82</v>
      </c>
      <c r="D159" s="137" t="s">
        <v>90</v>
      </c>
      <c r="E159" s="124">
        <v>2026</v>
      </c>
      <c r="F159" s="74" t="str">
        <f t="shared" si="5"/>
        <v>1429. Gestión de Programas Estrategias y Planes para el BienestarGestión Integral Estrategias y Programas2026</v>
      </c>
      <c r="G159" s="139" t="s">
        <v>273</v>
      </c>
      <c r="H159" s="139" t="s">
        <v>382</v>
      </c>
      <c r="I159" s="78" t="s">
        <v>129</v>
      </c>
      <c r="J159" s="74" t="s">
        <v>130</v>
      </c>
      <c r="K159" s="78" t="s">
        <v>132</v>
      </c>
      <c r="L159" s="74" t="s">
        <v>134</v>
      </c>
      <c r="M159" s="26" t="s">
        <v>67</v>
      </c>
      <c r="N159" s="142" t="s">
        <v>120</v>
      </c>
      <c r="O159" s="74" t="str">
        <f t="shared" si="4"/>
        <v>1429. Gestión de Programas Estrategias y Planes para el BienestarGestión Integral Estrategias y Programas20261_CANDELARIA3_MARZO_2026</v>
      </c>
      <c r="P159" s="79">
        <v>3994272</v>
      </c>
      <c r="Q159" s="79"/>
      <c r="R159" s="79"/>
      <c r="S159" s="140"/>
      <c r="T159" s="80">
        <v>0</v>
      </c>
    </row>
    <row r="160" spans="2:20" ht="30" hidden="1" customHeight="1" x14ac:dyDescent="0.3">
      <c r="B160" s="78">
        <v>143</v>
      </c>
      <c r="C160" s="138" t="s">
        <v>82</v>
      </c>
      <c r="D160" s="137" t="s">
        <v>90</v>
      </c>
      <c r="E160" s="124">
        <v>2026</v>
      </c>
      <c r="F160" s="74" t="str">
        <f t="shared" si="5"/>
        <v>1439. Gestión de Programas Estrategias y Planes para el BienestarGestión Integral Estrategias y Programas2026</v>
      </c>
      <c r="G160" s="139" t="s">
        <v>274</v>
      </c>
      <c r="H160" s="139" t="s">
        <v>383</v>
      </c>
      <c r="I160" s="78" t="s">
        <v>129</v>
      </c>
      <c r="J160" s="74" t="s">
        <v>130</v>
      </c>
      <c r="K160" s="78" t="s">
        <v>132</v>
      </c>
      <c r="L160" s="74" t="s">
        <v>412</v>
      </c>
      <c r="M160" s="26" t="s">
        <v>67</v>
      </c>
      <c r="N160" s="142" t="s">
        <v>120</v>
      </c>
      <c r="O160" s="74" t="str">
        <f t="shared" si="4"/>
        <v>1439. Gestión de Programas Estrategias y Planes para el BienestarGestión Integral Estrategias y Programas20261_CANDELARIA3_MARZO_2026</v>
      </c>
      <c r="P160" s="79">
        <v>7508288</v>
      </c>
      <c r="Q160" s="79"/>
      <c r="R160" s="79"/>
      <c r="S160" s="140"/>
      <c r="T160" s="80">
        <v>0</v>
      </c>
    </row>
    <row r="161" spans="2:20" ht="30" hidden="1" customHeight="1" x14ac:dyDescent="0.3">
      <c r="B161" s="78">
        <v>144</v>
      </c>
      <c r="C161" s="138" t="s">
        <v>82</v>
      </c>
      <c r="D161" s="137" t="s">
        <v>90</v>
      </c>
      <c r="E161" s="124">
        <v>2026</v>
      </c>
      <c r="F161" s="74" t="str">
        <f t="shared" si="5"/>
        <v>1449. Gestión de Programas Estrategias y Planes para el BienestarGestión Integral Estrategias y Programas2026</v>
      </c>
      <c r="G161" s="139" t="s">
        <v>275</v>
      </c>
      <c r="H161" s="139" t="s">
        <v>383</v>
      </c>
      <c r="I161" s="78" t="s">
        <v>129</v>
      </c>
      <c r="J161" s="74" t="s">
        <v>130</v>
      </c>
      <c r="K161" s="78" t="s">
        <v>132</v>
      </c>
      <c r="L161" s="74" t="s">
        <v>412</v>
      </c>
      <c r="M161" s="26" t="s">
        <v>67</v>
      </c>
      <c r="N161" s="142" t="s">
        <v>120</v>
      </c>
      <c r="O161" s="74" t="str">
        <f t="shared" si="4"/>
        <v>1449. Gestión de Programas Estrategias y Planes para el BienestarGestión Integral Estrategias y Programas20261_CANDELARIA3_MARZO_2026</v>
      </c>
      <c r="P161" s="79">
        <v>7508288</v>
      </c>
      <c r="Q161" s="79"/>
      <c r="R161" s="79"/>
      <c r="S161" s="140"/>
      <c r="T161" s="80">
        <v>0</v>
      </c>
    </row>
    <row r="162" spans="2:20" ht="30" hidden="1" customHeight="1" x14ac:dyDescent="0.3">
      <c r="B162" s="78">
        <v>145</v>
      </c>
      <c r="C162" s="138" t="s">
        <v>82</v>
      </c>
      <c r="D162" s="137" t="s">
        <v>90</v>
      </c>
      <c r="E162" s="124">
        <v>2026</v>
      </c>
      <c r="F162" s="74" t="str">
        <f t="shared" si="5"/>
        <v>1459. Gestión de Programas Estrategias y Planes para el BienestarGestión Integral Estrategias y Programas2026</v>
      </c>
      <c r="G162" s="139" t="s">
        <v>276</v>
      </c>
      <c r="H162" s="139" t="s">
        <v>383</v>
      </c>
      <c r="I162" s="78" t="s">
        <v>129</v>
      </c>
      <c r="J162" s="74" t="s">
        <v>130</v>
      </c>
      <c r="K162" s="78" t="s">
        <v>132</v>
      </c>
      <c r="L162" s="74" t="s">
        <v>412</v>
      </c>
      <c r="M162" s="26" t="s">
        <v>67</v>
      </c>
      <c r="N162" s="142" t="s">
        <v>120</v>
      </c>
      <c r="O162" s="74" t="str">
        <f t="shared" si="4"/>
        <v>1459. Gestión de Programas Estrategias y Planes para el BienestarGestión Integral Estrategias y Programas20261_CANDELARIA3_MARZO_2026</v>
      </c>
      <c r="P162" s="79">
        <v>5299968</v>
      </c>
      <c r="Q162" s="79"/>
      <c r="R162" s="79"/>
      <c r="S162" s="140"/>
      <c r="T162" s="80">
        <v>0</v>
      </c>
    </row>
    <row r="163" spans="2:20" ht="30" hidden="1" customHeight="1" x14ac:dyDescent="0.3">
      <c r="B163" s="78">
        <v>146</v>
      </c>
      <c r="C163" s="138" t="s">
        <v>82</v>
      </c>
      <c r="D163" s="137" t="s">
        <v>90</v>
      </c>
      <c r="E163" s="124">
        <v>2026</v>
      </c>
      <c r="F163" s="74" t="str">
        <f t="shared" si="5"/>
        <v>1469. Gestión de Programas Estrategias y Planes para el BienestarGestión Integral Estrategias y Programas2026</v>
      </c>
      <c r="G163" s="139" t="s">
        <v>277</v>
      </c>
      <c r="H163" s="139" t="s">
        <v>383</v>
      </c>
      <c r="I163" s="78" t="s">
        <v>129</v>
      </c>
      <c r="J163" s="74" t="s">
        <v>130</v>
      </c>
      <c r="K163" s="78" t="s">
        <v>131</v>
      </c>
      <c r="L163" s="74" t="s">
        <v>134</v>
      </c>
      <c r="M163" s="26" t="s">
        <v>67</v>
      </c>
      <c r="N163" s="142" t="s">
        <v>120</v>
      </c>
      <c r="O163" s="74" t="str">
        <f t="shared" si="4"/>
        <v>1469. Gestión de Programas Estrategias y Planes para el BienestarGestión Integral Estrategias y Programas20261_CANDELARIA3_MARZO_2026</v>
      </c>
      <c r="P163" s="79">
        <v>122208</v>
      </c>
      <c r="Q163" s="79"/>
      <c r="R163" s="79"/>
      <c r="S163" s="140"/>
      <c r="T163" s="80">
        <v>0</v>
      </c>
    </row>
    <row r="164" spans="2:20" ht="30" hidden="1" customHeight="1" x14ac:dyDescent="0.3">
      <c r="B164" s="78">
        <v>147</v>
      </c>
      <c r="C164" s="138" t="s">
        <v>82</v>
      </c>
      <c r="D164" s="137" t="s">
        <v>90</v>
      </c>
      <c r="E164" s="124">
        <v>2026</v>
      </c>
      <c r="F164" s="74" t="str">
        <f t="shared" si="5"/>
        <v>1479. Gestión de Programas Estrategias y Planes para el BienestarGestión Integral Estrategias y Programas2026</v>
      </c>
      <c r="G164" s="139" t="s">
        <v>278</v>
      </c>
      <c r="H164" s="139" t="s">
        <v>383</v>
      </c>
      <c r="I164" s="78" t="s">
        <v>129</v>
      </c>
      <c r="J164" s="74" t="s">
        <v>130</v>
      </c>
      <c r="K164" s="78" t="s">
        <v>403</v>
      </c>
      <c r="L164" s="74" t="s">
        <v>134</v>
      </c>
      <c r="M164" s="26" t="s">
        <v>67</v>
      </c>
      <c r="N164" s="142" t="s">
        <v>120</v>
      </c>
      <c r="O164" s="74" t="str">
        <f t="shared" si="4"/>
        <v>1479. Gestión de Programas Estrategias y Planes para el BienestarGestión Integral Estrategias y Programas20261_CANDELARIA3_MARZO_2026</v>
      </c>
      <c r="P164" s="79">
        <v>30552</v>
      </c>
      <c r="Q164" s="79"/>
      <c r="R164" s="79"/>
      <c r="S164" s="140"/>
      <c r="T164" s="80">
        <v>0</v>
      </c>
    </row>
    <row r="165" spans="2:20" ht="30" hidden="1" customHeight="1" x14ac:dyDescent="0.3">
      <c r="B165" s="78">
        <v>148</v>
      </c>
      <c r="C165" s="138" t="s">
        <v>82</v>
      </c>
      <c r="D165" s="137" t="s">
        <v>90</v>
      </c>
      <c r="E165" s="124">
        <v>2026</v>
      </c>
      <c r="F165" s="74" t="str">
        <f t="shared" si="5"/>
        <v>1489. Gestión de Programas Estrategias y Planes para el BienestarGestión Integral Estrategias y Programas2026</v>
      </c>
      <c r="G165" s="139" t="s">
        <v>279</v>
      </c>
      <c r="H165" s="139" t="s">
        <v>383</v>
      </c>
      <c r="I165" s="78" t="s">
        <v>129</v>
      </c>
      <c r="J165" s="74" t="s">
        <v>130</v>
      </c>
      <c r="K165" s="78" t="s">
        <v>131</v>
      </c>
      <c r="L165" s="74" t="s">
        <v>134</v>
      </c>
      <c r="M165" s="26" t="s">
        <v>67</v>
      </c>
      <c r="N165" s="142" t="s">
        <v>120</v>
      </c>
      <c r="O165" s="74" t="str">
        <f t="shared" si="4"/>
        <v>1489. Gestión de Programas Estrategias y Planes para el BienestarGestión Integral Estrategias y Programas20261_CANDELARIA3_MARZO_2026</v>
      </c>
      <c r="P165" s="79">
        <v>122208</v>
      </c>
      <c r="Q165" s="79"/>
      <c r="R165" s="79"/>
      <c r="S165" s="140"/>
      <c r="T165" s="80">
        <v>0</v>
      </c>
    </row>
    <row r="166" spans="2:20" ht="30" hidden="1" customHeight="1" x14ac:dyDescent="0.3">
      <c r="B166" s="78">
        <v>149</v>
      </c>
      <c r="C166" s="138" t="s">
        <v>82</v>
      </c>
      <c r="D166" s="137" t="s">
        <v>90</v>
      </c>
      <c r="E166" s="124">
        <v>2026</v>
      </c>
      <c r="F166" s="74" t="str">
        <f t="shared" si="5"/>
        <v>1499. Gestión de Programas Estrategias y Planes para el BienestarGestión Integral Estrategias y Programas2026</v>
      </c>
      <c r="G166" s="139" t="s">
        <v>280</v>
      </c>
      <c r="H166" s="139" t="s">
        <v>383</v>
      </c>
      <c r="I166" s="78" t="s">
        <v>129</v>
      </c>
      <c r="J166" s="74" t="s">
        <v>130</v>
      </c>
      <c r="K166" s="78" t="s">
        <v>132</v>
      </c>
      <c r="L166" s="74" t="s">
        <v>412</v>
      </c>
      <c r="M166" s="26" t="s">
        <v>67</v>
      </c>
      <c r="N166" s="142" t="s">
        <v>120</v>
      </c>
      <c r="O166" s="74" t="str">
        <f t="shared" si="4"/>
        <v>1499. Gestión de Programas Estrategias y Planes para el BienestarGestión Integral Estrategias y Programas20261_CANDELARIA3_MARZO_2026</v>
      </c>
      <c r="P166" s="79">
        <v>3665168</v>
      </c>
      <c r="Q166" s="79"/>
      <c r="R166" s="79"/>
      <c r="S166" s="140"/>
      <c r="T166" s="80">
        <v>0</v>
      </c>
    </row>
    <row r="167" spans="2:20" ht="30" hidden="1" customHeight="1" x14ac:dyDescent="0.3">
      <c r="B167" s="78">
        <v>150</v>
      </c>
      <c r="C167" s="138" t="s">
        <v>82</v>
      </c>
      <c r="D167" s="137" t="s">
        <v>90</v>
      </c>
      <c r="E167" s="124">
        <v>2026</v>
      </c>
      <c r="F167" s="74" t="str">
        <f t="shared" si="5"/>
        <v>1509. Gestión de Programas Estrategias y Planes para el BienestarGestión Integral Estrategias y Programas2026</v>
      </c>
      <c r="G167" s="139" t="s">
        <v>281</v>
      </c>
      <c r="H167" s="139" t="s">
        <v>383</v>
      </c>
      <c r="I167" s="78" t="s">
        <v>129</v>
      </c>
      <c r="J167" s="74" t="s">
        <v>130</v>
      </c>
      <c r="K167" s="78" t="s">
        <v>132</v>
      </c>
      <c r="L167" s="74" t="s">
        <v>412</v>
      </c>
      <c r="M167" s="26" t="s">
        <v>67</v>
      </c>
      <c r="N167" s="142" t="s">
        <v>120</v>
      </c>
      <c r="O167" s="74" t="str">
        <f t="shared" si="4"/>
        <v>1509. Gestión de Programas Estrategias y Planes para el BienestarGestión Integral Estrategias y Programas20261_CANDELARIA3_MARZO_2026</v>
      </c>
      <c r="P167" s="79">
        <v>1057260</v>
      </c>
      <c r="Q167" s="79"/>
      <c r="R167" s="79"/>
      <c r="S167" s="140"/>
      <c r="T167" s="80">
        <v>0</v>
      </c>
    </row>
    <row r="168" spans="2:20" ht="30" hidden="1" customHeight="1" x14ac:dyDescent="0.3">
      <c r="B168" s="78">
        <v>151</v>
      </c>
      <c r="C168" s="138" t="s">
        <v>82</v>
      </c>
      <c r="D168" s="137" t="s">
        <v>90</v>
      </c>
      <c r="E168" s="124">
        <v>2026</v>
      </c>
      <c r="F168" s="74" t="str">
        <f t="shared" si="5"/>
        <v>1519. Gestión de Programas Estrategias y Planes para el BienestarGestión Integral Estrategias y Programas2026</v>
      </c>
      <c r="G168" s="139" t="s">
        <v>282</v>
      </c>
      <c r="H168" s="139" t="s">
        <v>383</v>
      </c>
      <c r="I168" s="78" t="s">
        <v>129</v>
      </c>
      <c r="J168" s="74" t="s">
        <v>130</v>
      </c>
      <c r="K168" s="78" t="s">
        <v>132</v>
      </c>
      <c r="L168" s="74" t="s">
        <v>412</v>
      </c>
      <c r="M168" s="26" t="s">
        <v>67</v>
      </c>
      <c r="N168" s="142" t="s">
        <v>120</v>
      </c>
      <c r="O168" s="74" t="str">
        <f t="shared" si="4"/>
        <v>1519. Gestión de Programas Estrategias y Planes para el BienestarGestión Integral Estrategias y Programas20261_CANDELARIA3_MARZO_2026</v>
      </c>
      <c r="P168" s="79">
        <v>1409680</v>
      </c>
      <c r="Q168" s="79"/>
      <c r="R168" s="79"/>
      <c r="S168" s="140"/>
      <c r="T168" s="80">
        <v>0</v>
      </c>
    </row>
    <row r="169" spans="2:20" ht="30" hidden="1" customHeight="1" x14ac:dyDescent="0.3">
      <c r="B169" s="78">
        <v>152</v>
      </c>
      <c r="C169" s="138" t="s">
        <v>82</v>
      </c>
      <c r="D169" s="137" t="s">
        <v>90</v>
      </c>
      <c r="E169" s="124">
        <v>2026</v>
      </c>
      <c r="F169" s="74" t="str">
        <f t="shared" si="5"/>
        <v>1529. Gestión de Programas Estrategias y Planes para el BienestarGestión Integral Estrategias y Programas2026</v>
      </c>
      <c r="G169" s="139" t="s">
        <v>283</v>
      </c>
      <c r="H169" s="139" t="s">
        <v>383</v>
      </c>
      <c r="I169" s="78" t="s">
        <v>129</v>
      </c>
      <c r="J169" s="74" t="s">
        <v>130</v>
      </c>
      <c r="K169" s="78" t="s">
        <v>132</v>
      </c>
      <c r="L169" s="74" t="s">
        <v>412</v>
      </c>
      <c r="M169" s="26" t="s">
        <v>67</v>
      </c>
      <c r="N169" s="142" t="s">
        <v>120</v>
      </c>
      <c r="O169" s="74" t="str">
        <f t="shared" si="4"/>
        <v>1529. Gestión de Programas Estrategias y Planes para el BienestarGestión Integral Estrategias y Programas20261_CANDELARIA3_MARZO_2026</v>
      </c>
      <c r="P169" s="79">
        <v>352420</v>
      </c>
      <c r="Q169" s="79"/>
      <c r="R169" s="79"/>
      <c r="S169" s="140"/>
      <c r="T169" s="80">
        <v>0</v>
      </c>
    </row>
    <row r="170" spans="2:20" ht="30" hidden="1" customHeight="1" x14ac:dyDescent="0.3">
      <c r="B170" s="78">
        <v>153</v>
      </c>
      <c r="C170" s="138" t="s">
        <v>82</v>
      </c>
      <c r="D170" s="137" t="s">
        <v>90</v>
      </c>
      <c r="E170" s="124">
        <v>2026</v>
      </c>
      <c r="F170" s="74" t="str">
        <f t="shared" si="5"/>
        <v>1539. Gestión de Programas Estrategias y Planes para el BienestarGestión Integral Estrategias y Programas2026</v>
      </c>
      <c r="G170" s="139" t="s">
        <v>284</v>
      </c>
      <c r="H170" s="139" t="s">
        <v>381</v>
      </c>
      <c r="I170" s="78" t="s">
        <v>129</v>
      </c>
      <c r="J170" s="74" t="s">
        <v>130</v>
      </c>
      <c r="K170" s="78" t="s">
        <v>132</v>
      </c>
      <c r="L170" s="74" t="s">
        <v>412</v>
      </c>
      <c r="M170" s="26" t="s">
        <v>67</v>
      </c>
      <c r="N170" s="142" t="s">
        <v>120</v>
      </c>
      <c r="O170" s="74" t="str">
        <f t="shared" si="4"/>
        <v>1539. Gestión de Programas Estrategias y Planes para el BienestarGestión Integral Estrategias y Programas20261_CANDELARIA3_MARZO_2026</v>
      </c>
      <c r="P170" s="79">
        <v>7347488</v>
      </c>
      <c r="Q170" s="79"/>
      <c r="R170" s="79"/>
      <c r="S170" s="140"/>
      <c r="T170" s="80">
        <v>0</v>
      </c>
    </row>
    <row r="171" spans="2:20" ht="30" hidden="1" customHeight="1" x14ac:dyDescent="0.3">
      <c r="B171" s="78">
        <v>154</v>
      </c>
      <c r="C171" s="138" t="s">
        <v>82</v>
      </c>
      <c r="D171" s="137" t="s">
        <v>90</v>
      </c>
      <c r="E171" s="124">
        <v>2026</v>
      </c>
      <c r="F171" s="74" t="str">
        <f t="shared" si="5"/>
        <v>1549. Gestión de Programas Estrategias y Planes para el BienestarGestión Integral Estrategias y Programas2026</v>
      </c>
      <c r="G171" s="139" t="s">
        <v>285</v>
      </c>
      <c r="H171" s="139" t="s">
        <v>381</v>
      </c>
      <c r="I171" s="78" t="s">
        <v>129</v>
      </c>
      <c r="J171" s="74" t="s">
        <v>130</v>
      </c>
      <c r="K171" s="78" t="s">
        <v>132</v>
      </c>
      <c r="L171" s="74" t="s">
        <v>412</v>
      </c>
      <c r="M171" s="26" t="s">
        <v>67</v>
      </c>
      <c r="N171" s="142" t="s">
        <v>120</v>
      </c>
      <c r="O171" s="74" t="str">
        <f t="shared" si="4"/>
        <v>1549. Gestión de Programas Estrategias y Planes para el BienestarGestión Integral Estrategias y Programas20261_CANDELARIA3_MARZO_2026</v>
      </c>
      <c r="P171" s="79">
        <v>7347488</v>
      </c>
      <c r="Q171" s="79"/>
      <c r="R171" s="79"/>
      <c r="S171" s="140"/>
      <c r="T171" s="80">
        <v>0</v>
      </c>
    </row>
    <row r="172" spans="2:20" ht="30" hidden="1" customHeight="1" x14ac:dyDescent="0.3">
      <c r="B172" s="78">
        <v>155</v>
      </c>
      <c r="C172" s="138" t="s">
        <v>82</v>
      </c>
      <c r="D172" s="137" t="s">
        <v>90</v>
      </c>
      <c r="E172" s="124">
        <v>2026</v>
      </c>
      <c r="F172" s="74" t="str">
        <f t="shared" si="5"/>
        <v>1559. Gestión de Programas Estrategias y Planes para el BienestarGestión Integral Estrategias y Programas2026</v>
      </c>
      <c r="G172" s="139" t="s">
        <v>286</v>
      </c>
      <c r="H172" s="139" t="s">
        <v>381</v>
      </c>
      <c r="I172" s="78" t="s">
        <v>129</v>
      </c>
      <c r="J172" s="74" t="s">
        <v>130</v>
      </c>
      <c r="K172" s="78" t="s">
        <v>132</v>
      </c>
      <c r="L172" s="74" t="s">
        <v>412</v>
      </c>
      <c r="M172" s="26" t="s">
        <v>67</v>
      </c>
      <c r="N172" s="142" t="s">
        <v>120</v>
      </c>
      <c r="O172" s="74" t="str">
        <f t="shared" si="4"/>
        <v>1559. Gestión de Programas Estrategias y Planes para el BienestarGestión Integral Estrategias y Programas20261_CANDELARIA3_MARZO_2026</v>
      </c>
      <c r="P172" s="79">
        <v>7347488</v>
      </c>
      <c r="Q172" s="79"/>
      <c r="R172" s="79"/>
      <c r="S172" s="140"/>
      <c r="T172" s="80">
        <v>0</v>
      </c>
    </row>
    <row r="173" spans="2:20" ht="30" hidden="1" customHeight="1" x14ac:dyDescent="0.3">
      <c r="B173" s="78">
        <v>156</v>
      </c>
      <c r="C173" s="138" t="s">
        <v>82</v>
      </c>
      <c r="D173" s="137" t="s">
        <v>90</v>
      </c>
      <c r="E173" s="124">
        <v>2026</v>
      </c>
      <c r="F173" s="74" t="str">
        <f t="shared" si="5"/>
        <v>1569. Gestión de Programas Estrategias y Planes para el BienestarGestión Integral Estrategias y Programas2026</v>
      </c>
      <c r="G173" s="139" t="s">
        <v>287</v>
      </c>
      <c r="H173" s="139" t="s">
        <v>381</v>
      </c>
      <c r="I173" s="78" t="s">
        <v>129</v>
      </c>
      <c r="J173" s="74" t="s">
        <v>130</v>
      </c>
      <c r="K173" s="78" t="s">
        <v>132</v>
      </c>
      <c r="L173" s="74" t="s">
        <v>412</v>
      </c>
      <c r="M173" s="26" t="s">
        <v>67</v>
      </c>
      <c r="N173" s="142" t="s">
        <v>120</v>
      </c>
      <c r="O173" s="74" t="str">
        <f t="shared" si="4"/>
        <v>1569. Gestión de Programas Estrategias y Planes para el BienestarGestión Integral Estrategias y Programas20261_CANDELARIA3_MARZO_2026</v>
      </c>
      <c r="P173" s="79">
        <v>13832016</v>
      </c>
      <c r="Q173" s="79"/>
      <c r="R173" s="79"/>
      <c r="S173" s="140"/>
      <c r="T173" s="80">
        <v>0</v>
      </c>
    </row>
    <row r="174" spans="2:20" ht="30" hidden="1" customHeight="1" x14ac:dyDescent="0.3">
      <c r="B174" s="78">
        <v>157</v>
      </c>
      <c r="C174" s="138" t="s">
        <v>82</v>
      </c>
      <c r="D174" s="137" t="s">
        <v>90</v>
      </c>
      <c r="E174" s="124">
        <v>2026</v>
      </c>
      <c r="F174" s="74" t="str">
        <f t="shared" si="5"/>
        <v>1579. Gestión de Programas Estrategias y Planes para el BienestarGestión Integral Estrategias y Programas2026</v>
      </c>
      <c r="G174" s="139" t="s">
        <v>288</v>
      </c>
      <c r="H174" s="139" t="s">
        <v>381</v>
      </c>
      <c r="I174" s="78" t="s">
        <v>129</v>
      </c>
      <c r="J174" s="74" t="s">
        <v>130</v>
      </c>
      <c r="K174" s="78" t="s">
        <v>132</v>
      </c>
      <c r="L174" s="74" t="s">
        <v>412</v>
      </c>
      <c r="M174" s="26" t="s">
        <v>67</v>
      </c>
      <c r="N174" s="142" t="s">
        <v>120</v>
      </c>
      <c r="O174" s="74" t="str">
        <f t="shared" si="4"/>
        <v>1579. Gestión de Programas Estrategias y Planes para el BienestarGestión Integral Estrategias y Programas20261_CANDELARIA3_MARZO_2026</v>
      </c>
      <c r="P174" s="79">
        <v>13832016</v>
      </c>
      <c r="Q174" s="79"/>
      <c r="R174" s="79"/>
      <c r="S174" s="140"/>
      <c r="T174" s="80">
        <v>0</v>
      </c>
    </row>
    <row r="175" spans="2:20" ht="30" hidden="1" customHeight="1" x14ac:dyDescent="0.3">
      <c r="B175" s="78">
        <v>158</v>
      </c>
      <c r="C175" s="138" t="s">
        <v>82</v>
      </c>
      <c r="D175" s="137" t="s">
        <v>90</v>
      </c>
      <c r="E175" s="124">
        <v>2026</v>
      </c>
      <c r="F175" s="74" t="str">
        <f t="shared" si="5"/>
        <v>1589. Gestión de Programas Estrategias y Planes para el BienestarGestión Integral Estrategias y Programas2026</v>
      </c>
      <c r="G175" s="139" t="s">
        <v>289</v>
      </c>
      <c r="H175" s="139" t="s">
        <v>381</v>
      </c>
      <c r="I175" s="78" t="s">
        <v>129</v>
      </c>
      <c r="J175" s="74" t="s">
        <v>130</v>
      </c>
      <c r="K175" s="78" t="s">
        <v>131</v>
      </c>
      <c r="L175" s="74" t="s">
        <v>412</v>
      </c>
      <c r="M175" s="26" t="s">
        <v>67</v>
      </c>
      <c r="N175" s="142" t="s">
        <v>120</v>
      </c>
      <c r="O175" s="74" t="str">
        <f t="shared" si="4"/>
        <v>1589. Gestión de Programas Estrategias y Planes para el BienestarGestión Integral Estrategias y Programas20261_CANDELARIA3_MARZO_2026</v>
      </c>
      <c r="P175" s="79">
        <v>2114520</v>
      </c>
      <c r="Q175" s="79"/>
      <c r="R175" s="79"/>
      <c r="S175" s="140"/>
      <c r="T175" s="80">
        <v>0</v>
      </c>
    </row>
    <row r="176" spans="2:20" ht="30" hidden="1" customHeight="1" x14ac:dyDescent="0.3">
      <c r="B176" s="78">
        <v>159</v>
      </c>
      <c r="C176" s="138" t="s">
        <v>82</v>
      </c>
      <c r="D176" s="137" t="s">
        <v>90</v>
      </c>
      <c r="E176" s="124">
        <v>2026</v>
      </c>
      <c r="F176" s="74" t="str">
        <f t="shared" si="5"/>
        <v>1599. Gestión de Programas Estrategias y Planes para el BienestarGestión Integral Estrategias y Programas2026</v>
      </c>
      <c r="G176" s="139" t="s">
        <v>290</v>
      </c>
      <c r="H176" s="139" t="s">
        <v>381</v>
      </c>
      <c r="I176" s="78" t="s">
        <v>129</v>
      </c>
      <c r="J176" s="74" t="s">
        <v>130</v>
      </c>
      <c r="K176" s="78" t="s">
        <v>132</v>
      </c>
      <c r="L176" s="74" t="s">
        <v>412</v>
      </c>
      <c r="M176" s="26" t="s">
        <v>67</v>
      </c>
      <c r="N176" s="142" t="s">
        <v>120</v>
      </c>
      <c r="O176" s="74" t="str">
        <f t="shared" si="4"/>
        <v>1599. Gestión de Programas Estrategias y Planes para el BienestarGestión Integral Estrategias y Programas20261_CANDELARIA3_MARZO_2026</v>
      </c>
      <c r="P176" s="79">
        <v>4370008</v>
      </c>
      <c r="Q176" s="79"/>
      <c r="R176" s="79"/>
      <c r="S176" s="140"/>
      <c r="T176" s="80">
        <v>0</v>
      </c>
    </row>
    <row r="177" spans="2:20" ht="30" hidden="1" customHeight="1" x14ac:dyDescent="0.3">
      <c r="B177" s="78">
        <v>160</v>
      </c>
      <c r="C177" s="138" t="s">
        <v>82</v>
      </c>
      <c r="D177" s="137" t="s">
        <v>90</v>
      </c>
      <c r="E177" s="124">
        <v>2026</v>
      </c>
      <c r="F177" s="74" t="str">
        <f t="shared" si="5"/>
        <v>1609. Gestión de Programas Estrategias y Planes para el BienestarGestión Integral Estrategias y Programas2026</v>
      </c>
      <c r="G177" s="139" t="s">
        <v>291</v>
      </c>
      <c r="H177" s="139" t="s">
        <v>381</v>
      </c>
      <c r="I177" s="78" t="s">
        <v>129</v>
      </c>
      <c r="J177" s="74" t="s">
        <v>130</v>
      </c>
      <c r="K177" s="78" t="s">
        <v>132</v>
      </c>
      <c r="L177" s="74" t="s">
        <v>412</v>
      </c>
      <c r="M177" s="26" t="s">
        <v>67</v>
      </c>
      <c r="N177" s="142" t="s">
        <v>120</v>
      </c>
      <c r="O177" s="74" t="str">
        <f t="shared" si="4"/>
        <v>1609. Gestión de Programas Estrategias y Planes para el BienestarGestión Integral Estrategias y Programas20261_CANDELARIA3_MARZO_2026</v>
      </c>
      <c r="P177" s="79">
        <v>3994272</v>
      </c>
      <c r="Q177" s="79"/>
      <c r="R177" s="79"/>
      <c r="S177" s="140"/>
      <c r="T177" s="80">
        <v>0</v>
      </c>
    </row>
    <row r="178" spans="2:20" ht="30" hidden="1" customHeight="1" x14ac:dyDescent="0.3">
      <c r="B178" s="78">
        <v>161</v>
      </c>
      <c r="C178" s="138" t="s">
        <v>82</v>
      </c>
      <c r="D178" s="137" t="s">
        <v>90</v>
      </c>
      <c r="E178" s="124">
        <v>2026</v>
      </c>
      <c r="F178" s="74" t="str">
        <f t="shared" si="5"/>
        <v>1619. Gestión de Programas Estrategias y Planes para el BienestarGestión Integral Estrategias y Programas2026</v>
      </c>
      <c r="G178" s="139" t="s">
        <v>292</v>
      </c>
      <c r="H178" s="139" t="s">
        <v>382</v>
      </c>
      <c r="I178" s="78" t="s">
        <v>129</v>
      </c>
      <c r="J178" s="74" t="s">
        <v>130</v>
      </c>
      <c r="K178" s="78" t="s">
        <v>132</v>
      </c>
      <c r="L178" s="74" t="s">
        <v>412</v>
      </c>
      <c r="M178" s="26" t="s">
        <v>67</v>
      </c>
      <c r="N178" s="142" t="s">
        <v>120</v>
      </c>
      <c r="O178" s="74" t="str">
        <f t="shared" si="4"/>
        <v>1619. Gestión de Programas Estrategias y Planes para el BienestarGestión Integral Estrategias y Programas20261_CANDELARIA3_MARZO_2026</v>
      </c>
      <c r="P178" s="79">
        <v>7347488</v>
      </c>
      <c r="Q178" s="79"/>
      <c r="R178" s="79"/>
      <c r="S178" s="140"/>
      <c r="T178" s="80">
        <v>0</v>
      </c>
    </row>
    <row r="179" spans="2:20" ht="30" hidden="1" customHeight="1" x14ac:dyDescent="0.3">
      <c r="B179" s="78">
        <v>162</v>
      </c>
      <c r="C179" s="138" t="s">
        <v>82</v>
      </c>
      <c r="D179" s="137" t="s">
        <v>90</v>
      </c>
      <c r="E179" s="124">
        <v>2026</v>
      </c>
      <c r="F179" s="74" t="str">
        <f t="shared" si="5"/>
        <v>1629. Gestión de Programas Estrategias y Planes para el BienestarGestión Integral Estrategias y Programas2026</v>
      </c>
      <c r="G179" s="139" t="s">
        <v>293</v>
      </c>
      <c r="H179" s="139" t="s">
        <v>382</v>
      </c>
      <c r="I179" s="78" t="s">
        <v>129</v>
      </c>
      <c r="J179" s="74" t="s">
        <v>130</v>
      </c>
      <c r="K179" s="78" t="s">
        <v>132</v>
      </c>
      <c r="L179" s="74" t="s">
        <v>412</v>
      </c>
      <c r="M179" s="26" t="s">
        <v>67</v>
      </c>
      <c r="N179" s="142" t="s">
        <v>120</v>
      </c>
      <c r="O179" s="74" t="str">
        <f t="shared" si="4"/>
        <v>1629. Gestión de Programas Estrategias y Planes para el BienestarGestión Integral Estrategias y Programas20261_CANDELARIA3_MARZO_2026</v>
      </c>
      <c r="P179" s="79">
        <v>10478800</v>
      </c>
      <c r="Q179" s="79"/>
      <c r="R179" s="79"/>
      <c r="S179" s="140"/>
      <c r="T179" s="80">
        <v>0</v>
      </c>
    </row>
    <row r="180" spans="2:20" ht="30" hidden="1" customHeight="1" x14ac:dyDescent="0.3">
      <c r="B180" s="78">
        <v>163</v>
      </c>
      <c r="C180" s="138" t="s">
        <v>82</v>
      </c>
      <c r="D180" s="137" t="s">
        <v>90</v>
      </c>
      <c r="E180" s="124">
        <v>2026</v>
      </c>
      <c r="F180" s="74" t="str">
        <f t="shared" si="5"/>
        <v>1639. Gestión de Programas Estrategias y Planes para el BienestarGestión Integral Estrategias y Programas2026</v>
      </c>
      <c r="G180" s="139" t="s">
        <v>294</v>
      </c>
      <c r="H180" s="139" t="s">
        <v>382</v>
      </c>
      <c r="I180" s="78" t="s">
        <v>129</v>
      </c>
      <c r="J180" s="74" t="s">
        <v>130</v>
      </c>
      <c r="K180" s="78" t="s">
        <v>132</v>
      </c>
      <c r="L180" s="74" t="s">
        <v>412</v>
      </c>
      <c r="M180" s="26" t="s">
        <v>67</v>
      </c>
      <c r="N180" s="142" t="s">
        <v>120</v>
      </c>
      <c r="O180" s="74" t="str">
        <f t="shared" si="4"/>
        <v>1639. Gestión de Programas Estrategias y Planes para el BienestarGestión Integral Estrategias y Programas20261_CANDELARIA3_MARZO_2026</v>
      </c>
      <c r="P180" s="79">
        <v>3994272</v>
      </c>
      <c r="Q180" s="79"/>
      <c r="R180" s="79"/>
      <c r="S180" s="140"/>
      <c r="T180" s="80">
        <v>0</v>
      </c>
    </row>
    <row r="181" spans="2:20" ht="30" hidden="1" customHeight="1" x14ac:dyDescent="0.3">
      <c r="B181" s="78">
        <v>164</v>
      </c>
      <c r="C181" s="138" t="s">
        <v>82</v>
      </c>
      <c r="D181" s="137" t="s">
        <v>90</v>
      </c>
      <c r="E181" s="124">
        <v>2026</v>
      </c>
      <c r="F181" s="74" t="str">
        <f t="shared" si="5"/>
        <v>1649. Gestión de Programas Estrategias y Planes para el BienestarGestión Integral Estrategias y Programas2026</v>
      </c>
      <c r="G181" s="139" t="s">
        <v>295</v>
      </c>
      <c r="H181" s="139" t="s">
        <v>382</v>
      </c>
      <c r="I181" s="78" t="s">
        <v>129</v>
      </c>
      <c r="J181" s="74" t="s">
        <v>130</v>
      </c>
      <c r="K181" s="78" t="s">
        <v>132</v>
      </c>
      <c r="L181" s="74" t="s">
        <v>412</v>
      </c>
      <c r="M181" s="26" t="s">
        <v>67</v>
      </c>
      <c r="N181" s="142" t="s">
        <v>120</v>
      </c>
      <c r="O181" s="74" t="str">
        <f t="shared" si="4"/>
        <v>1649. Gestión de Programas Estrategias y Planes para el BienestarGestión Integral Estrategias y Programas20261_CANDELARIA3_MARZO_2026</v>
      </c>
      <c r="P181" s="79">
        <v>6484528</v>
      </c>
      <c r="Q181" s="79"/>
      <c r="R181" s="79"/>
      <c r="S181" s="140"/>
      <c r="T181" s="80">
        <v>0</v>
      </c>
    </row>
    <row r="182" spans="2:20" ht="30" hidden="1" customHeight="1" x14ac:dyDescent="0.3">
      <c r="B182" s="78">
        <v>165</v>
      </c>
      <c r="C182" s="138" t="s">
        <v>82</v>
      </c>
      <c r="D182" s="137" t="s">
        <v>90</v>
      </c>
      <c r="E182" s="124">
        <v>2026</v>
      </c>
      <c r="F182" s="74" t="str">
        <f t="shared" si="5"/>
        <v>1659. Gestión de Programas Estrategias y Planes para el BienestarGestión Integral Estrategias y Programas2026</v>
      </c>
      <c r="G182" s="139" t="s">
        <v>296</v>
      </c>
      <c r="H182" s="139" t="s">
        <v>382</v>
      </c>
      <c r="I182" s="78" t="s">
        <v>129</v>
      </c>
      <c r="J182" s="74" t="s">
        <v>130</v>
      </c>
      <c r="K182" s="78" t="s">
        <v>132</v>
      </c>
      <c r="L182" s="74" t="s">
        <v>412</v>
      </c>
      <c r="M182" s="26" t="s">
        <v>67</v>
      </c>
      <c r="N182" s="142" t="s">
        <v>120</v>
      </c>
      <c r="O182" s="74" t="str">
        <f t="shared" si="4"/>
        <v>1659. Gestión de Programas Estrategias y Planes para el BienestarGestión Integral Estrategias y Programas20261_CANDELARIA3_MARZO_2026</v>
      </c>
      <c r="P182" s="79">
        <v>3994272</v>
      </c>
      <c r="Q182" s="79"/>
      <c r="R182" s="79"/>
      <c r="S182" s="140"/>
      <c r="T182" s="80">
        <v>0</v>
      </c>
    </row>
    <row r="183" spans="2:20" ht="30" hidden="1" customHeight="1" x14ac:dyDescent="0.3">
      <c r="B183" s="78">
        <v>166</v>
      </c>
      <c r="C183" s="138" t="s">
        <v>82</v>
      </c>
      <c r="D183" s="137" t="s">
        <v>90</v>
      </c>
      <c r="E183" s="124">
        <v>2026</v>
      </c>
      <c r="F183" s="74" t="str">
        <f t="shared" si="5"/>
        <v>1669. Gestión de Programas Estrategias y Planes para el BienestarGestión Integral Estrategias y Programas2026</v>
      </c>
      <c r="G183" s="139" t="s">
        <v>297</v>
      </c>
      <c r="H183" s="139" t="s">
        <v>382</v>
      </c>
      <c r="I183" s="78" t="s">
        <v>129</v>
      </c>
      <c r="J183" s="74" t="s">
        <v>130</v>
      </c>
      <c r="K183" s="78" t="s">
        <v>132</v>
      </c>
      <c r="L183" s="74" t="s">
        <v>412</v>
      </c>
      <c r="M183" s="26" t="s">
        <v>67</v>
      </c>
      <c r="N183" s="142" t="s">
        <v>120</v>
      </c>
      <c r="O183" s="74" t="str">
        <f t="shared" si="4"/>
        <v>1669. Gestión de Programas Estrategias y Planes para el BienestarGestión Integral Estrategias y Programas20261_CANDELARIA3_MARZO_2026</v>
      </c>
      <c r="P183" s="79">
        <v>2983376</v>
      </c>
      <c r="Q183" s="79"/>
      <c r="R183" s="79"/>
      <c r="S183" s="140"/>
      <c r="T183" s="80">
        <v>0</v>
      </c>
    </row>
    <row r="184" spans="2:20" ht="30" hidden="1" customHeight="1" x14ac:dyDescent="0.3">
      <c r="B184" s="78">
        <v>167</v>
      </c>
      <c r="C184" s="138" t="s">
        <v>82</v>
      </c>
      <c r="D184" s="137" t="s">
        <v>90</v>
      </c>
      <c r="E184" s="124">
        <v>2026</v>
      </c>
      <c r="F184" s="74" t="str">
        <f t="shared" si="5"/>
        <v>1679. Gestión de Programas Estrategias y Planes para el BienestarGestión Integral Estrategias y Programas2026</v>
      </c>
      <c r="G184" s="139" t="s">
        <v>298</v>
      </c>
      <c r="H184" s="139" t="s">
        <v>382</v>
      </c>
      <c r="I184" s="78" t="s">
        <v>129</v>
      </c>
      <c r="J184" s="74" t="s">
        <v>130</v>
      </c>
      <c r="K184" s="78" t="s">
        <v>132</v>
      </c>
      <c r="L184" s="74" t="s">
        <v>412</v>
      </c>
      <c r="M184" s="26" t="s">
        <v>67</v>
      </c>
      <c r="N184" s="142" t="s">
        <v>120</v>
      </c>
      <c r="O184" s="74" t="str">
        <f t="shared" si="4"/>
        <v>1679. Gestión de Programas Estrategias y Planes para el BienestarGestión Integral Estrategias y Programas20261_CANDELARIA3_MARZO_2026</v>
      </c>
      <c r="P184" s="79">
        <v>6484528</v>
      </c>
      <c r="Q184" s="79"/>
      <c r="R184" s="79"/>
      <c r="S184" s="140"/>
      <c r="T184" s="80">
        <v>0</v>
      </c>
    </row>
    <row r="185" spans="2:20" ht="30" hidden="1" customHeight="1" x14ac:dyDescent="0.3">
      <c r="B185" s="78">
        <v>168</v>
      </c>
      <c r="C185" s="138" t="s">
        <v>82</v>
      </c>
      <c r="D185" s="137" t="s">
        <v>90</v>
      </c>
      <c r="E185" s="124">
        <v>2026</v>
      </c>
      <c r="F185" s="74" t="str">
        <f t="shared" si="5"/>
        <v>1689. Gestión de Programas Estrategias y Planes para el BienestarGestión Integral Estrategias y Programas2026</v>
      </c>
      <c r="G185" s="139" t="s">
        <v>299</v>
      </c>
      <c r="H185" s="139" t="s">
        <v>382</v>
      </c>
      <c r="I185" s="78" t="s">
        <v>129</v>
      </c>
      <c r="J185" s="74" t="s">
        <v>130</v>
      </c>
      <c r="K185" s="78" t="s">
        <v>132</v>
      </c>
      <c r="L185" s="74" t="s">
        <v>412</v>
      </c>
      <c r="M185" s="26" t="s">
        <v>67</v>
      </c>
      <c r="N185" s="142" t="s">
        <v>120</v>
      </c>
      <c r="O185" s="74" t="str">
        <f t="shared" si="4"/>
        <v>1689. Gestión de Programas Estrategias y Planes para el BienestarGestión Integral Estrategias y Programas20261_CANDELARIA3_MARZO_2026</v>
      </c>
      <c r="P185" s="79">
        <v>3994272</v>
      </c>
      <c r="Q185" s="79"/>
      <c r="R185" s="79"/>
      <c r="S185" s="140"/>
      <c r="T185" s="80">
        <v>0</v>
      </c>
    </row>
    <row r="186" spans="2:20" ht="30" hidden="1" customHeight="1" x14ac:dyDescent="0.3">
      <c r="B186" s="78">
        <v>169</v>
      </c>
      <c r="C186" s="138" t="s">
        <v>82</v>
      </c>
      <c r="D186" s="137" t="s">
        <v>90</v>
      </c>
      <c r="E186" s="124">
        <v>2026</v>
      </c>
      <c r="F186" s="74" t="str">
        <f t="shared" si="5"/>
        <v>1699. Gestión de Programas Estrategias y Planes para el BienestarGestión Integral Estrategias y Programas2026</v>
      </c>
      <c r="G186" s="139" t="s">
        <v>300</v>
      </c>
      <c r="H186" s="139" t="s">
        <v>382</v>
      </c>
      <c r="I186" s="78" t="s">
        <v>129</v>
      </c>
      <c r="J186" s="74" t="s">
        <v>130</v>
      </c>
      <c r="K186" s="78" t="s">
        <v>132</v>
      </c>
      <c r="L186" s="74" t="s">
        <v>412</v>
      </c>
      <c r="M186" s="26" t="s">
        <v>67</v>
      </c>
      <c r="N186" s="142" t="s">
        <v>120</v>
      </c>
      <c r="O186" s="74" t="str">
        <f t="shared" si="4"/>
        <v>1699. Gestión de Programas Estrategias y Planes para el BienestarGestión Integral Estrategias y Programas20261_CANDELARIA3_MARZO_2026</v>
      </c>
      <c r="P186" s="79">
        <v>3994272</v>
      </c>
      <c r="Q186" s="79"/>
      <c r="R186" s="79"/>
      <c r="S186" s="140"/>
      <c r="T186" s="80">
        <v>0</v>
      </c>
    </row>
    <row r="187" spans="2:20" ht="30" hidden="1" customHeight="1" x14ac:dyDescent="0.3">
      <c r="B187" s="78">
        <v>170</v>
      </c>
      <c r="C187" s="138" t="s">
        <v>82</v>
      </c>
      <c r="D187" s="137" t="s">
        <v>90</v>
      </c>
      <c r="E187" s="124">
        <v>2026</v>
      </c>
      <c r="F187" s="74" t="str">
        <f t="shared" si="5"/>
        <v>1709. Gestión de Programas Estrategias y Planes para el BienestarGestión Integral Estrategias y Programas2026</v>
      </c>
      <c r="G187" s="139" t="s">
        <v>301</v>
      </c>
      <c r="H187" s="139" t="s">
        <v>382</v>
      </c>
      <c r="I187" s="78" t="s">
        <v>129</v>
      </c>
      <c r="J187" s="74" t="s">
        <v>130</v>
      </c>
      <c r="K187" s="78" t="s">
        <v>406</v>
      </c>
      <c r="L187" s="74" t="s">
        <v>412</v>
      </c>
      <c r="M187" s="26" t="s">
        <v>67</v>
      </c>
      <c r="N187" s="142" t="s">
        <v>120</v>
      </c>
      <c r="O187" s="74" t="str">
        <f t="shared" si="4"/>
        <v>1709. Gestión de Programas Estrategias y Planes para el BienestarGestión Integral Estrategias y Programas20261_CANDELARIA3_MARZO_2026</v>
      </c>
      <c r="P187" s="79">
        <v>19450000</v>
      </c>
      <c r="Q187" s="79"/>
      <c r="R187" s="79"/>
      <c r="S187" s="140"/>
      <c r="T187" s="80">
        <v>0</v>
      </c>
    </row>
    <row r="188" spans="2:20" ht="30" hidden="1" customHeight="1" x14ac:dyDescent="0.3">
      <c r="B188" s="78">
        <v>171</v>
      </c>
      <c r="C188" s="138" t="s">
        <v>82</v>
      </c>
      <c r="D188" s="137" t="s">
        <v>90</v>
      </c>
      <c r="E188" s="124">
        <v>2026</v>
      </c>
      <c r="F188" s="74" t="str">
        <f t="shared" si="5"/>
        <v>1719. Gestión de Programas Estrategias y Planes para el BienestarGestión Integral Estrategias y Programas2026</v>
      </c>
      <c r="G188" s="139" t="s">
        <v>302</v>
      </c>
      <c r="H188" s="139" t="s">
        <v>382</v>
      </c>
      <c r="I188" s="78" t="s">
        <v>129</v>
      </c>
      <c r="J188" s="74" t="s">
        <v>130</v>
      </c>
      <c r="K188" s="78" t="s">
        <v>407</v>
      </c>
      <c r="L188" s="74" t="s">
        <v>412</v>
      </c>
      <c r="M188" s="26" t="s">
        <v>67</v>
      </c>
      <c r="N188" s="142" t="s">
        <v>120</v>
      </c>
      <c r="O188" s="74" t="str">
        <f t="shared" si="4"/>
        <v>1719. Gestión de Programas Estrategias y Planes para el BienestarGestión Integral Estrategias y Programas20261_CANDELARIA3_MARZO_2026</v>
      </c>
      <c r="P188" s="79">
        <v>3994272</v>
      </c>
      <c r="Q188" s="79"/>
      <c r="R188" s="79"/>
      <c r="S188" s="140"/>
      <c r="T188" s="80">
        <v>0</v>
      </c>
    </row>
    <row r="189" spans="2:20" ht="30" hidden="1" customHeight="1" x14ac:dyDescent="0.3">
      <c r="B189" s="78">
        <v>172</v>
      </c>
      <c r="C189" s="138" t="s">
        <v>82</v>
      </c>
      <c r="D189" s="137" t="s">
        <v>90</v>
      </c>
      <c r="E189" s="124">
        <v>2026</v>
      </c>
      <c r="F189" s="74" t="str">
        <f t="shared" si="5"/>
        <v>1729. Gestión de Programas Estrategias y Planes para el BienestarGestión Integral Estrategias y Programas2026</v>
      </c>
      <c r="G189" s="139" t="s">
        <v>303</v>
      </c>
      <c r="H189" s="139" t="s">
        <v>382</v>
      </c>
      <c r="I189" s="78" t="s">
        <v>129</v>
      </c>
      <c r="J189" s="74" t="s">
        <v>130</v>
      </c>
      <c r="K189" s="78" t="s">
        <v>132</v>
      </c>
      <c r="L189" s="74" t="s">
        <v>412</v>
      </c>
      <c r="M189" s="26" t="s">
        <v>67</v>
      </c>
      <c r="N189" s="142" t="s">
        <v>120</v>
      </c>
      <c r="O189" s="74" t="str">
        <f t="shared" si="4"/>
        <v>1729. Gestión de Programas Estrategias y Planes para el BienestarGestión Integral Estrategias y Programas20261_CANDELARIA3_MARZO_2026</v>
      </c>
      <c r="P189" s="79">
        <v>9985680</v>
      </c>
      <c r="Q189" s="79"/>
      <c r="R189" s="79"/>
      <c r="S189" s="140"/>
      <c r="T189" s="80">
        <v>0</v>
      </c>
    </row>
    <row r="190" spans="2:20" ht="30" hidden="1" customHeight="1" x14ac:dyDescent="0.3">
      <c r="B190" s="78">
        <v>173</v>
      </c>
      <c r="C190" s="138" t="s">
        <v>82</v>
      </c>
      <c r="D190" s="137" t="s">
        <v>90</v>
      </c>
      <c r="E190" s="124">
        <v>2026</v>
      </c>
      <c r="F190" s="74" t="str">
        <f t="shared" si="5"/>
        <v>1739. Gestión de Programas Estrategias y Planes para el BienestarGestión Integral Estrategias y Programas2026</v>
      </c>
      <c r="G190" s="139" t="s">
        <v>304</v>
      </c>
      <c r="H190" s="139" t="s">
        <v>382</v>
      </c>
      <c r="I190" s="78" t="s">
        <v>129</v>
      </c>
      <c r="J190" s="74" t="s">
        <v>130</v>
      </c>
      <c r="K190" s="78" t="s">
        <v>132</v>
      </c>
      <c r="L190" s="74" t="s">
        <v>412</v>
      </c>
      <c r="M190" s="26" t="s">
        <v>67</v>
      </c>
      <c r="N190" s="142" t="s">
        <v>120</v>
      </c>
      <c r="O190" s="74" t="str">
        <f t="shared" si="4"/>
        <v>1739. Gestión de Programas Estrategias y Planes para el BienestarGestión Integral Estrategias y Programas20261_CANDELARIA3_MARZO_2026</v>
      </c>
      <c r="P190" s="79">
        <v>2983376</v>
      </c>
      <c r="Q190" s="79"/>
      <c r="R190" s="79"/>
      <c r="S190" s="140"/>
      <c r="T190" s="80">
        <v>0</v>
      </c>
    </row>
    <row r="191" spans="2:20" ht="30" hidden="1" customHeight="1" x14ac:dyDescent="0.3">
      <c r="B191" s="78">
        <v>174</v>
      </c>
      <c r="C191" s="138" t="s">
        <v>83</v>
      </c>
      <c r="D191" s="137" t="s">
        <v>44</v>
      </c>
      <c r="E191" s="124">
        <v>2026</v>
      </c>
      <c r="F191" s="74" t="str">
        <f t="shared" si="5"/>
        <v>17410. Proceso integral e integrado de la Vigilancia de la Salud PúblicaVigilancia en salud pública2026</v>
      </c>
      <c r="G191" s="139" t="s">
        <v>305</v>
      </c>
      <c r="H191" s="139" t="s">
        <v>384</v>
      </c>
      <c r="I191" s="78" t="s">
        <v>129</v>
      </c>
      <c r="J191" s="74" t="s">
        <v>130</v>
      </c>
      <c r="K191" s="78" t="s">
        <v>132</v>
      </c>
      <c r="L191" s="74" t="s">
        <v>412</v>
      </c>
      <c r="M191" s="26" t="s">
        <v>67</v>
      </c>
      <c r="N191" s="142" t="s">
        <v>120</v>
      </c>
      <c r="O191" s="74" t="str">
        <f t="shared" si="4"/>
        <v>17410. Proceso integral e integrado de la Vigilancia de la Salud PúblicaVigilancia en salud pública20261_CANDELARIA3_MARZO_2026</v>
      </c>
      <c r="P191" s="79">
        <v>37920928</v>
      </c>
      <c r="Q191" s="79"/>
      <c r="R191" s="79"/>
      <c r="S191" s="140">
        <v>0</v>
      </c>
      <c r="T191" s="80">
        <v>0</v>
      </c>
    </row>
    <row r="192" spans="2:20" ht="30" hidden="1" customHeight="1" x14ac:dyDescent="0.3">
      <c r="B192" s="78">
        <v>175</v>
      </c>
      <c r="C192" s="138" t="s">
        <v>83</v>
      </c>
      <c r="D192" s="137" t="s">
        <v>44</v>
      </c>
      <c r="E192" s="124">
        <v>2026</v>
      </c>
      <c r="F192" s="74" t="str">
        <f t="shared" si="5"/>
        <v>17510. Proceso integral e integrado de la Vigilancia de la Salud PúblicaVigilancia en salud pública2026</v>
      </c>
      <c r="G192" s="139" t="s">
        <v>306</v>
      </c>
      <c r="H192" s="139" t="s">
        <v>384</v>
      </c>
      <c r="I192" s="78" t="s">
        <v>129</v>
      </c>
      <c r="J192" s="74" t="s">
        <v>130</v>
      </c>
      <c r="K192" s="78" t="s">
        <v>132</v>
      </c>
      <c r="L192" s="74" t="s">
        <v>412</v>
      </c>
      <c r="M192" s="26" t="s">
        <v>67</v>
      </c>
      <c r="N192" s="142" t="s">
        <v>120</v>
      </c>
      <c r="O192" s="74" t="str">
        <f t="shared" si="4"/>
        <v>17510. Proceso integral e integrado de la Vigilancia de la Salud PúblicaVigilancia en salud pública20261_CANDELARIA3_MARZO_2026</v>
      </c>
      <c r="P192" s="79">
        <v>26899696</v>
      </c>
      <c r="Q192" s="79"/>
      <c r="R192" s="79"/>
      <c r="S192" s="140">
        <v>0</v>
      </c>
      <c r="T192" s="80">
        <v>0</v>
      </c>
    </row>
    <row r="193" spans="2:20" ht="30" hidden="1" customHeight="1" x14ac:dyDescent="0.3">
      <c r="B193" s="78">
        <v>176</v>
      </c>
      <c r="C193" s="138" t="s">
        <v>83</v>
      </c>
      <c r="D193" s="137" t="s">
        <v>44</v>
      </c>
      <c r="E193" s="124">
        <v>2026</v>
      </c>
      <c r="F193" s="74" t="str">
        <f t="shared" si="5"/>
        <v>17610. Proceso integral e integrado de la Vigilancia de la Salud PúblicaVigilancia en salud pública2026</v>
      </c>
      <c r="G193" s="139" t="s">
        <v>307</v>
      </c>
      <c r="H193" s="139" t="s">
        <v>384</v>
      </c>
      <c r="I193" s="78" t="s">
        <v>129</v>
      </c>
      <c r="J193" s="74" t="s">
        <v>130</v>
      </c>
      <c r="K193" s="78" t="s">
        <v>132</v>
      </c>
      <c r="L193" s="74" t="s">
        <v>134</v>
      </c>
      <c r="M193" s="26" t="s">
        <v>67</v>
      </c>
      <c r="N193" s="142" t="s">
        <v>120</v>
      </c>
      <c r="O193" s="74" t="str">
        <f t="shared" si="4"/>
        <v>17610. Proceso integral e integrado de la Vigilancia de la Salud PúblicaVigilancia en salud pública20261_CANDELARIA3_MARZO_2026</v>
      </c>
      <c r="P193" s="79">
        <v>28206464</v>
      </c>
      <c r="Q193" s="79"/>
      <c r="R193" s="79"/>
      <c r="S193" s="140">
        <v>0</v>
      </c>
      <c r="T193" s="80">
        <v>0</v>
      </c>
    </row>
    <row r="194" spans="2:20" ht="30" hidden="1" customHeight="1" x14ac:dyDescent="0.3">
      <c r="B194" s="78">
        <v>177</v>
      </c>
      <c r="C194" s="138" t="s">
        <v>83</v>
      </c>
      <c r="D194" s="137" t="s">
        <v>44</v>
      </c>
      <c r="E194" s="124">
        <v>2026</v>
      </c>
      <c r="F194" s="74" t="str">
        <f t="shared" si="5"/>
        <v>17710. Proceso integral e integrado de la Vigilancia de la Salud PúblicaVigilancia en salud pública2026</v>
      </c>
      <c r="G194" s="139" t="s">
        <v>308</v>
      </c>
      <c r="H194" s="139" t="s">
        <v>384</v>
      </c>
      <c r="I194" s="78" t="s">
        <v>129</v>
      </c>
      <c r="J194" s="74" t="s">
        <v>130</v>
      </c>
      <c r="K194" s="78" t="s">
        <v>132</v>
      </c>
      <c r="L194" s="74" t="s">
        <v>134</v>
      </c>
      <c r="M194" s="26" t="s">
        <v>67</v>
      </c>
      <c r="N194" s="142" t="s">
        <v>120</v>
      </c>
      <c r="O194" s="74" t="str">
        <f t="shared" si="4"/>
        <v>17710. Proceso integral e integrado de la Vigilancia de la Salud PúblicaVigilancia en salud pública20261_CANDELARIA3_MARZO_2026</v>
      </c>
      <c r="P194" s="79">
        <v>37181248</v>
      </c>
      <c r="Q194" s="79"/>
      <c r="R194" s="79"/>
      <c r="S194" s="140">
        <v>0</v>
      </c>
      <c r="T194" s="80">
        <v>0</v>
      </c>
    </row>
    <row r="195" spans="2:20" ht="30" hidden="1" customHeight="1" x14ac:dyDescent="0.3">
      <c r="B195" s="78">
        <v>178</v>
      </c>
      <c r="C195" s="138" t="s">
        <v>83</v>
      </c>
      <c r="D195" s="137" t="s">
        <v>44</v>
      </c>
      <c r="E195" s="124">
        <v>2026</v>
      </c>
      <c r="F195" s="74" t="str">
        <f t="shared" si="5"/>
        <v>17810. Proceso integral e integrado de la Vigilancia de la Salud PúblicaVigilancia en salud pública2026</v>
      </c>
      <c r="G195" s="139" t="s">
        <v>309</v>
      </c>
      <c r="H195" s="139" t="s">
        <v>384</v>
      </c>
      <c r="I195" s="78" t="s">
        <v>129</v>
      </c>
      <c r="J195" s="74" t="s">
        <v>130</v>
      </c>
      <c r="K195" s="78" t="s">
        <v>132</v>
      </c>
      <c r="L195" s="74" t="s">
        <v>412</v>
      </c>
      <c r="M195" s="26" t="s">
        <v>67</v>
      </c>
      <c r="N195" s="142" t="s">
        <v>120</v>
      </c>
      <c r="O195" s="74" t="str">
        <f t="shared" si="4"/>
        <v>17810. Proceso integral e integrado de la Vigilancia de la Salud PúblicaVigilancia en salud pública20261_CANDELARIA3_MARZO_2026</v>
      </c>
      <c r="P195" s="79">
        <v>7347488</v>
      </c>
      <c r="Q195" s="79"/>
      <c r="R195" s="79"/>
      <c r="S195" s="140">
        <v>0</v>
      </c>
      <c r="T195" s="80">
        <v>0</v>
      </c>
    </row>
    <row r="196" spans="2:20" ht="30" hidden="1" customHeight="1" x14ac:dyDescent="0.3">
      <c r="B196" s="78">
        <v>179</v>
      </c>
      <c r="C196" s="138" t="s">
        <v>83</v>
      </c>
      <c r="D196" s="137" t="s">
        <v>44</v>
      </c>
      <c r="E196" s="124">
        <v>2026</v>
      </c>
      <c r="F196" s="74" t="str">
        <f t="shared" si="5"/>
        <v>17910. Proceso integral e integrado de la Vigilancia de la Salud PúblicaVigilancia en salud pública2026</v>
      </c>
      <c r="G196" s="139" t="s">
        <v>310</v>
      </c>
      <c r="H196" s="139" t="s">
        <v>384</v>
      </c>
      <c r="I196" s="78" t="s">
        <v>129</v>
      </c>
      <c r="J196" s="74" t="s">
        <v>130</v>
      </c>
      <c r="K196" s="78" t="s">
        <v>132</v>
      </c>
      <c r="L196" s="74" t="s">
        <v>412</v>
      </c>
      <c r="M196" s="26" t="s">
        <v>67</v>
      </c>
      <c r="N196" s="142" t="s">
        <v>120</v>
      </c>
      <c r="O196" s="74" t="str">
        <f t="shared" si="4"/>
        <v>17910. Proceso integral e integrado de la Vigilancia de la Salud PúblicaVigilancia en salud pública20261_CANDELARIA3_MARZO_2026</v>
      </c>
      <c r="P196" s="79">
        <v>3673744</v>
      </c>
      <c r="Q196" s="79"/>
      <c r="R196" s="79"/>
      <c r="S196" s="140">
        <v>0</v>
      </c>
      <c r="T196" s="80">
        <v>0</v>
      </c>
    </row>
    <row r="197" spans="2:20" ht="30" hidden="1" customHeight="1" x14ac:dyDescent="0.3">
      <c r="B197" s="78">
        <v>180</v>
      </c>
      <c r="C197" s="138" t="s">
        <v>83</v>
      </c>
      <c r="D197" s="137" t="s">
        <v>44</v>
      </c>
      <c r="E197" s="124">
        <v>2026</v>
      </c>
      <c r="F197" s="74" t="str">
        <f t="shared" si="5"/>
        <v>18010. Proceso integral e integrado de la Vigilancia de la Salud PúblicaVigilancia en salud pública2026</v>
      </c>
      <c r="G197" s="139" t="s">
        <v>311</v>
      </c>
      <c r="H197" s="139" t="s">
        <v>384</v>
      </c>
      <c r="I197" s="78" t="s">
        <v>129</v>
      </c>
      <c r="J197" s="74" t="s">
        <v>130</v>
      </c>
      <c r="K197" s="78" t="s">
        <v>132</v>
      </c>
      <c r="L197" s="74" t="s">
        <v>412</v>
      </c>
      <c r="M197" s="26" t="s">
        <v>67</v>
      </c>
      <c r="N197" s="142" t="s">
        <v>120</v>
      </c>
      <c r="O197" s="74" t="str">
        <f t="shared" si="4"/>
        <v>18010. Proceso integral e integrado de la Vigilancia de la Salud PúblicaVigilancia en salud pública20261_CANDELARIA3_MARZO_2026</v>
      </c>
      <c r="P197" s="79">
        <v>3673744</v>
      </c>
      <c r="Q197" s="79"/>
      <c r="R197" s="79"/>
      <c r="S197" s="140">
        <v>0</v>
      </c>
      <c r="T197" s="80">
        <v>0</v>
      </c>
    </row>
    <row r="198" spans="2:20" ht="30" hidden="1" customHeight="1" x14ac:dyDescent="0.3">
      <c r="B198" s="78">
        <v>181</v>
      </c>
      <c r="C198" s="138" t="s">
        <v>83</v>
      </c>
      <c r="D198" s="137" t="s">
        <v>44</v>
      </c>
      <c r="E198" s="124">
        <v>2026</v>
      </c>
      <c r="F198" s="74" t="str">
        <f t="shared" si="5"/>
        <v>18110. Proceso integral e integrado de la Vigilancia de la Salud PúblicaVigilancia en salud pública2026</v>
      </c>
      <c r="G198" s="139" t="s">
        <v>312</v>
      </c>
      <c r="H198" s="139" t="s">
        <v>384</v>
      </c>
      <c r="I198" s="78" t="s">
        <v>129</v>
      </c>
      <c r="J198" s="74" t="s">
        <v>130</v>
      </c>
      <c r="K198" s="78" t="s">
        <v>132</v>
      </c>
      <c r="L198" s="74" t="s">
        <v>412</v>
      </c>
      <c r="M198" s="26" t="s">
        <v>67</v>
      </c>
      <c r="N198" s="142" t="s">
        <v>120</v>
      </c>
      <c r="O198" s="74" t="str">
        <f t="shared" si="4"/>
        <v>18110. Proceso integral e integrado de la Vigilancia de la Salud PúblicaVigilancia en salud pública20261_CANDELARIA3_MARZO_2026</v>
      </c>
      <c r="P198" s="79">
        <v>87405520</v>
      </c>
      <c r="Q198" s="79"/>
      <c r="R198" s="79"/>
      <c r="S198" s="140">
        <v>0</v>
      </c>
      <c r="T198" s="80">
        <v>0</v>
      </c>
    </row>
    <row r="199" spans="2:20" ht="30" hidden="1" customHeight="1" x14ac:dyDescent="0.3">
      <c r="B199" s="78">
        <v>182</v>
      </c>
      <c r="C199" s="138" t="s">
        <v>83</v>
      </c>
      <c r="D199" s="137" t="s">
        <v>44</v>
      </c>
      <c r="E199" s="124">
        <v>2026</v>
      </c>
      <c r="F199" s="74" t="str">
        <f t="shared" si="5"/>
        <v>18210. Proceso integral e integrado de la Vigilancia de la Salud PúblicaVigilancia en salud pública2026</v>
      </c>
      <c r="G199" s="139" t="s">
        <v>313</v>
      </c>
      <c r="H199" s="139" t="s">
        <v>384</v>
      </c>
      <c r="I199" s="78" t="s">
        <v>129</v>
      </c>
      <c r="J199" s="74" t="s">
        <v>130</v>
      </c>
      <c r="K199" s="78" t="s">
        <v>132</v>
      </c>
      <c r="L199" s="74" t="s">
        <v>412</v>
      </c>
      <c r="M199" s="26" t="s">
        <v>67</v>
      </c>
      <c r="N199" s="142" t="s">
        <v>120</v>
      </c>
      <c r="O199" s="74" t="str">
        <f t="shared" ref="O199:O262" si="6">+F199&amp;M199&amp;N199</f>
        <v>18210. Proceso integral e integrado de la Vigilancia de la Salud PúblicaVigilancia en salud pública20261_CANDELARIA3_MARZO_2026</v>
      </c>
      <c r="P199" s="79">
        <v>17288787</v>
      </c>
      <c r="Q199" s="79"/>
      <c r="R199" s="79"/>
      <c r="S199" s="140">
        <v>0</v>
      </c>
      <c r="T199" s="80">
        <v>0</v>
      </c>
    </row>
    <row r="200" spans="2:20" ht="30" hidden="1" customHeight="1" x14ac:dyDescent="0.3">
      <c r="B200" s="78">
        <v>183</v>
      </c>
      <c r="C200" s="138" t="s">
        <v>83</v>
      </c>
      <c r="D200" s="137" t="s">
        <v>44</v>
      </c>
      <c r="E200" s="124">
        <v>2026</v>
      </c>
      <c r="F200" s="74" t="str">
        <f t="shared" ref="F200:F263" si="7">B200&amp;C200&amp;D200&amp;E200</f>
        <v>18310. Proceso integral e integrado de la Vigilancia de la Salud PúblicaVigilancia en salud pública2026</v>
      </c>
      <c r="G200" s="139" t="s">
        <v>314</v>
      </c>
      <c r="H200" s="139" t="s">
        <v>384</v>
      </c>
      <c r="I200" s="78" t="s">
        <v>129</v>
      </c>
      <c r="J200" s="74" t="s">
        <v>130</v>
      </c>
      <c r="K200" s="78" t="s">
        <v>132</v>
      </c>
      <c r="L200" s="74" t="s">
        <v>412</v>
      </c>
      <c r="M200" s="26" t="s">
        <v>67</v>
      </c>
      <c r="N200" s="142" t="s">
        <v>120</v>
      </c>
      <c r="O200" s="74" t="str">
        <f t="shared" si="6"/>
        <v>18310. Proceso integral e integrado de la Vigilancia de la Salud PúblicaVigilancia en salud pública20261_CANDELARIA3_MARZO_2026</v>
      </c>
      <c r="P200" s="79">
        <v>61146880</v>
      </c>
      <c r="Q200" s="79"/>
      <c r="R200" s="79"/>
      <c r="S200" s="140">
        <v>0</v>
      </c>
      <c r="T200" s="80">
        <v>0</v>
      </c>
    </row>
    <row r="201" spans="2:20" ht="30" hidden="1" customHeight="1" x14ac:dyDescent="0.3">
      <c r="B201" s="78">
        <v>184</v>
      </c>
      <c r="C201" s="138" t="s">
        <v>83</v>
      </c>
      <c r="D201" s="137" t="s">
        <v>44</v>
      </c>
      <c r="E201" s="124">
        <v>2026</v>
      </c>
      <c r="F201" s="74" t="str">
        <f t="shared" si="7"/>
        <v>18410. Proceso integral e integrado de la Vigilancia de la Salud PúblicaVigilancia en salud pública2026</v>
      </c>
      <c r="G201" s="139" t="s">
        <v>315</v>
      </c>
      <c r="H201" s="139" t="s">
        <v>384</v>
      </c>
      <c r="I201" s="78" t="s">
        <v>129</v>
      </c>
      <c r="J201" s="74" t="s">
        <v>130</v>
      </c>
      <c r="K201" s="78" t="s">
        <v>132</v>
      </c>
      <c r="L201" s="74" t="s">
        <v>412</v>
      </c>
      <c r="M201" s="26" t="s">
        <v>67</v>
      </c>
      <c r="N201" s="142" t="s">
        <v>120</v>
      </c>
      <c r="O201" s="74" t="str">
        <f t="shared" si="6"/>
        <v>18410. Proceso integral e integrado de la Vigilancia de la Salud PúblicaVigilancia en salud pública20261_CANDELARIA3_MARZO_2026</v>
      </c>
      <c r="P201" s="79">
        <v>9941299</v>
      </c>
      <c r="Q201" s="79"/>
      <c r="R201" s="79"/>
      <c r="S201" s="140">
        <v>0</v>
      </c>
      <c r="T201" s="80">
        <v>0</v>
      </c>
    </row>
    <row r="202" spans="2:20" ht="30" hidden="1" customHeight="1" x14ac:dyDescent="0.3">
      <c r="B202" s="78">
        <v>185</v>
      </c>
      <c r="C202" s="138" t="s">
        <v>83</v>
      </c>
      <c r="D202" s="137" t="s">
        <v>44</v>
      </c>
      <c r="E202" s="124">
        <v>2026</v>
      </c>
      <c r="F202" s="74" t="str">
        <f t="shared" si="7"/>
        <v>18510. Proceso integral e integrado de la Vigilancia de la Salud PúblicaVigilancia en salud pública2026</v>
      </c>
      <c r="G202" s="139" t="s">
        <v>316</v>
      </c>
      <c r="H202" s="139" t="s">
        <v>384</v>
      </c>
      <c r="I202" s="78" t="s">
        <v>129</v>
      </c>
      <c r="J202" s="74" t="s">
        <v>130</v>
      </c>
      <c r="K202" s="78" t="s">
        <v>132</v>
      </c>
      <c r="L202" s="78" t="s">
        <v>412</v>
      </c>
      <c r="M202" s="26" t="s">
        <v>67</v>
      </c>
      <c r="N202" s="142" t="s">
        <v>120</v>
      </c>
      <c r="O202" s="74" t="str">
        <f t="shared" si="6"/>
        <v>18510. Proceso integral e integrado de la Vigilancia de la Salud PúblicaVigilancia en salud pública20261_CANDELARIA3_MARZO_2026</v>
      </c>
      <c r="P202" s="79">
        <v>40189280</v>
      </c>
      <c r="Q202" s="79"/>
      <c r="R202" s="79"/>
      <c r="S202" s="140">
        <v>0</v>
      </c>
      <c r="T202" s="80">
        <v>0</v>
      </c>
    </row>
    <row r="203" spans="2:20" ht="30" hidden="1" customHeight="1" x14ac:dyDescent="0.3">
      <c r="B203" s="78">
        <v>186</v>
      </c>
      <c r="C203" s="138" t="s">
        <v>83</v>
      </c>
      <c r="D203" s="137" t="s">
        <v>44</v>
      </c>
      <c r="E203" s="124">
        <v>2026</v>
      </c>
      <c r="F203" s="74" t="str">
        <f t="shared" si="7"/>
        <v>18610. Proceso integral e integrado de la Vigilancia de la Salud PúblicaVigilancia en salud pública2026</v>
      </c>
      <c r="G203" s="139" t="s">
        <v>317</v>
      </c>
      <c r="H203" s="139" t="s">
        <v>384</v>
      </c>
      <c r="I203" s="78" t="s">
        <v>129</v>
      </c>
      <c r="J203" s="74" t="s">
        <v>130</v>
      </c>
      <c r="K203" s="78" t="s">
        <v>132</v>
      </c>
      <c r="L203" s="78" t="s">
        <v>134</v>
      </c>
      <c r="M203" s="26" t="s">
        <v>67</v>
      </c>
      <c r="N203" s="142" t="s">
        <v>120</v>
      </c>
      <c r="O203" s="74" t="str">
        <f t="shared" si="6"/>
        <v>18610. Proceso integral e integrado de la Vigilancia de la Salud PúblicaVigilancia en salud pública20261_CANDELARIA3_MARZO_2026</v>
      </c>
      <c r="P203" s="79">
        <v>7347488</v>
      </c>
      <c r="Q203" s="79"/>
      <c r="R203" s="79"/>
      <c r="S203" s="140">
        <v>0</v>
      </c>
      <c r="T203" s="80">
        <v>0</v>
      </c>
    </row>
    <row r="204" spans="2:20" ht="30" hidden="1" customHeight="1" x14ac:dyDescent="0.3">
      <c r="B204" s="78">
        <v>187</v>
      </c>
      <c r="C204" s="138" t="s">
        <v>83</v>
      </c>
      <c r="D204" s="137" t="s">
        <v>44</v>
      </c>
      <c r="E204" s="124">
        <v>2026</v>
      </c>
      <c r="F204" s="74" t="str">
        <f t="shared" si="7"/>
        <v>18710. Proceso integral e integrado de la Vigilancia de la Salud PúblicaVigilancia en salud pública2026</v>
      </c>
      <c r="G204" s="139" t="s">
        <v>318</v>
      </c>
      <c r="H204" s="139" t="s">
        <v>127</v>
      </c>
      <c r="I204" s="78" t="s">
        <v>129</v>
      </c>
      <c r="J204" s="74" t="s">
        <v>130</v>
      </c>
      <c r="K204" s="78" t="s">
        <v>132</v>
      </c>
      <c r="L204" s="78" t="s">
        <v>412</v>
      </c>
      <c r="M204" s="26" t="s">
        <v>67</v>
      </c>
      <c r="N204" s="142" t="s">
        <v>120</v>
      </c>
      <c r="O204" s="74" t="str">
        <f t="shared" si="6"/>
        <v>18710. Proceso integral e integrado de la Vigilancia de la Salud PúblicaVigilancia en salud pública20261_CANDELARIA3_MARZO_2026</v>
      </c>
      <c r="P204" s="79">
        <v>3994272</v>
      </c>
      <c r="Q204" s="79"/>
      <c r="R204" s="79"/>
      <c r="S204" s="140">
        <v>0</v>
      </c>
      <c r="T204" s="80">
        <v>0</v>
      </c>
    </row>
    <row r="205" spans="2:20" ht="30" hidden="1" customHeight="1" x14ac:dyDescent="0.3">
      <c r="B205" s="78">
        <v>188</v>
      </c>
      <c r="C205" s="138" t="s">
        <v>83</v>
      </c>
      <c r="D205" s="137" t="s">
        <v>44</v>
      </c>
      <c r="E205" s="124">
        <v>2026</v>
      </c>
      <c r="F205" s="74" t="str">
        <f t="shared" si="7"/>
        <v>18810. Proceso integral e integrado de la Vigilancia de la Salud PúblicaVigilancia en salud pública2026</v>
      </c>
      <c r="G205" s="139" t="s">
        <v>319</v>
      </c>
      <c r="H205" s="139" t="s">
        <v>127</v>
      </c>
      <c r="I205" s="78" t="s">
        <v>129</v>
      </c>
      <c r="J205" s="74" t="s">
        <v>130</v>
      </c>
      <c r="K205" s="78" t="s">
        <v>132</v>
      </c>
      <c r="L205" s="78" t="s">
        <v>412</v>
      </c>
      <c r="M205" s="26" t="s">
        <v>67</v>
      </c>
      <c r="N205" s="142" t="s">
        <v>120</v>
      </c>
      <c r="O205" s="74" t="str">
        <f t="shared" si="6"/>
        <v>18810. Proceso integral e integrado de la Vigilancia de la Salud PúblicaVigilancia en salud pública20261_CANDELARIA3_MARZO_2026</v>
      </c>
      <c r="P205" s="79">
        <v>33280669</v>
      </c>
      <c r="Q205" s="79"/>
      <c r="R205" s="79"/>
      <c r="S205" s="140">
        <v>0</v>
      </c>
      <c r="T205" s="80">
        <v>0</v>
      </c>
    </row>
    <row r="206" spans="2:20" ht="30" hidden="1" customHeight="1" x14ac:dyDescent="0.3">
      <c r="B206" s="78">
        <v>189</v>
      </c>
      <c r="C206" s="138" t="s">
        <v>83</v>
      </c>
      <c r="D206" s="137" t="s">
        <v>44</v>
      </c>
      <c r="E206" s="124">
        <v>2026</v>
      </c>
      <c r="F206" s="74" t="str">
        <f t="shared" si="7"/>
        <v>18910. Proceso integral e integrado de la Vigilancia de la Salud PúblicaVigilancia en salud pública2026</v>
      </c>
      <c r="G206" s="139" t="s">
        <v>320</v>
      </c>
      <c r="H206" s="139" t="s">
        <v>127</v>
      </c>
      <c r="I206" s="78" t="s">
        <v>129</v>
      </c>
      <c r="J206" s="74" t="s">
        <v>130</v>
      </c>
      <c r="K206" s="78" t="s">
        <v>132</v>
      </c>
      <c r="L206" s="78" t="s">
        <v>412</v>
      </c>
      <c r="M206" s="26" t="s">
        <v>67</v>
      </c>
      <c r="N206" s="142" t="s">
        <v>120</v>
      </c>
      <c r="O206" s="74" t="str">
        <f t="shared" si="6"/>
        <v>18910. Proceso integral e integrado de la Vigilancia de la Salud PúblicaVigilancia en salud pública20261_CANDELARIA3_MARZO_2026</v>
      </c>
      <c r="P206" s="79">
        <v>25933181</v>
      </c>
      <c r="Q206" s="79"/>
      <c r="R206" s="79"/>
      <c r="S206" s="140">
        <v>0</v>
      </c>
      <c r="T206" s="80">
        <v>0</v>
      </c>
    </row>
    <row r="207" spans="2:20" ht="30" hidden="1" customHeight="1" x14ac:dyDescent="0.3">
      <c r="B207" s="78">
        <v>190</v>
      </c>
      <c r="C207" s="138" t="s">
        <v>83</v>
      </c>
      <c r="D207" s="137" t="s">
        <v>44</v>
      </c>
      <c r="E207" s="124">
        <v>2026</v>
      </c>
      <c r="F207" s="74" t="str">
        <f t="shared" si="7"/>
        <v>19010. Proceso integral e integrado de la Vigilancia de la Salud PúblicaVigilancia en salud pública2026</v>
      </c>
      <c r="G207" s="139" t="s">
        <v>321</v>
      </c>
      <c r="H207" s="139" t="s">
        <v>127</v>
      </c>
      <c r="I207" s="78" t="s">
        <v>129</v>
      </c>
      <c r="J207" s="74" t="s">
        <v>130</v>
      </c>
      <c r="K207" s="78" t="s">
        <v>132</v>
      </c>
      <c r="L207" s="78" t="s">
        <v>412</v>
      </c>
      <c r="M207" s="26" t="s">
        <v>67</v>
      </c>
      <c r="N207" s="142" t="s">
        <v>120</v>
      </c>
      <c r="O207" s="74" t="str">
        <f t="shared" si="6"/>
        <v>19010. Proceso integral e integrado de la Vigilancia de la Salud PúblicaVigilancia en salud pública20261_CANDELARIA3_MARZO_2026</v>
      </c>
      <c r="P207" s="79">
        <v>8432352</v>
      </c>
      <c r="Q207" s="79"/>
      <c r="R207" s="79"/>
      <c r="S207" s="140">
        <v>0</v>
      </c>
      <c r="T207" s="80">
        <v>0</v>
      </c>
    </row>
    <row r="208" spans="2:20" ht="30" hidden="1" customHeight="1" x14ac:dyDescent="0.3">
      <c r="B208" s="78">
        <v>191</v>
      </c>
      <c r="C208" s="138" t="s">
        <v>83</v>
      </c>
      <c r="D208" s="137" t="s">
        <v>44</v>
      </c>
      <c r="E208" s="124">
        <v>2026</v>
      </c>
      <c r="F208" s="74" t="str">
        <f t="shared" si="7"/>
        <v>19110. Proceso integral e integrado de la Vigilancia de la Salud PúblicaVigilancia en salud pública2026</v>
      </c>
      <c r="G208" s="139" t="s">
        <v>322</v>
      </c>
      <c r="H208" s="139" t="s">
        <v>384</v>
      </c>
      <c r="I208" s="78" t="s">
        <v>129</v>
      </c>
      <c r="J208" s="74" t="s">
        <v>130</v>
      </c>
      <c r="K208" s="78" t="s">
        <v>132</v>
      </c>
      <c r="L208" s="78" t="s">
        <v>412</v>
      </c>
      <c r="M208" s="26" t="s">
        <v>67</v>
      </c>
      <c r="N208" s="142" t="s">
        <v>120</v>
      </c>
      <c r="O208" s="74" t="str">
        <f t="shared" si="6"/>
        <v>19110. Proceso integral e integrado de la Vigilancia de la Salud PúblicaVigilancia en salud pública20261_CANDELARIA3_MARZO_2026</v>
      </c>
      <c r="P208" s="79">
        <v>7347488</v>
      </c>
      <c r="Q208" s="79"/>
      <c r="R208" s="79"/>
      <c r="S208" s="140">
        <v>0</v>
      </c>
      <c r="T208" s="80">
        <v>0</v>
      </c>
    </row>
    <row r="209" spans="2:20" ht="30" hidden="1" customHeight="1" x14ac:dyDescent="0.3">
      <c r="B209" s="78">
        <v>192</v>
      </c>
      <c r="C209" s="138" t="s">
        <v>83</v>
      </c>
      <c r="D209" s="137" t="s">
        <v>44</v>
      </c>
      <c r="E209" s="124">
        <v>2026</v>
      </c>
      <c r="F209" s="74" t="str">
        <f t="shared" si="7"/>
        <v>19210. Proceso integral e integrado de la Vigilancia de la Salud PúblicaVigilancia en salud pública2026</v>
      </c>
      <c r="G209" s="139" t="s">
        <v>323</v>
      </c>
      <c r="H209" s="139" t="s">
        <v>384</v>
      </c>
      <c r="I209" s="78" t="s">
        <v>129</v>
      </c>
      <c r="J209" s="74" t="s">
        <v>130</v>
      </c>
      <c r="K209" s="78" t="s">
        <v>132</v>
      </c>
      <c r="L209" s="78" t="s">
        <v>412</v>
      </c>
      <c r="M209" s="26" t="s">
        <v>67</v>
      </c>
      <c r="N209" s="142" t="s">
        <v>120</v>
      </c>
      <c r="O209" s="74" t="str">
        <f t="shared" si="6"/>
        <v>19210. Proceso integral e integrado de la Vigilancia de la Salud PúblicaVigilancia en salud pública20261_CANDELARIA3_MARZO_2026</v>
      </c>
      <c r="P209" s="79">
        <v>3673744</v>
      </c>
      <c r="Q209" s="79"/>
      <c r="R209" s="79"/>
      <c r="S209" s="140">
        <v>0</v>
      </c>
      <c r="T209" s="80">
        <v>0</v>
      </c>
    </row>
    <row r="210" spans="2:20" ht="30" hidden="1" customHeight="1" x14ac:dyDescent="0.3">
      <c r="B210" s="78">
        <v>193</v>
      </c>
      <c r="C210" s="138" t="s">
        <v>83</v>
      </c>
      <c r="D210" s="137" t="s">
        <v>44</v>
      </c>
      <c r="E210" s="124">
        <v>2026</v>
      </c>
      <c r="F210" s="74" t="str">
        <f t="shared" si="7"/>
        <v>19310. Proceso integral e integrado de la Vigilancia de la Salud PúblicaVigilancia en salud pública2026</v>
      </c>
      <c r="G210" s="139" t="s">
        <v>324</v>
      </c>
      <c r="H210" s="139" t="s">
        <v>127</v>
      </c>
      <c r="I210" s="78" t="s">
        <v>129</v>
      </c>
      <c r="J210" s="74" t="s">
        <v>130</v>
      </c>
      <c r="K210" s="78" t="s">
        <v>132</v>
      </c>
      <c r="L210" s="78" t="s">
        <v>412</v>
      </c>
      <c r="M210" s="26" t="s">
        <v>67</v>
      </c>
      <c r="N210" s="142" t="s">
        <v>120</v>
      </c>
      <c r="O210" s="74" t="str">
        <f t="shared" si="6"/>
        <v>19310. Proceso integral e integrado de la Vigilancia de la Salud PúblicaVigilancia en salud pública20261_CANDELARIA3_MARZO_2026</v>
      </c>
      <c r="P210" s="79">
        <v>42556256</v>
      </c>
      <c r="Q210" s="79"/>
      <c r="R210" s="79"/>
      <c r="S210" s="140">
        <v>0</v>
      </c>
      <c r="T210" s="80">
        <v>0</v>
      </c>
    </row>
    <row r="211" spans="2:20" ht="30" hidden="1" customHeight="1" x14ac:dyDescent="0.3">
      <c r="B211" s="78">
        <v>194</v>
      </c>
      <c r="C211" s="138" t="s">
        <v>83</v>
      </c>
      <c r="D211" s="137" t="s">
        <v>44</v>
      </c>
      <c r="E211" s="124">
        <v>2026</v>
      </c>
      <c r="F211" s="74" t="str">
        <f t="shared" si="7"/>
        <v>19410. Proceso integral e integrado de la Vigilancia de la Salud PúblicaVigilancia en salud pública2026</v>
      </c>
      <c r="G211" s="139" t="s">
        <v>325</v>
      </c>
      <c r="H211" s="139" t="s">
        <v>127</v>
      </c>
      <c r="I211" s="78" t="s">
        <v>129</v>
      </c>
      <c r="J211" s="74" t="s">
        <v>130</v>
      </c>
      <c r="K211" s="78" t="s">
        <v>132</v>
      </c>
      <c r="L211" s="78" t="s">
        <v>412</v>
      </c>
      <c r="M211" s="26" t="s">
        <v>67</v>
      </c>
      <c r="N211" s="142" t="s">
        <v>120</v>
      </c>
      <c r="O211" s="74" t="str">
        <f t="shared" si="6"/>
        <v>19410. Proceso integral e integrado de la Vigilancia de la Salud PúblicaVigilancia en salud pública20261_CANDELARIA3_MARZO_2026</v>
      </c>
      <c r="P211" s="79">
        <v>38561984</v>
      </c>
      <c r="Q211" s="79"/>
      <c r="R211" s="79"/>
      <c r="S211" s="140">
        <v>0</v>
      </c>
      <c r="T211" s="80">
        <v>0</v>
      </c>
    </row>
    <row r="212" spans="2:20" ht="30" hidden="1" customHeight="1" x14ac:dyDescent="0.3">
      <c r="B212" s="78">
        <v>195</v>
      </c>
      <c r="C212" s="138" t="s">
        <v>83</v>
      </c>
      <c r="D212" s="137" t="s">
        <v>44</v>
      </c>
      <c r="E212" s="124">
        <v>2026</v>
      </c>
      <c r="F212" s="74" t="str">
        <f t="shared" si="7"/>
        <v>19510. Proceso integral e integrado de la Vigilancia de la Salud PúblicaVigilancia en salud pública2026</v>
      </c>
      <c r="G212" s="139" t="s">
        <v>326</v>
      </c>
      <c r="H212" s="139" t="s">
        <v>384</v>
      </c>
      <c r="I212" s="78" t="s">
        <v>129</v>
      </c>
      <c r="J212" s="74" t="s">
        <v>130</v>
      </c>
      <c r="K212" s="78" t="s">
        <v>132</v>
      </c>
      <c r="L212" s="78" t="s">
        <v>412</v>
      </c>
      <c r="M212" s="26" t="s">
        <v>67</v>
      </c>
      <c r="N212" s="142" t="s">
        <v>120</v>
      </c>
      <c r="O212" s="74" t="str">
        <f t="shared" si="6"/>
        <v>19510. Proceso integral e integrado de la Vigilancia de la Salud PúblicaVigilancia en salud pública20261_CANDELARIA3_MARZO_2026</v>
      </c>
      <c r="P212" s="79">
        <v>125967504</v>
      </c>
      <c r="Q212" s="79"/>
      <c r="R212" s="79"/>
      <c r="S212" s="140">
        <v>0</v>
      </c>
      <c r="T212" s="80">
        <v>0</v>
      </c>
    </row>
    <row r="213" spans="2:20" ht="30" hidden="1" customHeight="1" x14ac:dyDescent="0.3">
      <c r="B213" s="78">
        <v>196</v>
      </c>
      <c r="C213" s="138" t="s">
        <v>83</v>
      </c>
      <c r="D213" s="137" t="s">
        <v>44</v>
      </c>
      <c r="E213" s="124">
        <v>2026</v>
      </c>
      <c r="F213" s="74" t="str">
        <f t="shared" si="7"/>
        <v>19610. Proceso integral e integrado de la Vigilancia de la Salud PúblicaVigilancia en salud pública2026</v>
      </c>
      <c r="G213" s="139" t="s">
        <v>327</v>
      </c>
      <c r="H213" s="139" t="s">
        <v>384</v>
      </c>
      <c r="I213" s="78" t="s">
        <v>129</v>
      </c>
      <c r="J213" s="74" t="s">
        <v>130</v>
      </c>
      <c r="K213" s="78" t="s">
        <v>132</v>
      </c>
      <c r="L213" s="78" t="s">
        <v>412</v>
      </c>
      <c r="M213" s="26" t="s">
        <v>67</v>
      </c>
      <c r="N213" s="142" t="s">
        <v>120</v>
      </c>
      <c r="O213" s="74" t="str">
        <f t="shared" si="6"/>
        <v>19610. Proceso integral e integrado de la Vigilancia de la Salud PúblicaVigilancia en salud pública20261_CANDELARIA3_MARZO_2026</v>
      </c>
      <c r="P213" s="79">
        <v>59199056</v>
      </c>
      <c r="Q213" s="79"/>
      <c r="R213" s="79"/>
      <c r="S213" s="140">
        <v>0</v>
      </c>
      <c r="T213" s="80">
        <v>0</v>
      </c>
    </row>
    <row r="214" spans="2:20" ht="30" hidden="1" customHeight="1" x14ac:dyDescent="0.3">
      <c r="B214" s="78">
        <v>197</v>
      </c>
      <c r="C214" s="138" t="s">
        <v>83</v>
      </c>
      <c r="D214" s="137" t="s">
        <v>44</v>
      </c>
      <c r="E214" s="124">
        <v>2026</v>
      </c>
      <c r="F214" s="74" t="str">
        <f t="shared" si="7"/>
        <v>19710. Proceso integral e integrado de la Vigilancia de la Salud PúblicaVigilancia en salud pública2026</v>
      </c>
      <c r="G214" s="139" t="s">
        <v>328</v>
      </c>
      <c r="H214" s="139" t="s">
        <v>384</v>
      </c>
      <c r="I214" s="78" t="s">
        <v>129</v>
      </c>
      <c r="J214" s="74" t="s">
        <v>130</v>
      </c>
      <c r="K214" s="78" t="s">
        <v>132</v>
      </c>
      <c r="L214" s="78" t="s">
        <v>412</v>
      </c>
      <c r="M214" s="26" t="s">
        <v>67</v>
      </c>
      <c r="N214" s="142" t="s">
        <v>120</v>
      </c>
      <c r="O214" s="74" t="str">
        <f t="shared" si="6"/>
        <v>19710. Proceso integral e integrado de la Vigilancia de la Salud PúblicaVigilancia en salud pública20261_CANDELARIA3_MARZO_2026</v>
      </c>
      <c r="P214" s="79">
        <v>34888240</v>
      </c>
      <c r="Q214" s="79"/>
      <c r="R214" s="79"/>
      <c r="S214" s="140">
        <v>0</v>
      </c>
      <c r="T214" s="80">
        <v>0</v>
      </c>
    </row>
    <row r="215" spans="2:20" ht="30" hidden="1" customHeight="1" x14ac:dyDescent="0.3">
      <c r="B215" s="78">
        <v>198</v>
      </c>
      <c r="C215" s="138" t="s">
        <v>83</v>
      </c>
      <c r="D215" s="137" t="s">
        <v>44</v>
      </c>
      <c r="E215" s="124">
        <v>2026</v>
      </c>
      <c r="F215" s="74" t="str">
        <f t="shared" si="7"/>
        <v>19810. Proceso integral e integrado de la Vigilancia de la Salud PúblicaVigilancia en salud pública2026</v>
      </c>
      <c r="G215" s="139" t="s">
        <v>329</v>
      </c>
      <c r="H215" s="139" t="s">
        <v>384</v>
      </c>
      <c r="I215" s="78" t="s">
        <v>129</v>
      </c>
      <c r="J215" s="74" t="s">
        <v>130</v>
      </c>
      <c r="K215" s="78" t="s">
        <v>132</v>
      </c>
      <c r="L215" s="78" t="s">
        <v>412</v>
      </c>
      <c r="M215" s="26" t="s">
        <v>67</v>
      </c>
      <c r="N215" s="142" t="s">
        <v>120</v>
      </c>
      <c r="O215" s="74" t="str">
        <f t="shared" si="6"/>
        <v>19810. Proceso integral e integrado de la Vigilancia de la Salud PúblicaVigilancia en salud pública20261_CANDELARIA3_MARZO_2026</v>
      </c>
      <c r="P215" s="79">
        <v>73252976</v>
      </c>
      <c r="Q215" s="79"/>
      <c r="R215" s="79"/>
      <c r="S215" s="140">
        <v>0</v>
      </c>
      <c r="T215" s="80">
        <v>0</v>
      </c>
    </row>
    <row r="216" spans="2:20" ht="30" hidden="1" customHeight="1" x14ac:dyDescent="0.3">
      <c r="B216" s="78">
        <v>199</v>
      </c>
      <c r="C216" s="138" t="s">
        <v>83</v>
      </c>
      <c r="D216" s="137" t="s">
        <v>44</v>
      </c>
      <c r="E216" s="124">
        <v>2026</v>
      </c>
      <c r="F216" s="74" t="str">
        <f t="shared" si="7"/>
        <v>19910. Proceso integral e integrado de la Vigilancia de la Salud PúblicaVigilancia en salud pública2026</v>
      </c>
      <c r="G216" s="139" t="s">
        <v>330</v>
      </c>
      <c r="H216" s="139" t="s">
        <v>384</v>
      </c>
      <c r="I216" s="78" t="s">
        <v>129</v>
      </c>
      <c r="J216" s="74" t="s">
        <v>130</v>
      </c>
      <c r="K216" s="78" t="s">
        <v>132</v>
      </c>
      <c r="L216" s="78" t="s">
        <v>412</v>
      </c>
      <c r="M216" s="26" t="s">
        <v>67</v>
      </c>
      <c r="N216" s="142" t="s">
        <v>120</v>
      </c>
      <c r="O216" s="74" t="str">
        <f t="shared" si="6"/>
        <v>19910. Proceso integral e integrado de la Vigilancia de la Salud PúblicaVigilancia en salud pública20261_CANDELARIA3_MARZO_2026</v>
      </c>
      <c r="P216" s="79">
        <v>67631408</v>
      </c>
      <c r="Q216" s="79"/>
      <c r="R216" s="79"/>
      <c r="S216" s="140">
        <v>0</v>
      </c>
      <c r="T216" s="80">
        <v>0</v>
      </c>
    </row>
    <row r="217" spans="2:20" ht="30" hidden="1" customHeight="1" x14ac:dyDescent="0.3">
      <c r="B217" s="78">
        <v>200</v>
      </c>
      <c r="C217" s="138" t="s">
        <v>83</v>
      </c>
      <c r="D217" s="137" t="s">
        <v>44</v>
      </c>
      <c r="E217" s="124">
        <v>2026</v>
      </c>
      <c r="F217" s="74" t="str">
        <f t="shared" si="7"/>
        <v>20010. Proceso integral e integrado de la Vigilancia de la Salud PúblicaVigilancia en salud pública2026</v>
      </c>
      <c r="G217" s="139" t="s">
        <v>331</v>
      </c>
      <c r="H217" s="139" t="s">
        <v>384</v>
      </c>
      <c r="I217" s="78" t="s">
        <v>129</v>
      </c>
      <c r="J217" s="74" t="s">
        <v>130</v>
      </c>
      <c r="K217" s="78" t="s">
        <v>132</v>
      </c>
      <c r="L217" s="78" t="s">
        <v>412</v>
      </c>
      <c r="M217" s="26" t="s">
        <v>67</v>
      </c>
      <c r="N217" s="142" t="s">
        <v>120</v>
      </c>
      <c r="O217" s="74" t="str">
        <f t="shared" si="6"/>
        <v>20010. Proceso integral e integrado de la Vigilancia de la Salud PúblicaVigilancia en salud pública20261_CANDELARIA3_MARZO_2026</v>
      </c>
      <c r="P217" s="79">
        <v>62009840</v>
      </c>
      <c r="Q217" s="79"/>
      <c r="R217" s="79"/>
      <c r="S217" s="140">
        <v>0</v>
      </c>
      <c r="T217" s="80">
        <v>0</v>
      </c>
    </row>
    <row r="218" spans="2:20" ht="30" hidden="1" customHeight="1" x14ac:dyDescent="0.3">
      <c r="B218" s="78">
        <v>201</v>
      </c>
      <c r="C218" s="138" t="s">
        <v>83</v>
      </c>
      <c r="D218" s="137" t="s">
        <v>44</v>
      </c>
      <c r="E218" s="124">
        <v>2026</v>
      </c>
      <c r="F218" s="74" t="str">
        <f t="shared" si="7"/>
        <v>20110. Proceso integral e integrado de la Vigilancia de la Salud PúblicaVigilancia en salud pública2026</v>
      </c>
      <c r="G218" s="139" t="s">
        <v>332</v>
      </c>
      <c r="H218" s="139" t="s">
        <v>127</v>
      </c>
      <c r="I218" s="78" t="s">
        <v>129</v>
      </c>
      <c r="J218" s="74" t="s">
        <v>130</v>
      </c>
      <c r="K218" s="78" t="s">
        <v>408</v>
      </c>
      <c r="L218" s="78" t="s">
        <v>412</v>
      </c>
      <c r="M218" s="26" t="s">
        <v>67</v>
      </c>
      <c r="N218" s="142" t="s">
        <v>120</v>
      </c>
      <c r="O218" s="74" t="str">
        <f t="shared" si="6"/>
        <v>20110. Proceso integral e integrado de la Vigilancia de la Salud PúblicaVigilancia en salud pública20261_CANDELARIA3_MARZO_2026</v>
      </c>
      <c r="P218" s="79">
        <v>152760</v>
      </c>
      <c r="Q218" s="79"/>
      <c r="R218" s="79"/>
      <c r="S218" s="140">
        <v>0</v>
      </c>
      <c r="T218" s="80">
        <v>0</v>
      </c>
    </row>
    <row r="219" spans="2:20" ht="30" hidden="1" customHeight="1" x14ac:dyDescent="0.3">
      <c r="B219" s="78">
        <v>202</v>
      </c>
      <c r="C219" s="138" t="s">
        <v>83</v>
      </c>
      <c r="D219" s="137" t="s">
        <v>44</v>
      </c>
      <c r="E219" s="124">
        <v>2026</v>
      </c>
      <c r="F219" s="74" t="str">
        <f t="shared" si="7"/>
        <v>20210. Proceso integral e integrado de la Vigilancia de la Salud PúblicaVigilancia en salud pública2026</v>
      </c>
      <c r="G219" s="139" t="s">
        <v>333</v>
      </c>
      <c r="H219" s="139" t="s">
        <v>384</v>
      </c>
      <c r="I219" s="78" t="s">
        <v>129</v>
      </c>
      <c r="J219" s="74" t="s">
        <v>130</v>
      </c>
      <c r="K219" s="78" t="s">
        <v>132</v>
      </c>
      <c r="L219" s="78" t="s">
        <v>412</v>
      </c>
      <c r="M219" s="26" t="s">
        <v>67</v>
      </c>
      <c r="N219" s="142" t="s">
        <v>120</v>
      </c>
      <c r="O219" s="74" t="str">
        <f t="shared" si="6"/>
        <v>20210. Proceso integral e integrado de la Vigilancia de la Salud PúblicaVigilancia en salud pública20261_CANDELARIA3_MARZO_2026</v>
      </c>
      <c r="P219" s="79">
        <v>41150864</v>
      </c>
      <c r="Q219" s="79"/>
      <c r="R219" s="79"/>
      <c r="S219" s="140">
        <v>0</v>
      </c>
      <c r="T219" s="80">
        <v>0</v>
      </c>
    </row>
    <row r="220" spans="2:20" ht="30" hidden="1" customHeight="1" x14ac:dyDescent="0.3">
      <c r="B220" s="78">
        <v>203</v>
      </c>
      <c r="C220" s="138" t="s">
        <v>83</v>
      </c>
      <c r="D220" s="137" t="s">
        <v>44</v>
      </c>
      <c r="E220" s="124">
        <v>2026</v>
      </c>
      <c r="F220" s="74" t="str">
        <f t="shared" si="7"/>
        <v>20310. Proceso integral e integrado de la Vigilancia de la Salud PúblicaVigilancia en salud pública2026</v>
      </c>
      <c r="G220" s="139" t="s">
        <v>334</v>
      </c>
      <c r="H220" s="139" t="s">
        <v>384</v>
      </c>
      <c r="I220" s="78" t="s">
        <v>129</v>
      </c>
      <c r="J220" s="74" t="s">
        <v>130</v>
      </c>
      <c r="K220" s="78" t="s">
        <v>132</v>
      </c>
      <c r="L220" s="78" t="s">
        <v>412</v>
      </c>
      <c r="M220" s="26" t="s">
        <v>67</v>
      </c>
      <c r="N220" s="142" t="s">
        <v>120</v>
      </c>
      <c r="O220" s="74" t="str">
        <f t="shared" si="6"/>
        <v>20310. Proceso integral e integrado de la Vigilancia de la Salud PúblicaVigilancia en salud pública20261_CANDELARIA3_MARZO_2026</v>
      </c>
      <c r="P220" s="79">
        <v>37156592</v>
      </c>
      <c r="Q220" s="79"/>
      <c r="R220" s="79"/>
      <c r="S220" s="140">
        <v>0</v>
      </c>
      <c r="T220" s="80">
        <v>0</v>
      </c>
    </row>
    <row r="221" spans="2:20" ht="30" hidden="1" customHeight="1" x14ac:dyDescent="0.3">
      <c r="B221" s="78">
        <v>204</v>
      </c>
      <c r="C221" s="138" t="s">
        <v>83</v>
      </c>
      <c r="D221" s="137" t="s">
        <v>44</v>
      </c>
      <c r="E221" s="124">
        <v>2026</v>
      </c>
      <c r="F221" s="74" t="str">
        <f t="shared" si="7"/>
        <v>20410. Proceso integral e integrado de la Vigilancia de la Salud PúblicaVigilancia en salud pública2026</v>
      </c>
      <c r="G221" s="139" t="s">
        <v>335</v>
      </c>
      <c r="H221" s="139" t="s">
        <v>384</v>
      </c>
      <c r="I221" s="78" t="s">
        <v>129</v>
      </c>
      <c r="J221" s="74" t="s">
        <v>130</v>
      </c>
      <c r="K221" s="78" t="s">
        <v>132</v>
      </c>
      <c r="L221" s="78" t="s">
        <v>412</v>
      </c>
      <c r="M221" s="26" t="s">
        <v>67</v>
      </c>
      <c r="N221" s="142" t="s">
        <v>120</v>
      </c>
      <c r="O221" s="74" t="str">
        <f t="shared" si="6"/>
        <v>20410. Proceso integral e integrado de la Vigilancia de la Salud PúblicaVigilancia en salud pública20261_CANDELARIA3_MARZO_2026</v>
      </c>
      <c r="P221" s="79">
        <v>33162320</v>
      </c>
      <c r="Q221" s="79"/>
      <c r="R221" s="79"/>
      <c r="S221" s="140">
        <v>0</v>
      </c>
      <c r="T221" s="80">
        <v>0</v>
      </c>
    </row>
    <row r="222" spans="2:20" ht="30" hidden="1" customHeight="1" x14ac:dyDescent="0.3">
      <c r="B222" s="78">
        <v>205</v>
      </c>
      <c r="C222" s="138" t="s">
        <v>83</v>
      </c>
      <c r="D222" s="137" t="s">
        <v>44</v>
      </c>
      <c r="E222" s="124">
        <v>2026</v>
      </c>
      <c r="F222" s="74" t="str">
        <f t="shared" si="7"/>
        <v>20510. Proceso integral e integrado de la Vigilancia de la Salud PúblicaVigilancia en salud pública2026</v>
      </c>
      <c r="G222" s="139" t="s">
        <v>336</v>
      </c>
      <c r="H222" s="139" t="s">
        <v>384</v>
      </c>
      <c r="I222" s="78" t="s">
        <v>129</v>
      </c>
      <c r="J222" s="74" t="s">
        <v>130</v>
      </c>
      <c r="K222" s="78" t="s">
        <v>132</v>
      </c>
      <c r="L222" s="78" t="s">
        <v>412</v>
      </c>
      <c r="M222" s="26" t="s">
        <v>67</v>
      </c>
      <c r="N222" s="142" t="s">
        <v>120</v>
      </c>
      <c r="O222" s="74" t="str">
        <f t="shared" si="6"/>
        <v>20510. Proceso integral e integrado de la Vigilancia de la Salud PúblicaVigilancia en salud pública20261_CANDELARIA3_MARZO_2026</v>
      </c>
      <c r="P222" s="79">
        <v>11243136</v>
      </c>
      <c r="Q222" s="79"/>
      <c r="R222" s="79"/>
      <c r="S222" s="140">
        <v>0</v>
      </c>
      <c r="T222" s="80">
        <v>0</v>
      </c>
    </row>
    <row r="223" spans="2:20" ht="30" hidden="1" customHeight="1" x14ac:dyDescent="0.3">
      <c r="B223" s="78">
        <v>206</v>
      </c>
      <c r="C223" s="138" t="s">
        <v>83</v>
      </c>
      <c r="D223" s="137" t="s">
        <v>44</v>
      </c>
      <c r="E223" s="124">
        <v>2026</v>
      </c>
      <c r="F223" s="74" t="str">
        <f t="shared" si="7"/>
        <v>20610. Proceso integral e integrado de la Vigilancia de la Salud PúblicaVigilancia en salud pública2026</v>
      </c>
      <c r="G223" s="139" t="s">
        <v>337</v>
      </c>
      <c r="H223" s="139" t="s">
        <v>384</v>
      </c>
      <c r="I223" s="78" t="s">
        <v>129</v>
      </c>
      <c r="J223" s="74" t="s">
        <v>130</v>
      </c>
      <c r="K223" s="78" t="s">
        <v>132</v>
      </c>
      <c r="L223" s="78" t="s">
        <v>412</v>
      </c>
      <c r="M223" s="26" t="s">
        <v>67</v>
      </c>
      <c r="N223" s="142" t="s">
        <v>120</v>
      </c>
      <c r="O223" s="74" t="str">
        <f t="shared" si="6"/>
        <v>20610. Proceso integral e integrado de la Vigilancia de la Salud PúblicaVigilancia en salud pública20261_CANDELARIA3_MARZO_2026</v>
      </c>
      <c r="P223" s="79">
        <v>7347488</v>
      </c>
      <c r="Q223" s="79"/>
      <c r="R223" s="79"/>
      <c r="S223" s="140">
        <v>0</v>
      </c>
      <c r="T223" s="80">
        <v>0</v>
      </c>
    </row>
    <row r="224" spans="2:20" ht="30" hidden="1" customHeight="1" x14ac:dyDescent="0.3">
      <c r="B224" s="78">
        <v>207</v>
      </c>
      <c r="C224" s="138" t="s">
        <v>83</v>
      </c>
      <c r="D224" s="137" t="s">
        <v>44</v>
      </c>
      <c r="E224" s="124">
        <v>2026</v>
      </c>
      <c r="F224" s="74" t="str">
        <f t="shared" si="7"/>
        <v>20710. Proceso integral e integrado de la Vigilancia de la Salud PúblicaVigilancia en salud pública2026</v>
      </c>
      <c r="G224" s="139" t="s">
        <v>338</v>
      </c>
      <c r="H224" s="139" t="s">
        <v>384</v>
      </c>
      <c r="I224" s="78" t="s">
        <v>129</v>
      </c>
      <c r="J224" s="74" t="s">
        <v>130</v>
      </c>
      <c r="K224" s="78" t="s">
        <v>132</v>
      </c>
      <c r="L224" s="78" t="s">
        <v>412</v>
      </c>
      <c r="M224" s="26" t="s">
        <v>67</v>
      </c>
      <c r="N224" s="142" t="s">
        <v>120</v>
      </c>
      <c r="O224" s="74" t="str">
        <f t="shared" si="6"/>
        <v>20710. Proceso integral e integrado de la Vigilancia de la Salud PúblicaVigilancia en salud pública20261_CANDELARIA3_MARZO_2026</v>
      </c>
      <c r="P224" s="79">
        <v>8210448</v>
      </c>
      <c r="Q224" s="79"/>
      <c r="R224" s="79"/>
      <c r="S224" s="140">
        <v>0</v>
      </c>
      <c r="T224" s="80">
        <v>0</v>
      </c>
    </row>
    <row r="225" spans="2:20" ht="30" hidden="1" customHeight="1" x14ac:dyDescent="0.3">
      <c r="B225" s="78">
        <v>208</v>
      </c>
      <c r="C225" s="138" t="s">
        <v>83</v>
      </c>
      <c r="D225" s="137" t="s">
        <v>44</v>
      </c>
      <c r="E225" s="124">
        <v>2026</v>
      </c>
      <c r="F225" s="74" t="str">
        <f t="shared" si="7"/>
        <v>20810. Proceso integral e integrado de la Vigilancia de la Salud PúblicaVigilancia en salud pública2026</v>
      </c>
      <c r="G225" s="139" t="s">
        <v>339</v>
      </c>
      <c r="H225" s="139" t="s">
        <v>127</v>
      </c>
      <c r="I225" s="78" t="s">
        <v>129</v>
      </c>
      <c r="J225" s="74" t="s">
        <v>130</v>
      </c>
      <c r="K225" s="78" t="s">
        <v>132</v>
      </c>
      <c r="L225" s="78" t="s">
        <v>412</v>
      </c>
      <c r="M225" s="26" t="s">
        <v>67</v>
      </c>
      <c r="N225" s="142" t="s">
        <v>120</v>
      </c>
      <c r="O225" s="74" t="str">
        <f t="shared" si="6"/>
        <v>20810. Proceso integral e integrado de la Vigilancia de la Salud PúblicaVigilancia en salud pública20261_CANDELARIA3_MARZO_2026</v>
      </c>
      <c r="P225" s="79">
        <v>12969056</v>
      </c>
      <c r="Q225" s="79"/>
      <c r="R225" s="79"/>
      <c r="S225" s="140">
        <v>0</v>
      </c>
      <c r="T225" s="80">
        <v>0</v>
      </c>
    </row>
    <row r="226" spans="2:20" ht="30" hidden="1" customHeight="1" x14ac:dyDescent="0.3">
      <c r="B226" s="78">
        <v>209</v>
      </c>
      <c r="C226" s="138" t="s">
        <v>83</v>
      </c>
      <c r="D226" s="137" t="s">
        <v>44</v>
      </c>
      <c r="E226" s="124">
        <v>2026</v>
      </c>
      <c r="F226" s="74" t="str">
        <f t="shared" si="7"/>
        <v>20910. Proceso integral e integrado de la Vigilancia de la Salud PúblicaVigilancia en salud pública2026</v>
      </c>
      <c r="G226" s="139" t="s">
        <v>340</v>
      </c>
      <c r="H226" s="139" t="s">
        <v>127</v>
      </c>
      <c r="I226" s="78" t="s">
        <v>129</v>
      </c>
      <c r="J226" s="74" t="s">
        <v>130</v>
      </c>
      <c r="K226" s="78" t="s">
        <v>132</v>
      </c>
      <c r="L226" s="78" t="s">
        <v>412</v>
      </c>
      <c r="M226" s="26" t="s">
        <v>67</v>
      </c>
      <c r="N226" s="142" t="s">
        <v>120</v>
      </c>
      <c r="O226" s="74" t="str">
        <f t="shared" si="6"/>
        <v>20910. Proceso integral e integrado de la Vigilancia de la Salud PúblicaVigilancia en salud pública20261_CANDELARIA3_MARZO_2026</v>
      </c>
      <c r="P226" s="79">
        <v>7988544</v>
      </c>
      <c r="Q226" s="79"/>
      <c r="R226" s="79"/>
      <c r="S226" s="140">
        <v>0</v>
      </c>
      <c r="T226" s="80">
        <v>0</v>
      </c>
    </row>
    <row r="227" spans="2:20" ht="30" hidden="1" customHeight="1" x14ac:dyDescent="0.3">
      <c r="B227" s="78">
        <v>210</v>
      </c>
      <c r="C227" s="138" t="s">
        <v>83</v>
      </c>
      <c r="D227" s="137" t="s">
        <v>44</v>
      </c>
      <c r="E227" s="124">
        <v>2026</v>
      </c>
      <c r="F227" s="74" t="str">
        <f t="shared" si="7"/>
        <v>21010. Proceso integral e integrado de la Vigilancia de la Salud PúblicaVigilancia en salud pública2026</v>
      </c>
      <c r="G227" s="139" t="s">
        <v>341</v>
      </c>
      <c r="H227" s="139" t="s">
        <v>127</v>
      </c>
      <c r="I227" s="78" t="s">
        <v>129</v>
      </c>
      <c r="J227" s="74" t="s">
        <v>130</v>
      </c>
      <c r="K227" s="78" t="s">
        <v>132</v>
      </c>
      <c r="L227" s="78" t="s">
        <v>134</v>
      </c>
      <c r="M227" s="26" t="s">
        <v>67</v>
      </c>
      <c r="N227" s="142" t="s">
        <v>120</v>
      </c>
      <c r="O227" s="74" t="str">
        <f t="shared" si="6"/>
        <v>21010. Proceso integral e integrado de la Vigilancia de la Salud PúblicaVigilancia en salud pública20261_CANDELARIA3_MARZO_2026</v>
      </c>
      <c r="P227" s="79">
        <v>70836688</v>
      </c>
      <c r="Q227" s="79"/>
      <c r="R227" s="79"/>
      <c r="S227" s="140">
        <v>0</v>
      </c>
      <c r="T227" s="80">
        <v>0</v>
      </c>
    </row>
    <row r="228" spans="2:20" ht="30" hidden="1" customHeight="1" x14ac:dyDescent="0.3">
      <c r="B228" s="78">
        <v>211</v>
      </c>
      <c r="C228" s="138" t="s">
        <v>83</v>
      </c>
      <c r="D228" s="137" t="s">
        <v>44</v>
      </c>
      <c r="E228" s="124">
        <v>2026</v>
      </c>
      <c r="F228" s="74" t="str">
        <f t="shared" si="7"/>
        <v>21110. Proceso integral e integrado de la Vigilancia de la Salud PúblicaVigilancia en salud pública2026</v>
      </c>
      <c r="G228" s="139" t="s">
        <v>124</v>
      </c>
      <c r="H228" s="139" t="s">
        <v>127</v>
      </c>
      <c r="I228" s="78" t="s">
        <v>129</v>
      </c>
      <c r="J228" s="74" t="s">
        <v>130</v>
      </c>
      <c r="K228" s="78" t="s">
        <v>132</v>
      </c>
      <c r="L228" s="78" t="s">
        <v>134</v>
      </c>
      <c r="M228" s="26" t="s">
        <v>67</v>
      </c>
      <c r="N228" s="142" t="s">
        <v>120</v>
      </c>
      <c r="O228" s="74" t="str">
        <f t="shared" si="6"/>
        <v>21110. Proceso integral e integrado de la Vigilancia de la Salud PúblicaVigilancia en salud pública20261_CANDELARIA3_MARZO_2026</v>
      </c>
      <c r="P228" s="79">
        <v>25938112</v>
      </c>
      <c r="Q228" s="79"/>
      <c r="R228" s="79"/>
      <c r="S228" s="140">
        <v>0</v>
      </c>
      <c r="T228" s="80">
        <v>0</v>
      </c>
    </row>
    <row r="229" spans="2:20" ht="30" hidden="1" customHeight="1" x14ac:dyDescent="0.3">
      <c r="B229" s="78">
        <v>212</v>
      </c>
      <c r="C229" s="138" t="s">
        <v>83</v>
      </c>
      <c r="D229" s="137" t="s">
        <v>44</v>
      </c>
      <c r="E229" s="124">
        <v>2026</v>
      </c>
      <c r="F229" s="74" t="str">
        <f t="shared" si="7"/>
        <v>21210. Proceso integral e integrado de la Vigilancia de la Salud PúblicaVigilancia en salud pública2026</v>
      </c>
      <c r="G229" s="139" t="s">
        <v>342</v>
      </c>
      <c r="H229" s="139" t="s">
        <v>127</v>
      </c>
      <c r="I229" s="78" t="s">
        <v>129</v>
      </c>
      <c r="J229" s="74" t="s">
        <v>130</v>
      </c>
      <c r="K229" s="78" t="s">
        <v>132</v>
      </c>
      <c r="L229" s="78" t="s">
        <v>134</v>
      </c>
      <c r="M229" s="26" t="s">
        <v>67</v>
      </c>
      <c r="N229" s="142" t="s">
        <v>120</v>
      </c>
      <c r="O229" s="74" t="str">
        <f t="shared" si="6"/>
        <v>21210. Proceso integral e integrado de la Vigilancia de la Salud PúblicaVigilancia en salud pública20261_CANDELARIA3_MARZO_2026</v>
      </c>
      <c r="P229" s="79">
        <v>100000000</v>
      </c>
      <c r="Q229" s="79"/>
      <c r="R229" s="79"/>
      <c r="S229" s="140">
        <v>0</v>
      </c>
      <c r="T229" s="80">
        <v>0</v>
      </c>
    </row>
    <row r="230" spans="2:20" ht="30" hidden="1" customHeight="1" x14ac:dyDescent="0.3">
      <c r="B230" s="78">
        <v>213</v>
      </c>
      <c r="C230" s="138" t="s">
        <v>83</v>
      </c>
      <c r="D230" s="137" t="s">
        <v>44</v>
      </c>
      <c r="E230" s="124">
        <v>2026</v>
      </c>
      <c r="F230" s="74" t="str">
        <f t="shared" si="7"/>
        <v>21310. Proceso integral e integrado de la Vigilancia de la Salud PúblicaVigilancia en salud pública2026</v>
      </c>
      <c r="G230" s="139" t="s">
        <v>343</v>
      </c>
      <c r="H230" s="139" t="s">
        <v>384</v>
      </c>
      <c r="I230" s="78" t="s">
        <v>129</v>
      </c>
      <c r="J230" s="74" t="s">
        <v>130</v>
      </c>
      <c r="K230" s="78" t="s">
        <v>132</v>
      </c>
      <c r="L230" s="78" t="s">
        <v>412</v>
      </c>
      <c r="M230" s="26" t="s">
        <v>67</v>
      </c>
      <c r="N230" s="142" t="s">
        <v>120</v>
      </c>
      <c r="O230" s="74" t="str">
        <f t="shared" si="6"/>
        <v>21310. Proceso integral e integrado de la Vigilancia de la Salud PúblicaVigilancia en salud pública20261_CANDELARIA3_MARZO_2026</v>
      </c>
      <c r="P230" s="79">
        <v>92953120</v>
      </c>
      <c r="Q230" s="79"/>
      <c r="R230" s="79"/>
      <c r="S230" s="140">
        <v>0</v>
      </c>
      <c r="T230" s="80">
        <v>0</v>
      </c>
    </row>
    <row r="231" spans="2:20" ht="30" hidden="1" customHeight="1" x14ac:dyDescent="0.3">
      <c r="B231" s="78">
        <v>214</v>
      </c>
      <c r="C231" s="138" t="s">
        <v>83</v>
      </c>
      <c r="D231" s="137" t="s">
        <v>44</v>
      </c>
      <c r="E231" s="124">
        <v>2026</v>
      </c>
      <c r="F231" s="74" t="str">
        <f t="shared" si="7"/>
        <v>21410. Proceso integral e integrado de la Vigilancia de la Salud PúblicaVigilancia en salud pública2026</v>
      </c>
      <c r="G231" s="139" t="s">
        <v>344</v>
      </c>
      <c r="H231" s="139" t="s">
        <v>384</v>
      </c>
      <c r="I231" s="78" t="s">
        <v>129</v>
      </c>
      <c r="J231" s="74" t="s">
        <v>130</v>
      </c>
      <c r="K231" s="78" t="s">
        <v>132</v>
      </c>
      <c r="L231" s="78" t="s">
        <v>412</v>
      </c>
      <c r="M231" s="26" t="s">
        <v>67</v>
      </c>
      <c r="N231" s="142" t="s">
        <v>120</v>
      </c>
      <c r="O231" s="74" t="str">
        <f t="shared" si="6"/>
        <v>21410. Proceso integral e integrado de la Vigilancia de la Salud PúblicaVigilancia en salud pública20261_CANDELARIA3_MARZO_2026</v>
      </c>
      <c r="P231" s="79">
        <v>72587264</v>
      </c>
      <c r="Q231" s="79"/>
      <c r="R231" s="79"/>
      <c r="S231" s="140">
        <v>0</v>
      </c>
      <c r="T231" s="80">
        <v>0</v>
      </c>
    </row>
    <row r="232" spans="2:20" ht="30" hidden="1" customHeight="1" x14ac:dyDescent="0.3">
      <c r="B232" s="78">
        <v>215</v>
      </c>
      <c r="C232" s="138" t="s">
        <v>83</v>
      </c>
      <c r="D232" s="137" t="s">
        <v>44</v>
      </c>
      <c r="E232" s="124">
        <v>2026</v>
      </c>
      <c r="F232" s="74" t="str">
        <f t="shared" si="7"/>
        <v>21510. Proceso integral e integrado de la Vigilancia de la Salud PúblicaVigilancia en salud pública2026</v>
      </c>
      <c r="G232" s="139" t="s">
        <v>345</v>
      </c>
      <c r="H232" s="139" t="s">
        <v>127</v>
      </c>
      <c r="I232" s="78" t="s">
        <v>129</v>
      </c>
      <c r="J232" s="74" t="s">
        <v>130</v>
      </c>
      <c r="K232" s="78" t="s">
        <v>409</v>
      </c>
      <c r="L232" s="78" t="s">
        <v>412</v>
      </c>
      <c r="M232" s="26" t="s">
        <v>67</v>
      </c>
      <c r="N232" s="142" t="s">
        <v>120</v>
      </c>
      <c r="O232" s="74" t="str">
        <f t="shared" si="6"/>
        <v>21510. Proceso integral e integrado de la Vigilancia de la Salud PúblicaVigilancia en salud pública20261_CANDELARIA3_MARZO_2026</v>
      </c>
      <c r="P232" s="79">
        <v>211452</v>
      </c>
      <c r="Q232" s="79"/>
      <c r="R232" s="79"/>
      <c r="S232" s="140">
        <v>0</v>
      </c>
      <c r="T232" s="80">
        <v>0</v>
      </c>
    </row>
    <row r="233" spans="2:20" ht="30" hidden="1" customHeight="1" x14ac:dyDescent="0.3">
      <c r="B233" s="78">
        <v>216</v>
      </c>
      <c r="C233" s="138" t="s">
        <v>83</v>
      </c>
      <c r="D233" s="137" t="s">
        <v>44</v>
      </c>
      <c r="E233" s="124">
        <v>2026</v>
      </c>
      <c r="F233" s="74" t="str">
        <f t="shared" si="7"/>
        <v>21610. Proceso integral e integrado de la Vigilancia de la Salud PúblicaVigilancia en salud pública2026</v>
      </c>
      <c r="G233" s="139" t="s">
        <v>346</v>
      </c>
      <c r="H233" s="139" t="s">
        <v>384</v>
      </c>
      <c r="I233" s="78" t="s">
        <v>129</v>
      </c>
      <c r="J233" s="74" t="s">
        <v>130</v>
      </c>
      <c r="K233" s="78" t="s">
        <v>132</v>
      </c>
      <c r="L233" s="78" t="s">
        <v>134</v>
      </c>
      <c r="M233" s="26" t="s">
        <v>67</v>
      </c>
      <c r="N233" s="142" t="s">
        <v>120</v>
      </c>
      <c r="O233" s="74" t="str">
        <f t="shared" si="6"/>
        <v>21610. Proceso integral e integrado de la Vigilancia de la Salud PúblicaVigilancia en salud pública20261_CANDELARIA3_MARZO_2026</v>
      </c>
      <c r="P233" s="79">
        <v>30252912</v>
      </c>
      <c r="Q233" s="79"/>
      <c r="R233" s="79"/>
      <c r="S233" s="140">
        <v>0</v>
      </c>
      <c r="T233" s="80">
        <v>0</v>
      </c>
    </row>
    <row r="234" spans="2:20" ht="30" hidden="1" customHeight="1" x14ac:dyDescent="0.3">
      <c r="B234" s="78">
        <v>217</v>
      </c>
      <c r="C234" s="138" t="s">
        <v>83</v>
      </c>
      <c r="D234" s="137" t="s">
        <v>44</v>
      </c>
      <c r="E234" s="124">
        <v>2026</v>
      </c>
      <c r="F234" s="74" t="str">
        <f t="shared" si="7"/>
        <v>21710. Proceso integral e integrado de la Vigilancia de la Salud PúblicaVigilancia en salud pública2026</v>
      </c>
      <c r="G234" s="139" t="s">
        <v>347</v>
      </c>
      <c r="H234" s="139" t="s">
        <v>384</v>
      </c>
      <c r="I234" s="78" t="s">
        <v>129</v>
      </c>
      <c r="J234" s="74" t="s">
        <v>130</v>
      </c>
      <c r="K234" s="78" t="s">
        <v>132</v>
      </c>
      <c r="L234" s="78" t="s">
        <v>412</v>
      </c>
      <c r="M234" s="26" t="s">
        <v>67</v>
      </c>
      <c r="N234" s="142" t="s">
        <v>120</v>
      </c>
      <c r="O234" s="74" t="str">
        <f t="shared" si="6"/>
        <v>21710. Proceso integral e integrado de la Vigilancia de la Salud PúblicaVigilancia en salud pública20261_CANDELARIA3_MARZO_2026</v>
      </c>
      <c r="P234" s="79">
        <v>3994272</v>
      </c>
      <c r="Q234" s="79"/>
      <c r="R234" s="79"/>
      <c r="S234" s="140">
        <v>0</v>
      </c>
      <c r="T234" s="80">
        <v>0</v>
      </c>
    </row>
    <row r="235" spans="2:20" ht="30" hidden="1" customHeight="1" x14ac:dyDescent="0.3">
      <c r="B235" s="78">
        <v>218</v>
      </c>
      <c r="C235" s="138" t="s">
        <v>83</v>
      </c>
      <c r="D235" s="137" t="s">
        <v>44</v>
      </c>
      <c r="E235" s="124">
        <v>2026</v>
      </c>
      <c r="F235" s="74" t="str">
        <f t="shared" si="7"/>
        <v>21810. Proceso integral e integrado de la Vigilancia de la Salud PúblicaVigilancia en salud pública2026</v>
      </c>
      <c r="G235" s="139" t="s">
        <v>348</v>
      </c>
      <c r="H235" s="139" t="s">
        <v>384</v>
      </c>
      <c r="I235" s="78" t="s">
        <v>129</v>
      </c>
      <c r="J235" s="74" t="s">
        <v>130</v>
      </c>
      <c r="K235" s="78" t="s">
        <v>132</v>
      </c>
      <c r="L235" s="78" t="s">
        <v>412</v>
      </c>
      <c r="M235" s="26" t="s">
        <v>67</v>
      </c>
      <c r="N235" s="142" t="s">
        <v>120</v>
      </c>
      <c r="O235" s="74" t="str">
        <f t="shared" si="6"/>
        <v>21810. Proceso integral e integrado de la Vigilancia de la Salud PúblicaVigilancia en salud pública20261_CANDELARIA3_MARZO_2026</v>
      </c>
      <c r="P235" s="79">
        <v>7347488</v>
      </c>
      <c r="Q235" s="79"/>
      <c r="R235" s="79"/>
      <c r="S235" s="140">
        <v>0</v>
      </c>
      <c r="T235" s="80">
        <v>0</v>
      </c>
    </row>
    <row r="236" spans="2:20" ht="30" hidden="1" customHeight="1" x14ac:dyDescent="0.3">
      <c r="B236" s="78">
        <v>219</v>
      </c>
      <c r="C236" s="138" t="s">
        <v>83</v>
      </c>
      <c r="D236" s="137" t="s">
        <v>44</v>
      </c>
      <c r="E236" s="124">
        <v>2026</v>
      </c>
      <c r="F236" s="74" t="str">
        <f t="shared" si="7"/>
        <v>21910. Proceso integral e integrado de la Vigilancia de la Salud PúblicaVigilancia en salud pública2026</v>
      </c>
      <c r="G236" s="139" t="s">
        <v>349</v>
      </c>
      <c r="H236" s="139" t="s">
        <v>384</v>
      </c>
      <c r="I236" s="78" t="s">
        <v>129</v>
      </c>
      <c r="J236" s="74" t="s">
        <v>130</v>
      </c>
      <c r="K236" s="78" t="s">
        <v>132</v>
      </c>
      <c r="L236" s="78" t="s">
        <v>412</v>
      </c>
      <c r="M236" s="26" t="s">
        <v>67</v>
      </c>
      <c r="N236" s="142" t="s">
        <v>120</v>
      </c>
      <c r="O236" s="74" t="str">
        <f t="shared" si="6"/>
        <v>21910. Proceso integral e integrado de la Vigilancia de la Salud PúblicaVigilancia en salud pública20261_CANDELARIA3_MARZO_2026</v>
      </c>
      <c r="P236" s="79">
        <v>6484528</v>
      </c>
      <c r="Q236" s="79"/>
      <c r="R236" s="79"/>
      <c r="S236" s="140">
        <v>0</v>
      </c>
      <c r="T236" s="80">
        <v>0</v>
      </c>
    </row>
    <row r="237" spans="2:20" ht="30" hidden="1" customHeight="1" x14ac:dyDescent="0.3">
      <c r="B237" s="78">
        <v>220</v>
      </c>
      <c r="C237" s="138" t="s">
        <v>83</v>
      </c>
      <c r="D237" s="137" t="s">
        <v>44</v>
      </c>
      <c r="E237" s="124">
        <v>2026</v>
      </c>
      <c r="F237" s="74" t="str">
        <f t="shared" si="7"/>
        <v>22010. Proceso integral e integrado de la Vigilancia de la Salud PúblicaVigilancia en salud pública2026</v>
      </c>
      <c r="G237" s="139" t="s">
        <v>350</v>
      </c>
      <c r="H237" s="139" t="s">
        <v>384</v>
      </c>
      <c r="I237" s="78" t="s">
        <v>129</v>
      </c>
      <c r="J237" s="74" t="s">
        <v>130</v>
      </c>
      <c r="K237" s="78" t="s">
        <v>132</v>
      </c>
      <c r="L237" s="78" t="s">
        <v>412</v>
      </c>
      <c r="M237" s="26" t="s">
        <v>67</v>
      </c>
      <c r="N237" s="142" t="s">
        <v>120</v>
      </c>
      <c r="O237" s="74" t="str">
        <f t="shared" si="6"/>
        <v>22010. Proceso integral e integrado de la Vigilancia de la Salud PúblicaVigilancia en salud pública20261_CANDELARIA3_MARZO_2026</v>
      </c>
      <c r="P237" s="79">
        <v>5621568</v>
      </c>
      <c r="Q237" s="79"/>
      <c r="R237" s="79"/>
      <c r="S237" s="140">
        <v>0</v>
      </c>
      <c r="T237" s="80">
        <v>0</v>
      </c>
    </row>
    <row r="238" spans="2:20" ht="30" hidden="1" customHeight="1" x14ac:dyDescent="0.3">
      <c r="B238" s="78">
        <v>221</v>
      </c>
      <c r="C238" s="138" t="s">
        <v>83</v>
      </c>
      <c r="D238" s="137" t="s">
        <v>44</v>
      </c>
      <c r="E238" s="124">
        <v>2026</v>
      </c>
      <c r="F238" s="74" t="str">
        <f t="shared" si="7"/>
        <v>22110. Proceso integral e integrado de la Vigilancia de la Salud PúblicaVigilancia en salud pública2026</v>
      </c>
      <c r="G238" s="139" t="s">
        <v>351</v>
      </c>
      <c r="H238" s="139" t="s">
        <v>127</v>
      </c>
      <c r="I238" s="78" t="s">
        <v>129</v>
      </c>
      <c r="J238" s="74" t="s">
        <v>130</v>
      </c>
      <c r="K238" s="78" t="s">
        <v>132</v>
      </c>
      <c r="L238" s="78" t="s">
        <v>134</v>
      </c>
      <c r="M238" s="26" t="s">
        <v>67</v>
      </c>
      <c r="N238" s="142" t="s">
        <v>120</v>
      </c>
      <c r="O238" s="74" t="str">
        <f t="shared" si="6"/>
        <v>22110. Proceso integral e integrado de la Vigilancia de la Salud PúblicaVigilancia en salud pública20261_CANDELARIA3_MARZO_2026</v>
      </c>
      <c r="P238" s="79">
        <v>149094832</v>
      </c>
      <c r="Q238" s="79"/>
      <c r="R238" s="79"/>
      <c r="S238" s="140">
        <v>0</v>
      </c>
      <c r="T238" s="80">
        <v>0</v>
      </c>
    </row>
    <row r="239" spans="2:20" ht="30" hidden="1" customHeight="1" x14ac:dyDescent="0.3">
      <c r="B239" s="78">
        <v>222</v>
      </c>
      <c r="C239" s="138" t="s">
        <v>83</v>
      </c>
      <c r="D239" s="137" t="s">
        <v>44</v>
      </c>
      <c r="E239" s="124">
        <v>2026</v>
      </c>
      <c r="F239" s="74" t="str">
        <f t="shared" si="7"/>
        <v>22210. Proceso integral e integrado de la Vigilancia de la Salud PúblicaVigilancia en salud pública2026</v>
      </c>
      <c r="G239" s="139" t="s">
        <v>352</v>
      </c>
      <c r="H239" s="139" t="s">
        <v>384</v>
      </c>
      <c r="I239" s="78" t="s">
        <v>129</v>
      </c>
      <c r="J239" s="74" t="s">
        <v>130</v>
      </c>
      <c r="K239" s="78" t="s">
        <v>132</v>
      </c>
      <c r="L239" s="78" t="s">
        <v>412</v>
      </c>
      <c r="M239" s="26" t="s">
        <v>67</v>
      </c>
      <c r="N239" s="142" t="s">
        <v>120</v>
      </c>
      <c r="O239" s="74" t="str">
        <f t="shared" si="6"/>
        <v>22210. Proceso integral e integrado de la Vigilancia de la Salud PúblicaVigilancia en salud pública20261_CANDELARIA3_MARZO_2026</v>
      </c>
      <c r="P239" s="79">
        <v>18590624</v>
      </c>
      <c r="Q239" s="79"/>
      <c r="R239" s="79"/>
      <c r="S239" s="140">
        <v>0</v>
      </c>
      <c r="T239" s="80">
        <v>0</v>
      </c>
    </row>
    <row r="240" spans="2:20" ht="30" hidden="1" customHeight="1" x14ac:dyDescent="0.3">
      <c r="B240" s="78">
        <v>223</v>
      </c>
      <c r="C240" s="138" t="s">
        <v>83</v>
      </c>
      <c r="D240" s="137" t="s">
        <v>44</v>
      </c>
      <c r="E240" s="124">
        <v>2026</v>
      </c>
      <c r="F240" s="74" t="str">
        <f t="shared" si="7"/>
        <v>22310. Proceso integral e integrado de la Vigilancia de la Salud PúblicaVigilancia en salud pública2026</v>
      </c>
      <c r="G240" s="139" t="s">
        <v>353</v>
      </c>
      <c r="H240" s="139" t="s">
        <v>384</v>
      </c>
      <c r="I240" s="78" t="s">
        <v>129</v>
      </c>
      <c r="J240" s="74" t="s">
        <v>130</v>
      </c>
      <c r="K240" s="78" t="s">
        <v>132</v>
      </c>
      <c r="L240" s="78" t="s">
        <v>412</v>
      </c>
      <c r="M240" s="26" t="s">
        <v>67</v>
      </c>
      <c r="N240" s="142" t="s">
        <v>120</v>
      </c>
      <c r="O240" s="74" t="str">
        <f t="shared" si="6"/>
        <v>22310. Proceso integral e integrado de la Vigilancia de la Salud PúblicaVigilancia en salud pública20261_CANDELARIA3_MARZO_2026</v>
      </c>
      <c r="P240" s="79">
        <v>29488576</v>
      </c>
      <c r="Q240" s="79"/>
      <c r="R240" s="79"/>
      <c r="S240" s="140">
        <v>0</v>
      </c>
      <c r="T240" s="80">
        <v>0</v>
      </c>
    </row>
    <row r="241" spans="2:20" ht="30" hidden="1" customHeight="1" x14ac:dyDescent="0.3">
      <c r="B241" s="78">
        <v>224</v>
      </c>
      <c r="C241" s="138" t="s">
        <v>83</v>
      </c>
      <c r="D241" s="137" t="s">
        <v>44</v>
      </c>
      <c r="E241" s="124">
        <v>2026</v>
      </c>
      <c r="F241" s="74" t="str">
        <f t="shared" si="7"/>
        <v>22410. Proceso integral e integrado de la Vigilancia de la Salud PúblicaVigilancia en salud pública2026</v>
      </c>
      <c r="G241" s="139" t="s">
        <v>354</v>
      </c>
      <c r="H241" s="139" t="s">
        <v>127</v>
      </c>
      <c r="I241" s="78" t="s">
        <v>129</v>
      </c>
      <c r="J241" s="74" t="s">
        <v>130</v>
      </c>
      <c r="K241" s="78" t="s">
        <v>132</v>
      </c>
      <c r="L241" s="78" t="s">
        <v>412</v>
      </c>
      <c r="M241" s="26" t="s">
        <v>67</v>
      </c>
      <c r="N241" s="142" t="s">
        <v>120</v>
      </c>
      <c r="O241" s="74" t="str">
        <f t="shared" si="6"/>
        <v>22410. Proceso integral e integrado de la Vigilancia de la Salud PúblicaVigilancia en salud pública20261_CANDELARIA3_MARZO_2026</v>
      </c>
      <c r="P241" s="79">
        <v>3994272</v>
      </c>
      <c r="Q241" s="79"/>
      <c r="R241" s="79"/>
      <c r="S241" s="140">
        <v>0</v>
      </c>
      <c r="T241" s="80">
        <v>0</v>
      </c>
    </row>
    <row r="242" spans="2:20" ht="30" hidden="1" customHeight="1" x14ac:dyDescent="0.3">
      <c r="B242" s="78">
        <v>225</v>
      </c>
      <c r="C242" s="138" t="s">
        <v>83</v>
      </c>
      <c r="D242" s="137" t="s">
        <v>44</v>
      </c>
      <c r="E242" s="124">
        <v>2026</v>
      </c>
      <c r="F242" s="74" t="str">
        <f t="shared" si="7"/>
        <v>22510. Proceso integral e integrado de la Vigilancia de la Salud PúblicaVigilancia en salud pública2026</v>
      </c>
      <c r="G242" s="139" t="s">
        <v>355</v>
      </c>
      <c r="H242" s="139" t="s">
        <v>384</v>
      </c>
      <c r="I242" s="78" t="s">
        <v>129</v>
      </c>
      <c r="J242" s="74" t="s">
        <v>130</v>
      </c>
      <c r="K242" s="78" t="s">
        <v>132</v>
      </c>
      <c r="L242" s="78" t="s">
        <v>412</v>
      </c>
      <c r="M242" s="26" t="s">
        <v>67</v>
      </c>
      <c r="N242" s="142" t="s">
        <v>120</v>
      </c>
      <c r="O242" s="74" t="str">
        <f t="shared" si="6"/>
        <v>22510. Proceso integral e integrado de la Vigilancia de la Salud PúblicaVigilancia en salud pública20261_CANDELARIA3_MARZO_2026</v>
      </c>
      <c r="P242" s="79">
        <v>7347488</v>
      </c>
      <c r="Q242" s="79"/>
      <c r="R242" s="79"/>
      <c r="S242" s="140">
        <v>0</v>
      </c>
      <c r="T242" s="80">
        <v>0</v>
      </c>
    </row>
    <row r="243" spans="2:20" ht="30" hidden="1" customHeight="1" x14ac:dyDescent="0.3">
      <c r="B243" s="78">
        <v>226</v>
      </c>
      <c r="C243" s="138" t="s">
        <v>83</v>
      </c>
      <c r="D243" s="137" t="s">
        <v>44</v>
      </c>
      <c r="E243" s="124">
        <v>2026</v>
      </c>
      <c r="F243" s="74" t="str">
        <f t="shared" si="7"/>
        <v>22610. Proceso integral e integrado de la Vigilancia de la Salud PúblicaVigilancia en salud pública2026</v>
      </c>
      <c r="G243" s="139" t="s">
        <v>356</v>
      </c>
      <c r="H243" s="139" t="s">
        <v>384</v>
      </c>
      <c r="I243" s="78" t="s">
        <v>129</v>
      </c>
      <c r="J243" s="74" t="s">
        <v>130</v>
      </c>
      <c r="K243" s="78" t="s">
        <v>132</v>
      </c>
      <c r="L243" s="78" t="s">
        <v>134</v>
      </c>
      <c r="M243" s="26" t="s">
        <v>67</v>
      </c>
      <c r="N243" s="142" t="s">
        <v>120</v>
      </c>
      <c r="O243" s="74" t="str">
        <f t="shared" si="6"/>
        <v>22610. Proceso integral e integrado de la Vigilancia de la Salud PúblicaVigilancia en salud pública20261_CANDELARIA3_MARZO_2026</v>
      </c>
      <c r="P243" s="79">
        <v>95295440</v>
      </c>
      <c r="Q243" s="79"/>
      <c r="R243" s="79"/>
      <c r="S243" s="140">
        <v>0</v>
      </c>
      <c r="T243" s="80">
        <v>0</v>
      </c>
    </row>
    <row r="244" spans="2:20" ht="30" hidden="1" customHeight="1" x14ac:dyDescent="0.3">
      <c r="B244" s="78">
        <v>227</v>
      </c>
      <c r="C244" s="138" t="s">
        <v>83</v>
      </c>
      <c r="D244" s="137" t="s">
        <v>44</v>
      </c>
      <c r="E244" s="124">
        <v>2026</v>
      </c>
      <c r="F244" s="74" t="str">
        <f t="shared" si="7"/>
        <v>22710. Proceso integral e integrado de la Vigilancia de la Salud PúblicaVigilancia en salud pública2026</v>
      </c>
      <c r="G244" s="139" t="s">
        <v>357</v>
      </c>
      <c r="H244" s="139" t="s">
        <v>384</v>
      </c>
      <c r="I244" s="78" t="s">
        <v>129</v>
      </c>
      <c r="J244" s="74" t="s">
        <v>130</v>
      </c>
      <c r="K244" s="78" t="s">
        <v>132</v>
      </c>
      <c r="L244" s="78" t="s">
        <v>134</v>
      </c>
      <c r="M244" s="26" t="s">
        <v>67</v>
      </c>
      <c r="N244" s="142" t="s">
        <v>120</v>
      </c>
      <c r="O244" s="74" t="str">
        <f t="shared" si="6"/>
        <v>22710. Proceso integral e integrado de la Vigilancia de la Salud PúblicaVigilancia en salud pública20261_CANDELARIA3_MARZO_2026</v>
      </c>
      <c r="P244" s="79">
        <v>53602144</v>
      </c>
      <c r="Q244" s="79"/>
      <c r="R244" s="79"/>
      <c r="S244" s="140">
        <v>0</v>
      </c>
      <c r="T244" s="80">
        <v>0</v>
      </c>
    </row>
    <row r="245" spans="2:20" ht="30" hidden="1" customHeight="1" x14ac:dyDescent="0.3">
      <c r="B245" s="78">
        <v>228</v>
      </c>
      <c r="C245" s="138" t="s">
        <v>83</v>
      </c>
      <c r="D245" s="137" t="s">
        <v>44</v>
      </c>
      <c r="E245" s="124">
        <v>2026</v>
      </c>
      <c r="F245" s="74" t="str">
        <f t="shared" si="7"/>
        <v>22810. Proceso integral e integrado de la Vigilancia de la Salud PúblicaVigilancia en salud pública2026</v>
      </c>
      <c r="G245" s="139" t="s">
        <v>358</v>
      </c>
      <c r="H245" s="139" t="s">
        <v>127</v>
      </c>
      <c r="I245" s="78" t="s">
        <v>129</v>
      </c>
      <c r="J245" s="74" t="s">
        <v>130</v>
      </c>
      <c r="K245" s="78" t="s">
        <v>132</v>
      </c>
      <c r="L245" s="78" t="s">
        <v>133</v>
      </c>
      <c r="M245" s="26" t="s">
        <v>67</v>
      </c>
      <c r="N245" s="142" t="s">
        <v>120</v>
      </c>
      <c r="O245" s="74" t="str">
        <f t="shared" si="6"/>
        <v>22810. Proceso integral e integrado de la Vigilancia de la Salud PúblicaVigilancia en salud pública20261_CANDELARIA3_MARZO_2026</v>
      </c>
      <c r="P245" s="79">
        <v>3513480</v>
      </c>
      <c r="Q245" s="79"/>
      <c r="R245" s="79"/>
      <c r="S245" s="140">
        <v>0</v>
      </c>
      <c r="T245" s="80">
        <v>0</v>
      </c>
    </row>
    <row r="246" spans="2:20" ht="30" hidden="1" customHeight="1" x14ac:dyDescent="0.3">
      <c r="B246" s="78">
        <v>229</v>
      </c>
      <c r="C246" s="138" t="s">
        <v>83</v>
      </c>
      <c r="D246" s="137" t="s">
        <v>44</v>
      </c>
      <c r="E246" s="124">
        <v>2026</v>
      </c>
      <c r="F246" s="74" t="str">
        <f t="shared" si="7"/>
        <v>22910. Proceso integral e integrado de la Vigilancia de la Salud PúblicaVigilancia en salud pública2026</v>
      </c>
      <c r="G246" s="139" t="s">
        <v>359</v>
      </c>
      <c r="H246" s="139" t="s">
        <v>127</v>
      </c>
      <c r="I246" s="78" t="s">
        <v>129</v>
      </c>
      <c r="J246" s="74" t="s">
        <v>130</v>
      </c>
      <c r="K246" s="78" t="s">
        <v>410</v>
      </c>
      <c r="L246" s="78" t="s">
        <v>412</v>
      </c>
      <c r="M246" s="26" t="s">
        <v>67</v>
      </c>
      <c r="N246" s="142" t="s">
        <v>120</v>
      </c>
      <c r="O246" s="74" t="str">
        <f t="shared" si="6"/>
        <v>22910. Proceso integral e integrado de la Vigilancia de la Salud PúblicaVigilancia en salud pública20261_CANDELARIA3_MARZO_2026</v>
      </c>
      <c r="P246" s="79">
        <v>281936</v>
      </c>
      <c r="Q246" s="79"/>
      <c r="R246" s="79"/>
      <c r="S246" s="140">
        <v>0</v>
      </c>
      <c r="T246" s="80">
        <v>0</v>
      </c>
    </row>
    <row r="247" spans="2:20" ht="30" hidden="1" customHeight="1" x14ac:dyDescent="0.3">
      <c r="B247" s="78">
        <v>230</v>
      </c>
      <c r="C247" s="138" t="s">
        <v>83</v>
      </c>
      <c r="D247" s="137" t="s">
        <v>44</v>
      </c>
      <c r="E247" s="124">
        <v>2026</v>
      </c>
      <c r="F247" s="74" t="str">
        <f t="shared" si="7"/>
        <v>23010. Proceso integral e integrado de la Vigilancia de la Salud PúblicaVigilancia en salud pública2026</v>
      </c>
      <c r="G247" s="139" t="s">
        <v>360</v>
      </c>
      <c r="H247" s="139" t="s">
        <v>127</v>
      </c>
      <c r="I247" s="78" t="s">
        <v>129</v>
      </c>
      <c r="J247" s="74" t="s">
        <v>130</v>
      </c>
      <c r="K247" s="78" t="s">
        <v>410</v>
      </c>
      <c r="L247" s="78" t="s">
        <v>412</v>
      </c>
      <c r="M247" s="26" t="s">
        <v>67</v>
      </c>
      <c r="N247" s="142" t="s">
        <v>120</v>
      </c>
      <c r="O247" s="74" t="str">
        <f t="shared" si="6"/>
        <v>23010. Proceso integral e integrado de la Vigilancia de la Salud PúblicaVigilancia en salud pública20261_CANDELARIA3_MARZO_2026</v>
      </c>
      <c r="P247" s="79">
        <v>244416</v>
      </c>
      <c r="Q247" s="79"/>
      <c r="R247" s="79"/>
      <c r="S247" s="140">
        <v>0</v>
      </c>
      <c r="T247" s="80">
        <v>0</v>
      </c>
    </row>
    <row r="248" spans="2:20" ht="30" hidden="1" customHeight="1" x14ac:dyDescent="0.3">
      <c r="B248" s="78">
        <v>231</v>
      </c>
      <c r="C248" s="138" t="s">
        <v>84</v>
      </c>
      <c r="D248" s="137" t="s">
        <v>44</v>
      </c>
      <c r="E248" s="124">
        <v>2026</v>
      </c>
      <c r="F248" s="74" t="str">
        <f t="shared" si="7"/>
        <v>23111. Proceso integral e integrado de la Vigilancia basada en ComunidadVigilancia en salud pública2026</v>
      </c>
      <c r="G248" s="139" t="s">
        <v>361</v>
      </c>
      <c r="H248" s="139" t="s">
        <v>361</v>
      </c>
      <c r="I248" s="78" t="s">
        <v>129</v>
      </c>
      <c r="J248" s="74" t="s">
        <v>130</v>
      </c>
      <c r="K248" s="78" t="s">
        <v>132</v>
      </c>
      <c r="L248" s="78" t="s">
        <v>412</v>
      </c>
      <c r="M248" s="26" t="s">
        <v>67</v>
      </c>
      <c r="N248" s="142" t="s">
        <v>120</v>
      </c>
      <c r="O248" s="74" t="str">
        <f t="shared" si="6"/>
        <v>23111. Proceso integral e integrado de la Vigilancia basada en ComunidadVigilancia en salud pública20261_CANDELARIA3_MARZO_2026</v>
      </c>
      <c r="P248" s="79">
        <v>25173776</v>
      </c>
      <c r="Q248" s="79"/>
      <c r="R248" s="79"/>
      <c r="S248" s="140"/>
      <c r="T248" s="80">
        <v>0</v>
      </c>
    </row>
    <row r="249" spans="2:20" ht="30" customHeight="1" x14ac:dyDescent="0.3">
      <c r="B249" s="78">
        <v>232</v>
      </c>
      <c r="C249" s="138" t="s">
        <v>84</v>
      </c>
      <c r="D249" s="137" t="s">
        <v>44</v>
      </c>
      <c r="E249" s="124">
        <v>2026</v>
      </c>
      <c r="F249" s="74" t="str">
        <f t="shared" si="7"/>
        <v>23211. Proceso integral e integrado de la Vigilancia basada en ComunidadVigilancia en salud pública2026</v>
      </c>
      <c r="G249" s="139" t="s">
        <v>362</v>
      </c>
      <c r="H249" s="139" t="s">
        <v>362</v>
      </c>
      <c r="I249" s="78" t="s">
        <v>129</v>
      </c>
      <c r="J249" s="74" t="s">
        <v>130</v>
      </c>
      <c r="K249" s="78" t="s">
        <v>132</v>
      </c>
      <c r="L249" s="78" t="s">
        <v>133</v>
      </c>
      <c r="M249" s="26" t="s">
        <v>67</v>
      </c>
      <c r="N249" s="142" t="s">
        <v>120</v>
      </c>
      <c r="O249" s="74" t="str">
        <f t="shared" si="6"/>
        <v>23211. Proceso integral e integrado de la Vigilancia basada en ComunidadVigilancia en salud pública20261_CANDELARIA3_MARZO_2026</v>
      </c>
      <c r="P249" s="79">
        <v>5621568</v>
      </c>
      <c r="Q249" s="79"/>
      <c r="R249" s="79"/>
      <c r="S249" s="140">
        <v>1</v>
      </c>
      <c r="T249" s="80">
        <v>5621568</v>
      </c>
    </row>
    <row r="250" spans="2:20" ht="30" hidden="1" customHeight="1" x14ac:dyDescent="0.3">
      <c r="B250" s="78">
        <v>233</v>
      </c>
      <c r="C250" s="138" t="s">
        <v>84</v>
      </c>
      <c r="D250" s="137" t="s">
        <v>44</v>
      </c>
      <c r="E250" s="124">
        <v>2026</v>
      </c>
      <c r="F250" s="74" t="str">
        <f t="shared" si="7"/>
        <v>23311. Proceso integral e integrado de la Vigilancia basada en ComunidadVigilancia en salud pública2026</v>
      </c>
      <c r="G250" s="139" t="s">
        <v>363</v>
      </c>
      <c r="H250" s="139" t="s">
        <v>362</v>
      </c>
      <c r="I250" s="78" t="s">
        <v>129</v>
      </c>
      <c r="J250" s="74" t="s">
        <v>130</v>
      </c>
      <c r="K250" s="78" t="s">
        <v>132</v>
      </c>
      <c r="L250" s="78" t="s">
        <v>133</v>
      </c>
      <c r="M250" s="26" t="s">
        <v>67</v>
      </c>
      <c r="N250" s="142" t="s">
        <v>120</v>
      </c>
      <c r="O250" s="74" t="str">
        <f t="shared" si="6"/>
        <v>23311. Proceso integral e integrado de la Vigilancia basada en ComunidadVigilancia en salud pública20261_CANDELARIA3_MARZO_2026</v>
      </c>
      <c r="P250" s="79">
        <v>7026960</v>
      </c>
      <c r="Q250" s="79"/>
      <c r="R250" s="79"/>
      <c r="S250" s="140"/>
      <c r="T250" s="80">
        <v>0</v>
      </c>
    </row>
    <row r="251" spans="2:20" ht="30" customHeight="1" x14ac:dyDescent="0.3">
      <c r="B251" s="78">
        <v>234</v>
      </c>
      <c r="C251" s="138" t="s">
        <v>86</v>
      </c>
      <c r="D251" s="137" t="s">
        <v>87</v>
      </c>
      <c r="E251" s="124">
        <v>2026</v>
      </c>
      <c r="F251" s="74" t="str">
        <f t="shared" si="7"/>
        <v>23413. Proceso integral e integrado de gestión y análisis de políticas para el bienestarAnálisis de Politicas2026</v>
      </c>
      <c r="G251" s="139" t="s">
        <v>364</v>
      </c>
      <c r="H251" s="139" t="s">
        <v>385</v>
      </c>
      <c r="I251" s="78" t="s">
        <v>129</v>
      </c>
      <c r="J251" s="74" t="s">
        <v>130</v>
      </c>
      <c r="K251" s="78" t="s">
        <v>132</v>
      </c>
      <c r="L251" s="78" t="s">
        <v>133</v>
      </c>
      <c r="M251" s="26" t="s">
        <v>67</v>
      </c>
      <c r="N251" s="142" t="s">
        <v>120</v>
      </c>
      <c r="O251" s="74" t="str">
        <f t="shared" si="6"/>
        <v>23413. Proceso integral e integrado de gestión y análisis de políticas para el bienestarAnálisis de Politicas20261_CANDELARIA3_MARZO_2026</v>
      </c>
      <c r="P251" s="79">
        <v>24853248</v>
      </c>
      <c r="Q251" s="79"/>
      <c r="R251" s="79"/>
      <c r="S251" s="140">
        <v>1</v>
      </c>
      <c r="T251" s="80">
        <v>24853248</v>
      </c>
    </row>
    <row r="252" spans="2:20" ht="30" hidden="1" customHeight="1" x14ac:dyDescent="0.3">
      <c r="B252" s="78">
        <v>235</v>
      </c>
      <c r="C252" s="138" t="s">
        <v>86</v>
      </c>
      <c r="D252" s="137" t="s">
        <v>87</v>
      </c>
      <c r="E252" s="124">
        <v>2026</v>
      </c>
      <c r="F252" s="74" t="str">
        <f t="shared" si="7"/>
        <v>23513. Proceso integral e integrado de gestión y análisis de políticas para el bienestarAnálisis de Politicas2026</v>
      </c>
      <c r="G252" s="139" t="s">
        <v>365</v>
      </c>
      <c r="H252" s="139" t="s">
        <v>385</v>
      </c>
      <c r="I252" s="78" t="s">
        <v>129</v>
      </c>
      <c r="J252" s="74" t="s">
        <v>130</v>
      </c>
      <c r="K252" s="78" t="s">
        <v>132</v>
      </c>
      <c r="L252" s="78" t="s">
        <v>412</v>
      </c>
      <c r="M252" s="26" t="s">
        <v>67</v>
      </c>
      <c r="N252" s="142" t="s">
        <v>120</v>
      </c>
      <c r="O252" s="74" t="str">
        <f t="shared" si="6"/>
        <v>23513. Proceso integral e integrado de gestión y análisis de políticas para el bienestarAnálisis de Politicas20261_CANDELARIA3_MARZO_2026</v>
      </c>
      <c r="P252" s="79">
        <v>7332480</v>
      </c>
      <c r="Q252" s="79"/>
      <c r="R252" s="79"/>
      <c r="S252" s="140"/>
      <c r="T252" s="80">
        <v>0</v>
      </c>
    </row>
    <row r="253" spans="2:20" ht="30" hidden="1" customHeight="1" x14ac:dyDescent="0.3">
      <c r="B253" s="78">
        <v>236</v>
      </c>
      <c r="C253" s="138" t="s">
        <v>86</v>
      </c>
      <c r="D253" s="137" t="s">
        <v>87</v>
      </c>
      <c r="E253" s="124">
        <v>2026</v>
      </c>
      <c r="F253" s="74" t="str">
        <f t="shared" si="7"/>
        <v>23613. Proceso integral e integrado de gestión y análisis de políticas para el bienestarAnálisis de Politicas2026</v>
      </c>
      <c r="G253" s="139" t="s">
        <v>366</v>
      </c>
      <c r="H253" s="139" t="s">
        <v>385</v>
      </c>
      <c r="I253" s="78" t="s">
        <v>129</v>
      </c>
      <c r="J253" s="74" t="s">
        <v>130</v>
      </c>
      <c r="K253" s="78" t="s">
        <v>132</v>
      </c>
      <c r="L253" s="78" t="s">
        <v>134</v>
      </c>
      <c r="M253" s="26" t="s">
        <v>67</v>
      </c>
      <c r="N253" s="142" t="s">
        <v>120</v>
      </c>
      <c r="O253" s="74" t="str">
        <f t="shared" si="6"/>
        <v>23613. Proceso integral e integrado de gestión y análisis de políticas para el bienestarAnálisis de Politicas20261_CANDELARIA3_MARZO_2026</v>
      </c>
      <c r="P253" s="79">
        <v>7332480</v>
      </c>
      <c r="Q253" s="79"/>
      <c r="R253" s="79"/>
      <c r="S253" s="140"/>
      <c r="T253" s="80">
        <v>0</v>
      </c>
    </row>
    <row r="254" spans="2:20" ht="30" hidden="1" customHeight="1" x14ac:dyDescent="0.3">
      <c r="B254" s="78">
        <v>237</v>
      </c>
      <c r="C254" s="138" t="s">
        <v>86</v>
      </c>
      <c r="D254" s="137" t="s">
        <v>87</v>
      </c>
      <c r="E254" s="124">
        <v>2026</v>
      </c>
      <c r="F254" s="74" t="str">
        <f t="shared" si="7"/>
        <v>23713. Proceso integral e integrado de gestión y análisis de políticas para el bienestarAnálisis de Politicas2026</v>
      </c>
      <c r="G254" s="139" t="s">
        <v>367</v>
      </c>
      <c r="H254" s="139" t="s">
        <v>385</v>
      </c>
      <c r="I254" s="78" t="s">
        <v>129</v>
      </c>
      <c r="J254" s="74" t="s">
        <v>130</v>
      </c>
      <c r="K254" s="78" t="s">
        <v>132</v>
      </c>
      <c r="L254" s="78" t="s">
        <v>133</v>
      </c>
      <c r="M254" s="26" t="s">
        <v>67</v>
      </c>
      <c r="N254" s="142" t="s">
        <v>120</v>
      </c>
      <c r="O254" s="74" t="str">
        <f t="shared" si="6"/>
        <v>23713. Proceso integral e integrado de gestión y análisis de políticas para el bienestarAnálisis de Politicas20261_CANDELARIA3_MARZO_2026</v>
      </c>
      <c r="P254" s="79">
        <v>22914000</v>
      </c>
      <c r="Q254" s="79"/>
      <c r="R254" s="79"/>
      <c r="S254" s="140"/>
      <c r="T254" s="80">
        <v>0</v>
      </c>
    </row>
    <row r="255" spans="2:20" ht="30" hidden="1" customHeight="1" x14ac:dyDescent="0.3">
      <c r="B255" s="78">
        <v>238</v>
      </c>
      <c r="C255" s="138" t="s">
        <v>86</v>
      </c>
      <c r="D255" s="137" t="s">
        <v>87</v>
      </c>
      <c r="E255" s="124">
        <v>2026</v>
      </c>
      <c r="F255" s="74" t="str">
        <f t="shared" si="7"/>
        <v>23813. Proceso integral e integrado de gestión y análisis de políticas para el bienestarAnálisis de Politicas2026</v>
      </c>
      <c r="G255" s="139" t="s">
        <v>368</v>
      </c>
      <c r="H255" s="139" t="s">
        <v>385</v>
      </c>
      <c r="I255" s="78" t="s">
        <v>129</v>
      </c>
      <c r="J255" s="74" t="s">
        <v>130</v>
      </c>
      <c r="K255" s="78" t="s">
        <v>132</v>
      </c>
      <c r="L255" s="78" t="s">
        <v>134</v>
      </c>
      <c r="M255" s="26" t="s">
        <v>67</v>
      </c>
      <c r="N255" s="142" t="s">
        <v>120</v>
      </c>
      <c r="O255" s="74" t="str">
        <f t="shared" si="6"/>
        <v>23813. Proceso integral e integrado de gestión y análisis de políticas para el bienestarAnálisis de Politicas20261_CANDELARIA3_MARZO_2026</v>
      </c>
      <c r="P255" s="79">
        <v>29329920</v>
      </c>
      <c r="Q255" s="79"/>
      <c r="R255" s="79"/>
      <c r="S255" s="140"/>
      <c r="T255" s="80">
        <v>0</v>
      </c>
    </row>
    <row r="256" spans="2:20" ht="30" customHeight="1" x14ac:dyDescent="0.3">
      <c r="B256" s="78">
        <v>239</v>
      </c>
      <c r="C256" s="138" t="s">
        <v>86</v>
      </c>
      <c r="D256" s="137" t="s">
        <v>87</v>
      </c>
      <c r="E256" s="124">
        <v>2026</v>
      </c>
      <c r="F256" s="74" t="str">
        <f t="shared" si="7"/>
        <v>23913. Proceso integral e integrado de gestión y análisis de políticas para el bienestarAnálisis de Politicas2026</v>
      </c>
      <c r="G256" s="139" t="s">
        <v>369</v>
      </c>
      <c r="H256" s="139" t="s">
        <v>386</v>
      </c>
      <c r="I256" s="78" t="s">
        <v>129</v>
      </c>
      <c r="J256" s="74" t="s">
        <v>130</v>
      </c>
      <c r="K256" s="78" t="s">
        <v>132</v>
      </c>
      <c r="L256" s="78" t="s">
        <v>133</v>
      </c>
      <c r="M256" s="26" t="s">
        <v>67</v>
      </c>
      <c r="N256" s="142" t="s">
        <v>120</v>
      </c>
      <c r="O256" s="74" t="str">
        <f t="shared" si="6"/>
        <v>23913. Proceso integral e integrado de gestión y análisis de políticas para el bienestarAnálisis de Politicas20261_CANDELARIA3_MARZO_2026</v>
      </c>
      <c r="P256" s="79">
        <v>17086608</v>
      </c>
      <c r="Q256" s="79"/>
      <c r="R256" s="79"/>
      <c r="S256" s="140">
        <v>1</v>
      </c>
      <c r="T256" s="80">
        <v>17086608</v>
      </c>
    </row>
    <row r="257" spans="2:20" ht="30" hidden="1" customHeight="1" x14ac:dyDescent="0.3">
      <c r="B257" s="78">
        <v>240</v>
      </c>
      <c r="C257" s="138" t="s">
        <v>86</v>
      </c>
      <c r="D257" s="137" t="s">
        <v>87</v>
      </c>
      <c r="E257" s="124">
        <v>2026</v>
      </c>
      <c r="F257" s="74" t="str">
        <f t="shared" si="7"/>
        <v>24013. Proceso integral e integrado de gestión y análisis de políticas para el bienestarAnálisis de Politicas2026</v>
      </c>
      <c r="G257" s="139" t="s">
        <v>370</v>
      </c>
      <c r="H257" s="139" t="s">
        <v>386</v>
      </c>
      <c r="I257" s="78" t="s">
        <v>129</v>
      </c>
      <c r="J257" s="74" t="s">
        <v>130</v>
      </c>
      <c r="K257" s="78" t="s">
        <v>132</v>
      </c>
      <c r="L257" s="78" t="s">
        <v>412</v>
      </c>
      <c r="M257" s="26" t="s">
        <v>67</v>
      </c>
      <c r="N257" s="142" t="s">
        <v>120</v>
      </c>
      <c r="O257" s="74" t="str">
        <f t="shared" si="6"/>
        <v>24013. Proceso integral e integrado de gestión y análisis de políticas para el bienestarAnálisis de Politicas20261_CANDELARIA3_MARZO_2026</v>
      </c>
      <c r="P257" s="79">
        <v>3910656</v>
      </c>
      <c r="Q257" s="79"/>
      <c r="R257" s="79"/>
      <c r="S257" s="140"/>
      <c r="T257" s="80">
        <v>0</v>
      </c>
    </row>
    <row r="258" spans="2:20" ht="30" hidden="1" customHeight="1" x14ac:dyDescent="0.3">
      <c r="B258" s="78">
        <v>241</v>
      </c>
      <c r="C258" s="138" t="s">
        <v>86</v>
      </c>
      <c r="D258" s="137" t="s">
        <v>87</v>
      </c>
      <c r="E258" s="124">
        <v>2026</v>
      </c>
      <c r="F258" s="74" t="str">
        <f t="shared" si="7"/>
        <v>24113. Proceso integral e integrado de gestión y análisis de políticas para el bienestarAnálisis de Politicas2026</v>
      </c>
      <c r="G258" s="139" t="s">
        <v>371</v>
      </c>
      <c r="H258" s="139" t="s">
        <v>386</v>
      </c>
      <c r="I258" s="78" t="s">
        <v>129</v>
      </c>
      <c r="J258" s="74" t="s">
        <v>130</v>
      </c>
      <c r="K258" s="78" t="s">
        <v>132</v>
      </c>
      <c r="L258" s="78" t="s">
        <v>134</v>
      </c>
      <c r="M258" s="26" t="s">
        <v>67</v>
      </c>
      <c r="N258" s="142" t="s">
        <v>120</v>
      </c>
      <c r="O258" s="74" t="str">
        <f t="shared" si="6"/>
        <v>24113. Proceso integral e integrado de gestión y análisis de políticas para el bienestarAnálisis de Politicas20261_CANDELARIA3_MARZO_2026</v>
      </c>
      <c r="P258" s="79">
        <v>3910656</v>
      </c>
      <c r="Q258" s="79"/>
      <c r="R258" s="79"/>
      <c r="S258" s="140"/>
      <c r="T258" s="80">
        <v>0</v>
      </c>
    </row>
    <row r="259" spans="2:20" ht="30" hidden="1" customHeight="1" x14ac:dyDescent="0.3">
      <c r="B259" s="78">
        <v>242</v>
      </c>
      <c r="C259" s="138" t="s">
        <v>86</v>
      </c>
      <c r="D259" s="137" t="s">
        <v>87</v>
      </c>
      <c r="E259" s="124">
        <v>2026</v>
      </c>
      <c r="F259" s="74" t="str">
        <f t="shared" si="7"/>
        <v>24213. Proceso integral e integrado de gestión y análisis de políticas para el bienestarAnálisis de Politicas2026</v>
      </c>
      <c r="G259" s="139" t="s">
        <v>372</v>
      </c>
      <c r="H259" s="139" t="s">
        <v>386</v>
      </c>
      <c r="I259" s="78" t="s">
        <v>129</v>
      </c>
      <c r="J259" s="74" t="s">
        <v>130</v>
      </c>
      <c r="K259" s="78" t="s">
        <v>132</v>
      </c>
      <c r="L259" s="78" t="s">
        <v>133</v>
      </c>
      <c r="M259" s="26" t="s">
        <v>67</v>
      </c>
      <c r="N259" s="142" t="s">
        <v>120</v>
      </c>
      <c r="O259" s="74" t="str">
        <f t="shared" si="6"/>
        <v>24213. Proceso integral e integrado de gestión y análisis de políticas para el bienestarAnálisis de Politicas20261_CANDELARIA3_MARZO_2026</v>
      </c>
      <c r="P259" s="79">
        <v>12220800</v>
      </c>
      <c r="Q259" s="79"/>
      <c r="R259" s="79"/>
      <c r="S259" s="140"/>
      <c r="T259" s="80">
        <v>0</v>
      </c>
    </row>
    <row r="260" spans="2:20" ht="30" hidden="1" customHeight="1" x14ac:dyDescent="0.3">
      <c r="B260" s="78">
        <v>243</v>
      </c>
      <c r="C260" s="138" t="s">
        <v>86</v>
      </c>
      <c r="D260" s="137" t="s">
        <v>87</v>
      </c>
      <c r="E260" s="124">
        <v>2026</v>
      </c>
      <c r="F260" s="74" t="str">
        <f t="shared" si="7"/>
        <v>24313. Proceso integral e integrado de gestión y análisis de políticas para el bienestarAnálisis de Politicas2026</v>
      </c>
      <c r="G260" s="139" t="s">
        <v>373</v>
      </c>
      <c r="H260" s="139" t="s">
        <v>386</v>
      </c>
      <c r="I260" s="78" t="s">
        <v>129</v>
      </c>
      <c r="J260" s="74" t="s">
        <v>130</v>
      </c>
      <c r="K260" s="78" t="s">
        <v>390</v>
      </c>
      <c r="L260" s="78" t="s">
        <v>134</v>
      </c>
      <c r="M260" s="26" t="s">
        <v>67</v>
      </c>
      <c r="N260" s="142" t="s">
        <v>120</v>
      </c>
      <c r="O260" s="74" t="str">
        <f t="shared" si="6"/>
        <v>24313. Proceso integral e integrado de gestión y análisis de políticas para el bienestarAnálisis de Politicas20261_CANDELARIA3_MARZO_2026</v>
      </c>
      <c r="P260" s="79">
        <v>15642624</v>
      </c>
      <c r="Q260" s="79"/>
      <c r="R260" s="79"/>
      <c r="S260" s="140"/>
      <c r="T260" s="80">
        <v>0</v>
      </c>
    </row>
    <row r="261" spans="2:20" s="46" customFormat="1" ht="30" hidden="1" customHeight="1" x14ac:dyDescent="0.3">
      <c r="B261" s="78">
        <v>244</v>
      </c>
      <c r="C261" s="138" t="s">
        <v>86</v>
      </c>
      <c r="D261" s="137" t="s">
        <v>87</v>
      </c>
      <c r="E261" s="124">
        <v>2026</v>
      </c>
      <c r="F261" s="74" t="str">
        <f t="shared" si="7"/>
        <v>24413. Proceso integral e integrado de gestión y análisis de políticas para el bienestarAnálisis de Politicas2026</v>
      </c>
      <c r="G261" s="139" t="s">
        <v>374</v>
      </c>
      <c r="H261" s="139" t="s">
        <v>387</v>
      </c>
      <c r="I261" s="78" t="s">
        <v>129</v>
      </c>
      <c r="J261" s="74" t="s">
        <v>130</v>
      </c>
      <c r="K261" s="74" t="s">
        <v>390</v>
      </c>
      <c r="L261" s="74" t="s">
        <v>412</v>
      </c>
      <c r="M261" s="26" t="s">
        <v>67</v>
      </c>
      <c r="N261" s="142" t="s">
        <v>120</v>
      </c>
      <c r="O261" s="74" t="str">
        <f t="shared" si="6"/>
        <v>24413. Proceso integral e integrado de gestión y análisis de políticas para el bienestarAnálisis de Politicas20261_CANDELARIA3_MARZO_2026</v>
      </c>
      <c r="P261" s="79">
        <v>20316544</v>
      </c>
      <c r="Q261" s="79"/>
      <c r="R261" s="79"/>
      <c r="S261" s="140"/>
      <c r="T261" s="80">
        <v>0</v>
      </c>
    </row>
    <row r="262" spans="2:20" ht="30" hidden="1" customHeight="1" x14ac:dyDescent="0.3">
      <c r="B262" s="78">
        <v>245</v>
      </c>
      <c r="C262" s="138" t="s">
        <v>86</v>
      </c>
      <c r="D262" s="137" t="s">
        <v>87</v>
      </c>
      <c r="E262" s="124">
        <v>2026</v>
      </c>
      <c r="F262" s="74" t="str">
        <f t="shared" si="7"/>
        <v>24513. Proceso integral e integrado de gestión y análisis de políticas para el bienestarAnálisis de Politicas2026</v>
      </c>
      <c r="G262" s="139" t="s">
        <v>375</v>
      </c>
      <c r="H262" s="139" t="s">
        <v>387</v>
      </c>
      <c r="I262" s="78" t="s">
        <v>129</v>
      </c>
      <c r="J262" s="74" t="s">
        <v>130</v>
      </c>
      <c r="K262" s="78" t="s">
        <v>390</v>
      </c>
      <c r="L262" s="78" t="s">
        <v>134</v>
      </c>
      <c r="M262" s="26" t="s">
        <v>67</v>
      </c>
      <c r="N262" s="142" t="s">
        <v>120</v>
      </c>
      <c r="O262" s="74" t="str">
        <f t="shared" si="6"/>
        <v>24513. Proceso integral e integrado de gestión y análisis de políticas para el bienestarAnálisis de Politicas20261_CANDELARIA3_MARZO_2026</v>
      </c>
      <c r="P262" s="79">
        <v>24729968</v>
      </c>
      <c r="Q262" s="79"/>
      <c r="R262" s="79"/>
      <c r="S262" s="140"/>
      <c r="T262" s="80">
        <v>0</v>
      </c>
    </row>
    <row r="263" spans="2:20" ht="30" hidden="1" customHeight="1" x14ac:dyDescent="0.3">
      <c r="B263" s="78">
        <v>246</v>
      </c>
      <c r="C263" s="138" t="s">
        <v>86</v>
      </c>
      <c r="D263" s="137" t="s">
        <v>87</v>
      </c>
      <c r="E263" s="124">
        <v>2026</v>
      </c>
      <c r="F263" s="74" t="str">
        <f t="shared" si="7"/>
        <v>24613. Proceso integral e integrado de gestión y análisis de políticas para el bienestarAnálisis de Politicas2026</v>
      </c>
      <c r="G263" s="139" t="s">
        <v>376</v>
      </c>
      <c r="H263" s="139" t="s">
        <v>385</v>
      </c>
      <c r="I263" s="78" t="s">
        <v>129</v>
      </c>
      <c r="J263" s="74" t="s">
        <v>130</v>
      </c>
      <c r="K263" s="78" t="s">
        <v>411</v>
      </c>
      <c r="L263" s="78" t="s">
        <v>134</v>
      </c>
      <c r="M263" s="26" t="s">
        <v>67</v>
      </c>
      <c r="N263" s="142" t="s">
        <v>120</v>
      </c>
      <c r="O263" s="74" t="str">
        <f t="shared" ref="O263:O326" si="8">+F263&amp;M263&amp;N263</f>
        <v>24613. Proceso integral e integrado de gestión y análisis de políticas para el bienestarAnálisis de Politicas20261_CANDELARIA3_MARZO_2026</v>
      </c>
      <c r="P263" s="79">
        <v>67458816</v>
      </c>
      <c r="Q263" s="79"/>
      <c r="R263" s="79"/>
      <c r="S263" s="140"/>
      <c r="T263" s="80">
        <v>0</v>
      </c>
    </row>
    <row r="264" spans="2:20" s="186" customFormat="1" ht="30" hidden="1" customHeight="1" x14ac:dyDescent="0.3">
      <c r="B264" s="178">
        <v>1</v>
      </c>
      <c r="C264" s="179" t="s">
        <v>74</v>
      </c>
      <c r="D264" s="180" t="s">
        <v>91</v>
      </c>
      <c r="E264" s="124">
        <v>2026</v>
      </c>
      <c r="F264" s="181" t="str">
        <f t="shared" ref="F264:F327" si="9">B264&amp;C264&amp;D264&amp;E264</f>
        <v>11. Gestión Territorial para la Atención Primaria Social de los procesos de Gestión de la Salud Pública (GSP) y el Plan de Salud Pública de Intervenciones Colectivas (PSPIC)Gestión Territorial2026</v>
      </c>
      <c r="G264" s="182" t="s">
        <v>135</v>
      </c>
      <c r="H264" s="182" t="s">
        <v>377</v>
      </c>
      <c r="I264" s="178" t="s">
        <v>388</v>
      </c>
      <c r="J264" s="74" t="s">
        <v>130</v>
      </c>
      <c r="K264" s="178" t="s">
        <v>132</v>
      </c>
      <c r="L264" s="178" t="s">
        <v>412</v>
      </c>
      <c r="M264" s="178" t="s">
        <v>68</v>
      </c>
      <c r="N264" s="142" t="s">
        <v>120</v>
      </c>
      <c r="O264" s="74" t="str">
        <f t="shared" si="8"/>
        <v>11. Gestión Territorial para la Atención Primaria Social de los procesos de Gestión de la Salud Pública (GSP) y el Plan de Salud Pública de Intervenciones Colectivas (PSPIC)Gestión Territorial20262_SANTA_FE3_MARZO_2026</v>
      </c>
      <c r="P264" s="183">
        <v>30277568</v>
      </c>
      <c r="Q264" s="183"/>
      <c r="R264" s="183"/>
      <c r="S264" s="184"/>
      <c r="T264" s="185">
        <v>0</v>
      </c>
    </row>
    <row r="265" spans="2:20" ht="30" customHeight="1" x14ac:dyDescent="0.3">
      <c r="B265" s="78">
        <v>3</v>
      </c>
      <c r="C265" s="138" t="s">
        <v>74</v>
      </c>
      <c r="D265" s="137" t="s">
        <v>91</v>
      </c>
      <c r="E265" s="124">
        <v>2026</v>
      </c>
      <c r="F265" s="74" t="str">
        <f t="shared" si="9"/>
        <v>31. Gestión Territorial para la Atención Primaria Social de los procesos de Gestión de la Salud Pública (GSP) y el Plan de Salud Pública de Intervenciones Colectivas (PSPIC)Gestión Territorial2026</v>
      </c>
      <c r="G265" s="139" t="s">
        <v>136</v>
      </c>
      <c r="H265" s="139" t="s">
        <v>377</v>
      </c>
      <c r="I265" s="78" t="s">
        <v>389</v>
      </c>
      <c r="J265" s="74" t="s">
        <v>130</v>
      </c>
      <c r="K265" s="78" t="s">
        <v>132</v>
      </c>
      <c r="L265" s="78" t="s">
        <v>133</v>
      </c>
      <c r="M265" s="78" t="s">
        <v>68</v>
      </c>
      <c r="N265" s="142" t="s">
        <v>120</v>
      </c>
      <c r="O265" s="74" t="str">
        <f t="shared" si="8"/>
        <v>31. Gestión Territorial para la Atención Primaria Social de los procesos de Gestión de la Salud Pública (GSP) y el Plan de Salud Pública de Intervenciones Colectivas (PSPIC)Gestión Territorial20262_SANTA_FE3_MARZO_2026</v>
      </c>
      <c r="P265" s="79">
        <v>12204720</v>
      </c>
      <c r="Q265" s="79"/>
      <c r="R265" s="79"/>
      <c r="S265" s="140">
        <v>1</v>
      </c>
      <c r="T265" s="80">
        <v>12204720</v>
      </c>
    </row>
    <row r="266" spans="2:20" ht="30" customHeight="1" x14ac:dyDescent="0.3">
      <c r="B266" s="78">
        <v>4</v>
      </c>
      <c r="C266" s="138" t="s">
        <v>74</v>
      </c>
      <c r="D266" s="137" t="s">
        <v>91</v>
      </c>
      <c r="E266" s="124">
        <v>2026</v>
      </c>
      <c r="F266" s="74" t="str">
        <f t="shared" si="9"/>
        <v>41. Gestión Territorial para la Atención Primaria Social de los procesos de Gestión de la Salud Pública (GSP) y el Plan de Salud Pública de Intervenciones Colectivas (PSPIC)Gestión Territorial2026</v>
      </c>
      <c r="G266" s="139" t="s">
        <v>137</v>
      </c>
      <c r="H266" s="139" t="s">
        <v>377</v>
      </c>
      <c r="I266" s="78" t="s">
        <v>389</v>
      </c>
      <c r="J266" s="74" t="s">
        <v>130</v>
      </c>
      <c r="K266" s="78" t="s">
        <v>132</v>
      </c>
      <c r="L266" s="78" t="s">
        <v>133</v>
      </c>
      <c r="M266" s="78" t="s">
        <v>68</v>
      </c>
      <c r="N266" s="142" t="s">
        <v>120</v>
      </c>
      <c r="O266" s="74" t="str">
        <f t="shared" si="8"/>
        <v>41. Gestión Territorial para la Atención Primaria Social de los procesos de Gestión de la Salud Pública (GSP) y el Plan de Salud Pública de Intervenciones Colectivas (PSPIC)Gestión Territorial20262_SANTA_FE3_MARZO_2026</v>
      </c>
      <c r="P266" s="79">
        <v>6484528</v>
      </c>
      <c r="Q266" s="79"/>
      <c r="R266" s="79"/>
      <c r="S266" s="140">
        <v>1</v>
      </c>
      <c r="T266" s="80">
        <v>6484528</v>
      </c>
    </row>
    <row r="267" spans="2:20" ht="30" customHeight="1" x14ac:dyDescent="0.3">
      <c r="B267" s="78">
        <v>5</v>
      </c>
      <c r="C267" s="138" t="s">
        <v>74</v>
      </c>
      <c r="D267" s="137" t="s">
        <v>91</v>
      </c>
      <c r="E267" s="124">
        <v>2026</v>
      </c>
      <c r="F267" s="74" t="str">
        <f t="shared" si="9"/>
        <v>51. Gestión Territorial para la Atención Primaria Social de los procesos de Gestión de la Salud Pública (GSP) y el Plan de Salud Pública de Intervenciones Colectivas (PSPIC)Gestión Territorial2026</v>
      </c>
      <c r="G267" s="139" t="s">
        <v>138</v>
      </c>
      <c r="H267" s="139" t="s">
        <v>377</v>
      </c>
      <c r="I267" s="78" t="s">
        <v>389</v>
      </c>
      <c r="J267" s="74" t="s">
        <v>130</v>
      </c>
      <c r="K267" s="78" t="s">
        <v>132</v>
      </c>
      <c r="L267" s="78" t="s">
        <v>133</v>
      </c>
      <c r="M267" s="78" t="s">
        <v>68</v>
      </c>
      <c r="N267" s="142" t="s">
        <v>120</v>
      </c>
      <c r="O267" s="74" t="str">
        <f t="shared" si="8"/>
        <v>51. Gestión Territorial para la Atención Primaria Social de los procesos de Gestión de la Salud Pública (GSP) y el Plan de Salud Pública de Intervenciones Colectivas (PSPIC)Gestión Territorial20262_SANTA_FE3_MARZO_2026</v>
      </c>
      <c r="P267" s="79">
        <v>5621568</v>
      </c>
      <c r="Q267" s="79"/>
      <c r="R267" s="79"/>
      <c r="S267" s="140">
        <v>1</v>
      </c>
      <c r="T267" s="80">
        <v>5621568</v>
      </c>
    </row>
    <row r="268" spans="2:20" ht="30" hidden="1" customHeight="1" x14ac:dyDescent="0.3">
      <c r="B268" s="78">
        <v>6</v>
      </c>
      <c r="C268" s="138" t="s">
        <v>74</v>
      </c>
      <c r="D268" s="137" t="s">
        <v>91</v>
      </c>
      <c r="E268" s="124">
        <v>2026</v>
      </c>
      <c r="F268" s="74" t="str">
        <f t="shared" si="9"/>
        <v>61. Gestión Territorial para la Atención Primaria Social de los procesos de Gestión de la Salud Pública (GSP) y el Plan de Salud Pública de Intervenciones Colectivas (PSPIC)Gestión Territorial2026</v>
      </c>
      <c r="G268" s="139" t="s">
        <v>139</v>
      </c>
      <c r="H268" s="139" t="s">
        <v>377</v>
      </c>
      <c r="I268" s="78" t="s">
        <v>389</v>
      </c>
      <c r="J268" s="74" t="s">
        <v>130</v>
      </c>
      <c r="K268" s="78" t="s">
        <v>132</v>
      </c>
      <c r="L268" s="78" t="s">
        <v>133</v>
      </c>
      <c r="M268" s="78" t="s">
        <v>68</v>
      </c>
      <c r="N268" s="142" t="s">
        <v>120</v>
      </c>
      <c r="O268" s="74" t="str">
        <f t="shared" si="8"/>
        <v>61. Gestión Territorial para la Atención Primaria Social de los procesos de Gestión de la Salud Pública (GSP) y el Plan de Salud Pública de Intervenciones Colectivas (PSPIC)Gestión Territorial20262_SANTA_FE3_MARZO_2026</v>
      </c>
      <c r="P268" s="79">
        <v>15132712</v>
      </c>
      <c r="Q268" s="79"/>
      <c r="R268" s="79"/>
      <c r="S268" s="140"/>
      <c r="T268" s="80">
        <v>0</v>
      </c>
    </row>
    <row r="269" spans="2:20" ht="30" hidden="1" customHeight="1" x14ac:dyDescent="0.3">
      <c r="B269" s="78">
        <v>7</v>
      </c>
      <c r="C269" s="138" t="s">
        <v>74</v>
      </c>
      <c r="D269" s="137" t="s">
        <v>91</v>
      </c>
      <c r="E269" s="124">
        <v>2026</v>
      </c>
      <c r="F269" s="74" t="str">
        <f t="shared" si="9"/>
        <v>71. Gestión Territorial para la Atención Primaria Social de los procesos de Gestión de la Salud Pública (GSP) y el Plan de Salud Pública de Intervenciones Colectivas (PSPIC)Gestión Territorial2026</v>
      </c>
      <c r="G269" s="139" t="s">
        <v>140</v>
      </c>
      <c r="H269" s="139" t="s">
        <v>377</v>
      </c>
      <c r="I269" s="78" t="s">
        <v>129</v>
      </c>
      <c r="J269" s="74" t="s">
        <v>130</v>
      </c>
      <c r="K269" s="78" t="s">
        <v>132</v>
      </c>
      <c r="L269" s="78" t="s">
        <v>412</v>
      </c>
      <c r="M269" s="78" t="s">
        <v>68</v>
      </c>
      <c r="N269" s="142" t="s">
        <v>120</v>
      </c>
      <c r="O269" s="74" t="str">
        <f t="shared" si="8"/>
        <v>71. Gestión Territorial para la Atención Primaria Social de los procesos de Gestión de la Salud Pública (GSP) y el Plan de Salud Pública de Intervenciones Colectivas (PSPIC)Gestión Territorial20262_SANTA_FE3_MARZO_2026</v>
      </c>
      <c r="P269" s="79">
        <v>25617584</v>
      </c>
      <c r="Q269" s="79"/>
      <c r="R269" s="79"/>
      <c r="S269" s="140"/>
      <c r="T269" s="80">
        <v>0</v>
      </c>
    </row>
    <row r="270" spans="2:20" ht="30" hidden="1" customHeight="1" x14ac:dyDescent="0.3">
      <c r="B270" s="78">
        <v>8</v>
      </c>
      <c r="C270" s="138" t="s">
        <v>74</v>
      </c>
      <c r="D270" s="137" t="s">
        <v>91</v>
      </c>
      <c r="E270" s="124">
        <v>2026</v>
      </c>
      <c r="F270" s="74" t="str">
        <f t="shared" si="9"/>
        <v>81. Gestión Territorial para la Atención Primaria Social de los procesos de Gestión de la Salud Pública (GSP) y el Plan de Salud Pública de Intervenciones Colectivas (PSPIC)Gestión Territorial2026</v>
      </c>
      <c r="G270" s="139" t="s">
        <v>141</v>
      </c>
      <c r="H270" s="139" t="s">
        <v>377</v>
      </c>
      <c r="I270" s="78" t="s">
        <v>129</v>
      </c>
      <c r="J270" s="74" t="s">
        <v>130</v>
      </c>
      <c r="K270" s="78" t="s">
        <v>132</v>
      </c>
      <c r="L270" s="78" t="s">
        <v>412</v>
      </c>
      <c r="M270" s="78" t="s">
        <v>68</v>
      </c>
      <c r="N270" s="142" t="s">
        <v>120</v>
      </c>
      <c r="O270" s="74" t="str">
        <f t="shared" si="8"/>
        <v>81. Gestión Territorial para la Atención Primaria Social de los procesos de Gestión de la Salud Pública (GSP) y el Plan de Salud Pública de Intervenciones Colectivas (PSPIC)Gestión Territorial20262_SANTA_FE3_MARZO_2026</v>
      </c>
      <c r="P270" s="79">
        <v>9098064</v>
      </c>
      <c r="Q270" s="79"/>
      <c r="R270" s="79"/>
      <c r="S270" s="140"/>
      <c r="T270" s="80">
        <v>0</v>
      </c>
    </row>
    <row r="271" spans="2:20" ht="30" hidden="1" customHeight="1" x14ac:dyDescent="0.3">
      <c r="B271" s="78">
        <v>9</v>
      </c>
      <c r="C271" s="138" t="s">
        <v>74</v>
      </c>
      <c r="D271" s="137" t="s">
        <v>91</v>
      </c>
      <c r="E271" s="124">
        <v>2026</v>
      </c>
      <c r="F271" s="74" t="str">
        <f t="shared" si="9"/>
        <v>91. Gestión Territorial para la Atención Primaria Social de los procesos de Gestión de la Salud Pública (GSP) y el Plan de Salud Pública de Intervenciones Colectivas (PSPIC)Gestión Territorial2026</v>
      </c>
      <c r="G271" s="139" t="s">
        <v>142</v>
      </c>
      <c r="H271" s="139" t="s">
        <v>377</v>
      </c>
      <c r="I271" s="78" t="s">
        <v>129</v>
      </c>
      <c r="J271" s="74" t="s">
        <v>130</v>
      </c>
      <c r="K271" s="78" t="s">
        <v>132</v>
      </c>
      <c r="L271" s="78" t="s">
        <v>412</v>
      </c>
      <c r="M271" s="78" t="s">
        <v>68</v>
      </c>
      <c r="N271" s="142" t="s">
        <v>120</v>
      </c>
      <c r="O271" s="74" t="str">
        <f t="shared" si="8"/>
        <v>91. Gestión Territorial para la Atención Primaria Social de los procesos de Gestión de la Salud Pública (GSP) y el Plan de Salud Pública de Intervenciones Colectivas (PSPIC)Gestión Territorial20262_SANTA_FE3_MARZO_2026</v>
      </c>
      <c r="P271" s="79">
        <v>28674928</v>
      </c>
      <c r="Q271" s="79"/>
      <c r="R271" s="79"/>
      <c r="S271" s="140"/>
      <c r="T271" s="80">
        <v>0</v>
      </c>
    </row>
    <row r="272" spans="2:20" ht="30" hidden="1" customHeight="1" x14ac:dyDescent="0.3">
      <c r="B272" s="78">
        <v>10</v>
      </c>
      <c r="C272" s="138" t="s">
        <v>74</v>
      </c>
      <c r="D272" s="137" t="s">
        <v>91</v>
      </c>
      <c r="E272" s="124">
        <v>2026</v>
      </c>
      <c r="F272" s="74" t="str">
        <f t="shared" si="9"/>
        <v>101. Gestión Territorial para la Atención Primaria Social de los procesos de Gestión de la Salud Pública (GSP) y el Plan de Salud Pública de Intervenciones Colectivas (PSPIC)Gestión Territorial2026</v>
      </c>
      <c r="G272" s="139" t="s">
        <v>143</v>
      </c>
      <c r="H272" s="139" t="s">
        <v>377</v>
      </c>
      <c r="I272" s="78" t="s">
        <v>129</v>
      </c>
      <c r="J272" s="74" t="s">
        <v>130</v>
      </c>
      <c r="K272" s="78" t="s">
        <v>132</v>
      </c>
      <c r="L272" s="78" t="s">
        <v>412</v>
      </c>
      <c r="M272" s="78" t="s">
        <v>68</v>
      </c>
      <c r="N272" s="142" t="s">
        <v>120</v>
      </c>
      <c r="O272" s="74" t="str">
        <f t="shared" si="8"/>
        <v>101. Gestión Territorial para la Atención Primaria Social de los procesos de Gestión de la Salud Pública (GSP) y el Plan de Salud Pública de Intervenciones Colectivas (PSPIC)Gestión Territorial20262_SANTA_FE3_MARZO_2026</v>
      </c>
      <c r="P272" s="79">
        <v>13092336</v>
      </c>
      <c r="Q272" s="79"/>
      <c r="R272" s="79"/>
      <c r="S272" s="140"/>
      <c r="T272" s="80">
        <v>0</v>
      </c>
    </row>
    <row r="273" spans="2:20" ht="30" hidden="1" customHeight="1" x14ac:dyDescent="0.3">
      <c r="B273" s="78">
        <v>11</v>
      </c>
      <c r="C273" s="138" t="s">
        <v>74</v>
      </c>
      <c r="D273" s="137" t="s">
        <v>91</v>
      </c>
      <c r="E273" s="124">
        <v>2026</v>
      </c>
      <c r="F273" s="74" t="str">
        <f t="shared" si="9"/>
        <v>111. Gestión Territorial para la Atención Primaria Social de los procesos de Gestión de la Salud Pública (GSP) y el Plan de Salud Pública de Intervenciones Colectivas (PSPIC)Gestión Territorial2026</v>
      </c>
      <c r="G273" s="139" t="s">
        <v>144</v>
      </c>
      <c r="H273" s="139" t="s">
        <v>377</v>
      </c>
      <c r="I273" s="78" t="s">
        <v>129</v>
      </c>
      <c r="J273" s="74" t="s">
        <v>130</v>
      </c>
      <c r="K273" s="78" t="s">
        <v>132</v>
      </c>
      <c r="L273" s="78" t="s">
        <v>412</v>
      </c>
      <c r="M273" s="78" t="s">
        <v>68</v>
      </c>
      <c r="N273" s="142" t="s">
        <v>120</v>
      </c>
      <c r="O273" s="74" t="str">
        <f t="shared" si="8"/>
        <v>111. Gestión Territorial para la Atención Primaria Social de los procesos de Gestión de la Salud Pública (GSP) y el Plan de Salud Pública de Intervenciones Colectivas (PSPIC)Gestión Territorial20262_SANTA_FE3_MARZO_2026</v>
      </c>
      <c r="P273" s="79">
        <v>29389952</v>
      </c>
      <c r="Q273" s="79"/>
      <c r="R273" s="79"/>
      <c r="S273" s="140"/>
      <c r="T273" s="80">
        <v>0</v>
      </c>
    </row>
    <row r="274" spans="2:20" ht="30" hidden="1" customHeight="1" x14ac:dyDescent="0.3">
      <c r="B274" s="78">
        <v>12</v>
      </c>
      <c r="C274" s="138" t="s">
        <v>74</v>
      </c>
      <c r="D274" s="137" t="s">
        <v>91</v>
      </c>
      <c r="E274" s="124">
        <v>2026</v>
      </c>
      <c r="F274" s="74" t="str">
        <f t="shared" si="9"/>
        <v>121. Gestión Territorial para la Atención Primaria Social de los procesos de Gestión de la Salud Pública (GSP) y el Plan de Salud Pública de Intervenciones Colectivas (PSPIC)Gestión Territorial2026</v>
      </c>
      <c r="G274" s="139" t="s">
        <v>145</v>
      </c>
      <c r="H274" s="139" t="s">
        <v>378</v>
      </c>
      <c r="I274" s="78" t="s">
        <v>129</v>
      </c>
      <c r="J274" s="74" t="s">
        <v>130</v>
      </c>
      <c r="K274" s="78" t="s">
        <v>132</v>
      </c>
      <c r="L274" s="78" t="s">
        <v>412</v>
      </c>
      <c r="M274" s="78" t="s">
        <v>68</v>
      </c>
      <c r="N274" s="142" t="s">
        <v>120</v>
      </c>
      <c r="O274" s="74" t="str">
        <f t="shared" si="8"/>
        <v>121. Gestión Territorial para la Atención Primaria Social de los procesos de Gestión de la Salud Pública (GSP) y el Plan de Salud Pública de Intervenciones Colectivas (PSPIC)Gestión Territorial20262_SANTA_FE3_MARZO_2026</v>
      </c>
      <c r="P274" s="79">
        <v>100029392</v>
      </c>
      <c r="Q274" s="79"/>
      <c r="R274" s="79"/>
      <c r="S274" s="140"/>
      <c r="T274" s="80">
        <v>0</v>
      </c>
    </row>
    <row r="275" spans="2:20" ht="30" hidden="1" customHeight="1" x14ac:dyDescent="0.3">
      <c r="B275" s="78">
        <v>13</v>
      </c>
      <c r="C275" s="138" t="s">
        <v>74</v>
      </c>
      <c r="D275" s="137" t="s">
        <v>91</v>
      </c>
      <c r="E275" s="124">
        <v>2026</v>
      </c>
      <c r="F275" s="74" t="str">
        <f t="shared" si="9"/>
        <v>131. Gestión Territorial para la Atención Primaria Social de los procesos de Gestión de la Salud Pública (GSP) y el Plan de Salud Pública de Intervenciones Colectivas (PSPIC)Gestión Territorial2026</v>
      </c>
      <c r="G275" s="139" t="s">
        <v>146</v>
      </c>
      <c r="H275" s="139" t="s">
        <v>378</v>
      </c>
      <c r="I275" s="78" t="s">
        <v>129</v>
      </c>
      <c r="J275" s="74" t="s">
        <v>130</v>
      </c>
      <c r="K275" s="78" t="s">
        <v>132</v>
      </c>
      <c r="L275" s="78" t="s">
        <v>412</v>
      </c>
      <c r="M275" s="78" t="s">
        <v>68</v>
      </c>
      <c r="N275" s="142" t="s">
        <v>120</v>
      </c>
      <c r="O275" s="74" t="str">
        <f t="shared" si="8"/>
        <v>131. Gestión Territorial para la Atención Primaria Social de los procesos de Gestión de la Salud Pública (GSP) y el Plan de Salud Pública de Intervenciones Colectivas (PSPIC)Gestión Territorial20262_SANTA_FE3_MARZO_2026</v>
      </c>
      <c r="P275" s="79">
        <v>29833760</v>
      </c>
      <c r="Q275" s="79"/>
      <c r="R275" s="79"/>
      <c r="S275" s="140"/>
      <c r="T275" s="80">
        <v>0</v>
      </c>
    </row>
    <row r="276" spans="2:20" ht="30" hidden="1" customHeight="1" x14ac:dyDescent="0.3">
      <c r="B276" s="78">
        <v>14</v>
      </c>
      <c r="C276" s="138" t="s">
        <v>74</v>
      </c>
      <c r="D276" s="137" t="s">
        <v>91</v>
      </c>
      <c r="E276" s="124">
        <v>2026</v>
      </c>
      <c r="F276" s="74" t="str">
        <f t="shared" si="9"/>
        <v>141. Gestión Territorial para la Atención Primaria Social de los procesos de Gestión de la Salud Pública (GSP) y el Plan de Salud Pública de Intervenciones Colectivas (PSPIC)Gestión Territorial2026</v>
      </c>
      <c r="G276" s="139" t="s">
        <v>147</v>
      </c>
      <c r="H276" s="139" t="s">
        <v>378</v>
      </c>
      <c r="I276" s="78" t="s">
        <v>129</v>
      </c>
      <c r="J276" s="74" t="s">
        <v>130</v>
      </c>
      <c r="K276" s="78" t="s">
        <v>132</v>
      </c>
      <c r="L276" s="78" t="s">
        <v>412</v>
      </c>
      <c r="M276" s="78" t="s">
        <v>68</v>
      </c>
      <c r="N276" s="142" t="s">
        <v>120</v>
      </c>
      <c r="O276" s="74" t="str">
        <f t="shared" si="8"/>
        <v>141. Gestión Territorial para la Atención Primaria Social de los procesos de Gestión de la Salud Pública (GSP) y el Plan de Salud Pública de Intervenciones Colectivas (PSPIC)Gestión Territorial20262_SANTA_FE3_MARZO_2026</v>
      </c>
      <c r="P276" s="79">
        <v>54021296</v>
      </c>
      <c r="Q276" s="79"/>
      <c r="R276" s="79"/>
      <c r="S276" s="140"/>
      <c r="T276" s="80">
        <v>0</v>
      </c>
    </row>
    <row r="277" spans="2:20" ht="30" hidden="1" customHeight="1" x14ac:dyDescent="0.3">
      <c r="B277" s="78">
        <v>15</v>
      </c>
      <c r="C277" s="138" t="s">
        <v>74</v>
      </c>
      <c r="D277" s="137" t="s">
        <v>91</v>
      </c>
      <c r="E277" s="124">
        <v>2026</v>
      </c>
      <c r="F277" s="74" t="str">
        <f t="shared" si="9"/>
        <v>151. Gestión Territorial para la Atención Primaria Social de los procesos de Gestión de la Salud Pública (GSP) y el Plan de Salud Pública de Intervenciones Colectivas (PSPIC)Gestión Territorial2026</v>
      </c>
      <c r="G277" s="139" t="s">
        <v>148</v>
      </c>
      <c r="H277" s="139" t="s">
        <v>378</v>
      </c>
      <c r="I277" s="78" t="s">
        <v>129</v>
      </c>
      <c r="J277" s="74" t="s">
        <v>130</v>
      </c>
      <c r="K277" s="78" t="s">
        <v>132</v>
      </c>
      <c r="L277" s="78" t="s">
        <v>412</v>
      </c>
      <c r="M277" s="78" t="s">
        <v>68</v>
      </c>
      <c r="N277" s="142" t="s">
        <v>120</v>
      </c>
      <c r="O277" s="74" t="str">
        <f t="shared" si="8"/>
        <v>151. Gestión Territorial para la Atención Primaria Social de los procesos de Gestión de la Salud Pública (GSP) y el Plan de Salud Pública de Intervenciones Colectivas (PSPIC)Gestión Territorial20262_SANTA_FE3_MARZO_2026</v>
      </c>
      <c r="P277" s="79">
        <v>5621568</v>
      </c>
      <c r="Q277" s="79"/>
      <c r="R277" s="79"/>
      <c r="S277" s="140"/>
      <c r="T277" s="80">
        <v>0</v>
      </c>
    </row>
    <row r="278" spans="2:20" ht="30" hidden="1" customHeight="1" x14ac:dyDescent="0.3">
      <c r="B278" s="78">
        <v>16</v>
      </c>
      <c r="C278" s="138" t="s">
        <v>74</v>
      </c>
      <c r="D278" s="137" t="s">
        <v>91</v>
      </c>
      <c r="E278" s="124">
        <v>2026</v>
      </c>
      <c r="F278" s="74" t="str">
        <f t="shared" si="9"/>
        <v>161. Gestión Territorial para la Atención Primaria Social de los procesos de Gestión de la Salud Pública (GSP) y el Plan de Salud Pública de Intervenciones Colectivas (PSPIC)Gestión Territorial2026</v>
      </c>
      <c r="G278" s="139" t="s">
        <v>149</v>
      </c>
      <c r="H278" s="139" t="s">
        <v>378</v>
      </c>
      <c r="I278" s="78" t="s">
        <v>129</v>
      </c>
      <c r="J278" s="74" t="s">
        <v>130</v>
      </c>
      <c r="K278" s="78" t="s">
        <v>132</v>
      </c>
      <c r="L278" s="78" t="s">
        <v>134</v>
      </c>
      <c r="M278" s="78" t="s">
        <v>68</v>
      </c>
      <c r="N278" s="142" t="s">
        <v>120</v>
      </c>
      <c r="O278" s="74" t="str">
        <f t="shared" si="8"/>
        <v>161. Gestión Territorial para la Atención Primaria Social de los procesos de Gestión de la Salud Pública (GSP) y el Plan de Salud Pública de Intervenciones Colectivas (PSPIC)Gestión Territorial20262_SANTA_FE3_MARZO_2026</v>
      </c>
      <c r="P278" s="79">
        <v>3994272</v>
      </c>
      <c r="Q278" s="79"/>
      <c r="R278" s="79"/>
      <c r="S278" s="140"/>
      <c r="T278" s="80">
        <v>0</v>
      </c>
    </row>
    <row r="279" spans="2:20" ht="30" hidden="1" customHeight="1" x14ac:dyDescent="0.3">
      <c r="B279" s="78">
        <v>17</v>
      </c>
      <c r="C279" s="138" t="s">
        <v>74</v>
      </c>
      <c r="D279" s="137" t="s">
        <v>91</v>
      </c>
      <c r="E279" s="124">
        <v>2026</v>
      </c>
      <c r="F279" s="74" t="str">
        <f t="shared" si="9"/>
        <v>171. Gestión Territorial para la Atención Primaria Social de los procesos de Gestión de la Salud Pública (GSP) y el Plan de Salud Pública de Intervenciones Colectivas (PSPIC)Gestión Territorial2026</v>
      </c>
      <c r="G279" s="139" t="s">
        <v>150</v>
      </c>
      <c r="H279" s="139" t="s">
        <v>379</v>
      </c>
      <c r="I279" s="78" t="s">
        <v>129</v>
      </c>
      <c r="J279" s="74" t="s">
        <v>130</v>
      </c>
      <c r="K279" s="78" t="s">
        <v>390</v>
      </c>
      <c r="L279" s="78" t="s">
        <v>134</v>
      </c>
      <c r="M279" s="78" t="s">
        <v>68</v>
      </c>
      <c r="N279" s="142" t="s">
        <v>120</v>
      </c>
      <c r="O279" s="74" t="str">
        <f t="shared" si="8"/>
        <v>171. Gestión Territorial para la Atención Primaria Social de los procesos de Gestión de la Salud Pública (GSP) y el Plan de Salud Pública de Intervenciones Colectivas (PSPIC)Gestión Territorial20262_SANTA_FE3_MARZO_2026</v>
      </c>
      <c r="P279" s="79">
        <v>5621568</v>
      </c>
      <c r="Q279" s="79"/>
      <c r="R279" s="79"/>
      <c r="S279" s="140"/>
      <c r="T279" s="80">
        <v>0</v>
      </c>
    </row>
    <row r="280" spans="2:20" ht="30" hidden="1" customHeight="1" x14ac:dyDescent="0.3">
      <c r="B280" s="78">
        <v>18</v>
      </c>
      <c r="C280" s="138" t="s">
        <v>74</v>
      </c>
      <c r="D280" s="137" t="s">
        <v>91</v>
      </c>
      <c r="E280" s="124">
        <v>2026</v>
      </c>
      <c r="F280" s="74" t="str">
        <f t="shared" si="9"/>
        <v>181. Gestión Territorial para la Atención Primaria Social de los procesos de Gestión de la Salud Pública (GSP) y el Plan de Salud Pública de Intervenciones Colectivas (PSPIC)Gestión Territorial2026</v>
      </c>
      <c r="G280" s="139" t="s">
        <v>151</v>
      </c>
      <c r="H280" s="139" t="s">
        <v>379</v>
      </c>
      <c r="I280" s="78" t="s">
        <v>129</v>
      </c>
      <c r="J280" s="74" t="s">
        <v>130</v>
      </c>
      <c r="K280" s="78" t="s">
        <v>390</v>
      </c>
      <c r="L280" s="78" t="s">
        <v>412</v>
      </c>
      <c r="M280" s="78" t="s">
        <v>68</v>
      </c>
      <c r="N280" s="142" t="s">
        <v>120</v>
      </c>
      <c r="O280" s="74" t="str">
        <f t="shared" si="8"/>
        <v>181. Gestión Territorial para la Atención Primaria Social de los procesos de Gestión de la Salud Pública (GSP) y el Plan de Salud Pública de Intervenciones Colectivas (PSPIC)Gestión Territorial20262_SANTA_FE3_MARZO_2026</v>
      </c>
      <c r="P280" s="79">
        <v>32422640</v>
      </c>
      <c r="Q280" s="79"/>
      <c r="R280" s="79"/>
      <c r="S280" s="140"/>
      <c r="T280" s="80">
        <v>0</v>
      </c>
    </row>
    <row r="281" spans="2:20" ht="30" hidden="1" customHeight="1" x14ac:dyDescent="0.3">
      <c r="B281" s="78">
        <v>19</v>
      </c>
      <c r="C281" s="138" t="s">
        <v>74</v>
      </c>
      <c r="D281" s="137" t="s">
        <v>91</v>
      </c>
      <c r="E281" s="124">
        <v>2026</v>
      </c>
      <c r="F281" s="74" t="str">
        <f t="shared" si="9"/>
        <v>191. Gestión Territorial para la Atención Primaria Social de los procesos de Gestión de la Salud Pública (GSP) y el Plan de Salud Pública de Intervenciones Colectivas (PSPIC)Gestión Territorial2026</v>
      </c>
      <c r="G281" s="139" t="s">
        <v>152</v>
      </c>
      <c r="H281" s="139" t="s">
        <v>379</v>
      </c>
      <c r="I281" s="78" t="s">
        <v>129</v>
      </c>
      <c r="J281" s="74" t="s">
        <v>130</v>
      </c>
      <c r="K281" s="78" t="s">
        <v>390</v>
      </c>
      <c r="L281" s="78" t="s">
        <v>412</v>
      </c>
      <c r="M281" s="78" t="s">
        <v>68</v>
      </c>
      <c r="N281" s="142" t="s">
        <v>120</v>
      </c>
      <c r="O281" s="74" t="str">
        <f t="shared" si="8"/>
        <v>191. Gestión Territorial para la Atención Primaria Social de los procesos de Gestión de la Salud Pública (GSP) y el Plan de Salud Pública de Intervenciones Colectivas (PSPIC)Gestión Territorial20262_SANTA_FE3_MARZO_2026</v>
      </c>
      <c r="P281" s="79">
        <v>20316544</v>
      </c>
      <c r="Q281" s="79"/>
      <c r="R281" s="79"/>
      <c r="S281" s="140"/>
      <c r="T281" s="80">
        <v>0</v>
      </c>
    </row>
    <row r="282" spans="2:20" ht="30" customHeight="1" x14ac:dyDescent="0.3">
      <c r="B282" s="78">
        <v>20</v>
      </c>
      <c r="C282" s="138" t="s">
        <v>75</v>
      </c>
      <c r="D282" s="137" t="s">
        <v>88</v>
      </c>
      <c r="E282" s="124">
        <v>2026</v>
      </c>
      <c r="F282" s="74" t="str">
        <f t="shared" si="9"/>
        <v>202. Cuidado Continuo por una vida con bienestarComunitario2026</v>
      </c>
      <c r="G282" s="139" t="s">
        <v>122</v>
      </c>
      <c r="H282" s="139" t="s">
        <v>125</v>
      </c>
      <c r="I282" s="78" t="s">
        <v>128</v>
      </c>
      <c r="J282" s="74" t="s">
        <v>130</v>
      </c>
      <c r="K282" s="78" t="s">
        <v>131</v>
      </c>
      <c r="L282" s="78" t="s">
        <v>133</v>
      </c>
      <c r="M282" s="78" t="s">
        <v>68</v>
      </c>
      <c r="N282" s="142" t="s">
        <v>120</v>
      </c>
      <c r="O282" s="74" t="str">
        <f t="shared" si="8"/>
        <v>202. Cuidado Continuo por una vida con bienestarComunitario20262_SANTA_FE3_MARZO_2026</v>
      </c>
      <c r="P282" s="79">
        <v>105404</v>
      </c>
      <c r="Q282" s="79"/>
      <c r="R282" s="79"/>
      <c r="S282" s="140">
        <v>38</v>
      </c>
      <c r="T282" s="80">
        <v>4005352</v>
      </c>
    </row>
    <row r="283" spans="2:20" ht="30" customHeight="1" x14ac:dyDescent="0.3">
      <c r="B283" s="78">
        <v>20</v>
      </c>
      <c r="C283" s="138" t="s">
        <v>75</v>
      </c>
      <c r="D283" s="137" t="s">
        <v>89</v>
      </c>
      <c r="E283" s="124">
        <v>2026</v>
      </c>
      <c r="F283" s="74" t="str">
        <f t="shared" si="9"/>
        <v>202. Cuidado Continuo por una vida con bienestarEducativo 2026</v>
      </c>
      <c r="G283" s="139" t="s">
        <v>122</v>
      </c>
      <c r="H283" s="139" t="s">
        <v>125</v>
      </c>
      <c r="I283" s="78" t="s">
        <v>128</v>
      </c>
      <c r="J283" s="74" t="s">
        <v>130</v>
      </c>
      <c r="K283" s="78" t="s">
        <v>131</v>
      </c>
      <c r="L283" s="78" t="s">
        <v>133</v>
      </c>
      <c r="M283" s="78" t="s">
        <v>68</v>
      </c>
      <c r="N283" s="142" t="s">
        <v>120</v>
      </c>
      <c r="O283" s="74" t="str">
        <f t="shared" si="8"/>
        <v>202. Cuidado Continuo por una vida con bienestarEducativo 20262_SANTA_FE3_MARZO_2026</v>
      </c>
      <c r="P283" s="79">
        <v>105404</v>
      </c>
      <c r="Q283" s="79"/>
      <c r="R283" s="79"/>
      <c r="S283" s="140">
        <v>148</v>
      </c>
      <c r="T283" s="80">
        <v>15599792</v>
      </c>
    </row>
    <row r="284" spans="2:20" ht="30" customHeight="1" x14ac:dyDescent="0.3">
      <c r="B284" s="78">
        <v>20</v>
      </c>
      <c r="C284" s="138" t="s">
        <v>75</v>
      </c>
      <c r="D284" s="137" t="s">
        <v>92</v>
      </c>
      <c r="E284" s="124">
        <v>2026</v>
      </c>
      <c r="F284" s="74" t="str">
        <f t="shared" si="9"/>
        <v>202. Cuidado Continuo por una vida con bienestarInstitucional2026</v>
      </c>
      <c r="G284" s="139" t="s">
        <v>122</v>
      </c>
      <c r="H284" s="139" t="s">
        <v>125</v>
      </c>
      <c r="I284" s="78" t="s">
        <v>128</v>
      </c>
      <c r="J284" s="74" t="s">
        <v>130</v>
      </c>
      <c r="K284" s="78" t="s">
        <v>131</v>
      </c>
      <c r="L284" s="78" t="s">
        <v>133</v>
      </c>
      <c r="M284" s="78" t="s">
        <v>68</v>
      </c>
      <c r="N284" s="142" t="s">
        <v>120</v>
      </c>
      <c r="O284" s="74" t="str">
        <f t="shared" si="8"/>
        <v>202. Cuidado Continuo por una vida con bienestarInstitucional20262_SANTA_FE3_MARZO_2026</v>
      </c>
      <c r="P284" s="79">
        <v>105404</v>
      </c>
      <c r="Q284" s="79"/>
      <c r="R284" s="79"/>
      <c r="S284" s="140">
        <v>115</v>
      </c>
      <c r="T284" s="80">
        <v>12121460</v>
      </c>
    </row>
    <row r="285" spans="2:20" ht="30" customHeight="1" x14ac:dyDescent="0.3">
      <c r="B285" s="78">
        <v>21</v>
      </c>
      <c r="C285" s="138" t="s">
        <v>75</v>
      </c>
      <c r="D285" s="137" t="s">
        <v>88</v>
      </c>
      <c r="E285" s="124">
        <v>2026</v>
      </c>
      <c r="F285" s="74" t="str">
        <f t="shared" si="9"/>
        <v>212. Cuidado Continuo por una vida con bienestarComunitario2026</v>
      </c>
      <c r="G285" s="139" t="s">
        <v>153</v>
      </c>
      <c r="H285" s="139" t="s">
        <v>125</v>
      </c>
      <c r="I285" s="78" t="s">
        <v>128</v>
      </c>
      <c r="J285" s="74" t="s">
        <v>130</v>
      </c>
      <c r="K285" s="78" t="s">
        <v>131</v>
      </c>
      <c r="L285" s="78" t="s">
        <v>133</v>
      </c>
      <c r="M285" s="78" t="s">
        <v>68</v>
      </c>
      <c r="N285" s="142" t="s">
        <v>120</v>
      </c>
      <c r="O285" s="74" t="str">
        <f t="shared" si="8"/>
        <v>212. Cuidado Continuo por una vida con bienestarComunitario20262_SANTA_FE3_MARZO_2026</v>
      </c>
      <c r="P285" s="79">
        <v>55938</v>
      </c>
      <c r="Q285" s="79"/>
      <c r="R285" s="79"/>
      <c r="S285" s="140">
        <v>10</v>
      </c>
      <c r="T285" s="80">
        <v>559380</v>
      </c>
    </row>
    <row r="286" spans="2:20" ht="30" hidden="1" customHeight="1" x14ac:dyDescent="0.3">
      <c r="B286" s="78">
        <v>22</v>
      </c>
      <c r="C286" s="138" t="s">
        <v>75</v>
      </c>
      <c r="D286" s="137" t="s">
        <v>88</v>
      </c>
      <c r="E286" s="124">
        <v>2026</v>
      </c>
      <c r="F286" s="74" t="str">
        <f t="shared" si="9"/>
        <v>222. Cuidado Continuo por una vida con bienestarComunitario2026</v>
      </c>
      <c r="G286" s="139" t="s">
        <v>154</v>
      </c>
      <c r="H286" s="139" t="s">
        <v>125</v>
      </c>
      <c r="I286" s="78" t="s">
        <v>128</v>
      </c>
      <c r="J286" s="74" t="s">
        <v>130</v>
      </c>
      <c r="K286" s="78" t="s">
        <v>131</v>
      </c>
      <c r="L286" s="78" t="s">
        <v>134</v>
      </c>
      <c r="M286" s="78" t="s">
        <v>68</v>
      </c>
      <c r="N286" s="142" t="s">
        <v>120</v>
      </c>
      <c r="O286" s="74" t="str">
        <f t="shared" si="8"/>
        <v>222. Cuidado Continuo por una vida con bienestarComunitario20262_SANTA_FE3_MARZO_2026</v>
      </c>
      <c r="P286" s="79">
        <v>105404</v>
      </c>
      <c r="Q286" s="79"/>
      <c r="R286" s="79"/>
      <c r="S286" s="140"/>
      <c r="T286" s="80">
        <v>0</v>
      </c>
    </row>
    <row r="287" spans="2:20" ht="30" hidden="1" customHeight="1" x14ac:dyDescent="0.3">
      <c r="B287" s="78">
        <v>23</v>
      </c>
      <c r="C287" s="138" t="s">
        <v>75</v>
      </c>
      <c r="D287" s="137" t="s">
        <v>88</v>
      </c>
      <c r="E287" s="124">
        <v>2026</v>
      </c>
      <c r="F287" s="74" t="str">
        <f t="shared" si="9"/>
        <v>232. Cuidado Continuo por una vida con bienestarComunitario2026</v>
      </c>
      <c r="G287" s="139" t="s">
        <v>155</v>
      </c>
      <c r="H287" s="139" t="s">
        <v>125</v>
      </c>
      <c r="I287" s="78" t="s">
        <v>128</v>
      </c>
      <c r="J287" s="74" t="s">
        <v>130</v>
      </c>
      <c r="K287" s="78" t="s">
        <v>131</v>
      </c>
      <c r="L287" s="78" t="s">
        <v>134</v>
      </c>
      <c r="M287" s="78" t="s">
        <v>68</v>
      </c>
      <c r="N287" s="142" t="s">
        <v>120</v>
      </c>
      <c r="O287" s="74" t="str">
        <f t="shared" si="8"/>
        <v>232. Cuidado Continuo por una vida con bienestarComunitario20262_SANTA_FE3_MARZO_2026</v>
      </c>
      <c r="P287" s="79">
        <v>55938</v>
      </c>
      <c r="Q287" s="79"/>
      <c r="R287" s="79"/>
      <c r="S287" s="140"/>
      <c r="T287" s="80">
        <v>0</v>
      </c>
    </row>
    <row r="288" spans="2:20" ht="30" hidden="1" customHeight="1" x14ac:dyDescent="0.3">
      <c r="B288" s="78">
        <v>24</v>
      </c>
      <c r="C288" s="138" t="s">
        <v>75</v>
      </c>
      <c r="D288" s="137" t="s">
        <v>89</v>
      </c>
      <c r="E288" s="124">
        <v>2026</v>
      </c>
      <c r="F288" s="74" t="str">
        <f t="shared" si="9"/>
        <v>242. Cuidado Continuo por una vida con bienestarEducativo 2026</v>
      </c>
      <c r="G288" s="139" t="s">
        <v>156</v>
      </c>
      <c r="H288" s="139" t="s">
        <v>125</v>
      </c>
      <c r="I288" s="78" t="s">
        <v>128</v>
      </c>
      <c r="J288" s="74" t="s">
        <v>130</v>
      </c>
      <c r="K288" s="78" t="s">
        <v>131</v>
      </c>
      <c r="L288" s="78" t="s">
        <v>133</v>
      </c>
      <c r="M288" s="78" t="s">
        <v>68</v>
      </c>
      <c r="N288" s="142" t="s">
        <v>120</v>
      </c>
      <c r="O288" s="74" t="str">
        <f t="shared" si="8"/>
        <v>242. Cuidado Continuo por una vida con bienestarEducativo 20262_SANTA_FE3_MARZO_2026</v>
      </c>
      <c r="P288" s="79">
        <v>180297</v>
      </c>
      <c r="Q288" s="79"/>
      <c r="R288" s="79"/>
      <c r="S288" s="140"/>
      <c r="T288" s="80">
        <v>0</v>
      </c>
    </row>
    <row r="289" spans="2:20" ht="30" customHeight="1" x14ac:dyDescent="0.3">
      <c r="B289" s="78">
        <v>25</v>
      </c>
      <c r="C289" s="138" t="s">
        <v>75</v>
      </c>
      <c r="D289" s="137" t="s">
        <v>93</v>
      </c>
      <c r="E289" s="124">
        <v>2026</v>
      </c>
      <c r="F289" s="74" t="str">
        <f t="shared" si="9"/>
        <v>252. Cuidado Continuo por una vida con bienestarLaboral2026</v>
      </c>
      <c r="G289" s="139" t="s">
        <v>157</v>
      </c>
      <c r="H289" s="139" t="s">
        <v>125</v>
      </c>
      <c r="I289" s="78" t="s">
        <v>128</v>
      </c>
      <c r="J289" s="74" t="s">
        <v>130</v>
      </c>
      <c r="K289" s="78" t="s">
        <v>131</v>
      </c>
      <c r="L289" s="78" t="s">
        <v>133</v>
      </c>
      <c r="M289" s="78" t="s">
        <v>68</v>
      </c>
      <c r="N289" s="142" t="s">
        <v>120</v>
      </c>
      <c r="O289" s="74" t="str">
        <f t="shared" si="8"/>
        <v>252. Cuidado Continuo por una vida con bienestarLaboral20262_SANTA_FE3_MARZO_2026</v>
      </c>
      <c r="P289" s="79">
        <v>210809</v>
      </c>
      <c r="Q289" s="79"/>
      <c r="R289" s="79"/>
      <c r="S289" s="140">
        <v>1</v>
      </c>
      <c r="T289" s="80">
        <v>210809</v>
      </c>
    </row>
    <row r="290" spans="2:20" ht="30" customHeight="1" x14ac:dyDescent="0.3">
      <c r="B290" s="78">
        <v>26</v>
      </c>
      <c r="C290" s="138" t="s">
        <v>75</v>
      </c>
      <c r="D290" s="137" t="s">
        <v>88</v>
      </c>
      <c r="E290" s="124">
        <v>2026</v>
      </c>
      <c r="F290" s="74" t="str">
        <f t="shared" si="9"/>
        <v>262. Cuidado Continuo por una vida con bienestarComunitario2026</v>
      </c>
      <c r="G290" s="139" t="s">
        <v>158</v>
      </c>
      <c r="H290" s="139" t="s">
        <v>125</v>
      </c>
      <c r="I290" s="78" t="s">
        <v>128</v>
      </c>
      <c r="J290" s="74" t="s">
        <v>130</v>
      </c>
      <c r="K290" s="78" t="s">
        <v>131</v>
      </c>
      <c r="L290" s="78" t="s">
        <v>133</v>
      </c>
      <c r="M290" s="78" t="s">
        <v>68</v>
      </c>
      <c r="N290" s="142" t="s">
        <v>120</v>
      </c>
      <c r="O290" s="74" t="str">
        <f t="shared" si="8"/>
        <v>262. Cuidado Continuo por una vida con bienestarComunitario20262_SANTA_FE3_MARZO_2026</v>
      </c>
      <c r="P290" s="79">
        <v>140539</v>
      </c>
      <c r="Q290" s="79"/>
      <c r="R290" s="79"/>
      <c r="S290" s="140">
        <v>33</v>
      </c>
      <c r="T290" s="80">
        <v>4637787</v>
      </c>
    </row>
    <row r="291" spans="2:20" ht="30" customHeight="1" x14ac:dyDescent="0.3">
      <c r="B291" s="78">
        <v>27</v>
      </c>
      <c r="C291" s="138" t="s">
        <v>75</v>
      </c>
      <c r="D291" s="137" t="s">
        <v>88</v>
      </c>
      <c r="E291" s="124">
        <v>2026</v>
      </c>
      <c r="F291" s="74" t="str">
        <f t="shared" si="9"/>
        <v>272. Cuidado Continuo por una vida con bienestarComunitario2026</v>
      </c>
      <c r="G291" s="139" t="s">
        <v>159</v>
      </c>
      <c r="H291" s="139" t="s">
        <v>125</v>
      </c>
      <c r="I291" s="78" t="s">
        <v>128</v>
      </c>
      <c r="J291" s="74" t="s">
        <v>130</v>
      </c>
      <c r="K291" s="78" t="s">
        <v>131</v>
      </c>
      <c r="L291" s="78" t="s">
        <v>133</v>
      </c>
      <c r="M291" s="78" t="s">
        <v>68</v>
      </c>
      <c r="N291" s="142" t="s">
        <v>120</v>
      </c>
      <c r="O291" s="74" t="str">
        <f t="shared" si="8"/>
        <v>272. Cuidado Continuo por una vida con bienestarComunitario20262_SANTA_FE3_MARZO_2026</v>
      </c>
      <c r="P291" s="79">
        <v>74584</v>
      </c>
      <c r="Q291" s="79"/>
      <c r="R291" s="79"/>
      <c r="S291" s="140">
        <v>20</v>
      </c>
      <c r="T291" s="80">
        <v>1491680</v>
      </c>
    </row>
    <row r="292" spans="2:20" ht="30" customHeight="1" x14ac:dyDescent="0.3">
      <c r="B292" s="78">
        <v>28</v>
      </c>
      <c r="C292" s="138" t="s">
        <v>75</v>
      </c>
      <c r="D292" s="137" t="s">
        <v>88</v>
      </c>
      <c r="E292" s="124">
        <v>2026</v>
      </c>
      <c r="F292" s="74" t="str">
        <f t="shared" si="9"/>
        <v>282. Cuidado Continuo por una vida con bienestarComunitario2026</v>
      </c>
      <c r="G292" s="139" t="s">
        <v>160</v>
      </c>
      <c r="H292" s="139" t="s">
        <v>125</v>
      </c>
      <c r="I292" s="78" t="s">
        <v>128</v>
      </c>
      <c r="J292" s="74" t="s">
        <v>130</v>
      </c>
      <c r="K292" s="78" t="s">
        <v>131</v>
      </c>
      <c r="L292" s="78" t="s">
        <v>133</v>
      </c>
      <c r="M292" s="78" t="s">
        <v>68</v>
      </c>
      <c r="N292" s="142" t="s">
        <v>120</v>
      </c>
      <c r="O292" s="74" t="str">
        <f t="shared" si="8"/>
        <v>282. Cuidado Continuo por una vida con bienestarComunitario20262_SANTA_FE3_MARZO_2026</v>
      </c>
      <c r="P292" s="79">
        <v>215123</v>
      </c>
      <c r="Q292" s="79"/>
      <c r="R292" s="79"/>
      <c r="S292" s="140">
        <v>16</v>
      </c>
      <c r="T292" s="80">
        <v>3441968</v>
      </c>
    </row>
    <row r="293" spans="2:20" ht="30" hidden="1" customHeight="1" x14ac:dyDescent="0.3">
      <c r="B293" s="78">
        <v>29</v>
      </c>
      <c r="C293" s="138" t="s">
        <v>75</v>
      </c>
      <c r="D293" s="137" t="s">
        <v>88</v>
      </c>
      <c r="E293" s="124">
        <v>2026</v>
      </c>
      <c r="F293" s="74" t="str">
        <f t="shared" si="9"/>
        <v>292. Cuidado Continuo por una vida con bienestarComunitario2026</v>
      </c>
      <c r="G293" s="139" t="s">
        <v>161</v>
      </c>
      <c r="H293" s="139" t="s">
        <v>125</v>
      </c>
      <c r="I293" s="78" t="s">
        <v>128</v>
      </c>
      <c r="J293" s="74" t="s">
        <v>130</v>
      </c>
      <c r="K293" s="78" t="s">
        <v>131</v>
      </c>
      <c r="L293" s="78" t="s">
        <v>134</v>
      </c>
      <c r="M293" s="78" t="s">
        <v>68</v>
      </c>
      <c r="N293" s="142" t="s">
        <v>120</v>
      </c>
      <c r="O293" s="74" t="str">
        <f t="shared" si="8"/>
        <v>292. Cuidado Continuo por una vida con bienestarComunitario20262_SANTA_FE3_MARZO_2026</v>
      </c>
      <c r="P293" s="79">
        <v>140539</v>
      </c>
      <c r="Q293" s="79"/>
      <c r="R293" s="79"/>
      <c r="S293" s="140"/>
      <c r="T293" s="80">
        <v>0</v>
      </c>
    </row>
    <row r="294" spans="2:20" ht="30" hidden="1" customHeight="1" x14ac:dyDescent="0.3">
      <c r="B294" s="78">
        <v>30</v>
      </c>
      <c r="C294" s="138" t="s">
        <v>75</v>
      </c>
      <c r="D294" s="137" t="s">
        <v>88</v>
      </c>
      <c r="E294" s="124">
        <v>2026</v>
      </c>
      <c r="F294" s="74" t="str">
        <f t="shared" si="9"/>
        <v>302. Cuidado Continuo por una vida con bienestarComunitario2026</v>
      </c>
      <c r="G294" s="139" t="s">
        <v>162</v>
      </c>
      <c r="H294" s="139" t="s">
        <v>125</v>
      </c>
      <c r="I294" s="78" t="s">
        <v>128</v>
      </c>
      <c r="J294" s="74" t="s">
        <v>130</v>
      </c>
      <c r="K294" s="78" t="s">
        <v>131</v>
      </c>
      <c r="L294" s="78" t="s">
        <v>134</v>
      </c>
      <c r="M294" s="78" t="s">
        <v>68</v>
      </c>
      <c r="N294" s="142" t="s">
        <v>120</v>
      </c>
      <c r="O294" s="74" t="str">
        <f t="shared" si="8"/>
        <v>302. Cuidado Continuo por una vida con bienestarComunitario20262_SANTA_FE3_MARZO_2026</v>
      </c>
      <c r="P294" s="79">
        <v>74584</v>
      </c>
      <c r="Q294" s="79"/>
      <c r="R294" s="79"/>
      <c r="S294" s="140"/>
      <c r="T294" s="80">
        <v>0</v>
      </c>
    </row>
    <row r="295" spans="2:20" ht="30" hidden="1" customHeight="1" x14ac:dyDescent="0.3">
      <c r="B295" s="78">
        <v>31</v>
      </c>
      <c r="C295" s="138" t="s">
        <v>75</v>
      </c>
      <c r="D295" s="137" t="s">
        <v>88</v>
      </c>
      <c r="E295" s="124">
        <v>2026</v>
      </c>
      <c r="F295" s="74" t="str">
        <f t="shared" si="9"/>
        <v>312. Cuidado Continuo por una vida con bienestarComunitario2026</v>
      </c>
      <c r="G295" s="139" t="s">
        <v>163</v>
      </c>
      <c r="H295" s="139" t="s">
        <v>125</v>
      </c>
      <c r="I295" s="78" t="s">
        <v>128</v>
      </c>
      <c r="J295" s="74" t="s">
        <v>130</v>
      </c>
      <c r="K295" s="78" t="s">
        <v>131</v>
      </c>
      <c r="L295" s="78" t="s">
        <v>133</v>
      </c>
      <c r="M295" s="78" t="s">
        <v>68</v>
      </c>
      <c r="N295" s="142" t="s">
        <v>120</v>
      </c>
      <c r="O295" s="74" t="str">
        <f t="shared" si="8"/>
        <v>312. Cuidado Continuo por una vida con bienestarComunitario20262_SANTA_FE3_MARZO_2026</v>
      </c>
      <c r="P295" s="79">
        <v>215123</v>
      </c>
      <c r="Q295" s="79"/>
      <c r="R295" s="79"/>
      <c r="S295" s="140"/>
      <c r="T295" s="80">
        <v>0</v>
      </c>
    </row>
    <row r="296" spans="2:20" ht="30" hidden="1" customHeight="1" x14ac:dyDescent="0.3">
      <c r="B296" s="78">
        <v>31</v>
      </c>
      <c r="C296" s="138" t="s">
        <v>75</v>
      </c>
      <c r="D296" s="137" t="s">
        <v>89</v>
      </c>
      <c r="E296" s="124">
        <v>2026</v>
      </c>
      <c r="F296" s="74" t="str">
        <f t="shared" si="9"/>
        <v>312. Cuidado Continuo por una vida con bienestarEducativo 2026</v>
      </c>
      <c r="G296" s="139" t="s">
        <v>163</v>
      </c>
      <c r="H296" s="139" t="s">
        <v>125</v>
      </c>
      <c r="I296" s="78" t="s">
        <v>128</v>
      </c>
      <c r="J296" s="74" t="s">
        <v>130</v>
      </c>
      <c r="K296" s="78" t="s">
        <v>131</v>
      </c>
      <c r="L296" s="78" t="s">
        <v>133</v>
      </c>
      <c r="M296" s="78" t="s">
        <v>68</v>
      </c>
      <c r="N296" s="142" t="s">
        <v>120</v>
      </c>
      <c r="O296" s="74" t="str">
        <f t="shared" si="8"/>
        <v>312. Cuidado Continuo por una vida con bienestarEducativo 20262_SANTA_FE3_MARZO_2026</v>
      </c>
      <c r="P296" s="79">
        <v>215123</v>
      </c>
      <c r="Q296" s="79"/>
      <c r="R296" s="79"/>
      <c r="S296" s="140"/>
      <c r="T296" s="80">
        <v>0</v>
      </c>
    </row>
    <row r="297" spans="2:20" ht="30" customHeight="1" x14ac:dyDescent="0.3">
      <c r="B297" s="78">
        <v>31</v>
      </c>
      <c r="C297" s="138" t="s">
        <v>75</v>
      </c>
      <c r="D297" s="137" t="s">
        <v>93</v>
      </c>
      <c r="E297" s="124">
        <v>2026</v>
      </c>
      <c r="F297" s="74" t="str">
        <f t="shared" si="9"/>
        <v>312. Cuidado Continuo por una vida con bienestarLaboral2026</v>
      </c>
      <c r="G297" s="139" t="s">
        <v>163</v>
      </c>
      <c r="H297" s="139" t="s">
        <v>125</v>
      </c>
      <c r="I297" s="78" t="s">
        <v>128</v>
      </c>
      <c r="J297" s="74" t="s">
        <v>130</v>
      </c>
      <c r="K297" s="78" t="s">
        <v>131</v>
      </c>
      <c r="L297" s="78" t="s">
        <v>133</v>
      </c>
      <c r="M297" s="78" t="s">
        <v>68</v>
      </c>
      <c r="N297" s="142" t="s">
        <v>120</v>
      </c>
      <c r="O297" s="74" t="str">
        <f t="shared" si="8"/>
        <v>312. Cuidado Continuo por una vida con bienestarLaboral20262_SANTA_FE3_MARZO_2026</v>
      </c>
      <c r="P297" s="79">
        <v>215123</v>
      </c>
      <c r="Q297" s="79"/>
      <c r="R297" s="79"/>
      <c r="S297" s="140">
        <v>4</v>
      </c>
      <c r="T297" s="80">
        <v>860492</v>
      </c>
    </row>
    <row r="298" spans="2:20" ht="30" hidden="1" customHeight="1" x14ac:dyDescent="0.3">
      <c r="B298" s="78">
        <v>31</v>
      </c>
      <c r="C298" s="138" t="s">
        <v>75</v>
      </c>
      <c r="D298" s="137" t="s">
        <v>92</v>
      </c>
      <c r="E298" s="124">
        <v>2026</v>
      </c>
      <c r="F298" s="74" t="str">
        <f t="shared" si="9"/>
        <v>312. Cuidado Continuo por una vida con bienestarInstitucional2026</v>
      </c>
      <c r="G298" s="139" t="s">
        <v>163</v>
      </c>
      <c r="H298" s="139" t="s">
        <v>125</v>
      </c>
      <c r="I298" s="78" t="s">
        <v>128</v>
      </c>
      <c r="J298" s="74" t="s">
        <v>130</v>
      </c>
      <c r="K298" s="78" t="s">
        <v>131</v>
      </c>
      <c r="L298" s="78" t="s">
        <v>133</v>
      </c>
      <c r="M298" s="78" t="s">
        <v>68</v>
      </c>
      <c r="N298" s="142" t="s">
        <v>120</v>
      </c>
      <c r="O298" s="74" t="str">
        <f t="shared" si="8"/>
        <v>312. Cuidado Continuo por una vida con bienestarInstitucional20262_SANTA_FE3_MARZO_2026</v>
      </c>
      <c r="P298" s="79">
        <v>215123</v>
      </c>
      <c r="Q298" s="79"/>
      <c r="R298" s="79"/>
      <c r="S298" s="140"/>
      <c r="T298" s="80">
        <v>0</v>
      </c>
    </row>
    <row r="299" spans="2:20" ht="30" hidden="1" customHeight="1" x14ac:dyDescent="0.3">
      <c r="B299" s="78">
        <v>32</v>
      </c>
      <c r="C299" s="138" t="s">
        <v>75</v>
      </c>
      <c r="D299" s="137" t="s">
        <v>89</v>
      </c>
      <c r="E299" s="124">
        <v>2026</v>
      </c>
      <c r="F299" s="74" t="str">
        <f t="shared" si="9"/>
        <v>322. Cuidado Continuo por una vida con bienestarEducativo 2026</v>
      </c>
      <c r="G299" s="139" t="s">
        <v>164</v>
      </c>
      <c r="H299" s="139" t="s">
        <v>125</v>
      </c>
      <c r="I299" s="78" t="s">
        <v>128</v>
      </c>
      <c r="J299" s="74" t="s">
        <v>130</v>
      </c>
      <c r="K299" s="78" t="s">
        <v>131</v>
      </c>
      <c r="L299" s="78" t="s">
        <v>133</v>
      </c>
      <c r="M299" s="78" t="s">
        <v>68</v>
      </c>
      <c r="N299" s="142" t="s">
        <v>120</v>
      </c>
      <c r="O299" s="74" t="str">
        <f t="shared" si="8"/>
        <v>322. Cuidado Continuo por una vida con bienestarEducativo 20262_SANTA_FE3_MARZO_2026</v>
      </c>
      <c r="P299" s="79">
        <v>281078</v>
      </c>
      <c r="Q299" s="79"/>
      <c r="R299" s="79"/>
      <c r="S299" s="140"/>
      <c r="T299" s="80">
        <v>0</v>
      </c>
    </row>
    <row r="300" spans="2:20" ht="30" customHeight="1" x14ac:dyDescent="0.3">
      <c r="B300" s="78">
        <v>33</v>
      </c>
      <c r="C300" s="138" t="s">
        <v>75</v>
      </c>
      <c r="D300" s="137" t="s">
        <v>93</v>
      </c>
      <c r="E300" s="124">
        <v>2026</v>
      </c>
      <c r="F300" s="74" t="str">
        <f t="shared" si="9"/>
        <v>332. Cuidado Continuo por una vida con bienestarLaboral2026</v>
      </c>
      <c r="G300" s="139" t="s">
        <v>165</v>
      </c>
      <c r="H300" s="139" t="s">
        <v>125</v>
      </c>
      <c r="I300" s="78" t="s">
        <v>128</v>
      </c>
      <c r="J300" s="74" t="s">
        <v>130</v>
      </c>
      <c r="K300" s="78" t="s">
        <v>391</v>
      </c>
      <c r="L300" s="78" t="s">
        <v>133</v>
      </c>
      <c r="M300" s="78" t="s">
        <v>68</v>
      </c>
      <c r="N300" s="142" t="s">
        <v>120</v>
      </c>
      <c r="O300" s="74" t="str">
        <f t="shared" si="8"/>
        <v>332. Cuidado Continuo por una vida con bienestarLaboral20262_SANTA_FE3_MARZO_2026</v>
      </c>
      <c r="P300" s="79">
        <v>1094110</v>
      </c>
      <c r="Q300" s="79"/>
      <c r="R300" s="79"/>
      <c r="S300" s="140">
        <v>1</v>
      </c>
      <c r="T300" s="80">
        <v>1094110</v>
      </c>
    </row>
    <row r="301" spans="2:20" ht="30" customHeight="1" x14ac:dyDescent="0.3">
      <c r="B301" s="78">
        <v>34</v>
      </c>
      <c r="C301" s="138" t="s">
        <v>75</v>
      </c>
      <c r="D301" s="137" t="s">
        <v>88</v>
      </c>
      <c r="E301" s="124">
        <v>2026</v>
      </c>
      <c r="F301" s="74" t="str">
        <f t="shared" si="9"/>
        <v>342. Cuidado Continuo por una vida con bienestarComunitario2026</v>
      </c>
      <c r="G301" s="139" t="s">
        <v>166</v>
      </c>
      <c r="H301" s="139" t="s">
        <v>126</v>
      </c>
      <c r="I301" s="78" t="s">
        <v>128</v>
      </c>
      <c r="J301" s="74" t="s">
        <v>130</v>
      </c>
      <c r="K301" s="78" t="s">
        <v>131</v>
      </c>
      <c r="L301" s="78" t="s">
        <v>133</v>
      </c>
      <c r="M301" s="78" t="s">
        <v>68</v>
      </c>
      <c r="N301" s="142" t="s">
        <v>120</v>
      </c>
      <c r="O301" s="74" t="str">
        <f t="shared" si="8"/>
        <v>342. Cuidado Continuo por una vida con bienestarComunitario20262_SANTA_FE3_MARZO_2026</v>
      </c>
      <c r="P301" s="79">
        <v>161342</v>
      </c>
      <c r="Q301" s="79"/>
      <c r="R301" s="79"/>
      <c r="S301" s="140">
        <v>2</v>
      </c>
      <c r="T301" s="80">
        <v>322684</v>
      </c>
    </row>
    <row r="302" spans="2:20" ht="30" hidden="1" customHeight="1" x14ac:dyDescent="0.3">
      <c r="B302" s="78">
        <v>35</v>
      </c>
      <c r="C302" s="138" t="s">
        <v>75</v>
      </c>
      <c r="D302" s="137" t="s">
        <v>88</v>
      </c>
      <c r="E302" s="124">
        <v>2026</v>
      </c>
      <c r="F302" s="74" t="str">
        <f t="shared" si="9"/>
        <v>352. Cuidado Continuo por una vida con bienestarComunitario2026</v>
      </c>
      <c r="G302" s="139" t="s">
        <v>167</v>
      </c>
      <c r="H302" s="139" t="s">
        <v>125</v>
      </c>
      <c r="I302" s="78" t="s">
        <v>128</v>
      </c>
      <c r="J302" s="74" t="s">
        <v>130</v>
      </c>
      <c r="K302" s="78" t="s">
        <v>131</v>
      </c>
      <c r="L302" s="78" t="s">
        <v>133</v>
      </c>
      <c r="M302" s="78" t="s">
        <v>68</v>
      </c>
      <c r="N302" s="142" t="s">
        <v>120</v>
      </c>
      <c r="O302" s="74" t="str">
        <f t="shared" si="8"/>
        <v>352. Cuidado Continuo por una vida con bienestarComunitario20262_SANTA_FE3_MARZO_2026</v>
      </c>
      <c r="P302" s="79">
        <v>215123</v>
      </c>
      <c r="Q302" s="79"/>
      <c r="R302" s="79"/>
      <c r="S302" s="140"/>
      <c r="T302" s="80">
        <v>0</v>
      </c>
    </row>
    <row r="303" spans="2:20" ht="30" hidden="1" customHeight="1" x14ac:dyDescent="0.3">
      <c r="B303" s="78">
        <v>36</v>
      </c>
      <c r="C303" s="138" t="s">
        <v>75</v>
      </c>
      <c r="D303" s="137" t="s">
        <v>88</v>
      </c>
      <c r="E303" s="124">
        <v>2026</v>
      </c>
      <c r="F303" s="74" t="str">
        <f t="shared" si="9"/>
        <v>362. Cuidado Continuo por una vida con bienestarComunitario2026</v>
      </c>
      <c r="G303" s="139" t="s">
        <v>168</v>
      </c>
      <c r="H303" s="139" t="s">
        <v>125</v>
      </c>
      <c r="I303" s="78" t="s">
        <v>128</v>
      </c>
      <c r="J303" s="74" t="s">
        <v>130</v>
      </c>
      <c r="K303" s="78" t="s">
        <v>131</v>
      </c>
      <c r="L303" s="78" t="s">
        <v>134</v>
      </c>
      <c r="M303" s="78" t="s">
        <v>68</v>
      </c>
      <c r="N303" s="142" t="s">
        <v>120</v>
      </c>
      <c r="O303" s="74" t="str">
        <f t="shared" si="8"/>
        <v>362. Cuidado Continuo por una vida con bienestarComunitario20262_SANTA_FE3_MARZO_2026</v>
      </c>
      <c r="P303" s="79">
        <v>140539</v>
      </c>
      <c r="Q303" s="79"/>
      <c r="R303" s="79"/>
      <c r="S303" s="140"/>
      <c r="T303" s="80">
        <v>0</v>
      </c>
    </row>
    <row r="304" spans="2:20" ht="30" hidden="1" customHeight="1" x14ac:dyDescent="0.3">
      <c r="B304" s="78">
        <v>37</v>
      </c>
      <c r="C304" s="138" t="s">
        <v>75</v>
      </c>
      <c r="D304" s="137" t="s">
        <v>88</v>
      </c>
      <c r="E304" s="124">
        <v>2026</v>
      </c>
      <c r="F304" s="74" t="str">
        <f t="shared" si="9"/>
        <v>372. Cuidado Continuo por una vida con bienestarComunitario2026</v>
      </c>
      <c r="G304" s="139" t="s">
        <v>169</v>
      </c>
      <c r="H304" s="139" t="s">
        <v>125</v>
      </c>
      <c r="I304" s="78" t="s">
        <v>128</v>
      </c>
      <c r="J304" s="74" t="s">
        <v>130</v>
      </c>
      <c r="K304" s="78" t="s">
        <v>131</v>
      </c>
      <c r="L304" s="78" t="s">
        <v>134</v>
      </c>
      <c r="M304" s="78" t="s">
        <v>68</v>
      </c>
      <c r="N304" s="142" t="s">
        <v>120</v>
      </c>
      <c r="O304" s="74" t="str">
        <f t="shared" si="8"/>
        <v>372. Cuidado Continuo por una vida con bienestarComunitario20262_SANTA_FE3_MARZO_2026</v>
      </c>
      <c r="P304" s="79">
        <v>74584</v>
      </c>
      <c r="Q304" s="79"/>
      <c r="R304" s="79"/>
      <c r="S304" s="140"/>
      <c r="T304" s="80">
        <v>0</v>
      </c>
    </row>
    <row r="305" spans="2:20" ht="30" customHeight="1" x14ac:dyDescent="0.3">
      <c r="B305" s="78">
        <v>38</v>
      </c>
      <c r="C305" s="138" t="s">
        <v>75</v>
      </c>
      <c r="D305" s="137" t="s">
        <v>88</v>
      </c>
      <c r="E305" s="124">
        <v>2026</v>
      </c>
      <c r="F305" s="74" t="str">
        <f t="shared" si="9"/>
        <v>382. Cuidado Continuo por una vida con bienestarComunitario2026</v>
      </c>
      <c r="G305" s="139" t="s">
        <v>170</v>
      </c>
      <c r="H305" s="139" t="s">
        <v>125</v>
      </c>
      <c r="I305" s="78" t="s">
        <v>128</v>
      </c>
      <c r="J305" s="74" t="s">
        <v>130</v>
      </c>
      <c r="K305" s="78" t="s">
        <v>131</v>
      </c>
      <c r="L305" s="78" t="s">
        <v>133</v>
      </c>
      <c r="M305" s="78" t="s">
        <v>68</v>
      </c>
      <c r="N305" s="142" t="s">
        <v>120</v>
      </c>
      <c r="O305" s="74" t="str">
        <f t="shared" si="8"/>
        <v>382. Cuidado Continuo por una vida con bienestarComunitario20262_SANTA_FE3_MARZO_2026</v>
      </c>
      <c r="P305" s="79">
        <v>355662</v>
      </c>
      <c r="Q305" s="79"/>
      <c r="R305" s="79"/>
      <c r="S305" s="140">
        <v>4</v>
      </c>
      <c r="T305" s="80">
        <v>1422648</v>
      </c>
    </row>
    <row r="306" spans="2:20" ht="30" hidden="1" customHeight="1" x14ac:dyDescent="0.3">
      <c r="B306" s="78">
        <v>39</v>
      </c>
      <c r="C306" s="138" t="s">
        <v>75</v>
      </c>
      <c r="D306" s="137" t="s">
        <v>88</v>
      </c>
      <c r="E306" s="124">
        <v>2026</v>
      </c>
      <c r="F306" s="74" t="str">
        <f t="shared" si="9"/>
        <v>392. Cuidado Continuo por una vida con bienestarComunitario2026</v>
      </c>
      <c r="G306" s="139" t="s">
        <v>171</v>
      </c>
      <c r="H306" s="139" t="s">
        <v>125</v>
      </c>
      <c r="I306" s="78" t="s">
        <v>128</v>
      </c>
      <c r="J306" s="74" t="s">
        <v>130</v>
      </c>
      <c r="K306" s="78" t="s">
        <v>131</v>
      </c>
      <c r="L306" s="78" t="s">
        <v>133</v>
      </c>
      <c r="M306" s="78" t="s">
        <v>68</v>
      </c>
      <c r="N306" s="142" t="s">
        <v>120</v>
      </c>
      <c r="O306" s="74" t="str">
        <f t="shared" si="8"/>
        <v>392. Cuidado Continuo por una vida con bienestarComunitario20262_SANTA_FE3_MARZO_2026</v>
      </c>
      <c r="P306" s="79">
        <v>140539</v>
      </c>
      <c r="Q306" s="79"/>
      <c r="R306" s="79"/>
      <c r="S306" s="140"/>
      <c r="T306" s="80">
        <v>0</v>
      </c>
    </row>
    <row r="307" spans="2:20" ht="30" hidden="1" customHeight="1" x14ac:dyDescent="0.3">
      <c r="B307" s="78">
        <v>40</v>
      </c>
      <c r="C307" s="138" t="s">
        <v>75</v>
      </c>
      <c r="D307" s="137" t="s">
        <v>88</v>
      </c>
      <c r="E307" s="124">
        <v>2026</v>
      </c>
      <c r="F307" s="74" t="str">
        <f t="shared" si="9"/>
        <v>402. Cuidado Continuo por una vida con bienestarComunitario2026</v>
      </c>
      <c r="G307" s="139" t="s">
        <v>172</v>
      </c>
      <c r="H307" s="139" t="s">
        <v>125</v>
      </c>
      <c r="I307" s="78" t="s">
        <v>128</v>
      </c>
      <c r="J307" s="74" t="s">
        <v>130</v>
      </c>
      <c r="K307" s="78" t="s">
        <v>131</v>
      </c>
      <c r="L307" s="78" t="s">
        <v>133</v>
      </c>
      <c r="M307" s="78" t="s">
        <v>68</v>
      </c>
      <c r="N307" s="142" t="s">
        <v>120</v>
      </c>
      <c r="O307" s="74" t="str">
        <f t="shared" si="8"/>
        <v>402. Cuidado Continuo por una vida con bienestarComunitario20262_SANTA_FE3_MARZO_2026</v>
      </c>
      <c r="P307" s="79">
        <v>74584</v>
      </c>
      <c r="Q307" s="79"/>
      <c r="R307" s="79"/>
      <c r="S307" s="140"/>
      <c r="T307" s="80">
        <v>0</v>
      </c>
    </row>
    <row r="308" spans="2:20" ht="30" customHeight="1" x14ac:dyDescent="0.3">
      <c r="B308" s="78">
        <v>41</v>
      </c>
      <c r="C308" s="138" t="s">
        <v>75</v>
      </c>
      <c r="D308" s="137" t="s">
        <v>88</v>
      </c>
      <c r="E308" s="124">
        <v>2026</v>
      </c>
      <c r="F308" s="74" t="str">
        <f t="shared" si="9"/>
        <v>412. Cuidado Continuo por una vida con bienestarComunitario2026</v>
      </c>
      <c r="G308" s="139" t="s">
        <v>173</v>
      </c>
      <c r="H308" s="139" t="s">
        <v>380</v>
      </c>
      <c r="I308" s="78" t="s">
        <v>128</v>
      </c>
      <c r="J308" s="74" t="s">
        <v>130</v>
      </c>
      <c r="K308" s="78" t="s">
        <v>392</v>
      </c>
      <c r="L308" s="78" t="s">
        <v>133</v>
      </c>
      <c r="M308" s="78" t="s">
        <v>68</v>
      </c>
      <c r="N308" s="142" t="s">
        <v>120</v>
      </c>
      <c r="O308" s="74" t="str">
        <f t="shared" si="8"/>
        <v>412. Cuidado Continuo por una vida con bienestarComunitario20262_SANTA_FE3_MARZO_2026</v>
      </c>
      <c r="P308" s="79">
        <v>621332</v>
      </c>
      <c r="Q308" s="79"/>
      <c r="R308" s="79"/>
      <c r="S308" s="140">
        <v>12</v>
      </c>
      <c r="T308" s="80">
        <v>7455984</v>
      </c>
    </row>
    <row r="309" spans="2:20" ht="30" customHeight="1" x14ac:dyDescent="0.3">
      <c r="B309" s="78">
        <v>42</v>
      </c>
      <c r="C309" s="138" t="s">
        <v>75</v>
      </c>
      <c r="D309" s="137" t="s">
        <v>88</v>
      </c>
      <c r="E309" s="124">
        <v>2026</v>
      </c>
      <c r="F309" s="74" t="str">
        <f t="shared" si="9"/>
        <v>422. Cuidado Continuo por una vida con bienestarComunitario2026</v>
      </c>
      <c r="G309" s="139" t="s">
        <v>174</v>
      </c>
      <c r="H309" s="139" t="s">
        <v>125</v>
      </c>
      <c r="I309" s="78" t="s">
        <v>128</v>
      </c>
      <c r="J309" s="74" t="s">
        <v>130</v>
      </c>
      <c r="K309" s="78" t="s">
        <v>392</v>
      </c>
      <c r="L309" s="78" t="s">
        <v>133</v>
      </c>
      <c r="M309" s="78" t="s">
        <v>68</v>
      </c>
      <c r="N309" s="142" t="s">
        <v>120</v>
      </c>
      <c r="O309" s="74" t="str">
        <f t="shared" si="8"/>
        <v>422. Cuidado Continuo por una vida con bienestarComunitario20262_SANTA_FE3_MARZO_2026</v>
      </c>
      <c r="P309" s="79">
        <v>340253</v>
      </c>
      <c r="Q309" s="79"/>
      <c r="R309" s="79"/>
      <c r="S309" s="140">
        <v>12</v>
      </c>
      <c r="T309" s="80">
        <v>4083036</v>
      </c>
    </row>
    <row r="310" spans="2:20" ht="30" customHeight="1" x14ac:dyDescent="0.3">
      <c r="B310" s="78">
        <v>43</v>
      </c>
      <c r="C310" s="138" t="s">
        <v>75</v>
      </c>
      <c r="D310" s="137" t="s">
        <v>88</v>
      </c>
      <c r="E310" s="124">
        <v>2026</v>
      </c>
      <c r="F310" s="74" t="str">
        <f t="shared" si="9"/>
        <v>432. Cuidado Continuo por una vida con bienestarComunitario2026</v>
      </c>
      <c r="G310" s="139" t="s">
        <v>175</v>
      </c>
      <c r="H310" s="139" t="s">
        <v>380</v>
      </c>
      <c r="I310" s="78" t="s">
        <v>128</v>
      </c>
      <c r="J310" s="74" t="s">
        <v>130</v>
      </c>
      <c r="K310" s="78" t="s">
        <v>392</v>
      </c>
      <c r="L310" s="78" t="s">
        <v>133</v>
      </c>
      <c r="M310" s="78" t="s">
        <v>68</v>
      </c>
      <c r="N310" s="142" t="s">
        <v>120</v>
      </c>
      <c r="O310" s="74" t="str">
        <f t="shared" si="8"/>
        <v>432. Cuidado Continuo por una vida con bienestarComunitario20262_SANTA_FE3_MARZO_2026</v>
      </c>
      <c r="P310" s="79">
        <v>548596</v>
      </c>
      <c r="Q310" s="79"/>
      <c r="R310" s="79"/>
      <c r="S310" s="140">
        <v>5</v>
      </c>
      <c r="T310" s="80">
        <v>2742980</v>
      </c>
    </row>
    <row r="311" spans="2:20" ht="30" customHeight="1" x14ac:dyDescent="0.3">
      <c r="B311" s="78">
        <v>44</v>
      </c>
      <c r="C311" s="138" t="s">
        <v>75</v>
      </c>
      <c r="D311" s="137" t="s">
        <v>88</v>
      </c>
      <c r="E311" s="124">
        <v>2026</v>
      </c>
      <c r="F311" s="74" t="str">
        <f t="shared" si="9"/>
        <v>442. Cuidado Continuo por una vida con bienestarComunitario2026</v>
      </c>
      <c r="G311" s="139" t="s">
        <v>176</v>
      </c>
      <c r="H311" s="139" t="s">
        <v>125</v>
      </c>
      <c r="I311" s="78" t="s">
        <v>128</v>
      </c>
      <c r="J311" s="74" t="s">
        <v>130</v>
      </c>
      <c r="K311" s="78" t="s">
        <v>392</v>
      </c>
      <c r="L311" s="78" t="s">
        <v>133</v>
      </c>
      <c r="M311" s="78" t="s">
        <v>68</v>
      </c>
      <c r="N311" s="142" t="s">
        <v>120</v>
      </c>
      <c r="O311" s="74" t="str">
        <f t="shared" si="8"/>
        <v>442. Cuidado Continuo por una vida con bienestarComunitario20262_SANTA_FE3_MARZO_2026</v>
      </c>
      <c r="P311" s="79">
        <v>711326</v>
      </c>
      <c r="Q311" s="79"/>
      <c r="R311" s="79"/>
      <c r="S311" s="140">
        <v>5</v>
      </c>
      <c r="T311" s="80">
        <v>3556630</v>
      </c>
    </row>
    <row r="312" spans="2:20" ht="30" customHeight="1" x14ac:dyDescent="0.3">
      <c r="B312" s="78">
        <v>45</v>
      </c>
      <c r="C312" s="138" t="s">
        <v>75</v>
      </c>
      <c r="D312" s="137" t="s">
        <v>88</v>
      </c>
      <c r="E312" s="124">
        <v>2026</v>
      </c>
      <c r="F312" s="74" t="str">
        <f t="shared" si="9"/>
        <v>452. Cuidado Continuo por una vida con bienestarComunitario2026</v>
      </c>
      <c r="G312" s="139" t="s">
        <v>177</v>
      </c>
      <c r="H312" s="139" t="s">
        <v>380</v>
      </c>
      <c r="I312" s="78" t="s">
        <v>128</v>
      </c>
      <c r="J312" s="74" t="s">
        <v>130</v>
      </c>
      <c r="K312" s="78" t="s">
        <v>392</v>
      </c>
      <c r="L312" s="78" t="s">
        <v>133</v>
      </c>
      <c r="M312" s="78" t="s">
        <v>68</v>
      </c>
      <c r="N312" s="142" t="s">
        <v>120</v>
      </c>
      <c r="O312" s="74" t="str">
        <f t="shared" si="8"/>
        <v>452. Cuidado Continuo por una vida con bienestarComunitario20262_SANTA_FE3_MARZO_2026</v>
      </c>
      <c r="P312" s="79">
        <v>281078</v>
      </c>
      <c r="Q312" s="79"/>
      <c r="R312" s="79"/>
      <c r="S312" s="140">
        <v>5</v>
      </c>
      <c r="T312" s="80">
        <v>1405390</v>
      </c>
    </row>
    <row r="313" spans="2:20" ht="30" customHeight="1" x14ac:dyDescent="0.3">
      <c r="B313" s="78">
        <v>46</v>
      </c>
      <c r="C313" s="138" t="s">
        <v>75</v>
      </c>
      <c r="D313" s="137" t="s">
        <v>89</v>
      </c>
      <c r="E313" s="124">
        <v>2026</v>
      </c>
      <c r="F313" s="74" t="str">
        <f t="shared" si="9"/>
        <v>462. Cuidado Continuo por una vida con bienestarEducativo 2026</v>
      </c>
      <c r="G313" s="139" t="s">
        <v>178</v>
      </c>
      <c r="H313" s="139" t="s">
        <v>125</v>
      </c>
      <c r="I313" s="78" t="s">
        <v>128</v>
      </c>
      <c r="J313" s="74" t="s">
        <v>130</v>
      </c>
      <c r="K313" s="78" t="s">
        <v>392</v>
      </c>
      <c r="L313" s="78" t="s">
        <v>133</v>
      </c>
      <c r="M313" s="78" t="s">
        <v>68</v>
      </c>
      <c r="N313" s="142" t="s">
        <v>120</v>
      </c>
      <c r="O313" s="74" t="str">
        <f t="shared" si="8"/>
        <v>462. Cuidado Continuo por una vida con bienestarEducativo 20262_SANTA_FE3_MARZO_2026</v>
      </c>
      <c r="P313" s="79">
        <v>2366976</v>
      </c>
      <c r="Q313" s="79"/>
      <c r="R313" s="79"/>
      <c r="S313" s="140">
        <v>8</v>
      </c>
      <c r="T313" s="80">
        <v>18935808</v>
      </c>
    </row>
    <row r="314" spans="2:20" ht="30" hidden="1" customHeight="1" x14ac:dyDescent="0.3">
      <c r="B314" s="78">
        <v>47</v>
      </c>
      <c r="C314" s="138" t="s">
        <v>75</v>
      </c>
      <c r="D314" s="137" t="s">
        <v>93</v>
      </c>
      <c r="E314" s="124">
        <v>2026</v>
      </c>
      <c r="F314" s="74" t="str">
        <f t="shared" si="9"/>
        <v>472. Cuidado Continuo por una vida con bienestarLaboral2026</v>
      </c>
      <c r="G314" s="139" t="s">
        <v>179</v>
      </c>
      <c r="H314" s="139" t="s">
        <v>125</v>
      </c>
      <c r="I314" s="78" t="s">
        <v>128</v>
      </c>
      <c r="J314" s="74" t="s">
        <v>130</v>
      </c>
      <c r="K314" s="78" t="s">
        <v>392</v>
      </c>
      <c r="L314" s="78" t="s">
        <v>133</v>
      </c>
      <c r="M314" s="78" t="s">
        <v>68</v>
      </c>
      <c r="N314" s="142" t="s">
        <v>120</v>
      </c>
      <c r="O314" s="74" t="str">
        <f t="shared" si="8"/>
        <v>472. Cuidado Continuo por una vida con bienestarLaboral20262_SANTA_FE3_MARZO_2026</v>
      </c>
      <c r="P314" s="79">
        <v>110336</v>
      </c>
      <c r="Q314" s="79"/>
      <c r="R314" s="79"/>
      <c r="S314" s="140"/>
      <c r="T314" s="80">
        <v>0</v>
      </c>
    </row>
    <row r="315" spans="2:20" ht="30" customHeight="1" x14ac:dyDescent="0.3">
      <c r="B315" s="78">
        <v>48</v>
      </c>
      <c r="C315" s="138" t="s">
        <v>75</v>
      </c>
      <c r="D315" s="137" t="s">
        <v>88</v>
      </c>
      <c r="E315" s="124">
        <v>2026</v>
      </c>
      <c r="F315" s="74" t="str">
        <f t="shared" si="9"/>
        <v>482. Cuidado Continuo por una vida con bienestarComunitario2026</v>
      </c>
      <c r="G315" s="139" t="s">
        <v>180</v>
      </c>
      <c r="H315" s="139" t="s">
        <v>125</v>
      </c>
      <c r="I315" s="78" t="s">
        <v>128</v>
      </c>
      <c r="J315" s="74" t="s">
        <v>130</v>
      </c>
      <c r="K315" s="78" t="s">
        <v>392</v>
      </c>
      <c r="L315" s="78" t="s">
        <v>133</v>
      </c>
      <c r="M315" s="78" t="s">
        <v>68</v>
      </c>
      <c r="N315" s="142" t="s">
        <v>120</v>
      </c>
      <c r="O315" s="74" t="str">
        <f t="shared" si="8"/>
        <v>482. Cuidado Continuo por una vida con bienestarComunitario20262_SANTA_FE3_MARZO_2026</v>
      </c>
      <c r="P315" s="79">
        <v>430247</v>
      </c>
      <c r="Q315" s="79"/>
      <c r="R315" s="79"/>
      <c r="S315" s="140">
        <v>1</v>
      </c>
      <c r="T315" s="80">
        <v>430247</v>
      </c>
    </row>
    <row r="316" spans="2:20" ht="30" customHeight="1" x14ac:dyDescent="0.3">
      <c r="B316" s="78">
        <v>49</v>
      </c>
      <c r="C316" s="138" t="s">
        <v>75</v>
      </c>
      <c r="D316" s="137" t="s">
        <v>88</v>
      </c>
      <c r="E316" s="124">
        <v>2026</v>
      </c>
      <c r="F316" s="74" t="str">
        <f t="shared" si="9"/>
        <v>492. Cuidado Continuo por una vida con bienestarComunitario2026</v>
      </c>
      <c r="G316" s="139" t="s">
        <v>181</v>
      </c>
      <c r="H316" s="139" t="s">
        <v>125</v>
      </c>
      <c r="I316" s="78" t="s">
        <v>128</v>
      </c>
      <c r="J316" s="74" t="s">
        <v>130</v>
      </c>
      <c r="K316" s="78" t="s">
        <v>392</v>
      </c>
      <c r="L316" s="78" t="s">
        <v>133</v>
      </c>
      <c r="M316" s="78" t="s">
        <v>68</v>
      </c>
      <c r="N316" s="142" t="s">
        <v>120</v>
      </c>
      <c r="O316" s="74" t="str">
        <f t="shared" si="8"/>
        <v>492. Cuidado Continuo por una vida con bienestarComunitario20262_SANTA_FE3_MARZO_2026</v>
      </c>
      <c r="P316" s="79">
        <v>711326</v>
      </c>
      <c r="Q316" s="79"/>
      <c r="R316" s="79"/>
      <c r="S316" s="140">
        <v>17</v>
      </c>
      <c r="T316" s="80">
        <v>12092542</v>
      </c>
    </row>
    <row r="317" spans="2:20" ht="30" customHeight="1" x14ac:dyDescent="0.3">
      <c r="B317" s="78">
        <v>50</v>
      </c>
      <c r="C317" s="138" t="s">
        <v>75</v>
      </c>
      <c r="D317" s="137" t="s">
        <v>88</v>
      </c>
      <c r="E317" s="124">
        <v>2026</v>
      </c>
      <c r="F317" s="74" t="str">
        <f t="shared" si="9"/>
        <v>502. Cuidado Continuo por una vida con bienestarComunitario2026</v>
      </c>
      <c r="G317" s="139" t="s">
        <v>182</v>
      </c>
      <c r="H317" s="139" t="s">
        <v>125</v>
      </c>
      <c r="I317" s="78" t="s">
        <v>128</v>
      </c>
      <c r="J317" s="74" t="s">
        <v>130</v>
      </c>
      <c r="K317" s="78" t="s">
        <v>131</v>
      </c>
      <c r="L317" s="78" t="s">
        <v>133</v>
      </c>
      <c r="M317" s="78" t="s">
        <v>68</v>
      </c>
      <c r="N317" s="142" t="s">
        <v>120</v>
      </c>
      <c r="O317" s="74" t="str">
        <f t="shared" si="8"/>
        <v>502. Cuidado Continuo por una vida con bienestarComunitario20262_SANTA_FE3_MARZO_2026</v>
      </c>
      <c r="P317" s="79">
        <v>266747</v>
      </c>
      <c r="Q317" s="79"/>
      <c r="R317" s="79"/>
      <c r="S317" s="140">
        <v>10</v>
      </c>
      <c r="T317" s="80">
        <v>2667470</v>
      </c>
    </row>
    <row r="318" spans="2:20" ht="30" hidden="1" customHeight="1" x14ac:dyDescent="0.3">
      <c r="B318" s="78">
        <v>51</v>
      </c>
      <c r="C318" s="138" t="s">
        <v>75</v>
      </c>
      <c r="D318" s="137" t="s">
        <v>88</v>
      </c>
      <c r="E318" s="124">
        <v>2026</v>
      </c>
      <c r="F318" s="74" t="str">
        <f t="shared" si="9"/>
        <v>512. Cuidado Continuo por una vida con bienestarComunitario2026</v>
      </c>
      <c r="G318" s="139" t="s">
        <v>183</v>
      </c>
      <c r="H318" s="139" t="s">
        <v>125</v>
      </c>
      <c r="I318" s="78" t="s">
        <v>128</v>
      </c>
      <c r="J318" s="74" t="s">
        <v>130</v>
      </c>
      <c r="K318" s="78" t="s">
        <v>132</v>
      </c>
      <c r="L318" s="78" t="s">
        <v>134</v>
      </c>
      <c r="M318" s="78" t="s">
        <v>68</v>
      </c>
      <c r="N318" s="142" t="s">
        <v>120</v>
      </c>
      <c r="O318" s="74" t="str">
        <f t="shared" si="8"/>
        <v>512. Cuidado Continuo por una vida con bienestarComunitario20262_SANTA_FE3_MARZO_2026</v>
      </c>
      <c r="P318" s="79">
        <v>5621568</v>
      </c>
      <c r="Q318" s="79"/>
      <c r="R318" s="79"/>
      <c r="S318" s="140"/>
      <c r="T318" s="80">
        <v>0</v>
      </c>
    </row>
    <row r="319" spans="2:20" ht="30" customHeight="1" x14ac:dyDescent="0.3">
      <c r="B319" s="78">
        <v>52</v>
      </c>
      <c r="C319" s="138" t="s">
        <v>75</v>
      </c>
      <c r="D319" s="137" t="s">
        <v>88</v>
      </c>
      <c r="E319" s="124">
        <v>2026</v>
      </c>
      <c r="F319" s="74" t="str">
        <f t="shared" si="9"/>
        <v>522. Cuidado Continuo por una vida con bienestarComunitario2026</v>
      </c>
      <c r="G319" s="139" t="s">
        <v>184</v>
      </c>
      <c r="H319" s="139" t="s">
        <v>126</v>
      </c>
      <c r="I319" s="78" t="s">
        <v>128</v>
      </c>
      <c r="J319" s="74" t="s">
        <v>130</v>
      </c>
      <c r="K319" s="78" t="s">
        <v>392</v>
      </c>
      <c r="L319" s="78" t="s">
        <v>133</v>
      </c>
      <c r="M319" s="78" t="s">
        <v>68</v>
      </c>
      <c r="N319" s="142" t="s">
        <v>120</v>
      </c>
      <c r="O319" s="74" t="str">
        <f t="shared" si="8"/>
        <v>522. Cuidado Continuo por una vida con bienestarComunitario20262_SANTA_FE3_MARZO_2026</v>
      </c>
      <c r="P319" s="79">
        <v>711326</v>
      </c>
      <c r="Q319" s="79"/>
      <c r="R319" s="79"/>
      <c r="S319" s="140">
        <v>3</v>
      </c>
      <c r="T319" s="80">
        <v>2133978</v>
      </c>
    </row>
    <row r="320" spans="2:20" ht="30" hidden="1" customHeight="1" x14ac:dyDescent="0.3">
      <c r="B320" s="78">
        <v>53</v>
      </c>
      <c r="C320" s="138" t="s">
        <v>75</v>
      </c>
      <c r="D320" s="137" t="s">
        <v>88</v>
      </c>
      <c r="E320" s="124">
        <v>2026</v>
      </c>
      <c r="F320" s="74" t="str">
        <f t="shared" si="9"/>
        <v>532. Cuidado Continuo por una vida con bienestarComunitario2026</v>
      </c>
      <c r="G320" s="139" t="s">
        <v>185</v>
      </c>
      <c r="H320" s="139" t="s">
        <v>125</v>
      </c>
      <c r="I320" s="78" t="s">
        <v>128</v>
      </c>
      <c r="J320" s="74" t="s">
        <v>130</v>
      </c>
      <c r="K320" s="78" t="s">
        <v>132</v>
      </c>
      <c r="L320" s="78" t="s">
        <v>412</v>
      </c>
      <c r="M320" s="78" t="s">
        <v>68</v>
      </c>
      <c r="N320" s="142" t="s">
        <v>120</v>
      </c>
      <c r="O320" s="74" t="str">
        <f t="shared" si="8"/>
        <v>532. Cuidado Continuo por una vida con bienestarComunitario20262_SANTA_FE3_MARZO_2026</v>
      </c>
      <c r="P320" s="79">
        <v>5621568</v>
      </c>
      <c r="Q320" s="79"/>
      <c r="R320" s="79"/>
      <c r="S320" s="140"/>
      <c r="T320" s="80">
        <v>0</v>
      </c>
    </row>
    <row r="321" spans="2:20" ht="30" customHeight="1" x14ac:dyDescent="0.3">
      <c r="B321" s="78">
        <v>54</v>
      </c>
      <c r="C321" s="138" t="s">
        <v>75</v>
      </c>
      <c r="D321" s="137" t="s">
        <v>88</v>
      </c>
      <c r="E321" s="124">
        <v>2026</v>
      </c>
      <c r="F321" s="74" t="str">
        <f t="shared" si="9"/>
        <v>542. Cuidado Continuo por una vida con bienestarComunitario2026</v>
      </c>
      <c r="G321" s="139" t="s">
        <v>186</v>
      </c>
      <c r="H321" s="139" t="s">
        <v>125</v>
      </c>
      <c r="I321" s="78" t="s">
        <v>128</v>
      </c>
      <c r="J321" s="74" t="s">
        <v>130</v>
      </c>
      <c r="K321" s="78" t="s">
        <v>131</v>
      </c>
      <c r="L321" s="78" t="s">
        <v>133</v>
      </c>
      <c r="M321" s="78" t="s">
        <v>68</v>
      </c>
      <c r="N321" s="142" t="s">
        <v>120</v>
      </c>
      <c r="O321" s="74" t="str">
        <f t="shared" si="8"/>
        <v>542. Cuidado Continuo por una vida con bienestarComunitario20262_SANTA_FE3_MARZO_2026</v>
      </c>
      <c r="P321" s="79">
        <v>285702</v>
      </c>
      <c r="Q321" s="79"/>
      <c r="R321" s="79"/>
      <c r="S321" s="140">
        <v>32</v>
      </c>
      <c r="T321" s="80">
        <v>9142464</v>
      </c>
    </row>
    <row r="322" spans="2:20" ht="30" customHeight="1" x14ac:dyDescent="0.3">
      <c r="B322" s="78">
        <v>55</v>
      </c>
      <c r="C322" s="138" t="s">
        <v>75</v>
      </c>
      <c r="D322" s="137" t="s">
        <v>88</v>
      </c>
      <c r="E322" s="124">
        <v>2026</v>
      </c>
      <c r="F322" s="74" t="str">
        <f t="shared" si="9"/>
        <v>552. Cuidado Continuo por una vida con bienestarComunitario2026</v>
      </c>
      <c r="G322" s="139" t="s">
        <v>187</v>
      </c>
      <c r="H322" s="139" t="s">
        <v>125</v>
      </c>
      <c r="I322" s="78" t="s">
        <v>128</v>
      </c>
      <c r="J322" s="74" t="s">
        <v>130</v>
      </c>
      <c r="K322" s="78" t="s">
        <v>131</v>
      </c>
      <c r="L322" s="78" t="s">
        <v>133</v>
      </c>
      <c r="M322" s="78" t="s">
        <v>68</v>
      </c>
      <c r="N322" s="142" t="s">
        <v>120</v>
      </c>
      <c r="O322" s="74" t="str">
        <f t="shared" si="8"/>
        <v>552. Cuidado Continuo por una vida con bienestarComunitario20262_SANTA_FE3_MARZO_2026</v>
      </c>
      <c r="P322" s="79">
        <v>380935</v>
      </c>
      <c r="Q322" s="79"/>
      <c r="R322" s="79"/>
      <c r="S322" s="140">
        <v>2</v>
      </c>
      <c r="T322" s="80">
        <v>761870</v>
      </c>
    </row>
    <row r="323" spans="2:20" ht="30" customHeight="1" x14ac:dyDescent="0.3">
      <c r="B323" s="78">
        <v>56</v>
      </c>
      <c r="C323" s="138" t="s">
        <v>75</v>
      </c>
      <c r="D323" s="137" t="s">
        <v>88</v>
      </c>
      <c r="E323" s="124">
        <v>2026</v>
      </c>
      <c r="F323" s="74" t="str">
        <f t="shared" si="9"/>
        <v>562. Cuidado Continuo por una vida con bienestarComunitario2026</v>
      </c>
      <c r="G323" s="139" t="s">
        <v>188</v>
      </c>
      <c r="H323" s="139" t="s">
        <v>125</v>
      </c>
      <c r="I323" s="78" t="s">
        <v>128</v>
      </c>
      <c r="J323" s="74" t="s">
        <v>130</v>
      </c>
      <c r="K323" s="78" t="s">
        <v>131</v>
      </c>
      <c r="L323" s="78" t="s">
        <v>133</v>
      </c>
      <c r="M323" s="78" t="s">
        <v>68</v>
      </c>
      <c r="N323" s="142" t="s">
        <v>120</v>
      </c>
      <c r="O323" s="74" t="str">
        <f t="shared" si="8"/>
        <v>562. Cuidado Continuo por una vida con bienestarComunitario20262_SANTA_FE3_MARZO_2026</v>
      </c>
      <c r="P323" s="79">
        <v>266747</v>
      </c>
      <c r="Q323" s="79"/>
      <c r="R323" s="79"/>
      <c r="S323" s="140">
        <v>20</v>
      </c>
      <c r="T323" s="80">
        <v>5334940</v>
      </c>
    </row>
    <row r="324" spans="2:20" ht="30" customHeight="1" x14ac:dyDescent="0.3">
      <c r="B324" s="78">
        <v>57</v>
      </c>
      <c r="C324" s="138" t="s">
        <v>75</v>
      </c>
      <c r="D324" s="137" t="s">
        <v>88</v>
      </c>
      <c r="E324" s="124">
        <v>2026</v>
      </c>
      <c r="F324" s="74" t="str">
        <f t="shared" si="9"/>
        <v>572. Cuidado Continuo por una vida con bienestarComunitario2026</v>
      </c>
      <c r="G324" s="139" t="s">
        <v>189</v>
      </c>
      <c r="H324" s="139" t="s">
        <v>126</v>
      </c>
      <c r="I324" s="78" t="s">
        <v>128</v>
      </c>
      <c r="J324" s="74" t="s">
        <v>130</v>
      </c>
      <c r="K324" s="78" t="s">
        <v>131</v>
      </c>
      <c r="L324" s="78" t="s">
        <v>133</v>
      </c>
      <c r="M324" s="78" t="s">
        <v>68</v>
      </c>
      <c r="N324" s="142" t="s">
        <v>120</v>
      </c>
      <c r="O324" s="74" t="str">
        <f t="shared" si="8"/>
        <v>572. Cuidado Continuo por una vida con bienestarComunitario20262_SANTA_FE3_MARZO_2026</v>
      </c>
      <c r="P324" s="79">
        <v>88916</v>
      </c>
      <c r="Q324" s="79"/>
      <c r="R324" s="79"/>
      <c r="S324" s="140">
        <v>72</v>
      </c>
      <c r="T324" s="80">
        <v>6401952</v>
      </c>
    </row>
    <row r="325" spans="2:20" ht="30" customHeight="1" x14ac:dyDescent="0.3">
      <c r="B325" s="78">
        <v>58</v>
      </c>
      <c r="C325" s="138" t="s">
        <v>75</v>
      </c>
      <c r="D325" s="137" t="s">
        <v>89</v>
      </c>
      <c r="E325" s="124">
        <v>2026</v>
      </c>
      <c r="F325" s="74" t="str">
        <f t="shared" si="9"/>
        <v>582. Cuidado Continuo por una vida con bienestarEducativo 2026</v>
      </c>
      <c r="G325" s="139" t="s">
        <v>190</v>
      </c>
      <c r="H325" s="139" t="s">
        <v>125</v>
      </c>
      <c r="I325" s="78" t="s">
        <v>128</v>
      </c>
      <c r="J325" s="74" t="s">
        <v>130</v>
      </c>
      <c r="K325" s="78" t="s">
        <v>393</v>
      </c>
      <c r="L325" s="78" t="s">
        <v>133</v>
      </c>
      <c r="M325" s="78" t="s">
        <v>68</v>
      </c>
      <c r="N325" s="142" t="s">
        <v>120</v>
      </c>
      <c r="O325" s="74" t="str">
        <f t="shared" si="8"/>
        <v>582. Cuidado Continuo por una vida con bienestarEducativo 20262_SANTA_FE3_MARZO_2026</v>
      </c>
      <c r="P325" s="79">
        <v>562157</v>
      </c>
      <c r="Q325" s="79"/>
      <c r="R325" s="79"/>
      <c r="S325" s="140">
        <v>4</v>
      </c>
      <c r="T325" s="80">
        <v>2248628</v>
      </c>
    </row>
    <row r="326" spans="2:20" ht="30" hidden="1" customHeight="1" x14ac:dyDescent="0.3">
      <c r="B326" s="78">
        <v>59</v>
      </c>
      <c r="C326" s="138" t="s">
        <v>75</v>
      </c>
      <c r="D326" s="137" t="s">
        <v>89</v>
      </c>
      <c r="E326" s="124">
        <v>2026</v>
      </c>
      <c r="F326" s="74" t="str">
        <f t="shared" si="9"/>
        <v>592. Cuidado Continuo por una vida con bienestarEducativo 2026</v>
      </c>
      <c r="G326" s="139" t="s">
        <v>191</v>
      </c>
      <c r="H326" s="139" t="s">
        <v>125</v>
      </c>
      <c r="I326" s="78" t="s">
        <v>128</v>
      </c>
      <c r="J326" s="74" t="s">
        <v>130</v>
      </c>
      <c r="K326" s="78" t="s">
        <v>132</v>
      </c>
      <c r="L326" s="78" t="s">
        <v>412</v>
      </c>
      <c r="M326" s="78" t="s">
        <v>68</v>
      </c>
      <c r="N326" s="142" t="s">
        <v>120</v>
      </c>
      <c r="O326" s="74" t="str">
        <f t="shared" si="8"/>
        <v>592. Cuidado Continuo por una vida con bienestarEducativo 20262_SANTA_FE3_MARZO_2026</v>
      </c>
      <c r="P326" s="79">
        <v>14226512</v>
      </c>
      <c r="Q326" s="79"/>
      <c r="R326" s="79"/>
      <c r="S326" s="140"/>
      <c r="T326" s="80">
        <v>0</v>
      </c>
    </row>
    <row r="327" spans="2:20" ht="30" customHeight="1" x14ac:dyDescent="0.3">
      <c r="B327" s="78">
        <v>60</v>
      </c>
      <c r="C327" s="138" t="s">
        <v>75</v>
      </c>
      <c r="D327" s="137" t="s">
        <v>89</v>
      </c>
      <c r="E327" s="124">
        <v>2026</v>
      </c>
      <c r="F327" s="74" t="str">
        <f t="shared" si="9"/>
        <v>602. Cuidado Continuo por una vida con bienestarEducativo 2026</v>
      </c>
      <c r="G327" s="139" t="s">
        <v>192</v>
      </c>
      <c r="H327" s="139" t="s">
        <v>125</v>
      </c>
      <c r="I327" s="78" t="s">
        <v>128</v>
      </c>
      <c r="J327" s="74" t="s">
        <v>130</v>
      </c>
      <c r="K327" s="78" t="s">
        <v>131</v>
      </c>
      <c r="L327" s="78" t="s">
        <v>133</v>
      </c>
      <c r="M327" s="78" t="s">
        <v>68</v>
      </c>
      <c r="N327" s="142" t="s">
        <v>120</v>
      </c>
      <c r="O327" s="74" t="str">
        <f t="shared" ref="O327:O390" si="10">+F327&amp;M327&amp;N327</f>
        <v>602. Cuidado Continuo por una vida con bienestarEducativo 20262_SANTA_FE3_MARZO_2026</v>
      </c>
      <c r="P327" s="79">
        <v>105404</v>
      </c>
      <c r="Q327" s="79"/>
      <c r="R327" s="79"/>
      <c r="S327" s="140">
        <v>12</v>
      </c>
      <c r="T327" s="80">
        <v>1264848</v>
      </c>
    </row>
    <row r="328" spans="2:20" ht="30" customHeight="1" x14ac:dyDescent="0.3">
      <c r="B328" s="78">
        <v>61</v>
      </c>
      <c r="C328" s="138" t="s">
        <v>75</v>
      </c>
      <c r="D328" s="137" t="s">
        <v>89</v>
      </c>
      <c r="E328" s="124">
        <v>2026</v>
      </c>
      <c r="F328" s="74" t="str">
        <f t="shared" ref="F328:F391" si="11">B328&amp;C328&amp;D328&amp;E328</f>
        <v>612. Cuidado Continuo por una vida con bienestarEducativo 2026</v>
      </c>
      <c r="G328" s="139" t="s">
        <v>193</v>
      </c>
      <c r="H328" s="139" t="s">
        <v>125</v>
      </c>
      <c r="I328" s="78" t="s">
        <v>128</v>
      </c>
      <c r="J328" s="74" t="s">
        <v>130</v>
      </c>
      <c r="K328" s="78" t="s">
        <v>131</v>
      </c>
      <c r="L328" s="78" t="s">
        <v>133</v>
      </c>
      <c r="M328" s="78" t="s">
        <v>68</v>
      </c>
      <c r="N328" s="142" t="s">
        <v>120</v>
      </c>
      <c r="O328" s="74" t="str">
        <f t="shared" si="10"/>
        <v>612. Cuidado Continuo por una vida con bienestarEducativo 20262_SANTA_FE3_MARZO_2026</v>
      </c>
      <c r="P328" s="79">
        <v>266747</v>
      </c>
      <c r="Q328" s="79"/>
      <c r="R328" s="79"/>
      <c r="S328" s="140">
        <v>6</v>
      </c>
      <c r="T328" s="80">
        <v>1600482</v>
      </c>
    </row>
    <row r="329" spans="2:20" ht="30" hidden="1" customHeight="1" x14ac:dyDescent="0.3">
      <c r="B329" s="78">
        <v>62</v>
      </c>
      <c r="C329" s="138" t="s">
        <v>75</v>
      </c>
      <c r="D329" s="137" t="s">
        <v>89</v>
      </c>
      <c r="E329" s="124">
        <v>2026</v>
      </c>
      <c r="F329" s="74" t="str">
        <f t="shared" si="11"/>
        <v>622. Cuidado Continuo por una vida con bienestarEducativo 2026</v>
      </c>
      <c r="G329" s="139" t="s">
        <v>194</v>
      </c>
      <c r="H329" s="139" t="s">
        <v>380</v>
      </c>
      <c r="I329" s="78" t="s">
        <v>128</v>
      </c>
      <c r="J329" s="74" t="s">
        <v>130</v>
      </c>
      <c r="K329" s="78" t="s">
        <v>132</v>
      </c>
      <c r="L329" s="78" t="s">
        <v>412</v>
      </c>
      <c r="M329" s="78" t="s">
        <v>68</v>
      </c>
      <c r="N329" s="142" t="s">
        <v>120</v>
      </c>
      <c r="O329" s="74" t="str">
        <f t="shared" si="10"/>
        <v>622. Cuidado Continuo por una vida con bienestarEducativo 20262_SANTA_FE3_MARZO_2026</v>
      </c>
      <c r="P329" s="79">
        <v>13610112</v>
      </c>
      <c r="Q329" s="79"/>
      <c r="R329" s="79"/>
      <c r="S329" s="140"/>
      <c r="T329" s="80">
        <v>0</v>
      </c>
    </row>
    <row r="330" spans="2:20" ht="30" customHeight="1" x14ac:dyDescent="0.3">
      <c r="B330" s="78">
        <v>63</v>
      </c>
      <c r="C330" s="138" t="s">
        <v>75</v>
      </c>
      <c r="D330" s="137" t="s">
        <v>89</v>
      </c>
      <c r="E330" s="124">
        <v>2026</v>
      </c>
      <c r="F330" s="74" t="str">
        <f t="shared" si="11"/>
        <v>632. Cuidado Continuo por una vida con bienestarEducativo 2026</v>
      </c>
      <c r="G330" s="139" t="s">
        <v>195</v>
      </c>
      <c r="H330" s="139" t="s">
        <v>380</v>
      </c>
      <c r="I330" s="78" t="s">
        <v>128</v>
      </c>
      <c r="J330" s="74" t="s">
        <v>130</v>
      </c>
      <c r="K330" s="78" t="s">
        <v>131</v>
      </c>
      <c r="L330" s="78" t="s">
        <v>133</v>
      </c>
      <c r="M330" s="78" t="s">
        <v>68</v>
      </c>
      <c r="N330" s="142" t="s">
        <v>120</v>
      </c>
      <c r="O330" s="74" t="str">
        <f t="shared" si="10"/>
        <v>632. Cuidado Continuo por una vida con bienestarEducativo 20262_SANTA_FE3_MARZO_2026</v>
      </c>
      <c r="P330" s="79">
        <v>105404</v>
      </c>
      <c r="Q330" s="79"/>
      <c r="R330" s="79"/>
      <c r="S330" s="140">
        <v>12</v>
      </c>
      <c r="T330" s="80">
        <v>1264848</v>
      </c>
    </row>
    <row r="331" spans="2:20" ht="30" customHeight="1" x14ac:dyDescent="0.3">
      <c r="B331" s="78">
        <v>64</v>
      </c>
      <c r="C331" s="138" t="s">
        <v>75</v>
      </c>
      <c r="D331" s="137" t="s">
        <v>89</v>
      </c>
      <c r="E331" s="124">
        <v>2026</v>
      </c>
      <c r="F331" s="74" t="str">
        <f t="shared" si="11"/>
        <v>642. Cuidado Continuo por una vida con bienestarEducativo 2026</v>
      </c>
      <c r="G331" s="139" t="s">
        <v>196</v>
      </c>
      <c r="H331" s="139" t="s">
        <v>126</v>
      </c>
      <c r="I331" s="78" t="s">
        <v>128</v>
      </c>
      <c r="J331" s="74" t="s">
        <v>130</v>
      </c>
      <c r="K331" s="78" t="s">
        <v>131</v>
      </c>
      <c r="L331" s="78" t="s">
        <v>133</v>
      </c>
      <c r="M331" s="78" t="s">
        <v>68</v>
      </c>
      <c r="N331" s="142" t="s">
        <v>120</v>
      </c>
      <c r="O331" s="74" t="str">
        <f t="shared" si="10"/>
        <v>642. Cuidado Continuo por una vida con bienestarEducativo 20262_SANTA_FE3_MARZO_2026</v>
      </c>
      <c r="P331" s="79">
        <v>137765</v>
      </c>
      <c r="Q331" s="79"/>
      <c r="R331" s="79"/>
      <c r="S331" s="140">
        <v>33</v>
      </c>
      <c r="T331" s="80">
        <v>4546245</v>
      </c>
    </row>
    <row r="332" spans="2:20" ht="30" customHeight="1" x14ac:dyDescent="0.3">
      <c r="B332" s="78">
        <v>65</v>
      </c>
      <c r="C332" s="138" t="s">
        <v>75</v>
      </c>
      <c r="D332" s="137" t="s">
        <v>89</v>
      </c>
      <c r="E332" s="124">
        <v>2026</v>
      </c>
      <c r="F332" s="74" t="str">
        <f t="shared" si="11"/>
        <v>652. Cuidado Continuo por una vida con bienestarEducativo 2026</v>
      </c>
      <c r="G332" s="139" t="s">
        <v>197</v>
      </c>
      <c r="H332" s="139" t="s">
        <v>126</v>
      </c>
      <c r="I332" s="78" t="s">
        <v>128</v>
      </c>
      <c r="J332" s="74" t="s">
        <v>130</v>
      </c>
      <c r="K332" s="78" t="s">
        <v>131</v>
      </c>
      <c r="L332" s="78" t="s">
        <v>133</v>
      </c>
      <c r="M332" s="78" t="s">
        <v>68</v>
      </c>
      <c r="N332" s="142" t="s">
        <v>120</v>
      </c>
      <c r="O332" s="74" t="str">
        <f t="shared" si="10"/>
        <v>652. Cuidado Continuo por una vida con bienestarEducativo 20262_SANTA_FE3_MARZO_2026</v>
      </c>
      <c r="P332" s="79">
        <v>105404</v>
      </c>
      <c r="Q332" s="79"/>
      <c r="R332" s="79"/>
      <c r="S332" s="140">
        <v>66</v>
      </c>
      <c r="T332" s="80">
        <v>6956664</v>
      </c>
    </row>
    <row r="333" spans="2:20" ht="30" customHeight="1" x14ac:dyDescent="0.3">
      <c r="B333" s="78">
        <v>66</v>
      </c>
      <c r="C333" s="138" t="s">
        <v>75</v>
      </c>
      <c r="D333" s="137" t="s">
        <v>89</v>
      </c>
      <c r="E333" s="124">
        <v>2026</v>
      </c>
      <c r="F333" s="74" t="str">
        <f t="shared" si="11"/>
        <v>662. Cuidado Continuo por una vida con bienestarEducativo 2026</v>
      </c>
      <c r="G333" s="139" t="s">
        <v>198</v>
      </c>
      <c r="H333" s="139" t="s">
        <v>126</v>
      </c>
      <c r="I333" s="78" t="s">
        <v>128</v>
      </c>
      <c r="J333" s="74" t="s">
        <v>130</v>
      </c>
      <c r="K333" s="78" t="s">
        <v>392</v>
      </c>
      <c r="L333" s="78" t="s">
        <v>133</v>
      </c>
      <c r="M333" s="78" t="s">
        <v>68</v>
      </c>
      <c r="N333" s="142" t="s">
        <v>120</v>
      </c>
      <c r="O333" s="74" t="str">
        <f t="shared" si="10"/>
        <v>662. Cuidado Continuo por una vida con bienestarEducativo 20262_SANTA_FE3_MARZO_2026</v>
      </c>
      <c r="P333" s="79">
        <v>199714</v>
      </c>
      <c r="Q333" s="79"/>
      <c r="R333" s="79"/>
      <c r="S333" s="140">
        <v>8</v>
      </c>
      <c r="T333" s="80">
        <v>1597712</v>
      </c>
    </row>
    <row r="334" spans="2:20" ht="30" customHeight="1" x14ac:dyDescent="0.3">
      <c r="B334" s="78">
        <v>67</v>
      </c>
      <c r="C334" s="138" t="s">
        <v>75</v>
      </c>
      <c r="D334" s="137" t="s">
        <v>89</v>
      </c>
      <c r="E334" s="124">
        <v>2026</v>
      </c>
      <c r="F334" s="74" t="str">
        <f t="shared" si="11"/>
        <v>672. Cuidado Continuo por una vida con bienestarEducativo 2026</v>
      </c>
      <c r="G334" s="139" t="s">
        <v>199</v>
      </c>
      <c r="H334" s="139" t="s">
        <v>126</v>
      </c>
      <c r="I334" s="78" t="s">
        <v>128</v>
      </c>
      <c r="J334" s="74" t="s">
        <v>130</v>
      </c>
      <c r="K334" s="78" t="s">
        <v>131</v>
      </c>
      <c r="L334" s="78" t="s">
        <v>133</v>
      </c>
      <c r="M334" s="78" t="s">
        <v>68</v>
      </c>
      <c r="N334" s="142" t="s">
        <v>120</v>
      </c>
      <c r="O334" s="74" t="str">
        <f t="shared" si="10"/>
        <v>672. Cuidado Continuo por una vida con bienestarEducativo 20262_SANTA_FE3_MARZO_2026</v>
      </c>
      <c r="P334" s="79">
        <v>88916</v>
      </c>
      <c r="Q334" s="79"/>
      <c r="R334" s="79"/>
      <c r="S334" s="140">
        <v>16</v>
      </c>
      <c r="T334" s="80">
        <v>1422656</v>
      </c>
    </row>
    <row r="335" spans="2:20" ht="30" customHeight="1" x14ac:dyDescent="0.3">
      <c r="B335" s="78">
        <v>68</v>
      </c>
      <c r="C335" s="138" t="s">
        <v>75</v>
      </c>
      <c r="D335" s="137" t="s">
        <v>92</v>
      </c>
      <c r="E335" s="124">
        <v>2026</v>
      </c>
      <c r="F335" s="74" t="str">
        <f t="shared" si="11"/>
        <v>682. Cuidado Continuo por una vida con bienestarInstitucional2026</v>
      </c>
      <c r="G335" s="139" t="s">
        <v>123</v>
      </c>
      <c r="H335" s="139" t="s">
        <v>126</v>
      </c>
      <c r="I335" s="78" t="s">
        <v>128</v>
      </c>
      <c r="J335" s="74" t="s">
        <v>130</v>
      </c>
      <c r="K335" s="78" t="s">
        <v>131</v>
      </c>
      <c r="L335" s="78" t="s">
        <v>133</v>
      </c>
      <c r="M335" s="78" t="s">
        <v>68</v>
      </c>
      <c r="N335" s="142" t="s">
        <v>120</v>
      </c>
      <c r="O335" s="74" t="str">
        <f t="shared" si="10"/>
        <v>682. Cuidado Continuo por una vida con bienestarInstitucional20262_SANTA_FE3_MARZO_2026</v>
      </c>
      <c r="P335" s="79">
        <v>105404</v>
      </c>
      <c r="Q335" s="79"/>
      <c r="R335" s="79"/>
      <c r="S335" s="140">
        <v>14</v>
      </c>
      <c r="T335" s="80">
        <v>1475656</v>
      </c>
    </row>
    <row r="336" spans="2:20" ht="30" customHeight="1" x14ac:dyDescent="0.3">
      <c r="B336" s="78">
        <v>69</v>
      </c>
      <c r="C336" s="138" t="s">
        <v>75</v>
      </c>
      <c r="D336" s="137" t="s">
        <v>92</v>
      </c>
      <c r="E336" s="124">
        <v>2026</v>
      </c>
      <c r="F336" s="74" t="str">
        <f t="shared" si="11"/>
        <v>692. Cuidado Continuo por una vida con bienestarInstitucional2026</v>
      </c>
      <c r="G336" s="139" t="s">
        <v>200</v>
      </c>
      <c r="H336" s="139" t="s">
        <v>380</v>
      </c>
      <c r="I336" s="78" t="s">
        <v>128</v>
      </c>
      <c r="J336" s="74" t="s">
        <v>130</v>
      </c>
      <c r="K336" s="78" t="s">
        <v>131</v>
      </c>
      <c r="L336" s="78" t="s">
        <v>133</v>
      </c>
      <c r="M336" s="78" t="s">
        <v>68</v>
      </c>
      <c r="N336" s="142" t="s">
        <v>120</v>
      </c>
      <c r="O336" s="74" t="str">
        <f t="shared" si="10"/>
        <v>692. Cuidado Continuo por una vida con bienestarInstitucional20262_SANTA_FE3_MARZO_2026</v>
      </c>
      <c r="P336" s="79">
        <v>105404</v>
      </c>
      <c r="Q336" s="79"/>
      <c r="R336" s="79"/>
      <c r="S336" s="140">
        <v>32</v>
      </c>
      <c r="T336" s="80">
        <v>3372928</v>
      </c>
    </row>
    <row r="337" spans="2:20" ht="30" customHeight="1" x14ac:dyDescent="0.3">
      <c r="B337" s="78">
        <v>70</v>
      </c>
      <c r="C337" s="138" t="s">
        <v>75</v>
      </c>
      <c r="D337" s="137" t="s">
        <v>92</v>
      </c>
      <c r="E337" s="124">
        <v>2026</v>
      </c>
      <c r="F337" s="74" t="str">
        <f t="shared" si="11"/>
        <v>702. Cuidado Continuo por una vida con bienestarInstitucional2026</v>
      </c>
      <c r="G337" s="139" t="s">
        <v>201</v>
      </c>
      <c r="H337" s="139" t="s">
        <v>125</v>
      </c>
      <c r="I337" s="78" t="s">
        <v>128</v>
      </c>
      <c r="J337" s="74" t="s">
        <v>130</v>
      </c>
      <c r="K337" s="78" t="s">
        <v>131</v>
      </c>
      <c r="L337" s="78" t="s">
        <v>133</v>
      </c>
      <c r="M337" s="78" t="s">
        <v>68</v>
      </c>
      <c r="N337" s="142" t="s">
        <v>120</v>
      </c>
      <c r="O337" s="74" t="str">
        <f t="shared" si="10"/>
        <v>702. Cuidado Continuo por una vida con bienestarInstitucional20262_SANTA_FE3_MARZO_2026</v>
      </c>
      <c r="P337" s="79">
        <v>74893</v>
      </c>
      <c r="Q337" s="79"/>
      <c r="R337" s="79"/>
      <c r="S337" s="140">
        <v>25</v>
      </c>
      <c r="T337" s="80">
        <v>1872325</v>
      </c>
    </row>
    <row r="338" spans="2:20" ht="30" hidden="1" customHeight="1" x14ac:dyDescent="0.3">
      <c r="B338" s="78">
        <v>71</v>
      </c>
      <c r="C338" s="138" t="s">
        <v>75</v>
      </c>
      <c r="D338" s="137" t="s">
        <v>93</v>
      </c>
      <c r="E338" s="124">
        <v>2026</v>
      </c>
      <c r="F338" s="74" t="str">
        <f t="shared" si="11"/>
        <v>712. Cuidado Continuo por una vida con bienestarLaboral2026</v>
      </c>
      <c r="G338" s="139" t="s">
        <v>202</v>
      </c>
      <c r="H338" s="139" t="s">
        <v>126</v>
      </c>
      <c r="I338" s="78" t="s">
        <v>128</v>
      </c>
      <c r="J338" s="74" t="s">
        <v>130</v>
      </c>
      <c r="K338" s="78" t="s">
        <v>394</v>
      </c>
      <c r="L338" s="78" t="s">
        <v>133</v>
      </c>
      <c r="M338" s="78" t="s">
        <v>68</v>
      </c>
      <c r="N338" s="142" t="s">
        <v>120</v>
      </c>
      <c r="O338" s="74" t="str">
        <f t="shared" si="10"/>
        <v>712. Cuidado Continuo por una vida con bienestarLaboral20262_SANTA_FE3_MARZO_2026</v>
      </c>
      <c r="P338" s="79">
        <v>59965</v>
      </c>
      <c r="Q338" s="79"/>
      <c r="R338" s="79"/>
      <c r="S338" s="140"/>
      <c r="T338" s="80">
        <v>0</v>
      </c>
    </row>
    <row r="339" spans="2:20" ht="30" hidden="1" customHeight="1" x14ac:dyDescent="0.3">
      <c r="B339" s="78">
        <v>72</v>
      </c>
      <c r="C339" s="138" t="s">
        <v>75</v>
      </c>
      <c r="D339" s="137" t="s">
        <v>93</v>
      </c>
      <c r="E339" s="124">
        <v>2026</v>
      </c>
      <c r="F339" s="74" t="str">
        <f t="shared" si="11"/>
        <v>722. Cuidado Continuo por una vida con bienestarLaboral2026</v>
      </c>
      <c r="G339" s="139" t="s">
        <v>203</v>
      </c>
      <c r="H339" s="139" t="s">
        <v>126</v>
      </c>
      <c r="I339" s="78" t="s">
        <v>128</v>
      </c>
      <c r="J339" s="74" t="s">
        <v>130</v>
      </c>
      <c r="K339" s="78" t="s">
        <v>394</v>
      </c>
      <c r="L339" s="78" t="s">
        <v>133</v>
      </c>
      <c r="M339" s="78" t="s">
        <v>68</v>
      </c>
      <c r="N339" s="142" t="s">
        <v>120</v>
      </c>
      <c r="O339" s="74" t="str">
        <f t="shared" si="10"/>
        <v>722. Cuidado Continuo por una vida con bienestarLaboral20262_SANTA_FE3_MARZO_2026</v>
      </c>
      <c r="P339" s="79">
        <v>99830</v>
      </c>
      <c r="Q339" s="79"/>
      <c r="R339" s="79"/>
      <c r="S339" s="140"/>
      <c r="T339" s="80">
        <v>0</v>
      </c>
    </row>
    <row r="340" spans="2:20" ht="30" customHeight="1" x14ac:dyDescent="0.3">
      <c r="B340" s="78">
        <v>73</v>
      </c>
      <c r="C340" s="138" t="s">
        <v>75</v>
      </c>
      <c r="D340" s="137" t="s">
        <v>93</v>
      </c>
      <c r="E340" s="124">
        <v>2026</v>
      </c>
      <c r="F340" s="74" t="str">
        <f t="shared" si="11"/>
        <v>732. Cuidado Continuo por una vida con bienestarLaboral2026</v>
      </c>
      <c r="G340" s="139" t="s">
        <v>204</v>
      </c>
      <c r="H340" s="139" t="s">
        <v>126</v>
      </c>
      <c r="I340" s="78" t="s">
        <v>128</v>
      </c>
      <c r="J340" s="74" t="s">
        <v>130</v>
      </c>
      <c r="K340" s="78" t="s">
        <v>395</v>
      </c>
      <c r="L340" s="78" t="s">
        <v>133</v>
      </c>
      <c r="M340" s="78" t="s">
        <v>68</v>
      </c>
      <c r="N340" s="142" t="s">
        <v>120</v>
      </c>
      <c r="O340" s="74" t="str">
        <f t="shared" si="10"/>
        <v>732. Cuidado Continuo por una vida con bienestarLaboral20262_SANTA_FE3_MARZO_2026</v>
      </c>
      <c r="P340" s="79">
        <v>220671</v>
      </c>
      <c r="Q340" s="79"/>
      <c r="R340" s="79"/>
      <c r="S340" s="140">
        <v>30</v>
      </c>
      <c r="T340" s="80">
        <v>6620130</v>
      </c>
    </row>
    <row r="341" spans="2:20" ht="30" customHeight="1" x14ac:dyDescent="0.3">
      <c r="B341" s="78">
        <v>74</v>
      </c>
      <c r="C341" s="138" t="s">
        <v>75</v>
      </c>
      <c r="D341" s="137" t="s">
        <v>93</v>
      </c>
      <c r="E341" s="124">
        <v>2026</v>
      </c>
      <c r="F341" s="74" t="str">
        <f t="shared" si="11"/>
        <v>742. Cuidado Continuo por una vida con bienestarLaboral2026</v>
      </c>
      <c r="G341" s="139" t="s">
        <v>205</v>
      </c>
      <c r="H341" s="139" t="s">
        <v>126</v>
      </c>
      <c r="I341" s="78" t="s">
        <v>128</v>
      </c>
      <c r="J341" s="74" t="s">
        <v>130</v>
      </c>
      <c r="K341" s="78" t="s">
        <v>395</v>
      </c>
      <c r="L341" s="78" t="s">
        <v>133</v>
      </c>
      <c r="M341" s="78" t="s">
        <v>68</v>
      </c>
      <c r="N341" s="142" t="s">
        <v>120</v>
      </c>
      <c r="O341" s="74" t="str">
        <f t="shared" si="10"/>
        <v>742. Cuidado Continuo por una vida con bienestarLaboral20262_SANTA_FE3_MARZO_2026</v>
      </c>
      <c r="P341" s="79">
        <v>367374</v>
      </c>
      <c r="Q341" s="79"/>
      <c r="R341" s="79"/>
      <c r="S341" s="140">
        <v>20</v>
      </c>
      <c r="T341" s="80">
        <v>7347480</v>
      </c>
    </row>
    <row r="342" spans="2:20" ht="30" customHeight="1" x14ac:dyDescent="0.3">
      <c r="B342" s="78">
        <v>75</v>
      </c>
      <c r="C342" s="138" t="s">
        <v>75</v>
      </c>
      <c r="D342" s="137" t="s">
        <v>93</v>
      </c>
      <c r="E342" s="124">
        <v>2026</v>
      </c>
      <c r="F342" s="74" t="str">
        <f t="shared" si="11"/>
        <v>752. Cuidado Continuo por una vida con bienestarLaboral2026</v>
      </c>
      <c r="G342" s="139" t="s">
        <v>206</v>
      </c>
      <c r="H342" s="139" t="s">
        <v>126</v>
      </c>
      <c r="I342" s="78" t="s">
        <v>128</v>
      </c>
      <c r="J342" s="74" t="s">
        <v>130</v>
      </c>
      <c r="K342" s="78" t="s">
        <v>396</v>
      </c>
      <c r="L342" s="78" t="s">
        <v>133</v>
      </c>
      <c r="M342" s="78" t="s">
        <v>68</v>
      </c>
      <c r="N342" s="142" t="s">
        <v>120</v>
      </c>
      <c r="O342" s="74" t="str">
        <f t="shared" si="10"/>
        <v>752. Cuidado Continuo por una vida con bienestarLaboral20262_SANTA_FE3_MARZO_2026</v>
      </c>
      <c r="P342" s="79">
        <v>210809</v>
      </c>
      <c r="Q342" s="79"/>
      <c r="R342" s="79"/>
      <c r="S342" s="140">
        <v>19</v>
      </c>
      <c r="T342" s="80">
        <v>4005371</v>
      </c>
    </row>
    <row r="343" spans="2:20" ht="30" customHeight="1" x14ac:dyDescent="0.3">
      <c r="B343" s="78">
        <v>76</v>
      </c>
      <c r="C343" s="138" t="s">
        <v>75</v>
      </c>
      <c r="D343" s="137" t="s">
        <v>93</v>
      </c>
      <c r="E343" s="124">
        <v>2026</v>
      </c>
      <c r="F343" s="74" t="str">
        <f t="shared" si="11"/>
        <v>762. Cuidado Continuo por una vida con bienestarLaboral2026</v>
      </c>
      <c r="G343" s="139" t="s">
        <v>207</v>
      </c>
      <c r="H343" s="139" t="s">
        <v>126</v>
      </c>
      <c r="I343" s="78" t="s">
        <v>128</v>
      </c>
      <c r="J343" s="74" t="s">
        <v>130</v>
      </c>
      <c r="K343" s="78" t="s">
        <v>396</v>
      </c>
      <c r="L343" s="78" t="s">
        <v>133</v>
      </c>
      <c r="M343" s="78" t="s">
        <v>68</v>
      </c>
      <c r="N343" s="142" t="s">
        <v>120</v>
      </c>
      <c r="O343" s="74" t="str">
        <f t="shared" si="10"/>
        <v>762. Cuidado Continuo por una vida con bienestarLaboral20262_SANTA_FE3_MARZO_2026</v>
      </c>
      <c r="P343" s="79">
        <v>55168</v>
      </c>
      <c r="Q343" s="79"/>
      <c r="R343" s="79"/>
      <c r="S343" s="140">
        <v>4</v>
      </c>
      <c r="T343" s="80">
        <v>220672</v>
      </c>
    </row>
    <row r="344" spans="2:20" ht="30" hidden="1" customHeight="1" x14ac:dyDescent="0.3">
      <c r="B344" s="78">
        <v>77</v>
      </c>
      <c r="C344" s="138" t="s">
        <v>75</v>
      </c>
      <c r="D344" s="137" t="s">
        <v>93</v>
      </c>
      <c r="E344" s="124">
        <v>2026</v>
      </c>
      <c r="F344" s="74" t="str">
        <f t="shared" si="11"/>
        <v>772. Cuidado Continuo por una vida con bienestarLaboral2026</v>
      </c>
      <c r="G344" s="139" t="s">
        <v>208</v>
      </c>
      <c r="H344" s="139" t="s">
        <v>126</v>
      </c>
      <c r="I344" s="78" t="s">
        <v>128</v>
      </c>
      <c r="J344" s="74" t="s">
        <v>130</v>
      </c>
      <c r="K344" s="78" t="s">
        <v>396</v>
      </c>
      <c r="L344" s="78" t="s">
        <v>134</v>
      </c>
      <c r="M344" s="78" t="s">
        <v>68</v>
      </c>
      <c r="N344" s="142" t="s">
        <v>120</v>
      </c>
      <c r="O344" s="74" t="str">
        <f t="shared" si="10"/>
        <v>772. Cuidado Continuo por una vida con bienestarLaboral20262_SANTA_FE3_MARZO_2026</v>
      </c>
      <c r="P344" s="79">
        <v>91844</v>
      </c>
      <c r="Q344" s="79"/>
      <c r="R344" s="79"/>
      <c r="S344" s="140"/>
      <c r="T344" s="80">
        <v>0</v>
      </c>
    </row>
    <row r="345" spans="2:20" ht="30" hidden="1" customHeight="1" x14ac:dyDescent="0.3">
      <c r="B345" s="78">
        <v>78</v>
      </c>
      <c r="C345" s="138" t="s">
        <v>75</v>
      </c>
      <c r="D345" s="137" t="s">
        <v>93</v>
      </c>
      <c r="E345" s="124">
        <v>2026</v>
      </c>
      <c r="F345" s="74" t="str">
        <f t="shared" si="11"/>
        <v>782. Cuidado Continuo por una vida con bienestarLaboral2026</v>
      </c>
      <c r="G345" s="139" t="s">
        <v>209</v>
      </c>
      <c r="H345" s="139" t="s">
        <v>126</v>
      </c>
      <c r="I345" s="78" t="s">
        <v>128</v>
      </c>
      <c r="J345" s="74" t="s">
        <v>130</v>
      </c>
      <c r="K345" s="78" t="s">
        <v>396</v>
      </c>
      <c r="L345" s="78" t="s">
        <v>134</v>
      </c>
      <c r="M345" s="78" t="s">
        <v>68</v>
      </c>
      <c r="N345" s="142" t="s">
        <v>120</v>
      </c>
      <c r="O345" s="74" t="str">
        <f t="shared" si="10"/>
        <v>782. Cuidado Continuo por una vida con bienestarLaboral20262_SANTA_FE3_MARZO_2026</v>
      </c>
      <c r="P345" s="79">
        <v>121585</v>
      </c>
      <c r="Q345" s="79"/>
      <c r="R345" s="79"/>
      <c r="S345" s="140"/>
      <c r="T345" s="80">
        <v>0</v>
      </c>
    </row>
    <row r="346" spans="2:20" ht="30" customHeight="1" x14ac:dyDescent="0.3">
      <c r="B346" s="78">
        <v>79</v>
      </c>
      <c r="C346" s="138" t="s">
        <v>75</v>
      </c>
      <c r="D346" s="137" t="s">
        <v>93</v>
      </c>
      <c r="E346" s="124">
        <v>2026</v>
      </c>
      <c r="F346" s="74" t="str">
        <f t="shared" si="11"/>
        <v>792. Cuidado Continuo por una vida con bienestarLaboral2026</v>
      </c>
      <c r="G346" s="139" t="s">
        <v>210</v>
      </c>
      <c r="H346" s="139" t="s">
        <v>126</v>
      </c>
      <c r="I346" s="78" t="s">
        <v>128</v>
      </c>
      <c r="J346" s="74" t="s">
        <v>130</v>
      </c>
      <c r="K346" s="78" t="s">
        <v>396</v>
      </c>
      <c r="L346" s="78" t="s">
        <v>133</v>
      </c>
      <c r="M346" s="78" t="s">
        <v>68</v>
      </c>
      <c r="N346" s="142" t="s">
        <v>120</v>
      </c>
      <c r="O346" s="74" t="str">
        <f t="shared" si="10"/>
        <v>792. Cuidado Continuo por una vida con bienestarLaboral20262_SANTA_FE3_MARZO_2026</v>
      </c>
      <c r="P346" s="79">
        <v>125438</v>
      </c>
      <c r="Q346" s="79"/>
      <c r="R346" s="79"/>
      <c r="S346" s="140">
        <v>40</v>
      </c>
      <c r="T346" s="80">
        <v>5017520</v>
      </c>
    </row>
    <row r="347" spans="2:20" ht="30" hidden="1" customHeight="1" x14ac:dyDescent="0.3">
      <c r="B347" s="78">
        <v>80</v>
      </c>
      <c r="C347" s="138" t="s">
        <v>75</v>
      </c>
      <c r="D347" s="137" t="s">
        <v>93</v>
      </c>
      <c r="E347" s="124">
        <v>2026</v>
      </c>
      <c r="F347" s="74" t="str">
        <f t="shared" si="11"/>
        <v>802. Cuidado Continuo por una vida con bienestarLaboral2026</v>
      </c>
      <c r="G347" s="139" t="s">
        <v>211</v>
      </c>
      <c r="H347" s="139" t="s">
        <v>126</v>
      </c>
      <c r="I347" s="78" t="s">
        <v>128</v>
      </c>
      <c r="J347" s="74" t="s">
        <v>130</v>
      </c>
      <c r="K347" s="78" t="s">
        <v>397</v>
      </c>
      <c r="L347" s="78" t="s">
        <v>412</v>
      </c>
      <c r="M347" s="78" t="s">
        <v>68</v>
      </c>
      <c r="N347" s="142" t="s">
        <v>120</v>
      </c>
      <c r="O347" s="74" t="str">
        <f t="shared" si="10"/>
        <v>802. Cuidado Continuo por una vida con bienestarLaboral20262_SANTA_FE3_MARZO_2026</v>
      </c>
      <c r="P347" s="79">
        <v>53781</v>
      </c>
      <c r="Q347" s="79"/>
      <c r="R347" s="79"/>
      <c r="S347" s="140"/>
      <c r="T347" s="80">
        <v>0</v>
      </c>
    </row>
    <row r="348" spans="2:20" ht="30" hidden="1" customHeight="1" x14ac:dyDescent="0.3">
      <c r="B348" s="78">
        <v>81</v>
      </c>
      <c r="C348" s="138" t="s">
        <v>75</v>
      </c>
      <c r="D348" s="137" t="s">
        <v>93</v>
      </c>
      <c r="E348" s="124">
        <v>2026</v>
      </c>
      <c r="F348" s="74" t="str">
        <f t="shared" si="11"/>
        <v>812. Cuidado Continuo por una vida con bienestarLaboral2026</v>
      </c>
      <c r="G348" s="139" t="s">
        <v>212</v>
      </c>
      <c r="H348" s="139" t="s">
        <v>126</v>
      </c>
      <c r="I348" s="78" t="s">
        <v>128</v>
      </c>
      <c r="J348" s="74" t="s">
        <v>130</v>
      </c>
      <c r="K348" s="78" t="s">
        <v>394</v>
      </c>
      <c r="L348" s="78" t="s">
        <v>133</v>
      </c>
      <c r="M348" s="78" t="s">
        <v>68</v>
      </c>
      <c r="N348" s="142" t="s">
        <v>120</v>
      </c>
      <c r="O348" s="74" t="str">
        <f t="shared" si="10"/>
        <v>812. Cuidado Continuo por una vida con bienestarLaboral20262_SANTA_FE3_MARZO_2026</v>
      </c>
      <c r="P348" s="79">
        <v>82752</v>
      </c>
      <c r="Q348" s="79"/>
      <c r="R348" s="79"/>
      <c r="S348" s="140"/>
      <c r="T348" s="80">
        <v>0</v>
      </c>
    </row>
    <row r="349" spans="2:20" ht="30" customHeight="1" x14ac:dyDescent="0.3">
      <c r="B349" s="78">
        <v>82</v>
      </c>
      <c r="C349" s="138" t="s">
        <v>75</v>
      </c>
      <c r="D349" s="137" t="s">
        <v>93</v>
      </c>
      <c r="E349" s="124">
        <v>2026</v>
      </c>
      <c r="F349" s="74" t="str">
        <f t="shared" si="11"/>
        <v>822. Cuidado Continuo por una vida con bienestarLaboral2026</v>
      </c>
      <c r="G349" s="139" t="s">
        <v>213</v>
      </c>
      <c r="H349" s="139" t="s">
        <v>126</v>
      </c>
      <c r="I349" s="78" t="s">
        <v>128</v>
      </c>
      <c r="J349" s="74" t="s">
        <v>130</v>
      </c>
      <c r="K349" s="78" t="s">
        <v>398</v>
      </c>
      <c r="L349" s="78" t="s">
        <v>133</v>
      </c>
      <c r="M349" s="78" t="s">
        <v>68</v>
      </c>
      <c r="N349" s="142" t="s">
        <v>120</v>
      </c>
      <c r="O349" s="74" t="str">
        <f t="shared" si="10"/>
        <v>822. Cuidado Continuo por una vida con bienestarLaboral20262_SANTA_FE3_MARZO_2026</v>
      </c>
      <c r="P349" s="79">
        <v>281078</v>
      </c>
      <c r="Q349" s="79"/>
      <c r="R349" s="79"/>
      <c r="S349" s="140">
        <v>61</v>
      </c>
      <c r="T349" s="80">
        <v>17145758</v>
      </c>
    </row>
    <row r="350" spans="2:20" ht="30" hidden="1" customHeight="1" x14ac:dyDescent="0.3">
      <c r="B350" s="78">
        <v>83</v>
      </c>
      <c r="C350" s="138" t="s">
        <v>75</v>
      </c>
      <c r="D350" s="137" t="s">
        <v>93</v>
      </c>
      <c r="E350" s="124">
        <v>2026</v>
      </c>
      <c r="F350" s="74" t="str">
        <f t="shared" si="11"/>
        <v>832. Cuidado Continuo por una vida con bienestarLaboral2026</v>
      </c>
      <c r="G350" s="139" t="s">
        <v>214</v>
      </c>
      <c r="H350" s="139" t="s">
        <v>126</v>
      </c>
      <c r="I350" s="78" t="s">
        <v>128</v>
      </c>
      <c r="J350" s="74" t="s">
        <v>130</v>
      </c>
      <c r="K350" s="78" t="s">
        <v>396</v>
      </c>
      <c r="L350" s="78" t="s">
        <v>133</v>
      </c>
      <c r="M350" s="78" t="s">
        <v>68</v>
      </c>
      <c r="N350" s="142" t="s">
        <v>120</v>
      </c>
      <c r="O350" s="74" t="str">
        <f t="shared" si="10"/>
        <v>832. Cuidado Continuo por una vida con bienestarLaboral20262_SANTA_FE3_MARZO_2026</v>
      </c>
      <c r="P350" s="79">
        <v>70270</v>
      </c>
      <c r="Q350" s="79"/>
      <c r="R350" s="79"/>
      <c r="S350" s="140">
        <v>0</v>
      </c>
      <c r="T350" s="80">
        <v>0</v>
      </c>
    </row>
    <row r="351" spans="2:20" ht="30" customHeight="1" x14ac:dyDescent="0.3">
      <c r="B351" s="78">
        <v>84</v>
      </c>
      <c r="C351" s="138" t="s">
        <v>75</v>
      </c>
      <c r="D351" s="137" t="s">
        <v>93</v>
      </c>
      <c r="E351" s="124">
        <v>2026</v>
      </c>
      <c r="F351" s="74" t="str">
        <f t="shared" si="11"/>
        <v>842. Cuidado Continuo por una vida con bienestarLaboral2026</v>
      </c>
      <c r="G351" s="139" t="s">
        <v>215</v>
      </c>
      <c r="H351" s="139" t="s">
        <v>126</v>
      </c>
      <c r="I351" s="78" t="s">
        <v>128</v>
      </c>
      <c r="J351" s="74" t="s">
        <v>130</v>
      </c>
      <c r="K351" s="78" t="s">
        <v>396</v>
      </c>
      <c r="L351" s="78" t="s">
        <v>133</v>
      </c>
      <c r="M351" s="78" t="s">
        <v>68</v>
      </c>
      <c r="N351" s="142" t="s">
        <v>120</v>
      </c>
      <c r="O351" s="74" t="str">
        <f t="shared" si="10"/>
        <v>842. Cuidado Continuo por una vida con bienestarLaboral20262_SANTA_FE3_MARZO_2026</v>
      </c>
      <c r="P351" s="79">
        <v>105404</v>
      </c>
      <c r="Q351" s="79"/>
      <c r="R351" s="79"/>
      <c r="S351" s="140">
        <v>37</v>
      </c>
      <c r="T351" s="80">
        <v>3899948</v>
      </c>
    </row>
    <row r="352" spans="2:20" ht="30" hidden="1" customHeight="1" x14ac:dyDescent="0.3">
      <c r="B352" s="78">
        <v>85</v>
      </c>
      <c r="C352" s="138" t="s">
        <v>75</v>
      </c>
      <c r="D352" s="137" t="s">
        <v>93</v>
      </c>
      <c r="E352" s="124">
        <v>2026</v>
      </c>
      <c r="F352" s="74" t="str">
        <f t="shared" si="11"/>
        <v>852. Cuidado Continuo por una vida con bienestarLaboral2026</v>
      </c>
      <c r="G352" s="139" t="s">
        <v>216</v>
      </c>
      <c r="H352" s="139" t="s">
        <v>126</v>
      </c>
      <c r="I352" s="78" t="s">
        <v>128</v>
      </c>
      <c r="J352" s="74" t="s">
        <v>130</v>
      </c>
      <c r="K352" s="78" t="s">
        <v>397</v>
      </c>
      <c r="L352" s="78" t="s">
        <v>412</v>
      </c>
      <c r="M352" s="78" t="s">
        <v>68</v>
      </c>
      <c r="N352" s="142" t="s">
        <v>120</v>
      </c>
      <c r="O352" s="74" t="str">
        <f t="shared" si="10"/>
        <v>852. Cuidado Continuo por una vida con bienestarLaboral20262_SANTA_FE3_MARZO_2026</v>
      </c>
      <c r="P352" s="79">
        <v>35135</v>
      </c>
      <c r="Q352" s="79"/>
      <c r="R352" s="79"/>
      <c r="S352" s="140"/>
      <c r="T352" s="80">
        <v>0</v>
      </c>
    </row>
    <row r="353" spans="2:20" ht="30" hidden="1" customHeight="1" x14ac:dyDescent="0.3">
      <c r="B353" s="78">
        <v>87</v>
      </c>
      <c r="C353" s="138" t="s">
        <v>76</v>
      </c>
      <c r="D353" s="137" t="s">
        <v>88</v>
      </c>
      <c r="E353" s="124">
        <v>2026</v>
      </c>
      <c r="F353" s="74" t="str">
        <f t="shared" si="11"/>
        <v>873. Cuidado Continuo por una vida con bienestar con enfoque diferencial étnicoComunitario2026</v>
      </c>
      <c r="G353" s="139" t="s">
        <v>217</v>
      </c>
      <c r="H353" s="139" t="s">
        <v>125</v>
      </c>
      <c r="I353" s="78" t="s">
        <v>128</v>
      </c>
      <c r="J353" s="74" t="s">
        <v>130</v>
      </c>
      <c r="K353" s="78" t="s">
        <v>132</v>
      </c>
      <c r="L353" s="78" t="s">
        <v>134</v>
      </c>
      <c r="M353" s="78" t="s">
        <v>68</v>
      </c>
      <c r="N353" s="142" t="s">
        <v>120</v>
      </c>
      <c r="O353" s="74" t="str">
        <f t="shared" si="10"/>
        <v>873. Cuidado Continuo por una vida con bienestar con enfoque diferencial étnicoComunitario20262_SANTA_FE3_MARZO_2026</v>
      </c>
      <c r="P353" s="79">
        <v>25814832</v>
      </c>
      <c r="Q353" s="79"/>
      <c r="R353" s="79"/>
      <c r="S353" s="140"/>
      <c r="T353" s="80">
        <v>0</v>
      </c>
    </row>
    <row r="354" spans="2:20" ht="30" hidden="1" customHeight="1" x14ac:dyDescent="0.3">
      <c r="B354" s="78">
        <v>88</v>
      </c>
      <c r="C354" s="138" t="s">
        <v>76</v>
      </c>
      <c r="D354" s="137" t="s">
        <v>88</v>
      </c>
      <c r="E354" s="124">
        <v>2026</v>
      </c>
      <c r="F354" s="74" t="str">
        <f t="shared" si="11"/>
        <v>883. Cuidado Continuo por una vida con bienestar con enfoque diferencial étnicoComunitario2026</v>
      </c>
      <c r="G354" s="139" t="s">
        <v>218</v>
      </c>
      <c r="H354" s="139" t="s">
        <v>125</v>
      </c>
      <c r="I354" s="78" t="s">
        <v>128</v>
      </c>
      <c r="J354" s="74" t="s">
        <v>130</v>
      </c>
      <c r="K354" s="78" t="s">
        <v>132</v>
      </c>
      <c r="L354" s="78" t="s">
        <v>134</v>
      </c>
      <c r="M354" s="78" t="s">
        <v>68</v>
      </c>
      <c r="N354" s="142" t="s">
        <v>120</v>
      </c>
      <c r="O354" s="74" t="str">
        <f t="shared" si="10"/>
        <v>883. Cuidado Continuo por una vida con bienestar con enfoque diferencial étnicoComunitario20262_SANTA_FE3_MARZO_2026</v>
      </c>
      <c r="P354" s="79">
        <v>19848080</v>
      </c>
      <c r="Q354" s="79"/>
      <c r="R354" s="79"/>
      <c r="S354" s="140"/>
      <c r="T354" s="80">
        <v>0</v>
      </c>
    </row>
    <row r="355" spans="2:20" ht="30" hidden="1" customHeight="1" x14ac:dyDescent="0.3">
      <c r="B355" s="78">
        <v>89</v>
      </c>
      <c r="C355" s="138" t="s">
        <v>76</v>
      </c>
      <c r="D355" s="137" t="s">
        <v>88</v>
      </c>
      <c r="E355" s="124">
        <v>2026</v>
      </c>
      <c r="F355" s="74" t="str">
        <f t="shared" si="11"/>
        <v>893. Cuidado Continuo por una vida con bienestar con enfoque diferencial étnicoComunitario2026</v>
      </c>
      <c r="G355" s="139" t="s">
        <v>219</v>
      </c>
      <c r="H355" s="139" t="s">
        <v>125</v>
      </c>
      <c r="I355" s="78" t="s">
        <v>128</v>
      </c>
      <c r="J355" s="74" t="s">
        <v>130</v>
      </c>
      <c r="K355" s="78" t="s">
        <v>132</v>
      </c>
      <c r="L355" s="78" t="s">
        <v>134</v>
      </c>
      <c r="M355" s="78" t="s">
        <v>68</v>
      </c>
      <c r="N355" s="142" t="s">
        <v>120</v>
      </c>
      <c r="O355" s="74" t="str">
        <f t="shared" si="10"/>
        <v>893. Cuidado Continuo por una vida con bienestar con enfoque diferencial étnicoComunitario20262_SANTA_FE3_MARZO_2026</v>
      </c>
      <c r="P355" s="79">
        <v>33729408</v>
      </c>
      <c r="Q355" s="79"/>
      <c r="R355" s="79"/>
      <c r="S355" s="140"/>
      <c r="T355" s="80">
        <v>0</v>
      </c>
    </row>
    <row r="356" spans="2:20" ht="30" hidden="1" customHeight="1" x14ac:dyDescent="0.3">
      <c r="B356" s="78">
        <v>90</v>
      </c>
      <c r="C356" s="138" t="s">
        <v>76</v>
      </c>
      <c r="D356" s="137" t="s">
        <v>88</v>
      </c>
      <c r="E356" s="124">
        <v>2026</v>
      </c>
      <c r="F356" s="74" t="str">
        <f t="shared" si="11"/>
        <v>903. Cuidado Continuo por una vida con bienestar con enfoque diferencial étnicoComunitario2026</v>
      </c>
      <c r="G356" s="139" t="s">
        <v>220</v>
      </c>
      <c r="H356" s="139" t="s">
        <v>125</v>
      </c>
      <c r="I356" s="78" t="s">
        <v>128</v>
      </c>
      <c r="J356" s="74" t="s">
        <v>130</v>
      </c>
      <c r="K356" s="78" t="s">
        <v>132</v>
      </c>
      <c r="L356" s="78" t="s">
        <v>134</v>
      </c>
      <c r="M356" s="78" t="s">
        <v>68</v>
      </c>
      <c r="N356" s="142" t="s">
        <v>120</v>
      </c>
      <c r="O356" s="74" t="str">
        <f t="shared" si="10"/>
        <v>903. Cuidado Continuo por una vida con bienestar con enfoque diferencial étnicoComunitario20262_SANTA_FE3_MARZO_2026</v>
      </c>
      <c r="P356" s="79">
        <v>11243136</v>
      </c>
      <c r="Q356" s="79"/>
      <c r="R356" s="79"/>
      <c r="S356" s="140"/>
      <c r="T356" s="80">
        <v>0</v>
      </c>
    </row>
    <row r="357" spans="2:20" ht="30" hidden="1" customHeight="1" x14ac:dyDescent="0.3">
      <c r="B357" s="78">
        <v>91</v>
      </c>
      <c r="C357" s="138" t="s">
        <v>76</v>
      </c>
      <c r="D357" s="137" t="s">
        <v>88</v>
      </c>
      <c r="E357" s="124">
        <v>2026</v>
      </c>
      <c r="F357" s="74" t="str">
        <f t="shared" si="11"/>
        <v>913. Cuidado Continuo por una vida con bienestar con enfoque diferencial étnicoComunitario2026</v>
      </c>
      <c r="G357" s="139" t="s">
        <v>221</v>
      </c>
      <c r="H357" s="139" t="s">
        <v>125</v>
      </c>
      <c r="I357" s="78" t="s">
        <v>128</v>
      </c>
      <c r="J357" s="74" t="s">
        <v>130</v>
      </c>
      <c r="K357" s="78" t="s">
        <v>132</v>
      </c>
      <c r="L357" s="78" t="s">
        <v>134</v>
      </c>
      <c r="M357" s="78" t="s">
        <v>68</v>
      </c>
      <c r="N357" s="142" t="s">
        <v>120</v>
      </c>
      <c r="O357" s="74" t="str">
        <f t="shared" si="10"/>
        <v>913. Cuidado Continuo por una vida con bienestar con enfoque diferencial étnicoComunitario20262_SANTA_FE3_MARZO_2026</v>
      </c>
      <c r="P357" s="79">
        <v>19305648</v>
      </c>
      <c r="Q357" s="79"/>
      <c r="R357" s="79"/>
      <c r="S357" s="140"/>
      <c r="T357" s="80">
        <v>0</v>
      </c>
    </row>
    <row r="358" spans="2:20" ht="30" customHeight="1" x14ac:dyDescent="0.3">
      <c r="B358" s="78">
        <v>92</v>
      </c>
      <c r="C358" s="138" t="s">
        <v>77</v>
      </c>
      <c r="D358" s="137" t="s">
        <v>88</v>
      </c>
      <c r="E358" s="124">
        <v>2026</v>
      </c>
      <c r="F358" s="74" t="str">
        <f t="shared" si="11"/>
        <v>924. Cuidado Continuo por una vida con bienestar con enfoque GéneroComunitario2026</v>
      </c>
      <c r="G358" s="139" t="s">
        <v>222</v>
      </c>
      <c r="H358" s="139" t="s">
        <v>125</v>
      </c>
      <c r="I358" s="78" t="s">
        <v>128</v>
      </c>
      <c r="J358" s="74" t="s">
        <v>130</v>
      </c>
      <c r="K358" s="78" t="s">
        <v>131</v>
      </c>
      <c r="L358" s="78" t="s">
        <v>133</v>
      </c>
      <c r="M358" s="78" t="s">
        <v>68</v>
      </c>
      <c r="N358" s="142" t="s">
        <v>120</v>
      </c>
      <c r="O358" s="74" t="str">
        <f t="shared" si="10"/>
        <v>924. Cuidado Continuo por una vida con bienestar con enfoque GéneroComunitario20262_SANTA_FE3_MARZO_2026</v>
      </c>
      <c r="P358" s="79">
        <v>372151</v>
      </c>
      <c r="Q358" s="79"/>
      <c r="R358" s="79"/>
      <c r="S358" s="140">
        <v>12</v>
      </c>
      <c r="T358" s="80">
        <v>4465812</v>
      </c>
    </row>
    <row r="359" spans="2:20" ht="30" customHeight="1" x14ac:dyDescent="0.3">
      <c r="B359" s="78">
        <v>93</v>
      </c>
      <c r="C359" s="138" t="s">
        <v>77</v>
      </c>
      <c r="D359" s="137" t="s">
        <v>88</v>
      </c>
      <c r="E359" s="124">
        <v>2026</v>
      </c>
      <c r="F359" s="74" t="str">
        <f t="shared" si="11"/>
        <v>934. Cuidado Continuo por una vida con bienestar con enfoque GéneroComunitario2026</v>
      </c>
      <c r="G359" s="139" t="s">
        <v>223</v>
      </c>
      <c r="H359" s="139" t="s">
        <v>126</v>
      </c>
      <c r="I359" s="78" t="s">
        <v>128</v>
      </c>
      <c r="J359" s="74" t="s">
        <v>130</v>
      </c>
      <c r="K359" s="78" t="s">
        <v>131</v>
      </c>
      <c r="L359" s="78" t="s">
        <v>133</v>
      </c>
      <c r="M359" s="78" t="s">
        <v>68</v>
      </c>
      <c r="N359" s="142" t="s">
        <v>120</v>
      </c>
      <c r="O359" s="74" t="str">
        <f t="shared" si="10"/>
        <v>934. Cuidado Continuo por una vida con bienestar con enfoque GéneroComunitario20262_SANTA_FE3_MARZO_2026</v>
      </c>
      <c r="P359" s="79">
        <v>372151</v>
      </c>
      <c r="Q359" s="79"/>
      <c r="R359" s="79"/>
      <c r="S359" s="140">
        <v>5</v>
      </c>
      <c r="T359" s="80">
        <v>1860755</v>
      </c>
    </row>
    <row r="360" spans="2:20" ht="30" customHeight="1" x14ac:dyDescent="0.3">
      <c r="B360" s="78">
        <v>94</v>
      </c>
      <c r="C360" s="138" t="s">
        <v>77</v>
      </c>
      <c r="D360" s="137" t="s">
        <v>88</v>
      </c>
      <c r="E360" s="124">
        <v>2026</v>
      </c>
      <c r="F360" s="74" t="str">
        <f t="shared" si="11"/>
        <v>944. Cuidado Continuo por una vida con bienestar con enfoque GéneroComunitario2026</v>
      </c>
      <c r="G360" s="139" t="s">
        <v>224</v>
      </c>
      <c r="H360" s="139" t="s">
        <v>125</v>
      </c>
      <c r="I360" s="78" t="s">
        <v>128</v>
      </c>
      <c r="J360" s="74" t="s">
        <v>130</v>
      </c>
      <c r="K360" s="78" t="s">
        <v>131</v>
      </c>
      <c r="L360" s="78" t="s">
        <v>133</v>
      </c>
      <c r="M360" s="78" t="s">
        <v>68</v>
      </c>
      <c r="N360" s="142" t="s">
        <v>120</v>
      </c>
      <c r="O360" s="74" t="str">
        <f t="shared" si="10"/>
        <v>944. Cuidado Continuo por una vida con bienestar con enfoque GéneroComunitario20262_SANTA_FE3_MARZO_2026</v>
      </c>
      <c r="P360" s="79">
        <v>372151</v>
      </c>
      <c r="Q360" s="79"/>
      <c r="R360" s="79"/>
      <c r="S360" s="140">
        <v>4</v>
      </c>
      <c r="T360" s="80">
        <v>1488604</v>
      </c>
    </row>
    <row r="361" spans="2:20" ht="30" customHeight="1" x14ac:dyDescent="0.3">
      <c r="B361" s="78">
        <v>95</v>
      </c>
      <c r="C361" s="138" t="s">
        <v>77</v>
      </c>
      <c r="D361" s="137" t="s">
        <v>88</v>
      </c>
      <c r="E361" s="124">
        <v>2026</v>
      </c>
      <c r="F361" s="74" t="str">
        <f t="shared" si="11"/>
        <v>954. Cuidado Continuo por una vida con bienestar con enfoque GéneroComunitario2026</v>
      </c>
      <c r="G361" s="139" t="s">
        <v>225</v>
      </c>
      <c r="H361" s="139" t="s">
        <v>126</v>
      </c>
      <c r="I361" s="78" t="s">
        <v>128</v>
      </c>
      <c r="J361" s="74" t="s">
        <v>130</v>
      </c>
      <c r="K361" s="78" t="s">
        <v>131</v>
      </c>
      <c r="L361" s="78" t="s">
        <v>133</v>
      </c>
      <c r="M361" s="78" t="s">
        <v>68</v>
      </c>
      <c r="N361" s="142" t="s">
        <v>120</v>
      </c>
      <c r="O361" s="74" t="str">
        <f t="shared" si="10"/>
        <v>954. Cuidado Continuo por una vida con bienestar con enfoque GéneroComunitario20262_SANTA_FE3_MARZO_2026</v>
      </c>
      <c r="P361" s="79">
        <v>70270</v>
      </c>
      <c r="Q361" s="79"/>
      <c r="R361" s="79"/>
      <c r="S361" s="140">
        <v>12</v>
      </c>
      <c r="T361" s="80">
        <v>843240</v>
      </c>
    </row>
    <row r="362" spans="2:20" ht="30" customHeight="1" x14ac:dyDescent="0.3">
      <c r="B362" s="78">
        <v>96</v>
      </c>
      <c r="C362" s="138" t="s">
        <v>77</v>
      </c>
      <c r="D362" s="137" t="s">
        <v>88</v>
      </c>
      <c r="E362" s="124">
        <v>2026</v>
      </c>
      <c r="F362" s="74" t="str">
        <f t="shared" si="11"/>
        <v>964. Cuidado Continuo por una vida con bienestar con enfoque GéneroComunitario2026</v>
      </c>
      <c r="G362" s="139" t="s">
        <v>226</v>
      </c>
      <c r="H362" s="139" t="s">
        <v>126</v>
      </c>
      <c r="I362" s="78" t="s">
        <v>128</v>
      </c>
      <c r="J362" s="74" t="s">
        <v>130</v>
      </c>
      <c r="K362" s="78" t="s">
        <v>131</v>
      </c>
      <c r="L362" s="78" t="s">
        <v>133</v>
      </c>
      <c r="M362" s="78" t="s">
        <v>68</v>
      </c>
      <c r="N362" s="142" t="s">
        <v>120</v>
      </c>
      <c r="O362" s="74" t="str">
        <f t="shared" si="10"/>
        <v>964. Cuidado Continuo por una vida con bienestar con enfoque GéneroComunitario20262_SANTA_FE3_MARZO_2026</v>
      </c>
      <c r="P362" s="79">
        <v>70270</v>
      </c>
      <c r="Q362" s="79"/>
      <c r="R362" s="79"/>
      <c r="S362" s="140">
        <v>14</v>
      </c>
      <c r="T362" s="80">
        <v>983780</v>
      </c>
    </row>
    <row r="363" spans="2:20" ht="30" customHeight="1" x14ac:dyDescent="0.3">
      <c r="B363" s="78">
        <v>97</v>
      </c>
      <c r="C363" s="138" t="s">
        <v>77</v>
      </c>
      <c r="D363" s="137" t="s">
        <v>88</v>
      </c>
      <c r="E363" s="124">
        <v>2026</v>
      </c>
      <c r="F363" s="74" t="str">
        <f t="shared" si="11"/>
        <v>974. Cuidado Continuo por una vida con bienestar con enfoque GéneroComunitario2026</v>
      </c>
      <c r="G363" s="139" t="s">
        <v>227</v>
      </c>
      <c r="H363" s="139" t="s">
        <v>125</v>
      </c>
      <c r="I363" s="78" t="s">
        <v>128</v>
      </c>
      <c r="J363" s="74" t="s">
        <v>130</v>
      </c>
      <c r="K363" s="78" t="s">
        <v>131</v>
      </c>
      <c r="L363" s="78" t="s">
        <v>133</v>
      </c>
      <c r="M363" s="78" t="s">
        <v>68</v>
      </c>
      <c r="N363" s="142" t="s">
        <v>120</v>
      </c>
      <c r="O363" s="74" t="str">
        <f t="shared" si="10"/>
        <v>974. Cuidado Continuo por una vida con bienestar con enfoque GéneroComunitario20262_SANTA_FE3_MARZO_2026</v>
      </c>
      <c r="P363" s="79">
        <v>215123</v>
      </c>
      <c r="Q363" s="79"/>
      <c r="R363" s="79"/>
      <c r="S363" s="140">
        <v>4</v>
      </c>
      <c r="T363" s="80">
        <v>860492</v>
      </c>
    </row>
    <row r="364" spans="2:20" ht="30" customHeight="1" x14ac:dyDescent="0.3">
      <c r="B364" s="78">
        <v>98</v>
      </c>
      <c r="C364" s="138" t="s">
        <v>77</v>
      </c>
      <c r="D364" s="137" t="s">
        <v>88</v>
      </c>
      <c r="E364" s="124">
        <v>2026</v>
      </c>
      <c r="F364" s="74" t="str">
        <f t="shared" si="11"/>
        <v>984. Cuidado Continuo por una vida con bienestar con enfoque GéneroComunitario2026</v>
      </c>
      <c r="G364" s="139" t="s">
        <v>228</v>
      </c>
      <c r="H364" s="139" t="s">
        <v>126</v>
      </c>
      <c r="I364" s="78" t="s">
        <v>128</v>
      </c>
      <c r="J364" s="74" t="s">
        <v>130</v>
      </c>
      <c r="K364" s="78" t="s">
        <v>131</v>
      </c>
      <c r="L364" s="78" t="s">
        <v>133</v>
      </c>
      <c r="M364" s="78" t="s">
        <v>68</v>
      </c>
      <c r="N364" s="142" t="s">
        <v>120</v>
      </c>
      <c r="O364" s="74" t="str">
        <f t="shared" si="10"/>
        <v>984. Cuidado Continuo por una vida con bienestar con enfoque GéneroComunitario20262_SANTA_FE3_MARZO_2026</v>
      </c>
      <c r="P364" s="79">
        <v>161342</v>
      </c>
      <c r="Q364" s="79"/>
      <c r="R364" s="79"/>
      <c r="S364" s="140">
        <v>6</v>
      </c>
      <c r="T364" s="80">
        <v>968052</v>
      </c>
    </row>
    <row r="365" spans="2:20" ht="30" hidden="1" customHeight="1" x14ac:dyDescent="0.3">
      <c r="B365" s="78">
        <v>99</v>
      </c>
      <c r="C365" s="138" t="s">
        <v>77</v>
      </c>
      <c r="D365" s="137" t="s">
        <v>88</v>
      </c>
      <c r="E365" s="124">
        <v>2026</v>
      </c>
      <c r="F365" s="74" t="str">
        <f t="shared" si="11"/>
        <v>994. Cuidado Continuo por una vida con bienestar con enfoque GéneroComunitario2026</v>
      </c>
      <c r="G365" s="139" t="s">
        <v>229</v>
      </c>
      <c r="H365" s="139" t="s">
        <v>126</v>
      </c>
      <c r="I365" s="78" t="s">
        <v>128</v>
      </c>
      <c r="J365" s="74" t="s">
        <v>130</v>
      </c>
      <c r="K365" s="78" t="s">
        <v>132</v>
      </c>
      <c r="L365" s="78" t="s">
        <v>134</v>
      </c>
      <c r="M365" s="78" t="s">
        <v>68</v>
      </c>
      <c r="N365" s="142" t="s">
        <v>120</v>
      </c>
      <c r="O365" s="74" t="str">
        <f t="shared" si="10"/>
        <v>994. Cuidado Continuo por una vida con bienestar con enfoque GéneroComunitario20262_SANTA_FE3_MARZO_2026</v>
      </c>
      <c r="P365" s="79">
        <v>5621568</v>
      </c>
      <c r="Q365" s="79"/>
      <c r="R365" s="79"/>
      <c r="S365" s="140"/>
      <c r="T365" s="80">
        <v>0</v>
      </c>
    </row>
    <row r="366" spans="2:20" ht="30" customHeight="1" x14ac:dyDescent="0.3">
      <c r="B366" s="78">
        <v>100</v>
      </c>
      <c r="C366" s="138" t="s">
        <v>77</v>
      </c>
      <c r="D366" s="137" t="s">
        <v>88</v>
      </c>
      <c r="E366" s="124">
        <v>2026</v>
      </c>
      <c r="F366" s="74" t="str">
        <f t="shared" si="11"/>
        <v>1004. Cuidado Continuo por una vida con bienestar con enfoque GéneroComunitario2026</v>
      </c>
      <c r="G366" s="139" t="s">
        <v>230</v>
      </c>
      <c r="H366" s="139" t="s">
        <v>380</v>
      </c>
      <c r="I366" s="78" t="s">
        <v>128</v>
      </c>
      <c r="J366" s="74" t="s">
        <v>130</v>
      </c>
      <c r="K366" s="78" t="s">
        <v>392</v>
      </c>
      <c r="L366" s="78" t="s">
        <v>133</v>
      </c>
      <c r="M366" s="78" t="s">
        <v>68</v>
      </c>
      <c r="N366" s="142" t="s">
        <v>120</v>
      </c>
      <c r="O366" s="74" t="str">
        <f t="shared" si="10"/>
        <v>1004. Cuidado Continuo por una vida con bienestar con enfoque GéneroComunitario20262_SANTA_FE3_MARZO_2026</v>
      </c>
      <c r="P366" s="79">
        <v>199714</v>
      </c>
      <c r="Q366" s="79"/>
      <c r="R366" s="79"/>
      <c r="S366" s="140">
        <v>3</v>
      </c>
      <c r="T366" s="80">
        <v>599142</v>
      </c>
    </row>
    <row r="367" spans="2:20" ht="30" hidden="1" customHeight="1" x14ac:dyDescent="0.3">
      <c r="B367" s="78">
        <v>101</v>
      </c>
      <c r="C367" s="138" t="s">
        <v>78</v>
      </c>
      <c r="D367" s="137" t="s">
        <v>88</v>
      </c>
      <c r="E367" s="124">
        <v>2026</v>
      </c>
      <c r="F367" s="74" t="str">
        <f t="shared" si="11"/>
        <v>1015. Cuidado Continuo por una vida con bienestar con enfoque Población para formas extremas de exclusión:Comunitario2026</v>
      </c>
      <c r="G367" s="139" t="s">
        <v>231</v>
      </c>
      <c r="H367" s="139" t="s">
        <v>125</v>
      </c>
      <c r="I367" s="78" t="s">
        <v>128</v>
      </c>
      <c r="J367" s="74" t="s">
        <v>130</v>
      </c>
      <c r="K367" s="78" t="s">
        <v>131</v>
      </c>
      <c r="L367" s="78" t="s">
        <v>134</v>
      </c>
      <c r="M367" s="78" t="s">
        <v>68</v>
      </c>
      <c r="N367" s="142" t="s">
        <v>120</v>
      </c>
      <c r="O367" s="74" t="str">
        <f t="shared" si="10"/>
        <v>1015. Cuidado Continuo por una vida con bienestar con enfoque Población para formas extremas de exclusión:Comunitario20262_SANTA_FE3_MARZO_2026</v>
      </c>
      <c r="P367" s="79">
        <v>322686</v>
      </c>
      <c r="Q367" s="79"/>
      <c r="R367" s="79"/>
      <c r="S367" s="140"/>
      <c r="T367" s="80">
        <v>0</v>
      </c>
    </row>
    <row r="368" spans="2:20" ht="30" hidden="1" customHeight="1" x14ac:dyDescent="0.3">
      <c r="B368" s="78">
        <v>102</v>
      </c>
      <c r="C368" s="138" t="s">
        <v>78</v>
      </c>
      <c r="D368" s="137" t="s">
        <v>88</v>
      </c>
      <c r="E368" s="124">
        <v>2026</v>
      </c>
      <c r="F368" s="74" t="str">
        <f t="shared" si="11"/>
        <v>1025. Cuidado Continuo por una vida con bienestar con enfoque Población para formas extremas de exclusión:Comunitario2026</v>
      </c>
      <c r="G368" s="139" t="s">
        <v>232</v>
      </c>
      <c r="H368" s="139" t="s">
        <v>126</v>
      </c>
      <c r="I368" s="78" t="s">
        <v>128</v>
      </c>
      <c r="J368" s="74" t="s">
        <v>130</v>
      </c>
      <c r="K368" s="78" t="s">
        <v>131</v>
      </c>
      <c r="L368" s="78" t="s">
        <v>134</v>
      </c>
      <c r="M368" s="78" t="s">
        <v>68</v>
      </c>
      <c r="N368" s="142" t="s">
        <v>120</v>
      </c>
      <c r="O368" s="74" t="str">
        <f t="shared" si="10"/>
        <v>1025. Cuidado Continuo por una vida con bienestar con enfoque Población para formas extremas de exclusión:Comunitario20262_SANTA_FE3_MARZO_2026</v>
      </c>
      <c r="P368" s="79">
        <v>322686</v>
      </c>
      <c r="Q368" s="79"/>
      <c r="R368" s="79"/>
      <c r="S368" s="140"/>
      <c r="T368" s="80">
        <v>0</v>
      </c>
    </row>
    <row r="369" spans="2:20" ht="30" hidden="1" customHeight="1" x14ac:dyDescent="0.3">
      <c r="B369" s="78">
        <v>103</v>
      </c>
      <c r="C369" s="138" t="s">
        <v>78</v>
      </c>
      <c r="D369" s="137" t="s">
        <v>88</v>
      </c>
      <c r="E369" s="124">
        <v>2026</v>
      </c>
      <c r="F369" s="74" t="str">
        <f t="shared" si="11"/>
        <v>1035. Cuidado Continuo por una vida con bienestar con enfoque Población para formas extremas de exclusión:Comunitario2026</v>
      </c>
      <c r="G369" s="139" t="s">
        <v>233</v>
      </c>
      <c r="H369" s="139" t="s">
        <v>380</v>
      </c>
      <c r="I369" s="78" t="s">
        <v>128</v>
      </c>
      <c r="J369" s="74" t="s">
        <v>130</v>
      </c>
      <c r="K369" s="78" t="s">
        <v>131</v>
      </c>
      <c r="L369" s="78" t="s">
        <v>134</v>
      </c>
      <c r="M369" s="78" t="s">
        <v>68</v>
      </c>
      <c r="N369" s="142" t="s">
        <v>120</v>
      </c>
      <c r="O369" s="74" t="str">
        <f t="shared" si="10"/>
        <v>1035. Cuidado Continuo por una vida con bienestar con enfoque Población para formas extremas de exclusión:Comunitario20262_SANTA_FE3_MARZO_2026</v>
      </c>
      <c r="P369" s="79">
        <v>53781</v>
      </c>
      <c r="Q369" s="79"/>
      <c r="R369" s="79"/>
      <c r="S369" s="140"/>
      <c r="T369" s="80">
        <v>0</v>
      </c>
    </row>
    <row r="370" spans="2:20" ht="30" hidden="1" customHeight="1" x14ac:dyDescent="0.3">
      <c r="B370" s="78">
        <v>104</v>
      </c>
      <c r="C370" s="138" t="s">
        <v>78</v>
      </c>
      <c r="D370" s="137" t="s">
        <v>88</v>
      </c>
      <c r="E370" s="124">
        <v>2026</v>
      </c>
      <c r="F370" s="74" t="str">
        <f t="shared" si="11"/>
        <v>1045. Cuidado Continuo por una vida con bienestar con enfoque Población para formas extremas de exclusión:Comunitario2026</v>
      </c>
      <c r="G370" s="139" t="s">
        <v>234</v>
      </c>
      <c r="H370" s="139" t="s">
        <v>125</v>
      </c>
      <c r="I370" s="78" t="s">
        <v>128</v>
      </c>
      <c r="J370" s="74" t="s">
        <v>130</v>
      </c>
      <c r="K370" s="78" t="s">
        <v>131</v>
      </c>
      <c r="L370" s="78" t="s">
        <v>134</v>
      </c>
      <c r="M370" s="78" t="s">
        <v>68</v>
      </c>
      <c r="N370" s="142" t="s">
        <v>120</v>
      </c>
      <c r="O370" s="74" t="str">
        <f t="shared" si="10"/>
        <v>1045. Cuidado Continuo por una vida con bienestar con enfoque Población para formas extremas de exclusión:Comunitario20262_SANTA_FE3_MARZO_2026</v>
      </c>
      <c r="P370" s="79">
        <v>210809</v>
      </c>
      <c r="Q370" s="79"/>
      <c r="R370" s="79"/>
      <c r="S370" s="140"/>
      <c r="T370" s="80">
        <v>0</v>
      </c>
    </row>
    <row r="371" spans="2:20" ht="30" hidden="1" customHeight="1" x14ac:dyDescent="0.3">
      <c r="B371" s="78">
        <v>105</v>
      </c>
      <c r="C371" s="138" t="s">
        <v>78</v>
      </c>
      <c r="D371" s="137" t="s">
        <v>88</v>
      </c>
      <c r="E371" s="124">
        <v>2026</v>
      </c>
      <c r="F371" s="74" t="str">
        <f t="shared" si="11"/>
        <v>1055. Cuidado Continuo por una vida con bienestar con enfoque Población para formas extremas de exclusión:Comunitario2026</v>
      </c>
      <c r="G371" s="139" t="s">
        <v>235</v>
      </c>
      <c r="H371" s="139" t="s">
        <v>380</v>
      </c>
      <c r="I371" s="78" t="s">
        <v>128</v>
      </c>
      <c r="J371" s="74" t="s">
        <v>130</v>
      </c>
      <c r="K371" s="78" t="s">
        <v>392</v>
      </c>
      <c r="L371" s="78" t="s">
        <v>134</v>
      </c>
      <c r="M371" s="78" t="s">
        <v>68</v>
      </c>
      <c r="N371" s="142" t="s">
        <v>120</v>
      </c>
      <c r="O371" s="74" t="str">
        <f t="shared" si="10"/>
        <v>1055. Cuidado Continuo por una vida con bienestar con enfoque Población para formas extremas de exclusión:Comunitario20262_SANTA_FE3_MARZO_2026</v>
      </c>
      <c r="P371" s="79">
        <v>281078</v>
      </c>
      <c r="Q371" s="79"/>
      <c r="R371" s="79"/>
      <c r="S371" s="140"/>
      <c r="T371" s="80">
        <v>0</v>
      </c>
    </row>
    <row r="372" spans="2:20" ht="30" customHeight="1" x14ac:dyDescent="0.3">
      <c r="B372" s="78">
        <v>106</v>
      </c>
      <c r="C372" s="138" t="s">
        <v>78</v>
      </c>
      <c r="D372" s="137" t="s">
        <v>88</v>
      </c>
      <c r="E372" s="124">
        <v>2026</v>
      </c>
      <c r="F372" s="74" t="str">
        <f t="shared" si="11"/>
        <v>1065. Cuidado Continuo por una vida con bienestar con enfoque Población para formas extremas de exclusión:Comunitario2026</v>
      </c>
      <c r="G372" s="139" t="s">
        <v>236</v>
      </c>
      <c r="H372" s="139" t="s">
        <v>125</v>
      </c>
      <c r="I372" s="78" t="s">
        <v>128</v>
      </c>
      <c r="J372" s="74" t="s">
        <v>130</v>
      </c>
      <c r="K372" s="78" t="s">
        <v>131</v>
      </c>
      <c r="L372" s="78" t="s">
        <v>133</v>
      </c>
      <c r="M372" s="78" t="s">
        <v>68</v>
      </c>
      <c r="N372" s="142" t="s">
        <v>120</v>
      </c>
      <c r="O372" s="74" t="str">
        <f t="shared" si="10"/>
        <v>1065. Cuidado Continuo por una vida con bienestar con enfoque Población para formas extremas de exclusión:Comunitario20262_SANTA_FE3_MARZO_2026</v>
      </c>
      <c r="P372" s="79">
        <v>210809</v>
      </c>
      <c r="Q372" s="79"/>
      <c r="R372" s="79"/>
      <c r="S372" s="140">
        <v>47</v>
      </c>
      <c r="T372" s="80">
        <v>9908023</v>
      </c>
    </row>
    <row r="373" spans="2:20" ht="30" customHeight="1" x14ac:dyDescent="0.3">
      <c r="B373" s="78">
        <v>107</v>
      </c>
      <c r="C373" s="138" t="s">
        <v>78</v>
      </c>
      <c r="D373" s="137" t="s">
        <v>88</v>
      </c>
      <c r="E373" s="124">
        <v>2026</v>
      </c>
      <c r="F373" s="74" t="str">
        <f t="shared" si="11"/>
        <v>1075. Cuidado Continuo por una vida con bienestar con enfoque Población para formas extremas de exclusión:Comunitario2026</v>
      </c>
      <c r="G373" s="139" t="s">
        <v>237</v>
      </c>
      <c r="H373" s="139" t="s">
        <v>126</v>
      </c>
      <c r="I373" s="78" t="s">
        <v>128</v>
      </c>
      <c r="J373" s="74" t="s">
        <v>130</v>
      </c>
      <c r="K373" s="78" t="s">
        <v>131</v>
      </c>
      <c r="L373" s="78" t="s">
        <v>133</v>
      </c>
      <c r="M373" s="78" t="s">
        <v>68</v>
      </c>
      <c r="N373" s="142" t="s">
        <v>120</v>
      </c>
      <c r="O373" s="74" t="str">
        <f t="shared" si="10"/>
        <v>1075. Cuidado Continuo por una vida con bienestar con enfoque Población para formas extremas de exclusión:Comunitario20262_SANTA_FE3_MARZO_2026</v>
      </c>
      <c r="P373" s="79">
        <v>55938</v>
      </c>
      <c r="Q373" s="79"/>
      <c r="R373" s="79"/>
      <c r="S373" s="140">
        <v>46</v>
      </c>
      <c r="T373" s="80">
        <v>2573148</v>
      </c>
    </row>
    <row r="374" spans="2:20" ht="30" customHeight="1" x14ac:dyDescent="0.3">
      <c r="B374" s="78">
        <v>108</v>
      </c>
      <c r="C374" s="138" t="s">
        <v>78</v>
      </c>
      <c r="D374" s="137" t="s">
        <v>88</v>
      </c>
      <c r="E374" s="124">
        <v>2026</v>
      </c>
      <c r="F374" s="74" t="str">
        <f t="shared" si="11"/>
        <v>1085. Cuidado Continuo por una vida con bienestar con enfoque Población para formas extremas de exclusión:Comunitario2026</v>
      </c>
      <c r="G374" s="139" t="s">
        <v>238</v>
      </c>
      <c r="H374" s="139" t="s">
        <v>126</v>
      </c>
      <c r="I374" s="78" t="s">
        <v>128</v>
      </c>
      <c r="J374" s="74" t="s">
        <v>130</v>
      </c>
      <c r="K374" s="78" t="s">
        <v>131</v>
      </c>
      <c r="L374" s="78" t="s">
        <v>133</v>
      </c>
      <c r="M374" s="78" t="s">
        <v>68</v>
      </c>
      <c r="N374" s="142" t="s">
        <v>120</v>
      </c>
      <c r="O374" s="74" t="str">
        <f t="shared" si="10"/>
        <v>1085. Cuidado Continuo por una vida con bienestar con enfoque Población para formas extremas de exclusión:Comunitario20262_SANTA_FE3_MARZO_2026</v>
      </c>
      <c r="P374" s="79">
        <v>210809</v>
      </c>
      <c r="Q374" s="79"/>
      <c r="R374" s="79"/>
      <c r="S374" s="140">
        <v>24</v>
      </c>
      <c r="T374" s="80">
        <v>5059416</v>
      </c>
    </row>
    <row r="375" spans="2:20" ht="30" customHeight="1" x14ac:dyDescent="0.3">
      <c r="B375" s="78">
        <v>109</v>
      </c>
      <c r="C375" s="138" t="s">
        <v>78</v>
      </c>
      <c r="D375" s="137" t="s">
        <v>88</v>
      </c>
      <c r="E375" s="124">
        <v>2026</v>
      </c>
      <c r="F375" s="74" t="str">
        <f t="shared" si="11"/>
        <v>1095. Cuidado Continuo por una vida con bienestar con enfoque Población para formas extremas de exclusión:Comunitario2026</v>
      </c>
      <c r="G375" s="139" t="s">
        <v>239</v>
      </c>
      <c r="H375" s="139" t="s">
        <v>380</v>
      </c>
      <c r="I375" s="78" t="s">
        <v>128</v>
      </c>
      <c r="J375" s="74" t="s">
        <v>130</v>
      </c>
      <c r="K375" s="78" t="s">
        <v>392</v>
      </c>
      <c r="L375" s="78" t="s">
        <v>133</v>
      </c>
      <c r="M375" s="78" t="s">
        <v>68</v>
      </c>
      <c r="N375" s="142" t="s">
        <v>120</v>
      </c>
      <c r="O375" s="74" t="str">
        <f t="shared" si="10"/>
        <v>1095. Cuidado Continuo por una vida con bienestar con enfoque Población para formas extremas de exclusión:Comunitario20262_SANTA_FE3_MARZO_2026</v>
      </c>
      <c r="P375" s="79">
        <v>199714</v>
      </c>
      <c r="Q375" s="79"/>
      <c r="R375" s="79"/>
      <c r="S375" s="140">
        <v>10</v>
      </c>
      <c r="T375" s="80">
        <v>1997140</v>
      </c>
    </row>
    <row r="376" spans="2:20" ht="30" customHeight="1" x14ac:dyDescent="0.3">
      <c r="B376" s="78">
        <v>110</v>
      </c>
      <c r="C376" s="138" t="s">
        <v>78</v>
      </c>
      <c r="D376" s="137" t="s">
        <v>93</v>
      </c>
      <c r="E376" s="124">
        <v>2026</v>
      </c>
      <c r="F376" s="74" t="str">
        <f t="shared" si="11"/>
        <v>1105. Cuidado Continuo por una vida con bienestar con enfoque Población para formas extremas de exclusión:Laboral2026</v>
      </c>
      <c r="G376" s="139" t="s">
        <v>240</v>
      </c>
      <c r="H376" s="139" t="s">
        <v>125</v>
      </c>
      <c r="I376" s="78" t="s">
        <v>128</v>
      </c>
      <c r="J376" s="74" t="s">
        <v>130</v>
      </c>
      <c r="K376" s="78" t="s">
        <v>131</v>
      </c>
      <c r="L376" s="78" t="s">
        <v>133</v>
      </c>
      <c r="M376" s="78" t="s">
        <v>68</v>
      </c>
      <c r="N376" s="142" t="s">
        <v>120</v>
      </c>
      <c r="O376" s="74" t="str">
        <f t="shared" si="10"/>
        <v>1105. Cuidado Continuo por una vida con bienestar con enfoque Población para formas extremas de exclusión:Laboral20262_SANTA_FE3_MARZO_2026</v>
      </c>
      <c r="P376" s="79">
        <v>316213</v>
      </c>
      <c r="Q376" s="79"/>
      <c r="R376" s="79"/>
      <c r="S376" s="140">
        <v>2</v>
      </c>
      <c r="T376" s="80">
        <v>632426</v>
      </c>
    </row>
    <row r="377" spans="2:20" ht="30" customHeight="1" x14ac:dyDescent="0.3">
      <c r="B377" s="78">
        <v>111</v>
      </c>
      <c r="C377" s="138" t="s">
        <v>78</v>
      </c>
      <c r="D377" s="137" t="s">
        <v>93</v>
      </c>
      <c r="E377" s="124">
        <v>2026</v>
      </c>
      <c r="F377" s="74" t="str">
        <f t="shared" si="11"/>
        <v>1115. Cuidado Continuo por una vida con bienestar con enfoque Población para formas extremas de exclusión:Laboral2026</v>
      </c>
      <c r="G377" s="139" t="s">
        <v>241</v>
      </c>
      <c r="H377" s="139" t="s">
        <v>126</v>
      </c>
      <c r="I377" s="78" t="s">
        <v>128</v>
      </c>
      <c r="J377" s="74" t="s">
        <v>130</v>
      </c>
      <c r="K377" s="78" t="s">
        <v>399</v>
      </c>
      <c r="L377" s="78" t="s">
        <v>133</v>
      </c>
      <c r="M377" s="78" t="s">
        <v>68</v>
      </c>
      <c r="N377" s="142" t="s">
        <v>120</v>
      </c>
      <c r="O377" s="74" t="str">
        <f t="shared" si="10"/>
        <v>1115. Cuidado Continuo por una vida con bienestar con enfoque Población para formas extremas de exclusión:Laboral20262_SANTA_FE3_MARZO_2026</v>
      </c>
      <c r="P377" s="79">
        <v>421618</v>
      </c>
      <c r="Q377" s="79"/>
      <c r="R377" s="79"/>
      <c r="S377" s="140">
        <v>3</v>
      </c>
      <c r="T377" s="80">
        <v>1264854</v>
      </c>
    </row>
    <row r="378" spans="2:20" ht="30" customHeight="1" x14ac:dyDescent="0.3">
      <c r="B378" s="78">
        <v>112</v>
      </c>
      <c r="C378" s="138" t="s">
        <v>78</v>
      </c>
      <c r="D378" s="137" t="s">
        <v>93</v>
      </c>
      <c r="E378" s="124">
        <v>2026</v>
      </c>
      <c r="F378" s="74" t="str">
        <f t="shared" si="11"/>
        <v>1125. Cuidado Continuo por una vida con bienestar con enfoque Población para formas extremas de exclusión:Laboral2026</v>
      </c>
      <c r="G378" s="139" t="s">
        <v>242</v>
      </c>
      <c r="H378" s="139" t="s">
        <v>125</v>
      </c>
      <c r="I378" s="78" t="s">
        <v>128</v>
      </c>
      <c r="J378" s="74" t="s">
        <v>130</v>
      </c>
      <c r="K378" s="78" t="s">
        <v>131</v>
      </c>
      <c r="L378" s="78" t="s">
        <v>133</v>
      </c>
      <c r="M378" s="78" t="s">
        <v>68</v>
      </c>
      <c r="N378" s="142" t="s">
        <v>120</v>
      </c>
      <c r="O378" s="74" t="str">
        <f t="shared" si="10"/>
        <v>1125. Cuidado Continuo por una vida con bienestar con enfoque Población para formas extremas de exclusión:Laboral20262_SANTA_FE3_MARZO_2026</v>
      </c>
      <c r="P378" s="79">
        <v>140539</v>
      </c>
      <c r="Q378" s="79"/>
      <c r="R378" s="79"/>
      <c r="S378" s="140">
        <v>1</v>
      </c>
      <c r="T378" s="80">
        <v>140539</v>
      </c>
    </row>
    <row r="379" spans="2:20" ht="30" customHeight="1" x14ac:dyDescent="0.3">
      <c r="B379" s="78">
        <v>113</v>
      </c>
      <c r="C379" s="138" t="s">
        <v>78</v>
      </c>
      <c r="D379" s="137" t="s">
        <v>93</v>
      </c>
      <c r="E379" s="124">
        <v>2026</v>
      </c>
      <c r="F379" s="74" t="str">
        <f t="shared" si="11"/>
        <v>1135. Cuidado Continuo por una vida con bienestar con enfoque Población para formas extremas de exclusión:Laboral2026</v>
      </c>
      <c r="G379" s="139" t="s">
        <v>243</v>
      </c>
      <c r="H379" s="139" t="s">
        <v>126</v>
      </c>
      <c r="I379" s="78" t="s">
        <v>128</v>
      </c>
      <c r="J379" s="74" t="s">
        <v>130</v>
      </c>
      <c r="K379" s="78" t="s">
        <v>396</v>
      </c>
      <c r="L379" s="78" t="s">
        <v>133</v>
      </c>
      <c r="M379" s="78" t="s">
        <v>68</v>
      </c>
      <c r="N379" s="142" t="s">
        <v>120</v>
      </c>
      <c r="O379" s="74" t="str">
        <f t="shared" si="10"/>
        <v>1135. Cuidado Continuo por una vida con bienestar con enfoque Población para formas extremas de exclusión:Laboral20262_SANTA_FE3_MARZO_2026</v>
      </c>
      <c r="P379" s="79">
        <v>70270</v>
      </c>
      <c r="Q379" s="79"/>
      <c r="R379" s="79"/>
      <c r="S379" s="140">
        <v>30</v>
      </c>
      <c r="T379" s="80">
        <v>2108100</v>
      </c>
    </row>
    <row r="380" spans="2:20" ht="30" customHeight="1" x14ac:dyDescent="0.3">
      <c r="B380" s="78">
        <v>114</v>
      </c>
      <c r="C380" s="138" t="s">
        <v>78</v>
      </c>
      <c r="D380" s="137" t="s">
        <v>93</v>
      </c>
      <c r="E380" s="124">
        <v>2026</v>
      </c>
      <c r="F380" s="74" t="str">
        <f t="shared" si="11"/>
        <v>1145. Cuidado Continuo por una vida con bienestar con enfoque Población para formas extremas de exclusión:Laboral2026</v>
      </c>
      <c r="G380" s="139" t="s">
        <v>244</v>
      </c>
      <c r="H380" s="139" t="s">
        <v>380</v>
      </c>
      <c r="I380" s="78" t="s">
        <v>128</v>
      </c>
      <c r="J380" s="74" t="s">
        <v>130</v>
      </c>
      <c r="K380" s="78" t="s">
        <v>400</v>
      </c>
      <c r="L380" s="78" t="s">
        <v>133</v>
      </c>
      <c r="M380" s="78" t="s">
        <v>68</v>
      </c>
      <c r="N380" s="142" t="s">
        <v>120</v>
      </c>
      <c r="O380" s="74" t="str">
        <f t="shared" si="10"/>
        <v>1145. Cuidado Continuo por una vida con bienestar con enfoque Población para formas extremas de exclusión:Laboral20262_SANTA_FE3_MARZO_2026</v>
      </c>
      <c r="P380" s="79">
        <v>19971</v>
      </c>
      <c r="Q380" s="79"/>
      <c r="R380" s="79"/>
      <c r="S380" s="140">
        <v>30</v>
      </c>
      <c r="T380" s="80">
        <v>599130</v>
      </c>
    </row>
    <row r="381" spans="2:20" ht="30" customHeight="1" x14ac:dyDescent="0.3">
      <c r="B381" s="78">
        <v>115</v>
      </c>
      <c r="C381" s="138" t="s">
        <v>78</v>
      </c>
      <c r="D381" s="137" t="s">
        <v>93</v>
      </c>
      <c r="E381" s="124">
        <v>2026</v>
      </c>
      <c r="F381" s="74" t="str">
        <f t="shared" si="11"/>
        <v>1155. Cuidado Continuo por una vida con bienestar con enfoque Población para formas extremas de exclusión:Laboral2026</v>
      </c>
      <c r="G381" s="139" t="s">
        <v>245</v>
      </c>
      <c r="H381" s="139" t="s">
        <v>126</v>
      </c>
      <c r="I381" s="78" t="s">
        <v>128</v>
      </c>
      <c r="J381" s="74" t="s">
        <v>130</v>
      </c>
      <c r="K381" s="78" t="s">
        <v>401</v>
      </c>
      <c r="L381" s="78" t="s">
        <v>133</v>
      </c>
      <c r="M381" s="78" t="s">
        <v>68</v>
      </c>
      <c r="N381" s="142" t="s">
        <v>120</v>
      </c>
      <c r="O381" s="74" t="str">
        <f t="shared" si="10"/>
        <v>1155. Cuidado Continuo por una vida con bienestar con enfoque Población para formas extremas de exclusión:Laboral20262_SANTA_FE3_MARZO_2026</v>
      </c>
      <c r="P381" s="79">
        <v>70270</v>
      </c>
      <c r="Q381" s="79"/>
      <c r="R381" s="79"/>
      <c r="S381" s="140">
        <v>10</v>
      </c>
      <c r="T381" s="80">
        <v>702700</v>
      </c>
    </row>
    <row r="382" spans="2:20" ht="30" customHeight="1" x14ac:dyDescent="0.3">
      <c r="B382" s="78">
        <v>116</v>
      </c>
      <c r="C382" s="138" t="s">
        <v>79</v>
      </c>
      <c r="D382" s="137" t="s">
        <v>89</v>
      </c>
      <c r="E382" s="124">
        <v>2026</v>
      </c>
      <c r="F382" s="74" t="str">
        <f t="shared" si="11"/>
        <v>1166. Cuidado Continuo por una vida con bienestar para la población migrante internacional de BogotáEducativo 2026</v>
      </c>
      <c r="G382" s="139" t="s">
        <v>246</v>
      </c>
      <c r="H382" s="139" t="s">
        <v>125</v>
      </c>
      <c r="I382" s="78" t="s">
        <v>128</v>
      </c>
      <c r="J382" s="74" t="s">
        <v>130</v>
      </c>
      <c r="K382" s="78" t="s">
        <v>131</v>
      </c>
      <c r="L382" s="78" t="s">
        <v>133</v>
      </c>
      <c r="M382" s="78" t="s">
        <v>68</v>
      </c>
      <c r="N382" s="142" t="s">
        <v>120</v>
      </c>
      <c r="O382" s="74" t="str">
        <f t="shared" si="10"/>
        <v>1166. Cuidado Continuo por una vida con bienestar para la población migrante internacional de BogotáEducativo 20262_SANTA_FE3_MARZO_2026</v>
      </c>
      <c r="P382" s="79">
        <v>105404</v>
      </c>
      <c r="Q382" s="79"/>
      <c r="R382" s="79"/>
      <c r="S382" s="140">
        <v>9</v>
      </c>
      <c r="T382" s="80">
        <v>948636</v>
      </c>
    </row>
    <row r="383" spans="2:20" ht="30" customHeight="1" x14ac:dyDescent="0.3">
      <c r="B383" s="78">
        <v>117</v>
      </c>
      <c r="C383" s="138" t="s">
        <v>80</v>
      </c>
      <c r="D383" s="137" t="s">
        <v>89</v>
      </c>
      <c r="E383" s="124">
        <v>2026</v>
      </c>
      <c r="F383" s="74" t="str">
        <f t="shared" si="11"/>
        <v>1177. Cuidado Continuo por una vida con bienestar para la población con discapacidadEducativo 2026</v>
      </c>
      <c r="G383" s="139" t="s">
        <v>247</v>
      </c>
      <c r="H383" s="139" t="s">
        <v>125</v>
      </c>
      <c r="I383" s="78" t="s">
        <v>128</v>
      </c>
      <c r="J383" s="74" t="s">
        <v>130</v>
      </c>
      <c r="K383" s="78" t="s">
        <v>131</v>
      </c>
      <c r="L383" s="78" t="s">
        <v>133</v>
      </c>
      <c r="M383" s="78" t="s">
        <v>68</v>
      </c>
      <c r="N383" s="142" t="s">
        <v>120</v>
      </c>
      <c r="O383" s="74" t="str">
        <f t="shared" si="10"/>
        <v>1177. Cuidado Continuo por una vida con bienestar para la población con discapacidadEducativo 20262_SANTA_FE3_MARZO_2026</v>
      </c>
      <c r="P383" s="79">
        <v>161342</v>
      </c>
      <c r="Q383" s="79"/>
      <c r="R383" s="79"/>
      <c r="S383" s="140">
        <v>2</v>
      </c>
      <c r="T383" s="80">
        <v>322684</v>
      </c>
    </row>
    <row r="384" spans="2:20" ht="30" hidden="1" customHeight="1" x14ac:dyDescent="0.3">
      <c r="B384" s="78">
        <v>117</v>
      </c>
      <c r="C384" s="138" t="s">
        <v>80</v>
      </c>
      <c r="D384" s="137" t="s">
        <v>93</v>
      </c>
      <c r="E384" s="124">
        <v>2026</v>
      </c>
      <c r="F384" s="74" t="str">
        <f t="shared" si="11"/>
        <v>1177. Cuidado Continuo por una vida con bienestar para la población con discapacidadLaboral2026</v>
      </c>
      <c r="G384" s="139" t="s">
        <v>247</v>
      </c>
      <c r="H384" s="139" t="s">
        <v>125</v>
      </c>
      <c r="I384" s="78" t="s">
        <v>128</v>
      </c>
      <c r="J384" s="74" t="s">
        <v>130</v>
      </c>
      <c r="K384" s="78" t="s">
        <v>131</v>
      </c>
      <c r="L384" s="78" t="s">
        <v>412</v>
      </c>
      <c r="M384" s="78" t="s">
        <v>68</v>
      </c>
      <c r="N384" s="142" t="s">
        <v>120</v>
      </c>
      <c r="O384" s="74" t="str">
        <f t="shared" si="10"/>
        <v>1177. Cuidado Continuo por una vida con bienestar para la población con discapacidadLaboral20262_SANTA_FE3_MARZO_2026</v>
      </c>
      <c r="P384" s="79">
        <v>161342</v>
      </c>
      <c r="Q384" s="79"/>
      <c r="R384" s="79"/>
      <c r="S384" s="140"/>
      <c r="T384" s="80">
        <v>0</v>
      </c>
    </row>
    <row r="385" spans="2:20" ht="30" customHeight="1" x14ac:dyDescent="0.3">
      <c r="B385" s="78">
        <v>118</v>
      </c>
      <c r="C385" s="138" t="s">
        <v>80</v>
      </c>
      <c r="D385" s="137" t="s">
        <v>88</v>
      </c>
      <c r="E385" s="124">
        <v>2026</v>
      </c>
      <c r="F385" s="74" t="str">
        <f t="shared" si="11"/>
        <v>1187. Cuidado Continuo por una vida con bienestar para la población con discapacidadComunitario2026</v>
      </c>
      <c r="G385" s="139" t="s">
        <v>248</v>
      </c>
      <c r="H385" s="139" t="s">
        <v>125</v>
      </c>
      <c r="I385" s="78" t="s">
        <v>128</v>
      </c>
      <c r="J385" s="74" t="s">
        <v>130</v>
      </c>
      <c r="K385" s="78" t="s">
        <v>391</v>
      </c>
      <c r="L385" s="78" t="s">
        <v>133</v>
      </c>
      <c r="M385" s="78" t="s">
        <v>68</v>
      </c>
      <c r="N385" s="142" t="s">
        <v>120</v>
      </c>
      <c r="O385" s="74" t="str">
        <f t="shared" si="10"/>
        <v>1187. Cuidado Continuo por una vida con bienestar para la población con discapacidadComunitario20262_SANTA_FE3_MARZO_2026</v>
      </c>
      <c r="P385" s="79">
        <v>992404</v>
      </c>
      <c r="Q385" s="79"/>
      <c r="R385" s="79"/>
      <c r="S385" s="140">
        <v>2</v>
      </c>
      <c r="T385" s="80">
        <v>1984808</v>
      </c>
    </row>
    <row r="386" spans="2:20" ht="30" hidden="1" customHeight="1" x14ac:dyDescent="0.3">
      <c r="B386" s="78">
        <v>119</v>
      </c>
      <c r="C386" s="138" t="s">
        <v>80</v>
      </c>
      <c r="D386" s="137" t="s">
        <v>88</v>
      </c>
      <c r="E386" s="124">
        <v>2026</v>
      </c>
      <c r="F386" s="74" t="str">
        <f t="shared" si="11"/>
        <v>1197. Cuidado Continuo por una vida con bienestar para la población con discapacidadComunitario2026</v>
      </c>
      <c r="G386" s="139" t="s">
        <v>249</v>
      </c>
      <c r="H386" s="139" t="s">
        <v>125</v>
      </c>
      <c r="I386" s="78" t="s">
        <v>128</v>
      </c>
      <c r="J386" s="74" t="s">
        <v>130</v>
      </c>
      <c r="K386" s="78" t="s">
        <v>131</v>
      </c>
      <c r="L386" s="78" t="s">
        <v>133</v>
      </c>
      <c r="M386" s="78" t="s">
        <v>68</v>
      </c>
      <c r="N386" s="142" t="s">
        <v>120</v>
      </c>
      <c r="O386" s="74" t="str">
        <f t="shared" si="10"/>
        <v>1197. Cuidado Continuo por una vida con bienestar para la población con discapacidadComunitario20262_SANTA_FE3_MARZO_2026</v>
      </c>
      <c r="P386" s="79">
        <v>355662</v>
      </c>
      <c r="Q386" s="79"/>
      <c r="R386" s="79"/>
      <c r="S386" s="140"/>
      <c r="T386" s="80">
        <v>0</v>
      </c>
    </row>
    <row r="387" spans="2:20" ht="30" customHeight="1" x14ac:dyDescent="0.3">
      <c r="B387" s="78">
        <v>120</v>
      </c>
      <c r="C387" s="138" t="s">
        <v>80</v>
      </c>
      <c r="D387" s="137" t="s">
        <v>88</v>
      </c>
      <c r="E387" s="124">
        <v>2026</v>
      </c>
      <c r="F387" s="74" t="str">
        <f t="shared" si="11"/>
        <v>1207. Cuidado Continuo por una vida con bienestar para la población con discapacidadComunitario2026</v>
      </c>
      <c r="G387" s="139" t="s">
        <v>250</v>
      </c>
      <c r="H387" s="139" t="s">
        <v>125</v>
      </c>
      <c r="I387" s="78" t="s">
        <v>128</v>
      </c>
      <c r="J387" s="74" t="s">
        <v>130</v>
      </c>
      <c r="K387" s="78" t="s">
        <v>402</v>
      </c>
      <c r="L387" s="78" t="s">
        <v>133</v>
      </c>
      <c r="M387" s="78" t="s">
        <v>68</v>
      </c>
      <c r="N387" s="142" t="s">
        <v>120</v>
      </c>
      <c r="O387" s="74" t="str">
        <f t="shared" si="10"/>
        <v>1207. Cuidado Continuo por una vida con bienestar para la población con discapacidadComunitario20262_SANTA_FE3_MARZO_2026</v>
      </c>
      <c r="P387" s="79">
        <v>1422652</v>
      </c>
      <c r="Q387" s="79"/>
      <c r="R387" s="79"/>
      <c r="S387" s="140">
        <v>1</v>
      </c>
      <c r="T387" s="80">
        <v>1422652</v>
      </c>
    </row>
    <row r="388" spans="2:20" ht="30" hidden="1" customHeight="1" x14ac:dyDescent="0.3">
      <c r="B388" s="78">
        <v>121</v>
      </c>
      <c r="C388" s="138" t="s">
        <v>80</v>
      </c>
      <c r="D388" s="137" t="s">
        <v>88</v>
      </c>
      <c r="E388" s="124">
        <v>2026</v>
      </c>
      <c r="F388" s="74" t="str">
        <f t="shared" si="11"/>
        <v>1217. Cuidado Continuo por una vida con bienestar para la población con discapacidadComunitario2026</v>
      </c>
      <c r="G388" s="139" t="s">
        <v>251</v>
      </c>
      <c r="H388" s="139" t="s">
        <v>380</v>
      </c>
      <c r="I388" s="78" t="s">
        <v>128</v>
      </c>
      <c r="J388" s="74" t="s">
        <v>130</v>
      </c>
      <c r="K388" s="78" t="s">
        <v>396</v>
      </c>
      <c r="L388" s="78" t="s">
        <v>133</v>
      </c>
      <c r="M388" s="78" t="s">
        <v>68</v>
      </c>
      <c r="N388" s="142" t="s">
        <v>120</v>
      </c>
      <c r="O388" s="74" t="str">
        <f t="shared" si="10"/>
        <v>1217. Cuidado Continuo por una vida con bienestar para la población con discapacidadComunitario20262_SANTA_FE3_MARZO_2026</v>
      </c>
      <c r="P388" s="79">
        <v>35135</v>
      </c>
      <c r="Q388" s="79"/>
      <c r="R388" s="79"/>
      <c r="S388" s="140"/>
      <c r="T388" s="80">
        <v>0</v>
      </c>
    </row>
    <row r="389" spans="2:20" ht="30" hidden="1" customHeight="1" x14ac:dyDescent="0.3">
      <c r="B389" s="78">
        <v>122</v>
      </c>
      <c r="C389" s="138" t="s">
        <v>80</v>
      </c>
      <c r="D389" s="137" t="s">
        <v>88</v>
      </c>
      <c r="E389" s="124">
        <v>2026</v>
      </c>
      <c r="F389" s="74" t="str">
        <f t="shared" si="11"/>
        <v>1227. Cuidado Continuo por una vida con bienestar para la población con discapacidadComunitario2026</v>
      </c>
      <c r="G389" s="139" t="s">
        <v>252</v>
      </c>
      <c r="H389" s="139" t="s">
        <v>126</v>
      </c>
      <c r="I389" s="78" t="s">
        <v>128</v>
      </c>
      <c r="J389" s="74" t="s">
        <v>130</v>
      </c>
      <c r="K389" s="78" t="s">
        <v>403</v>
      </c>
      <c r="L389" s="78" t="s">
        <v>133</v>
      </c>
      <c r="M389" s="78" t="s">
        <v>68</v>
      </c>
      <c r="N389" s="142" t="s">
        <v>120</v>
      </c>
      <c r="O389" s="74" t="str">
        <f t="shared" si="10"/>
        <v>1227. Cuidado Continuo por una vida con bienestar para la población con discapacidadComunitario20262_SANTA_FE3_MARZO_2026</v>
      </c>
      <c r="P389" s="79">
        <v>53781</v>
      </c>
      <c r="Q389" s="79"/>
      <c r="R389" s="79"/>
      <c r="S389" s="140"/>
      <c r="T389" s="80">
        <v>0</v>
      </c>
    </row>
    <row r="390" spans="2:20" ht="30" customHeight="1" x14ac:dyDescent="0.3">
      <c r="B390" s="78">
        <v>123</v>
      </c>
      <c r="C390" s="138" t="s">
        <v>80</v>
      </c>
      <c r="D390" s="137" t="s">
        <v>92</v>
      </c>
      <c r="E390" s="124">
        <v>2026</v>
      </c>
      <c r="F390" s="74" t="str">
        <f t="shared" si="11"/>
        <v>1237. Cuidado Continuo por una vida con bienestar para la población con discapacidadInstitucional2026</v>
      </c>
      <c r="G390" s="139" t="s">
        <v>253</v>
      </c>
      <c r="H390" s="139" t="s">
        <v>125</v>
      </c>
      <c r="I390" s="78" t="s">
        <v>128</v>
      </c>
      <c r="J390" s="74" t="s">
        <v>130</v>
      </c>
      <c r="K390" s="78" t="s">
        <v>131</v>
      </c>
      <c r="L390" s="78" t="s">
        <v>133</v>
      </c>
      <c r="M390" s="78" t="s">
        <v>68</v>
      </c>
      <c r="N390" s="142" t="s">
        <v>120</v>
      </c>
      <c r="O390" s="74" t="str">
        <f t="shared" si="10"/>
        <v>1237. Cuidado Continuo por una vida con bienestar para la población con discapacidadInstitucional20262_SANTA_FE3_MARZO_2026</v>
      </c>
      <c r="P390" s="79">
        <v>266747</v>
      </c>
      <c r="Q390" s="79"/>
      <c r="R390" s="79"/>
      <c r="S390" s="140">
        <v>2</v>
      </c>
      <c r="T390" s="80">
        <v>533494</v>
      </c>
    </row>
    <row r="391" spans="2:20" ht="30" hidden="1" customHeight="1" x14ac:dyDescent="0.3">
      <c r="B391" s="78">
        <v>124</v>
      </c>
      <c r="C391" s="138" t="s">
        <v>80</v>
      </c>
      <c r="D391" s="137" t="s">
        <v>88</v>
      </c>
      <c r="E391" s="124">
        <v>2026</v>
      </c>
      <c r="F391" s="74" t="str">
        <f t="shared" si="11"/>
        <v>1247. Cuidado Continuo por una vida con bienestar para la población con discapacidadComunitario2026</v>
      </c>
      <c r="G391" s="139" t="s">
        <v>254</v>
      </c>
      <c r="H391" s="139" t="s">
        <v>125</v>
      </c>
      <c r="I391" s="78" t="s">
        <v>128</v>
      </c>
      <c r="J391" s="74" t="s">
        <v>130</v>
      </c>
      <c r="K391" s="78" t="s">
        <v>404</v>
      </c>
      <c r="L391" s="78" t="s">
        <v>133</v>
      </c>
      <c r="M391" s="78" t="s">
        <v>68</v>
      </c>
      <c r="N391" s="142" t="s">
        <v>120</v>
      </c>
      <c r="O391" s="74" t="str">
        <f t="shared" ref="O391:O454" si="12">+F391&amp;M391&amp;N391</f>
        <v>1247. Cuidado Continuo por una vida con bienestar para la población con discapacidadComunitario20262_SANTA_FE3_MARZO_2026</v>
      </c>
      <c r="P391" s="79">
        <v>851865</v>
      </c>
      <c r="Q391" s="79"/>
      <c r="R391" s="79"/>
      <c r="S391" s="140"/>
      <c r="T391" s="80">
        <v>0</v>
      </c>
    </row>
    <row r="392" spans="2:20" ht="30" hidden="1" customHeight="1" x14ac:dyDescent="0.3">
      <c r="B392" s="78">
        <v>125</v>
      </c>
      <c r="C392" s="138" t="s">
        <v>80</v>
      </c>
      <c r="D392" s="137" t="s">
        <v>88</v>
      </c>
      <c r="E392" s="124">
        <v>2026</v>
      </c>
      <c r="F392" s="74" t="str">
        <f t="shared" ref="F392:F455" si="13">B392&amp;C392&amp;D392&amp;E392</f>
        <v>1257. Cuidado Continuo por una vida con bienestar para la población con discapacidadComunitario2026</v>
      </c>
      <c r="G392" s="139" t="s">
        <v>255</v>
      </c>
      <c r="H392" s="139" t="s">
        <v>125</v>
      </c>
      <c r="I392" s="78" t="s">
        <v>128</v>
      </c>
      <c r="J392" s="74" t="s">
        <v>130</v>
      </c>
      <c r="K392" s="78" t="s">
        <v>132</v>
      </c>
      <c r="L392" s="78" t="s">
        <v>134</v>
      </c>
      <c r="M392" s="78" t="s">
        <v>68</v>
      </c>
      <c r="N392" s="142" t="s">
        <v>120</v>
      </c>
      <c r="O392" s="74" t="str">
        <f t="shared" si="12"/>
        <v>1257. Cuidado Continuo por una vida con bienestar para la población con discapacidadComunitario20262_SANTA_FE3_MARZO_2026</v>
      </c>
      <c r="P392" s="79">
        <v>12879544</v>
      </c>
      <c r="Q392" s="79"/>
      <c r="R392" s="79"/>
      <c r="S392" s="140"/>
      <c r="T392" s="80">
        <v>0</v>
      </c>
    </row>
    <row r="393" spans="2:20" ht="30" hidden="1" customHeight="1" x14ac:dyDescent="0.3">
      <c r="B393" s="78">
        <v>126</v>
      </c>
      <c r="C393" s="138" t="s">
        <v>81</v>
      </c>
      <c r="D393" s="137" t="s">
        <v>88</v>
      </c>
      <c r="E393" s="124">
        <v>2026</v>
      </c>
      <c r="F393" s="74" t="str">
        <f t="shared" si="13"/>
        <v>1268. Cuidado Continuo por una vida con bienestar para la ruralidad de BogotáComunitario2026</v>
      </c>
      <c r="G393" s="139" t="s">
        <v>256</v>
      </c>
      <c r="H393" s="139" t="s">
        <v>125</v>
      </c>
      <c r="I393" s="78" t="s">
        <v>128</v>
      </c>
      <c r="J393" s="74" t="s">
        <v>130</v>
      </c>
      <c r="K393" s="78" t="s">
        <v>131</v>
      </c>
      <c r="L393" s="78" t="s">
        <v>134</v>
      </c>
      <c r="M393" s="78" t="s">
        <v>68</v>
      </c>
      <c r="N393" s="142" t="s">
        <v>120</v>
      </c>
      <c r="O393" s="74" t="str">
        <f t="shared" si="12"/>
        <v>1268. Cuidado Continuo por una vida con bienestar para la ruralidad de BogotáComunitario20262_SANTA_FE3_MARZO_2026</v>
      </c>
      <c r="P393" s="79">
        <v>175674</v>
      </c>
      <c r="Q393" s="79"/>
      <c r="R393" s="79"/>
      <c r="S393" s="140"/>
      <c r="T393" s="80">
        <v>0</v>
      </c>
    </row>
    <row r="394" spans="2:20" ht="30" hidden="1" customHeight="1" x14ac:dyDescent="0.3">
      <c r="B394" s="78">
        <v>127</v>
      </c>
      <c r="C394" s="138" t="s">
        <v>81</v>
      </c>
      <c r="D394" s="137" t="s">
        <v>88</v>
      </c>
      <c r="E394" s="124">
        <v>2026</v>
      </c>
      <c r="F394" s="74" t="str">
        <f t="shared" si="13"/>
        <v>1278. Cuidado Continuo por una vida con bienestar para la ruralidad de BogotáComunitario2026</v>
      </c>
      <c r="G394" s="139" t="s">
        <v>257</v>
      </c>
      <c r="H394" s="139" t="s">
        <v>125</v>
      </c>
      <c r="I394" s="78" t="s">
        <v>128</v>
      </c>
      <c r="J394" s="74" t="s">
        <v>130</v>
      </c>
      <c r="K394" s="78" t="s">
        <v>131</v>
      </c>
      <c r="L394" s="78" t="s">
        <v>133</v>
      </c>
      <c r="M394" s="78" t="s">
        <v>68</v>
      </c>
      <c r="N394" s="142" t="s">
        <v>120</v>
      </c>
      <c r="O394" s="74" t="str">
        <f t="shared" si="12"/>
        <v>1278. Cuidado Continuo por una vida con bienestar para la ruralidad de BogotáComunitario20262_SANTA_FE3_MARZO_2026</v>
      </c>
      <c r="P394" s="79">
        <v>468320</v>
      </c>
      <c r="Q394" s="79"/>
      <c r="R394" s="79"/>
      <c r="S394" s="140"/>
      <c r="T394" s="80">
        <v>0</v>
      </c>
    </row>
    <row r="395" spans="2:20" ht="30" hidden="1" customHeight="1" x14ac:dyDescent="0.3">
      <c r="B395" s="78">
        <v>127</v>
      </c>
      <c r="C395" s="138" t="s">
        <v>81</v>
      </c>
      <c r="D395" s="137" t="s">
        <v>89</v>
      </c>
      <c r="E395" s="124">
        <v>2026</v>
      </c>
      <c r="F395" s="74" t="str">
        <f t="shared" si="13"/>
        <v>1278. Cuidado Continuo por una vida con bienestar para la ruralidad de BogotáEducativo 2026</v>
      </c>
      <c r="G395" s="139" t="s">
        <v>257</v>
      </c>
      <c r="H395" s="139" t="s">
        <v>125</v>
      </c>
      <c r="I395" s="78" t="s">
        <v>128</v>
      </c>
      <c r="J395" s="74" t="s">
        <v>130</v>
      </c>
      <c r="K395" s="78" t="s">
        <v>131</v>
      </c>
      <c r="L395" s="78" t="s">
        <v>133</v>
      </c>
      <c r="M395" s="78" t="s">
        <v>68</v>
      </c>
      <c r="N395" s="142" t="s">
        <v>120</v>
      </c>
      <c r="O395" s="74" t="str">
        <f t="shared" si="12"/>
        <v>1278. Cuidado Continuo por una vida con bienestar para la ruralidad de BogotáEducativo 20262_SANTA_FE3_MARZO_2026</v>
      </c>
      <c r="P395" s="79">
        <v>468320</v>
      </c>
      <c r="Q395" s="79"/>
      <c r="R395" s="79"/>
      <c r="S395" s="140"/>
      <c r="T395" s="80">
        <v>0</v>
      </c>
    </row>
    <row r="396" spans="2:20" ht="30" hidden="1" customHeight="1" x14ac:dyDescent="0.3">
      <c r="B396" s="78">
        <v>127</v>
      </c>
      <c r="C396" s="138" t="s">
        <v>81</v>
      </c>
      <c r="D396" s="137" t="s">
        <v>92</v>
      </c>
      <c r="E396" s="124">
        <v>2026</v>
      </c>
      <c r="F396" s="74" t="str">
        <f t="shared" si="13"/>
        <v>1278. Cuidado Continuo por una vida con bienestar para la ruralidad de BogotáInstitucional2026</v>
      </c>
      <c r="G396" s="139" t="s">
        <v>257</v>
      </c>
      <c r="H396" s="139" t="s">
        <v>125</v>
      </c>
      <c r="I396" s="78" t="s">
        <v>128</v>
      </c>
      <c r="J396" s="74" t="s">
        <v>130</v>
      </c>
      <c r="K396" s="78" t="s">
        <v>131</v>
      </c>
      <c r="L396" s="78" t="s">
        <v>133</v>
      </c>
      <c r="M396" s="78" t="s">
        <v>68</v>
      </c>
      <c r="N396" s="142" t="s">
        <v>120</v>
      </c>
      <c r="O396" s="74" t="str">
        <f t="shared" si="12"/>
        <v>1278. Cuidado Continuo por una vida con bienestar para la ruralidad de BogotáInstitucional20262_SANTA_FE3_MARZO_2026</v>
      </c>
      <c r="P396" s="79">
        <v>468320</v>
      </c>
      <c r="Q396" s="79"/>
      <c r="R396" s="79"/>
      <c r="S396" s="140"/>
      <c r="T396" s="80">
        <v>0</v>
      </c>
    </row>
    <row r="397" spans="2:20" ht="30" hidden="1" customHeight="1" x14ac:dyDescent="0.3">
      <c r="B397" s="78">
        <v>128</v>
      </c>
      <c r="C397" s="138" t="s">
        <v>81</v>
      </c>
      <c r="D397" s="137" t="s">
        <v>88</v>
      </c>
      <c r="E397" s="124">
        <v>2026</v>
      </c>
      <c r="F397" s="74" t="str">
        <f t="shared" si="13"/>
        <v>1288. Cuidado Continuo por una vida con bienestar para la ruralidad de BogotáComunitario2026</v>
      </c>
      <c r="G397" s="139" t="s">
        <v>258</v>
      </c>
      <c r="H397" s="139" t="s">
        <v>125</v>
      </c>
      <c r="I397" s="78" t="s">
        <v>128</v>
      </c>
      <c r="J397" s="74" t="s">
        <v>130</v>
      </c>
      <c r="K397" s="78" t="s">
        <v>131</v>
      </c>
      <c r="L397" s="78" t="s">
        <v>134</v>
      </c>
      <c r="M397" s="78" t="s">
        <v>68</v>
      </c>
      <c r="N397" s="142" t="s">
        <v>120</v>
      </c>
      <c r="O397" s="74" t="str">
        <f t="shared" si="12"/>
        <v>1288. Cuidado Continuo por una vida con bienestar para la ruralidad de BogotáComunitario20262_SANTA_FE3_MARZO_2026</v>
      </c>
      <c r="P397" s="79">
        <v>140539</v>
      </c>
      <c r="Q397" s="79"/>
      <c r="R397" s="79"/>
      <c r="S397" s="140"/>
      <c r="T397" s="80">
        <v>0</v>
      </c>
    </row>
    <row r="398" spans="2:20" ht="30" hidden="1" customHeight="1" x14ac:dyDescent="0.3">
      <c r="B398" s="78">
        <v>128</v>
      </c>
      <c r="C398" s="138" t="s">
        <v>81</v>
      </c>
      <c r="D398" s="137" t="s">
        <v>89</v>
      </c>
      <c r="E398" s="124">
        <v>2026</v>
      </c>
      <c r="F398" s="74" t="str">
        <f t="shared" si="13"/>
        <v>1288. Cuidado Continuo por una vida con bienestar para la ruralidad de BogotáEducativo 2026</v>
      </c>
      <c r="G398" s="139" t="s">
        <v>258</v>
      </c>
      <c r="H398" s="139" t="s">
        <v>125</v>
      </c>
      <c r="I398" s="78" t="s">
        <v>128</v>
      </c>
      <c r="J398" s="74" t="s">
        <v>130</v>
      </c>
      <c r="K398" s="78" t="s">
        <v>131</v>
      </c>
      <c r="L398" s="78" t="s">
        <v>134</v>
      </c>
      <c r="M398" s="78" t="s">
        <v>68</v>
      </c>
      <c r="N398" s="142" t="s">
        <v>120</v>
      </c>
      <c r="O398" s="74" t="str">
        <f t="shared" si="12"/>
        <v>1288. Cuidado Continuo por una vida con bienestar para la ruralidad de BogotáEducativo 20262_SANTA_FE3_MARZO_2026</v>
      </c>
      <c r="P398" s="79">
        <v>140539</v>
      </c>
      <c r="Q398" s="79"/>
      <c r="R398" s="79"/>
      <c r="S398" s="140"/>
      <c r="T398" s="80">
        <v>0</v>
      </c>
    </row>
    <row r="399" spans="2:20" ht="30" hidden="1" customHeight="1" x14ac:dyDescent="0.3">
      <c r="B399" s="78">
        <v>129</v>
      </c>
      <c r="C399" s="138" t="s">
        <v>81</v>
      </c>
      <c r="D399" s="137" t="s">
        <v>88</v>
      </c>
      <c r="E399" s="124">
        <v>2026</v>
      </c>
      <c r="F399" s="74" t="str">
        <f t="shared" si="13"/>
        <v>1298. Cuidado Continuo por una vida con bienestar para la ruralidad de BogotáComunitario2026</v>
      </c>
      <c r="G399" s="139" t="s">
        <v>259</v>
      </c>
      <c r="H399" s="139" t="s">
        <v>125</v>
      </c>
      <c r="I399" s="78" t="s">
        <v>128</v>
      </c>
      <c r="J399" s="74" t="s">
        <v>130</v>
      </c>
      <c r="K399" s="78" t="s">
        <v>131</v>
      </c>
      <c r="L399" s="78" t="s">
        <v>133</v>
      </c>
      <c r="M399" s="78" t="s">
        <v>68</v>
      </c>
      <c r="N399" s="142" t="s">
        <v>120</v>
      </c>
      <c r="O399" s="74" t="str">
        <f t="shared" si="12"/>
        <v>1298. Cuidado Continuo por una vida con bienestar para la ruralidad de BogotáComunitario20262_SANTA_FE3_MARZO_2026</v>
      </c>
      <c r="P399" s="79">
        <v>175674</v>
      </c>
      <c r="Q399" s="79"/>
      <c r="R399" s="79"/>
      <c r="S399" s="140"/>
      <c r="T399" s="80">
        <v>0</v>
      </c>
    </row>
    <row r="400" spans="2:20" ht="30" hidden="1" customHeight="1" x14ac:dyDescent="0.3">
      <c r="B400" s="78">
        <v>130</v>
      </c>
      <c r="C400" s="138" t="s">
        <v>81</v>
      </c>
      <c r="D400" s="137" t="s">
        <v>88</v>
      </c>
      <c r="E400" s="124">
        <v>2026</v>
      </c>
      <c r="F400" s="74" t="str">
        <f t="shared" si="13"/>
        <v>1308. Cuidado Continuo por una vida con bienestar para la ruralidad de BogotáComunitario2026</v>
      </c>
      <c r="G400" s="78" t="s">
        <v>260</v>
      </c>
      <c r="H400" s="139" t="s">
        <v>125</v>
      </c>
      <c r="I400" s="78" t="s">
        <v>128</v>
      </c>
      <c r="J400" s="74" t="s">
        <v>130</v>
      </c>
      <c r="K400" s="78" t="s">
        <v>131</v>
      </c>
      <c r="L400" s="78" t="s">
        <v>134</v>
      </c>
      <c r="M400" s="78" t="s">
        <v>68</v>
      </c>
      <c r="N400" s="142" t="s">
        <v>120</v>
      </c>
      <c r="O400" s="74" t="str">
        <f t="shared" si="12"/>
        <v>1308. Cuidado Continuo por una vida con bienestar para la ruralidad de BogotáComunitario20262_SANTA_FE3_MARZO_2026</v>
      </c>
      <c r="P400" s="79">
        <v>140539</v>
      </c>
      <c r="Q400" s="79"/>
      <c r="R400" s="79"/>
      <c r="S400" s="140"/>
      <c r="T400" s="80">
        <v>0</v>
      </c>
    </row>
    <row r="401" spans="2:20" ht="30" hidden="1" customHeight="1" x14ac:dyDescent="0.3">
      <c r="B401" s="78">
        <v>131</v>
      </c>
      <c r="C401" s="138" t="s">
        <v>81</v>
      </c>
      <c r="D401" s="137" t="s">
        <v>93</v>
      </c>
      <c r="E401" s="124">
        <v>2026</v>
      </c>
      <c r="F401" s="74" t="str">
        <f t="shared" si="13"/>
        <v>1318. Cuidado Continuo por una vida con bienestar para la ruralidad de BogotáLaboral2026</v>
      </c>
      <c r="G401" s="78" t="s">
        <v>261</v>
      </c>
      <c r="H401" s="139" t="s">
        <v>126</v>
      </c>
      <c r="I401" s="78" t="s">
        <v>128</v>
      </c>
      <c r="J401" s="74" t="s">
        <v>130</v>
      </c>
      <c r="K401" s="78" t="s">
        <v>395</v>
      </c>
      <c r="L401" s="78" t="s">
        <v>133</v>
      </c>
      <c r="M401" s="78" t="s">
        <v>68</v>
      </c>
      <c r="N401" s="142" t="s">
        <v>120</v>
      </c>
      <c r="O401" s="74" t="str">
        <f t="shared" si="12"/>
        <v>1318. Cuidado Continuo por una vida con bienestar para la ruralidad de BogotáLaboral20262_SANTA_FE3_MARZO_2026</v>
      </c>
      <c r="P401" s="79">
        <v>940787</v>
      </c>
      <c r="Q401" s="79"/>
      <c r="R401" s="79"/>
      <c r="S401" s="140"/>
      <c r="T401" s="80">
        <v>0</v>
      </c>
    </row>
    <row r="402" spans="2:20" ht="30" hidden="1" customHeight="1" x14ac:dyDescent="0.3">
      <c r="B402" s="78">
        <v>132</v>
      </c>
      <c r="C402" s="138" t="s">
        <v>81</v>
      </c>
      <c r="D402" s="137" t="s">
        <v>93</v>
      </c>
      <c r="E402" s="124">
        <v>2026</v>
      </c>
      <c r="F402" s="74" t="str">
        <f t="shared" si="13"/>
        <v>1328. Cuidado Continuo por una vida con bienestar para la ruralidad de BogotáLaboral2026</v>
      </c>
      <c r="G402" s="78" t="s">
        <v>262</v>
      </c>
      <c r="H402" s="139" t="s">
        <v>126</v>
      </c>
      <c r="I402" s="78" t="s">
        <v>128</v>
      </c>
      <c r="J402" s="74" t="s">
        <v>130</v>
      </c>
      <c r="K402" s="78" t="s">
        <v>405</v>
      </c>
      <c r="L402" s="78" t="s">
        <v>134</v>
      </c>
      <c r="M402" s="78" t="s">
        <v>68</v>
      </c>
      <c r="N402" s="142" t="s">
        <v>120</v>
      </c>
      <c r="O402" s="74" t="str">
        <f t="shared" si="12"/>
        <v>1328. Cuidado Continuo por una vida con bienestar para la ruralidad de BogotáLaboral20262_SANTA_FE3_MARZO_2026</v>
      </c>
      <c r="P402" s="79">
        <v>250875</v>
      </c>
      <c r="Q402" s="79"/>
      <c r="R402" s="79"/>
      <c r="S402" s="140"/>
      <c r="T402" s="80">
        <v>0</v>
      </c>
    </row>
    <row r="403" spans="2:20" ht="30" hidden="1" customHeight="1" x14ac:dyDescent="0.3">
      <c r="B403" s="78">
        <v>133</v>
      </c>
      <c r="C403" s="138" t="s">
        <v>81</v>
      </c>
      <c r="D403" s="137" t="s">
        <v>93</v>
      </c>
      <c r="E403" s="124">
        <v>2026</v>
      </c>
      <c r="F403" s="74" t="str">
        <f t="shared" si="13"/>
        <v>1338. Cuidado Continuo por una vida con bienestar para la ruralidad de BogotáLaboral2026</v>
      </c>
      <c r="G403" s="78" t="s">
        <v>263</v>
      </c>
      <c r="H403" s="139" t="s">
        <v>126</v>
      </c>
      <c r="I403" s="78" t="s">
        <v>128</v>
      </c>
      <c r="J403" s="74" t="s">
        <v>130</v>
      </c>
      <c r="K403" s="78" t="s">
        <v>405</v>
      </c>
      <c r="L403" s="78" t="s">
        <v>134</v>
      </c>
      <c r="M403" s="78" t="s">
        <v>68</v>
      </c>
      <c r="N403" s="142" t="s">
        <v>120</v>
      </c>
      <c r="O403" s="74" t="str">
        <f t="shared" si="12"/>
        <v>1338. Cuidado Continuo por una vida con bienestar para la ruralidad de BogotáLaboral20262_SANTA_FE3_MARZO_2026</v>
      </c>
      <c r="P403" s="79">
        <v>183687</v>
      </c>
      <c r="Q403" s="79"/>
      <c r="R403" s="79"/>
      <c r="S403" s="140"/>
      <c r="T403" s="80">
        <v>0</v>
      </c>
    </row>
    <row r="404" spans="2:20" ht="30" hidden="1" customHeight="1" x14ac:dyDescent="0.3">
      <c r="B404" s="78">
        <v>134</v>
      </c>
      <c r="C404" s="138" t="s">
        <v>81</v>
      </c>
      <c r="D404" s="137" t="s">
        <v>93</v>
      </c>
      <c r="E404" s="124">
        <v>2026</v>
      </c>
      <c r="F404" s="74" t="str">
        <f t="shared" si="13"/>
        <v>1348. Cuidado Continuo por una vida con bienestar para la ruralidad de BogotáLaboral2026</v>
      </c>
      <c r="G404" s="78" t="s">
        <v>264</v>
      </c>
      <c r="H404" s="139" t="s">
        <v>126</v>
      </c>
      <c r="I404" s="78" t="s">
        <v>128</v>
      </c>
      <c r="J404" s="74" t="s">
        <v>130</v>
      </c>
      <c r="K404" s="78" t="s">
        <v>394</v>
      </c>
      <c r="L404" s="78" t="s">
        <v>134</v>
      </c>
      <c r="M404" s="78" t="s">
        <v>68</v>
      </c>
      <c r="N404" s="142" t="s">
        <v>120</v>
      </c>
      <c r="O404" s="74" t="str">
        <f t="shared" si="12"/>
        <v>1348. Cuidado Continuo por una vida con bienestar para la ruralidad de BogotáLaboral20262_SANTA_FE3_MARZO_2026</v>
      </c>
      <c r="P404" s="79">
        <v>110336</v>
      </c>
      <c r="Q404" s="79"/>
      <c r="R404" s="79"/>
      <c r="S404" s="140"/>
      <c r="T404" s="80">
        <v>0</v>
      </c>
    </row>
    <row r="405" spans="2:20" ht="30" hidden="1" customHeight="1" x14ac:dyDescent="0.3">
      <c r="B405" s="78">
        <v>135</v>
      </c>
      <c r="C405" s="138" t="s">
        <v>81</v>
      </c>
      <c r="D405" s="137" t="s">
        <v>93</v>
      </c>
      <c r="E405" s="124">
        <v>2026</v>
      </c>
      <c r="F405" s="74" t="str">
        <f t="shared" si="13"/>
        <v>1358. Cuidado Continuo por una vida con bienestar para la ruralidad de BogotáLaboral2026</v>
      </c>
      <c r="G405" s="78" t="s">
        <v>265</v>
      </c>
      <c r="H405" s="139" t="s">
        <v>126</v>
      </c>
      <c r="I405" s="78" t="s">
        <v>128</v>
      </c>
      <c r="J405" s="74" t="s">
        <v>130</v>
      </c>
      <c r="K405" s="78" t="s">
        <v>394</v>
      </c>
      <c r="L405" s="78" t="s">
        <v>133</v>
      </c>
      <c r="M405" s="78" t="s">
        <v>68</v>
      </c>
      <c r="N405" s="142" t="s">
        <v>120</v>
      </c>
      <c r="O405" s="74" t="str">
        <f t="shared" si="12"/>
        <v>1358. Cuidado Continuo por una vida con bienestar para la ruralidad de BogotáLaboral20262_SANTA_FE3_MARZO_2026</v>
      </c>
      <c r="P405" s="79">
        <v>137922</v>
      </c>
      <c r="Q405" s="79"/>
      <c r="R405" s="79"/>
      <c r="S405" s="140"/>
      <c r="T405" s="80">
        <v>0</v>
      </c>
    </row>
    <row r="406" spans="2:20" ht="30" hidden="1" customHeight="1" x14ac:dyDescent="0.3">
      <c r="B406" s="78">
        <v>86</v>
      </c>
      <c r="C406" s="138" t="s">
        <v>82</v>
      </c>
      <c r="D406" s="137" t="s">
        <v>90</v>
      </c>
      <c r="E406" s="124">
        <v>2026</v>
      </c>
      <c r="F406" s="74" t="str">
        <f t="shared" si="13"/>
        <v>869. Gestión de Programas Estrategias y Planes para el BienestarGestión Integral Estrategias y Programas2026</v>
      </c>
      <c r="G406" s="78" t="s">
        <v>266</v>
      </c>
      <c r="H406" s="139" t="s">
        <v>381</v>
      </c>
      <c r="I406" s="78" t="s">
        <v>128</v>
      </c>
      <c r="J406" s="74" t="s">
        <v>130</v>
      </c>
      <c r="K406" s="78" t="s">
        <v>404</v>
      </c>
      <c r="L406" s="78" t="s">
        <v>412</v>
      </c>
      <c r="M406" s="78" t="s">
        <v>68</v>
      </c>
      <c r="N406" s="142" t="s">
        <v>120</v>
      </c>
      <c r="O406" s="74" t="str">
        <f t="shared" si="12"/>
        <v>869. Gestión de Programas Estrategias y Planes para el BienestarGestión Integral Estrategias y Programas20262_SANTA_FE3_MARZO_2026</v>
      </c>
      <c r="P406" s="79">
        <v>73474880</v>
      </c>
      <c r="Q406" s="79"/>
      <c r="R406" s="79"/>
      <c r="S406" s="140"/>
      <c r="T406" s="80">
        <v>0</v>
      </c>
    </row>
    <row r="407" spans="2:20" ht="30" hidden="1" customHeight="1" x14ac:dyDescent="0.3">
      <c r="B407" s="78">
        <v>136</v>
      </c>
      <c r="C407" s="138" t="s">
        <v>82</v>
      </c>
      <c r="D407" s="137" t="s">
        <v>90</v>
      </c>
      <c r="E407" s="124">
        <v>2026</v>
      </c>
      <c r="F407" s="74" t="str">
        <f t="shared" si="13"/>
        <v>1369. Gestión de Programas Estrategias y Planes para el BienestarGestión Integral Estrategias y Programas2026</v>
      </c>
      <c r="G407" s="78" t="s">
        <v>267</v>
      </c>
      <c r="H407" s="139" t="s">
        <v>382</v>
      </c>
      <c r="I407" s="78" t="s">
        <v>129</v>
      </c>
      <c r="J407" s="74" t="s">
        <v>130</v>
      </c>
      <c r="K407" s="78" t="s">
        <v>132</v>
      </c>
      <c r="L407" s="78" t="s">
        <v>412</v>
      </c>
      <c r="M407" s="78" t="s">
        <v>68</v>
      </c>
      <c r="N407" s="142" t="s">
        <v>120</v>
      </c>
      <c r="O407" s="74" t="str">
        <f t="shared" si="12"/>
        <v>1369. Gestión de Programas Estrategias y Planes para el BienestarGestión Integral Estrategias y Programas20262_SANTA_FE3_MARZO_2026</v>
      </c>
      <c r="P407" s="79">
        <v>5621568</v>
      </c>
      <c r="Q407" s="79"/>
      <c r="R407" s="79"/>
      <c r="S407" s="140"/>
      <c r="T407" s="80">
        <v>0</v>
      </c>
    </row>
    <row r="408" spans="2:20" ht="30" hidden="1" customHeight="1" x14ac:dyDescent="0.3">
      <c r="B408" s="78">
        <v>137</v>
      </c>
      <c r="C408" s="138" t="s">
        <v>82</v>
      </c>
      <c r="D408" s="137" t="s">
        <v>90</v>
      </c>
      <c r="E408" s="124">
        <v>2026</v>
      </c>
      <c r="F408" s="74" t="str">
        <f t="shared" si="13"/>
        <v>1379. Gestión de Programas Estrategias y Planes para el BienestarGestión Integral Estrategias y Programas2026</v>
      </c>
      <c r="G408" s="78" t="s">
        <v>268</v>
      </c>
      <c r="H408" s="139" t="s">
        <v>382</v>
      </c>
      <c r="I408" s="78" t="s">
        <v>129</v>
      </c>
      <c r="J408" s="74" t="s">
        <v>130</v>
      </c>
      <c r="K408" s="78" t="s">
        <v>132</v>
      </c>
      <c r="L408" s="78" t="s">
        <v>412</v>
      </c>
      <c r="M408" s="78" t="s">
        <v>68</v>
      </c>
      <c r="N408" s="142" t="s">
        <v>120</v>
      </c>
      <c r="O408" s="74" t="str">
        <f t="shared" si="12"/>
        <v>1379. Gestión de Programas Estrategias y Planes para el BienestarGestión Integral Estrategias y Programas20262_SANTA_FE3_MARZO_2026</v>
      </c>
      <c r="P408" s="79">
        <v>3994272</v>
      </c>
      <c r="Q408" s="79"/>
      <c r="R408" s="79"/>
      <c r="S408" s="140"/>
      <c r="T408" s="80">
        <v>0</v>
      </c>
    </row>
    <row r="409" spans="2:20" ht="30" hidden="1" customHeight="1" x14ac:dyDescent="0.3">
      <c r="B409" s="78">
        <v>138</v>
      </c>
      <c r="C409" s="138" t="s">
        <v>82</v>
      </c>
      <c r="D409" s="137" t="s">
        <v>90</v>
      </c>
      <c r="E409" s="124">
        <v>2026</v>
      </c>
      <c r="F409" s="74" t="str">
        <f t="shared" si="13"/>
        <v>1389. Gestión de Programas Estrategias y Planes para el BienestarGestión Integral Estrategias y Programas2026</v>
      </c>
      <c r="G409" s="78" t="s">
        <v>269</v>
      </c>
      <c r="H409" s="139" t="s">
        <v>382</v>
      </c>
      <c r="I409" s="78" t="s">
        <v>129</v>
      </c>
      <c r="J409" s="74" t="s">
        <v>130</v>
      </c>
      <c r="K409" s="78" t="s">
        <v>132</v>
      </c>
      <c r="L409" s="78" t="s">
        <v>412</v>
      </c>
      <c r="M409" s="78" t="s">
        <v>68</v>
      </c>
      <c r="N409" s="142" t="s">
        <v>120</v>
      </c>
      <c r="O409" s="74" t="str">
        <f t="shared" si="12"/>
        <v>1389. Gestión de Programas Estrategias y Planes para el BienestarGestión Integral Estrategias y Programas20262_SANTA_FE3_MARZO_2026</v>
      </c>
      <c r="P409" s="79">
        <v>12969056</v>
      </c>
      <c r="Q409" s="79"/>
      <c r="R409" s="79"/>
      <c r="S409" s="140"/>
      <c r="T409" s="80">
        <v>0</v>
      </c>
    </row>
    <row r="410" spans="2:20" ht="30" hidden="1" customHeight="1" x14ac:dyDescent="0.3">
      <c r="B410" s="78">
        <v>139</v>
      </c>
      <c r="C410" s="138" t="s">
        <v>82</v>
      </c>
      <c r="D410" s="137" t="s">
        <v>90</v>
      </c>
      <c r="E410" s="124">
        <v>2026</v>
      </c>
      <c r="F410" s="74" t="str">
        <f t="shared" si="13"/>
        <v>1399. Gestión de Programas Estrategias y Planes para el BienestarGestión Integral Estrategias y Programas2026</v>
      </c>
      <c r="G410" s="78" t="s">
        <v>270</v>
      </c>
      <c r="H410" s="139" t="s">
        <v>382</v>
      </c>
      <c r="I410" s="78" t="s">
        <v>129</v>
      </c>
      <c r="J410" s="74" t="s">
        <v>130</v>
      </c>
      <c r="K410" s="78" t="s">
        <v>132</v>
      </c>
      <c r="L410" s="78" t="s">
        <v>412</v>
      </c>
      <c r="M410" s="78" t="s">
        <v>68</v>
      </c>
      <c r="N410" s="142" t="s">
        <v>120</v>
      </c>
      <c r="O410" s="74" t="str">
        <f t="shared" si="12"/>
        <v>1399. Gestión de Programas Estrategias y Planes para el BienestarGestión Integral Estrategias y Programas20262_SANTA_FE3_MARZO_2026</v>
      </c>
      <c r="P410" s="79">
        <v>3994272</v>
      </c>
      <c r="Q410" s="79"/>
      <c r="R410" s="79"/>
      <c r="S410" s="140"/>
      <c r="T410" s="80">
        <v>0</v>
      </c>
    </row>
    <row r="411" spans="2:20" ht="30" hidden="1" customHeight="1" x14ac:dyDescent="0.3">
      <c r="B411" s="78">
        <v>140</v>
      </c>
      <c r="C411" s="138" t="s">
        <v>82</v>
      </c>
      <c r="D411" s="137" t="s">
        <v>90</v>
      </c>
      <c r="E411" s="124">
        <v>2026</v>
      </c>
      <c r="F411" s="74" t="str">
        <f t="shared" si="13"/>
        <v>1409. Gestión de Programas Estrategias y Planes para el BienestarGestión Integral Estrategias y Programas2026</v>
      </c>
      <c r="G411" s="78" t="s">
        <v>271</v>
      </c>
      <c r="H411" s="139" t="s">
        <v>382</v>
      </c>
      <c r="I411" s="78" t="s">
        <v>129</v>
      </c>
      <c r="J411" s="74" t="s">
        <v>130</v>
      </c>
      <c r="K411" s="78" t="s">
        <v>132</v>
      </c>
      <c r="L411" s="78" t="s">
        <v>412</v>
      </c>
      <c r="M411" s="78" t="s">
        <v>68</v>
      </c>
      <c r="N411" s="142" t="s">
        <v>120</v>
      </c>
      <c r="O411" s="74" t="str">
        <f t="shared" si="12"/>
        <v>1409. Gestión de Programas Estrategias y Planes para el BienestarGestión Integral Estrategias y Programas20262_SANTA_FE3_MARZO_2026</v>
      </c>
      <c r="P411" s="79">
        <v>5621568</v>
      </c>
      <c r="Q411" s="79"/>
      <c r="R411" s="79"/>
      <c r="S411" s="140"/>
      <c r="T411" s="80">
        <v>0</v>
      </c>
    </row>
    <row r="412" spans="2:20" ht="30" hidden="1" customHeight="1" x14ac:dyDescent="0.3">
      <c r="B412" s="78">
        <v>141</v>
      </c>
      <c r="C412" s="138" t="s">
        <v>82</v>
      </c>
      <c r="D412" s="137" t="s">
        <v>90</v>
      </c>
      <c r="E412" s="124">
        <v>2026</v>
      </c>
      <c r="F412" s="74" t="str">
        <f t="shared" si="13"/>
        <v>1419. Gestión de Programas Estrategias y Planes para el BienestarGestión Integral Estrategias y Programas2026</v>
      </c>
      <c r="G412" s="78" t="s">
        <v>272</v>
      </c>
      <c r="H412" s="139" t="s">
        <v>382</v>
      </c>
      <c r="I412" s="78" t="s">
        <v>129</v>
      </c>
      <c r="J412" s="74" t="s">
        <v>130</v>
      </c>
      <c r="K412" s="78" t="s">
        <v>132</v>
      </c>
      <c r="L412" s="78" t="s">
        <v>412</v>
      </c>
      <c r="M412" s="78" t="s">
        <v>68</v>
      </c>
      <c r="N412" s="142" t="s">
        <v>120</v>
      </c>
      <c r="O412" s="74" t="str">
        <f t="shared" si="12"/>
        <v>1419. Gestión de Programas Estrategias y Planes para el BienestarGestión Integral Estrategias y Programas20262_SANTA_FE3_MARZO_2026</v>
      </c>
      <c r="P412" s="79">
        <v>3994272</v>
      </c>
      <c r="Q412" s="79"/>
      <c r="R412" s="79"/>
      <c r="S412" s="140"/>
      <c r="T412" s="80">
        <v>0</v>
      </c>
    </row>
    <row r="413" spans="2:20" ht="30" hidden="1" customHeight="1" x14ac:dyDescent="0.3">
      <c r="B413" s="78">
        <v>142</v>
      </c>
      <c r="C413" s="138" t="s">
        <v>82</v>
      </c>
      <c r="D413" s="137" t="s">
        <v>90</v>
      </c>
      <c r="E413" s="124">
        <v>2026</v>
      </c>
      <c r="F413" s="74" t="str">
        <f t="shared" si="13"/>
        <v>1429. Gestión de Programas Estrategias y Planes para el BienestarGestión Integral Estrategias y Programas2026</v>
      </c>
      <c r="G413" s="78" t="s">
        <v>273</v>
      </c>
      <c r="H413" s="139" t="s">
        <v>382</v>
      </c>
      <c r="I413" s="78" t="s">
        <v>129</v>
      </c>
      <c r="J413" s="74" t="s">
        <v>130</v>
      </c>
      <c r="K413" s="78" t="s">
        <v>132</v>
      </c>
      <c r="L413" s="78" t="s">
        <v>134</v>
      </c>
      <c r="M413" s="78" t="s">
        <v>68</v>
      </c>
      <c r="N413" s="142" t="s">
        <v>120</v>
      </c>
      <c r="O413" s="74" t="str">
        <f t="shared" si="12"/>
        <v>1429. Gestión de Programas Estrategias y Planes para el BienestarGestión Integral Estrategias y Programas20262_SANTA_FE3_MARZO_2026</v>
      </c>
      <c r="P413" s="79">
        <v>3994272</v>
      </c>
      <c r="Q413" s="79"/>
      <c r="R413" s="79"/>
      <c r="S413" s="140"/>
      <c r="T413" s="80">
        <v>0</v>
      </c>
    </row>
    <row r="414" spans="2:20" ht="30" hidden="1" customHeight="1" x14ac:dyDescent="0.3">
      <c r="B414" s="78">
        <v>143</v>
      </c>
      <c r="C414" s="138" t="s">
        <v>82</v>
      </c>
      <c r="D414" s="137" t="s">
        <v>90</v>
      </c>
      <c r="E414" s="124">
        <v>2026</v>
      </c>
      <c r="F414" s="74" t="str">
        <f t="shared" si="13"/>
        <v>1439. Gestión de Programas Estrategias y Planes para el BienestarGestión Integral Estrategias y Programas2026</v>
      </c>
      <c r="G414" s="78" t="s">
        <v>274</v>
      </c>
      <c r="H414" s="139" t="s">
        <v>383</v>
      </c>
      <c r="I414" s="78" t="s">
        <v>129</v>
      </c>
      <c r="J414" s="74" t="s">
        <v>130</v>
      </c>
      <c r="K414" s="78" t="s">
        <v>132</v>
      </c>
      <c r="L414" s="78" t="s">
        <v>412</v>
      </c>
      <c r="M414" s="78" t="s">
        <v>68</v>
      </c>
      <c r="N414" s="142" t="s">
        <v>120</v>
      </c>
      <c r="O414" s="74" t="str">
        <f t="shared" si="12"/>
        <v>1439. Gestión de Programas Estrategias y Planes para el BienestarGestión Integral Estrategias y Programas20262_SANTA_FE3_MARZO_2026</v>
      </c>
      <c r="P414" s="79">
        <v>7508288</v>
      </c>
      <c r="Q414" s="79"/>
      <c r="R414" s="79"/>
      <c r="S414" s="140"/>
      <c r="T414" s="80">
        <v>0</v>
      </c>
    </row>
    <row r="415" spans="2:20" ht="30" hidden="1" customHeight="1" x14ac:dyDescent="0.3">
      <c r="B415" s="78">
        <v>144</v>
      </c>
      <c r="C415" s="138" t="s">
        <v>82</v>
      </c>
      <c r="D415" s="137" t="s">
        <v>90</v>
      </c>
      <c r="E415" s="124">
        <v>2026</v>
      </c>
      <c r="F415" s="74" t="str">
        <f t="shared" si="13"/>
        <v>1449. Gestión de Programas Estrategias y Planes para el BienestarGestión Integral Estrategias y Programas2026</v>
      </c>
      <c r="G415" s="78" t="s">
        <v>275</v>
      </c>
      <c r="H415" s="139" t="s">
        <v>383</v>
      </c>
      <c r="I415" s="78" t="s">
        <v>129</v>
      </c>
      <c r="J415" s="74" t="s">
        <v>130</v>
      </c>
      <c r="K415" s="78" t="s">
        <v>132</v>
      </c>
      <c r="L415" s="78" t="s">
        <v>412</v>
      </c>
      <c r="M415" s="78" t="s">
        <v>68</v>
      </c>
      <c r="N415" s="142" t="s">
        <v>120</v>
      </c>
      <c r="O415" s="74" t="str">
        <f t="shared" si="12"/>
        <v>1449. Gestión de Programas Estrategias y Planes para el BienestarGestión Integral Estrategias y Programas20262_SANTA_FE3_MARZO_2026</v>
      </c>
      <c r="P415" s="79">
        <v>7508288</v>
      </c>
      <c r="Q415" s="79"/>
      <c r="R415" s="79"/>
      <c r="S415" s="140"/>
      <c r="T415" s="80">
        <v>0</v>
      </c>
    </row>
    <row r="416" spans="2:20" ht="30" hidden="1" customHeight="1" x14ac:dyDescent="0.3">
      <c r="B416" s="78">
        <v>145</v>
      </c>
      <c r="C416" s="138" t="s">
        <v>82</v>
      </c>
      <c r="D416" s="137" t="s">
        <v>90</v>
      </c>
      <c r="E416" s="124">
        <v>2026</v>
      </c>
      <c r="F416" s="74" t="str">
        <f t="shared" si="13"/>
        <v>1459. Gestión de Programas Estrategias y Planes para el BienestarGestión Integral Estrategias y Programas2026</v>
      </c>
      <c r="G416" s="78" t="s">
        <v>276</v>
      </c>
      <c r="H416" s="139" t="s">
        <v>383</v>
      </c>
      <c r="I416" s="78" t="s">
        <v>129</v>
      </c>
      <c r="J416" s="74" t="s">
        <v>130</v>
      </c>
      <c r="K416" s="78" t="s">
        <v>132</v>
      </c>
      <c r="L416" s="78" t="s">
        <v>412</v>
      </c>
      <c r="M416" s="78" t="s">
        <v>68</v>
      </c>
      <c r="N416" s="142" t="s">
        <v>120</v>
      </c>
      <c r="O416" s="74" t="str">
        <f t="shared" si="12"/>
        <v>1459. Gestión de Programas Estrategias y Planes para el BienestarGestión Integral Estrategias y Programas20262_SANTA_FE3_MARZO_2026</v>
      </c>
      <c r="P416" s="79">
        <v>5299968</v>
      </c>
      <c r="Q416" s="79"/>
      <c r="R416" s="79"/>
      <c r="S416" s="140"/>
      <c r="T416" s="80">
        <v>0</v>
      </c>
    </row>
    <row r="417" spans="2:20" ht="30" hidden="1" customHeight="1" x14ac:dyDescent="0.3">
      <c r="B417" s="78">
        <v>146</v>
      </c>
      <c r="C417" s="138" t="s">
        <v>82</v>
      </c>
      <c r="D417" s="137" t="s">
        <v>90</v>
      </c>
      <c r="E417" s="124">
        <v>2026</v>
      </c>
      <c r="F417" s="74" t="str">
        <f t="shared" si="13"/>
        <v>1469. Gestión de Programas Estrategias y Planes para el BienestarGestión Integral Estrategias y Programas2026</v>
      </c>
      <c r="G417" s="78" t="s">
        <v>277</v>
      </c>
      <c r="H417" s="139" t="s">
        <v>383</v>
      </c>
      <c r="I417" s="78" t="s">
        <v>129</v>
      </c>
      <c r="J417" s="74" t="s">
        <v>130</v>
      </c>
      <c r="K417" s="78" t="s">
        <v>131</v>
      </c>
      <c r="L417" s="78" t="s">
        <v>134</v>
      </c>
      <c r="M417" s="78" t="s">
        <v>68</v>
      </c>
      <c r="N417" s="142" t="s">
        <v>120</v>
      </c>
      <c r="O417" s="74" t="str">
        <f t="shared" si="12"/>
        <v>1469. Gestión de Programas Estrategias y Planes para el BienestarGestión Integral Estrategias y Programas20262_SANTA_FE3_MARZO_2026</v>
      </c>
      <c r="P417" s="79">
        <v>122208</v>
      </c>
      <c r="Q417" s="79"/>
      <c r="R417" s="79"/>
      <c r="S417" s="140"/>
      <c r="T417" s="80">
        <v>0</v>
      </c>
    </row>
    <row r="418" spans="2:20" ht="30" hidden="1" customHeight="1" x14ac:dyDescent="0.3">
      <c r="B418" s="78">
        <v>147</v>
      </c>
      <c r="C418" s="138" t="s">
        <v>82</v>
      </c>
      <c r="D418" s="137" t="s">
        <v>90</v>
      </c>
      <c r="E418" s="124">
        <v>2026</v>
      </c>
      <c r="F418" s="74" t="str">
        <f t="shared" si="13"/>
        <v>1479. Gestión de Programas Estrategias y Planes para el BienestarGestión Integral Estrategias y Programas2026</v>
      </c>
      <c r="G418" s="78" t="s">
        <v>278</v>
      </c>
      <c r="H418" s="139" t="s">
        <v>383</v>
      </c>
      <c r="I418" s="78" t="s">
        <v>129</v>
      </c>
      <c r="J418" s="74" t="s">
        <v>130</v>
      </c>
      <c r="K418" s="78" t="s">
        <v>403</v>
      </c>
      <c r="L418" s="78" t="s">
        <v>134</v>
      </c>
      <c r="M418" s="78" t="s">
        <v>68</v>
      </c>
      <c r="N418" s="142" t="s">
        <v>120</v>
      </c>
      <c r="O418" s="74" t="str">
        <f t="shared" si="12"/>
        <v>1479. Gestión de Programas Estrategias y Planes para el BienestarGestión Integral Estrategias y Programas20262_SANTA_FE3_MARZO_2026</v>
      </c>
      <c r="P418" s="79">
        <v>30552</v>
      </c>
      <c r="Q418" s="79"/>
      <c r="R418" s="79"/>
      <c r="S418" s="140"/>
      <c r="T418" s="80">
        <v>0</v>
      </c>
    </row>
    <row r="419" spans="2:20" ht="30" hidden="1" customHeight="1" x14ac:dyDescent="0.3">
      <c r="B419" s="78">
        <v>148</v>
      </c>
      <c r="C419" s="138" t="s">
        <v>82</v>
      </c>
      <c r="D419" s="137" t="s">
        <v>90</v>
      </c>
      <c r="E419" s="124">
        <v>2026</v>
      </c>
      <c r="F419" s="74" t="str">
        <f t="shared" si="13"/>
        <v>1489. Gestión de Programas Estrategias y Planes para el BienestarGestión Integral Estrategias y Programas2026</v>
      </c>
      <c r="G419" s="78" t="s">
        <v>279</v>
      </c>
      <c r="H419" s="139" t="s">
        <v>383</v>
      </c>
      <c r="I419" s="78" t="s">
        <v>129</v>
      </c>
      <c r="J419" s="74" t="s">
        <v>130</v>
      </c>
      <c r="K419" s="78" t="s">
        <v>131</v>
      </c>
      <c r="L419" s="78" t="s">
        <v>134</v>
      </c>
      <c r="M419" s="78" t="s">
        <v>68</v>
      </c>
      <c r="N419" s="142" t="s">
        <v>120</v>
      </c>
      <c r="O419" s="74" t="str">
        <f t="shared" si="12"/>
        <v>1489. Gestión de Programas Estrategias y Planes para el BienestarGestión Integral Estrategias y Programas20262_SANTA_FE3_MARZO_2026</v>
      </c>
      <c r="P419" s="79">
        <v>122208</v>
      </c>
      <c r="Q419" s="79"/>
      <c r="R419" s="79"/>
      <c r="S419" s="140"/>
      <c r="T419" s="80">
        <v>0</v>
      </c>
    </row>
    <row r="420" spans="2:20" ht="30" hidden="1" customHeight="1" x14ac:dyDescent="0.3">
      <c r="B420" s="78">
        <v>149</v>
      </c>
      <c r="C420" s="138" t="s">
        <v>82</v>
      </c>
      <c r="D420" s="137" t="s">
        <v>90</v>
      </c>
      <c r="E420" s="124">
        <v>2026</v>
      </c>
      <c r="F420" s="74" t="str">
        <f t="shared" si="13"/>
        <v>1499. Gestión de Programas Estrategias y Planes para el BienestarGestión Integral Estrategias y Programas2026</v>
      </c>
      <c r="G420" s="78" t="s">
        <v>280</v>
      </c>
      <c r="H420" s="139" t="s">
        <v>383</v>
      </c>
      <c r="I420" s="78" t="s">
        <v>129</v>
      </c>
      <c r="J420" s="74" t="s">
        <v>130</v>
      </c>
      <c r="K420" s="78" t="s">
        <v>132</v>
      </c>
      <c r="L420" s="78" t="s">
        <v>412</v>
      </c>
      <c r="M420" s="78" t="s">
        <v>68</v>
      </c>
      <c r="N420" s="142" t="s">
        <v>120</v>
      </c>
      <c r="O420" s="74" t="str">
        <f t="shared" si="12"/>
        <v>1499. Gestión de Programas Estrategias y Planes para el BienestarGestión Integral Estrategias y Programas20262_SANTA_FE3_MARZO_2026</v>
      </c>
      <c r="P420" s="79">
        <v>3665168</v>
      </c>
      <c r="Q420" s="79"/>
      <c r="R420" s="79"/>
      <c r="S420" s="140"/>
      <c r="T420" s="80">
        <v>0</v>
      </c>
    </row>
    <row r="421" spans="2:20" ht="30" hidden="1" customHeight="1" x14ac:dyDescent="0.3">
      <c r="B421" s="78">
        <v>150</v>
      </c>
      <c r="C421" s="138" t="s">
        <v>82</v>
      </c>
      <c r="D421" s="137" t="s">
        <v>90</v>
      </c>
      <c r="E421" s="124">
        <v>2026</v>
      </c>
      <c r="F421" s="74" t="str">
        <f t="shared" si="13"/>
        <v>1509. Gestión de Programas Estrategias y Planes para el BienestarGestión Integral Estrategias y Programas2026</v>
      </c>
      <c r="G421" s="78" t="s">
        <v>281</v>
      </c>
      <c r="H421" s="139" t="s">
        <v>383</v>
      </c>
      <c r="I421" s="78" t="s">
        <v>129</v>
      </c>
      <c r="J421" s="74" t="s">
        <v>130</v>
      </c>
      <c r="K421" s="78" t="s">
        <v>132</v>
      </c>
      <c r="L421" s="78" t="s">
        <v>412</v>
      </c>
      <c r="M421" s="78" t="s">
        <v>68</v>
      </c>
      <c r="N421" s="142" t="s">
        <v>120</v>
      </c>
      <c r="O421" s="74" t="str">
        <f t="shared" si="12"/>
        <v>1509. Gestión de Programas Estrategias y Planes para el BienestarGestión Integral Estrategias y Programas20262_SANTA_FE3_MARZO_2026</v>
      </c>
      <c r="P421" s="79">
        <v>1057260</v>
      </c>
      <c r="Q421" s="79"/>
      <c r="R421" s="79"/>
      <c r="S421" s="140"/>
      <c r="T421" s="80">
        <v>0</v>
      </c>
    </row>
    <row r="422" spans="2:20" ht="30" hidden="1" customHeight="1" x14ac:dyDescent="0.3">
      <c r="B422" s="78">
        <v>151</v>
      </c>
      <c r="C422" s="138" t="s">
        <v>82</v>
      </c>
      <c r="D422" s="137" t="s">
        <v>90</v>
      </c>
      <c r="E422" s="124">
        <v>2026</v>
      </c>
      <c r="F422" s="74" t="str">
        <f t="shared" si="13"/>
        <v>1519. Gestión de Programas Estrategias y Planes para el BienestarGestión Integral Estrategias y Programas2026</v>
      </c>
      <c r="G422" s="78" t="s">
        <v>282</v>
      </c>
      <c r="H422" s="139" t="s">
        <v>383</v>
      </c>
      <c r="I422" s="78" t="s">
        <v>129</v>
      </c>
      <c r="J422" s="74" t="s">
        <v>130</v>
      </c>
      <c r="K422" s="78" t="s">
        <v>132</v>
      </c>
      <c r="L422" s="78" t="s">
        <v>412</v>
      </c>
      <c r="M422" s="78" t="s">
        <v>68</v>
      </c>
      <c r="N422" s="142" t="s">
        <v>120</v>
      </c>
      <c r="O422" s="74" t="str">
        <f t="shared" si="12"/>
        <v>1519. Gestión de Programas Estrategias y Planes para el BienestarGestión Integral Estrategias y Programas20262_SANTA_FE3_MARZO_2026</v>
      </c>
      <c r="P422" s="79">
        <v>1409680</v>
      </c>
      <c r="Q422" s="79"/>
      <c r="R422" s="79"/>
      <c r="S422" s="140"/>
      <c r="T422" s="80">
        <v>0</v>
      </c>
    </row>
    <row r="423" spans="2:20" ht="30" hidden="1" customHeight="1" x14ac:dyDescent="0.3">
      <c r="B423" s="78">
        <v>152</v>
      </c>
      <c r="C423" s="138" t="s">
        <v>82</v>
      </c>
      <c r="D423" s="137" t="s">
        <v>90</v>
      </c>
      <c r="E423" s="124">
        <v>2026</v>
      </c>
      <c r="F423" s="74" t="str">
        <f t="shared" si="13"/>
        <v>1529. Gestión de Programas Estrategias y Planes para el BienestarGestión Integral Estrategias y Programas2026</v>
      </c>
      <c r="G423" s="78" t="s">
        <v>283</v>
      </c>
      <c r="H423" s="139" t="s">
        <v>383</v>
      </c>
      <c r="I423" s="78" t="s">
        <v>129</v>
      </c>
      <c r="J423" s="74" t="s">
        <v>130</v>
      </c>
      <c r="K423" s="78" t="s">
        <v>132</v>
      </c>
      <c r="L423" s="78" t="s">
        <v>412</v>
      </c>
      <c r="M423" s="78" t="s">
        <v>68</v>
      </c>
      <c r="N423" s="142" t="s">
        <v>120</v>
      </c>
      <c r="O423" s="74" t="str">
        <f t="shared" si="12"/>
        <v>1529. Gestión de Programas Estrategias y Planes para el BienestarGestión Integral Estrategias y Programas20262_SANTA_FE3_MARZO_2026</v>
      </c>
      <c r="P423" s="79">
        <v>352420</v>
      </c>
      <c r="Q423" s="79"/>
      <c r="R423" s="79"/>
      <c r="S423" s="140"/>
      <c r="T423" s="80">
        <v>0</v>
      </c>
    </row>
    <row r="424" spans="2:20" ht="30" hidden="1" customHeight="1" x14ac:dyDescent="0.3">
      <c r="B424" s="78">
        <v>153</v>
      </c>
      <c r="C424" s="138" t="s">
        <v>82</v>
      </c>
      <c r="D424" s="137" t="s">
        <v>90</v>
      </c>
      <c r="E424" s="124">
        <v>2026</v>
      </c>
      <c r="F424" s="74" t="str">
        <f t="shared" si="13"/>
        <v>1539. Gestión de Programas Estrategias y Planes para el BienestarGestión Integral Estrategias y Programas2026</v>
      </c>
      <c r="G424" s="78" t="s">
        <v>284</v>
      </c>
      <c r="H424" s="139" t="s">
        <v>381</v>
      </c>
      <c r="I424" s="78" t="s">
        <v>129</v>
      </c>
      <c r="J424" s="74" t="s">
        <v>130</v>
      </c>
      <c r="K424" s="78" t="s">
        <v>132</v>
      </c>
      <c r="L424" s="78" t="s">
        <v>412</v>
      </c>
      <c r="M424" s="78" t="s">
        <v>68</v>
      </c>
      <c r="N424" s="142" t="s">
        <v>120</v>
      </c>
      <c r="O424" s="74" t="str">
        <f t="shared" si="12"/>
        <v>1539. Gestión de Programas Estrategias y Planes para el BienestarGestión Integral Estrategias y Programas20262_SANTA_FE3_MARZO_2026</v>
      </c>
      <c r="P424" s="79">
        <v>7347488</v>
      </c>
      <c r="Q424" s="79"/>
      <c r="R424" s="79"/>
      <c r="S424" s="140"/>
      <c r="T424" s="80">
        <v>0</v>
      </c>
    </row>
    <row r="425" spans="2:20" ht="30" hidden="1" customHeight="1" x14ac:dyDescent="0.3">
      <c r="B425" s="78">
        <v>154</v>
      </c>
      <c r="C425" s="138" t="s">
        <v>82</v>
      </c>
      <c r="D425" s="137" t="s">
        <v>90</v>
      </c>
      <c r="E425" s="124">
        <v>2026</v>
      </c>
      <c r="F425" s="74" t="str">
        <f t="shared" si="13"/>
        <v>1549. Gestión de Programas Estrategias y Planes para el BienestarGestión Integral Estrategias y Programas2026</v>
      </c>
      <c r="G425" s="78" t="s">
        <v>285</v>
      </c>
      <c r="H425" s="139" t="s">
        <v>381</v>
      </c>
      <c r="I425" s="78" t="s">
        <v>129</v>
      </c>
      <c r="J425" s="74" t="s">
        <v>130</v>
      </c>
      <c r="K425" s="78" t="s">
        <v>132</v>
      </c>
      <c r="L425" s="78" t="s">
        <v>412</v>
      </c>
      <c r="M425" s="78" t="s">
        <v>68</v>
      </c>
      <c r="N425" s="142" t="s">
        <v>120</v>
      </c>
      <c r="O425" s="74" t="str">
        <f t="shared" si="12"/>
        <v>1549. Gestión de Programas Estrategias y Planes para el BienestarGestión Integral Estrategias y Programas20262_SANTA_FE3_MARZO_2026</v>
      </c>
      <c r="P425" s="79">
        <v>7347488</v>
      </c>
      <c r="Q425" s="79"/>
      <c r="R425" s="79"/>
      <c r="S425" s="140"/>
      <c r="T425" s="80">
        <v>0</v>
      </c>
    </row>
    <row r="426" spans="2:20" ht="30" hidden="1" customHeight="1" x14ac:dyDescent="0.3">
      <c r="B426" s="78">
        <v>155</v>
      </c>
      <c r="C426" s="138" t="s">
        <v>82</v>
      </c>
      <c r="D426" s="137" t="s">
        <v>90</v>
      </c>
      <c r="E426" s="124">
        <v>2026</v>
      </c>
      <c r="F426" s="74" t="str">
        <f t="shared" si="13"/>
        <v>1559. Gestión de Programas Estrategias y Planes para el BienestarGestión Integral Estrategias y Programas2026</v>
      </c>
      <c r="G426" s="78" t="s">
        <v>286</v>
      </c>
      <c r="H426" s="139" t="s">
        <v>381</v>
      </c>
      <c r="I426" s="78" t="s">
        <v>129</v>
      </c>
      <c r="J426" s="74" t="s">
        <v>130</v>
      </c>
      <c r="K426" s="78" t="s">
        <v>132</v>
      </c>
      <c r="L426" s="78" t="s">
        <v>412</v>
      </c>
      <c r="M426" s="78" t="s">
        <v>68</v>
      </c>
      <c r="N426" s="142" t="s">
        <v>120</v>
      </c>
      <c r="O426" s="74" t="str">
        <f t="shared" si="12"/>
        <v>1559. Gestión de Programas Estrategias y Planes para el BienestarGestión Integral Estrategias y Programas20262_SANTA_FE3_MARZO_2026</v>
      </c>
      <c r="P426" s="79">
        <v>7347488</v>
      </c>
      <c r="Q426" s="79"/>
      <c r="R426" s="79"/>
      <c r="S426" s="140"/>
      <c r="T426" s="80">
        <v>0</v>
      </c>
    </row>
    <row r="427" spans="2:20" ht="30" hidden="1" customHeight="1" x14ac:dyDescent="0.3">
      <c r="B427" s="78">
        <v>156</v>
      </c>
      <c r="C427" s="138" t="s">
        <v>82</v>
      </c>
      <c r="D427" s="137" t="s">
        <v>90</v>
      </c>
      <c r="E427" s="124">
        <v>2026</v>
      </c>
      <c r="F427" s="74" t="str">
        <f t="shared" si="13"/>
        <v>1569. Gestión de Programas Estrategias y Planes para el BienestarGestión Integral Estrategias y Programas2026</v>
      </c>
      <c r="G427" s="78" t="s">
        <v>287</v>
      </c>
      <c r="H427" s="139" t="s">
        <v>381</v>
      </c>
      <c r="I427" s="78" t="s">
        <v>129</v>
      </c>
      <c r="J427" s="74" t="s">
        <v>130</v>
      </c>
      <c r="K427" s="78" t="s">
        <v>132</v>
      </c>
      <c r="L427" s="78" t="s">
        <v>412</v>
      </c>
      <c r="M427" s="78" t="s">
        <v>68</v>
      </c>
      <c r="N427" s="142" t="s">
        <v>120</v>
      </c>
      <c r="O427" s="74" t="str">
        <f t="shared" si="12"/>
        <v>1569. Gestión de Programas Estrategias y Planes para el BienestarGestión Integral Estrategias y Programas20262_SANTA_FE3_MARZO_2026</v>
      </c>
      <c r="P427" s="79">
        <v>13832016</v>
      </c>
      <c r="Q427" s="79"/>
      <c r="R427" s="79"/>
      <c r="S427" s="140"/>
      <c r="T427" s="80">
        <v>0</v>
      </c>
    </row>
    <row r="428" spans="2:20" ht="30" hidden="1" customHeight="1" x14ac:dyDescent="0.3">
      <c r="B428" s="78">
        <v>157</v>
      </c>
      <c r="C428" s="138" t="s">
        <v>82</v>
      </c>
      <c r="D428" s="137" t="s">
        <v>90</v>
      </c>
      <c r="E428" s="124">
        <v>2026</v>
      </c>
      <c r="F428" s="74" t="str">
        <f t="shared" si="13"/>
        <v>1579. Gestión de Programas Estrategias y Planes para el BienestarGestión Integral Estrategias y Programas2026</v>
      </c>
      <c r="G428" s="78" t="s">
        <v>288</v>
      </c>
      <c r="H428" s="139" t="s">
        <v>381</v>
      </c>
      <c r="I428" s="78" t="s">
        <v>129</v>
      </c>
      <c r="J428" s="74" t="s">
        <v>130</v>
      </c>
      <c r="K428" s="78" t="s">
        <v>132</v>
      </c>
      <c r="L428" s="78" t="s">
        <v>412</v>
      </c>
      <c r="M428" s="78" t="s">
        <v>68</v>
      </c>
      <c r="N428" s="142" t="s">
        <v>120</v>
      </c>
      <c r="O428" s="74" t="str">
        <f t="shared" si="12"/>
        <v>1579. Gestión de Programas Estrategias y Planes para el BienestarGestión Integral Estrategias y Programas20262_SANTA_FE3_MARZO_2026</v>
      </c>
      <c r="P428" s="79">
        <v>13832016</v>
      </c>
      <c r="Q428" s="79"/>
      <c r="R428" s="79"/>
      <c r="S428" s="140"/>
      <c r="T428" s="80">
        <v>0</v>
      </c>
    </row>
    <row r="429" spans="2:20" ht="30" hidden="1" customHeight="1" x14ac:dyDescent="0.3">
      <c r="B429" s="78">
        <v>158</v>
      </c>
      <c r="C429" s="138" t="s">
        <v>82</v>
      </c>
      <c r="D429" s="137" t="s">
        <v>90</v>
      </c>
      <c r="E429" s="124">
        <v>2026</v>
      </c>
      <c r="F429" s="74" t="str">
        <f t="shared" si="13"/>
        <v>1589. Gestión de Programas Estrategias y Planes para el BienestarGestión Integral Estrategias y Programas2026</v>
      </c>
      <c r="G429" s="78" t="s">
        <v>289</v>
      </c>
      <c r="H429" s="139" t="s">
        <v>381</v>
      </c>
      <c r="I429" s="78" t="s">
        <v>129</v>
      </c>
      <c r="J429" s="74" t="s">
        <v>130</v>
      </c>
      <c r="K429" s="78" t="s">
        <v>131</v>
      </c>
      <c r="L429" s="78" t="s">
        <v>412</v>
      </c>
      <c r="M429" s="78" t="s">
        <v>68</v>
      </c>
      <c r="N429" s="142" t="s">
        <v>120</v>
      </c>
      <c r="O429" s="74" t="str">
        <f t="shared" si="12"/>
        <v>1589. Gestión de Programas Estrategias y Planes para el BienestarGestión Integral Estrategias y Programas20262_SANTA_FE3_MARZO_2026</v>
      </c>
      <c r="P429" s="79">
        <v>2114520</v>
      </c>
      <c r="Q429" s="79"/>
      <c r="R429" s="79"/>
      <c r="S429" s="140"/>
      <c r="T429" s="80">
        <v>0</v>
      </c>
    </row>
    <row r="430" spans="2:20" ht="30" hidden="1" customHeight="1" x14ac:dyDescent="0.3">
      <c r="B430" s="78">
        <v>159</v>
      </c>
      <c r="C430" s="138" t="s">
        <v>82</v>
      </c>
      <c r="D430" s="137" t="s">
        <v>90</v>
      </c>
      <c r="E430" s="124">
        <v>2026</v>
      </c>
      <c r="F430" s="74" t="str">
        <f t="shared" si="13"/>
        <v>1599. Gestión de Programas Estrategias y Planes para el BienestarGestión Integral Estrategias y Programas2026</v>
      </c>
      <c r="G430" s="78" t="s">
        <v>290</v>
      </c>
      <c r="H430" s="139" t="s">
        <v>381</v>
      </c>
      <c r="I430" s="78" t="s">
        <v>129</v>
      </c>
      <c r="J430" s="74" t="s">
        <v>130</v>
      </c>
      <c r="K430" s="78" t="s">
        <v>132</v>
      </c>
      <c r="L430" s="78" t="s">
        <v>412</v>
      </c>
      <c r="M430" s="78" t="s">
        <v>68</v>
      </c>
      <c r="N430" s="142" t="s">
        <v>120</v>
      </c>
      <c r="O430" s="74" t="str">
        <f t="shared" si="12"/>
        <v>1599. Gestión de Programas Estrategias y Planes para el BienestarGestión Integral Estrategias y Programas20262_SANTA_FE3_MARZO_2026</v>
      </c>
      <c r="P430" s="79">
        <v>4370008</v>
      </c>
      <c r="Q430" s="79"/>
      <c r="R430" s="79"/>
      <c r="S430" s="140"/>
      <c r="T430" s="80">
        <v>0</v>
      </c>
    </row>
    <row r="431" spans="2:20" ht="30" hidden="1" customHeight="1" x14ac:dyDescent="0.3">
      <c r="B431" s="78">
        <v>160</v>
      </c>
      <c r="C431" s="138" t="s">
        <v>82</v>
      </c>
      <c r="D431" s="137" t="s">
        <v>90</v>
      </c>
      <c r="E431" s="124">
        <v>2026</v>
      </c>
      <c r="F431" s="74" t="str">
        <f t="shared" si="13"/>
        <v>1609. Gestión de Programas Estrategias y Planes para el BienestarGestión Integral Estrategias y Programas2026</v>
      </c>
      <c r="G431" s="78" t="s">
        <v>291</v>
      </c>
      <c r="H431" s="139" t="s">
        <v>381</v>
      </c>
      <c r="I431" s="78" t="s">
        <v>129</v>
      </c>
      <c r="J431" s="74" t="s">
        <v>130</v>
      </c>
      <c r="K431" s="78" t="s">
        <v>132</v>
      </c>
      <c r="L431" s="78" t="s">
        <v>412</v>
      </c>
      <c r="M431" s="78" t="s">
        <v>68</v>
      </c>
      <c r="N431" s="142" t="s">
        <v>120</v>
      </c>
      <c r="O431" s="74" t="str">
        <f t="shared" si="12"/>
        <v>1609. Gestión de Programas Estrategias y Planes para el BienestarGestión Integral Estrategias y Programas20262_SANTA_FE3_MARZO_2026</v>
      </c>
      <c r="P431" s="79">
        <v>3994272</v>
      </c>
      <c r="Q431" s="79"/>
      <c r="R431" s="79"/>
      <c r="S431" s="140"/>
      <c r="T431" s="80">
        <v>0</v>
      </c>
    </row>
    <row r="432" spans="2:20" ht="30" hidden="1" customHeight="1" x14ac:dyDescent="0.3">
      <c r="B432" s="78">
        <v>161</v>
      </c>
      <c r="C432" s="138" t="s">
        <v>82</v>
      </c>
      <c r="D432" s="137" t="s">
        <v>90</v>
      </c>
      <c r="E432" s="124">
        <v>2026</v>
      </c>
      <c r="F432" s="74" t="str">
        <f t="shared" si="13"/>
        <v>1619. Gestión de Programas Estrategias y Planes para el BienestarGestión Integral Estrategias y Programas2026</v>
      </c>
      <c r="G432" s="78" t="s">
        <v>292</v>
      </c>
      <c r="H432" s="139" t="s">
        <v>382</v>
      </c>
      <c r="I432" s="78" t="s">
        <v>129</v>
      </c>
      <c r="J432" s="74" t="s">
        <v>130</v>
      </c>
      <c r="K432" s="78" t="s">
        <v>132</v>
      </c>
      <c r="L432" s="78" t="s">
        <v>412</v>
      </c>
      <c r="M432" s="78" t="s">
        <v>68</v>
      </c>
      <c r="N432" s="142" t="s">
        <v>120</v>
      </c>
      <c r="O432" s="74" t="str">
        <f t="shared" si="12"/>
        <v>1619. Gestión de Programas Estrategias y Planes para el BienestarGestión Integral Estrategias y Programas20262_SANTA_FE3_MARZO_2026</v>
      </c>
      <c r="P432" s="79">
        <v>7347488</v>
      </c>
      <c r="Q432" s="79"/>
      <c r="R432" s="79"/>
      <c r="S432" s="140"/>
      <c r="T432" s="80">
        <v>0</v>
      </c>
    </row>
    <row r="433" spans="2:20" ht="30" hidden="1" customHeight="1" x14ac:dyDescent="0.3">
      <c r="B433" s="78">
        <v>162</v>
      </c>
      <c r="C433" s="138" t="s">
        <v>82</v>
      </c>
      <c r="D433" s="137" t="s">
        <v>90</v>
      </c>
      <c r="E433" s="124">
        <v>2026</v>
      </c>
      <c r="F433" s="74" t="str">
        <f t="shared" si="13"/>
        <v>1629. Gestión de Programas Estrategias y Planes para el BienestarGestión Integral Estrategias y Programas2026</v>
      </c>
      <c r="G433" s="78" t="s">
        <v>293</v>
      </c>
      <c r="H433" s="139" t="s">
        <v>382</v>
      </c>
      <c r="I433" s="78" t="s">
        <v>129</v>
      </c>
      <c r="J433" s="74" t="s">
        <v>130</v>
      </c>
      <c r="K433" s="78" t="s">
        <v>132</v>
      </c>
      <c r="L433" s="78" t="s">
        <v>412</v>
      </c>
      <c r="M433" s="78" t="s">
        <v>68</v>
      </c>
      <c r="N433" s="142" t="s">
        <v>120</v>
      </c>
      <c r="O433" s="74" t="str">
        <f t="shared" si="12"/>
        <v>1629. Gestión de Programas Estrategias y Planes para el BienestarGestión Integral Estrategias y Programas20262_SANTA_FE3_MARZO_2026</v>
      </c>
      <c r="P433" s="79">
        <v>10478800</v>
      </c>
      <c r="Q433" s="79"/>
      <c r="R433" s="79"/>
      <c r="S433" s="140"/>
      <c r="T433" s="80">
        <v>0</v>
      </c>
    </row>
    <row r="434" spans="2:20" ht="30" hidden="1" customHeight="1" x14ac:dyDescent="0.3">
      <c r="B434" s="78">
        <v>163</v>
      </c>
      <c r="C434" s="138" t="s">
        <v>82</v>
      </c>
      <c r="D434" s="137" t="s">
        <v>90</v>
      </c>
      <c r="E434" s="124">
        <v>2026</v>
      </c>
      <c r="F434" s="74" t="str">
        <f t="shared" si="13"/>
        <v>1639. Gestión de Programas Estrategias y Planes para el BienestarGestión Integral Estrategias y Programas2026</v>
      </c>
      <c r="G434" s="78" t="s">
        <v>294</v>
      </c>
      <c r="H434" s="139" t="s">
        <v>382</v>
      </c>
      <c r="I434" s="78" t="s">
        <v>129</v>
      </c>
      <c r="J434" s="74" t="s">
        <v>130</v>
      </c>
      <c r="K434" s="78" t="s">
        <v>132</v>
      </c>
      <c r="L434" s="78" t="s">
        <v>412</v>
      </c>
      <c r="M434" s="78" t="s">
        <v>68</v>
      </c>
      <c r="N434" s="142" t="s">
        <v>120</v>
      </c>
      <c r="O434" s="74" t="str">
        <f t="shared" si="12"/>
        <v>1639. Gestión de Programas Estrategias y Planes para el BienestarGestión Integral Estrategias y Programas20262_SANTA_FE3_MARZO_2026</v>
      </c>
      <c r="P434" s="79">
        <v>3994272</v>
      </c>
      <c r="Q434" s="79"/>
      <c r="R434" s="79"/>
      <c r="S434" s="140"/>
      <c r="T434" s="80">
        <v>0</v>
      </c>
    </row>
    <row r="435" spans="2:20" ht="30" hidden="1" customHeight="1" x14ac:dyDescent="0.3">
      <c r="B435" s="78">
        <v>164</v>
      </c>
      <c r="C435" s="138" t="s">
        <v>82</v>
      </c>
      <c r="D435" s="137" t="s">
        <v>90</v>
      </c>
      <c r="E435" s="124">
        <v>2026</v>
      </c>
      <c r="F435" s="74" t="str">
        <f t="shared" si="13"/>
        <v>1649. Gestión de Programas Estrategias y Planes para el BienestarGestión Integral Estrategias y Programas2026</v>
      </c>
      <c r="G435" s="78" t="s">
        <v>295</v>
      </c>
      <c r="H435" s="139" t="s">
        <v>382</v>
      </c>
      <c r="I435" s="78" t="s">
        <v>129</v>
      </c>
      <c r="J435" s="74" t="s">
        <v>130</v>
      </c>
      <c r="K435" s="78" t="s">
        <v>132</v>
      </c>
      <c r="L435" s="78" t="s">
        <v>412</v>
      </c>
      <c r="M435" s="78" t="s">
        <v>68</v>
      </c>
      <c r="N435" s="142" t="s">
        <v>120</v>
      </c>
      <c r="O435" s="74" t="str">
        <f t="shared" si="12"/>
        <v>1649. Gestión de Programas Estrategias y Planes para el BienestarGestión Integral Estrategias y Programas20262_SANTA_FE3_MARZO_2026</v>
      </c>
      <c r="P435" s="79">
        <v>6484528</v>
      </c>
      <c r="Q435" s="79"/>
      <c r="R435" s="79"/>
      <c r="S435" s="140"/>
      <c r="T435" s="80">
        <v>0</v>
      </c>
    </row>
    <row r="436" spans="2:20" ht="30" hidden="1" customHeight="1" x14ac:dyDescent="0.3">
      <c r="B436" s="78">
        <v>165</v>
      </c>
      <c r="C436" s="138" t="s">
        <v>82</v>
      </c>
      <c r="D436" s="137" t="s">
        <v>90</v>
      </c>
      <c r="E436" s="124">
        <v>2026</v>
      </c>
      <c r="F436" s="74" t="str">
        <f t="shared" si="13"/>
        <v>1659. Gestión de Programas Estrategias y Planes para el BienestarGestión Integral Estrategias y Programas2026</v>
      </c>
      <c r="G436" s="78" t="s">
        <v>296</v>
      </c>
      <c r="H436" s="139" t="s">
        <v>382</v>
      </c>
      <c r="I436" s="78" t="s">
        <v>129</v>
      </c>
      <c r="J436" s="74" t="s">
        <v>130</v>
      </c>
      <c r="K436" s="78" t="s">
        <v>132</v>
      </c>
      <c r="L436" s="78" t="s">
        <v>412</v>
      </c>
      <c r="M436" s="78" t="s">
        <v>68</v>
      </c>
      <c r="N436" s="142" t="s">
        <v>120</v>
      </c>
      <c r="O436" s="74" t="str">
        <f t="shared" si="12"/>
        <v>1659. Gestión de Programas Estrategias y Planes para el BienestarGestión Integral Estrategias y Programas20262_SANTA_FE3_MARZO_2026</v>
      </c>
      <c r="P436" s="79">
        <v>3994272</v>
      </c>
      <c r="Q436" s="79"/>
      <c r="R436" s="79"/>
      <c r="S436" s="140"/>
      <c r="T436" s="80">
        <v>0</v>
      </c>
    </row>
    <row r="437" spans="2:20" ht="30" hidden="1" customHeight="1" x14ac:dyDescent="0.3">
      <c r="B437" s="78">
        <v>166</v>
      </c>
      <c r="C437" s="138" t="s">
        <v>82</v>
      </c>
      <c r="D437" s="137" t="s">
        <v>90</v>
      </c>
      <c r="E437" s="124">
        <v>2026</v>
      </c>
      <c r="F437" s="74" t="str">
        <f t="shared" si="13"/>
        <v>1669. Gestión de Programas Estrategias y Planes para el BienestarGestión Integral Estrategias y Programas2026</v>
      </c>
      <c r="G437" s="78" t="s">
        <v>297</v>
      </c>
      <c r="H437" s="139" t="s">
        <v>382</v>
      </c>
      <c r="I437" s="78" t="s">
        <v>129</v>
      </c>
      <c r="J437" s="74" t="s">
        <v>130</v>
      </c>
      <c r="K437" s="78" t="s">
        <v>132</v>
      </c>
      <c r="L437" s="78" t="s">
        <v>412</v>
      </c>
      <c r="M437" s="78" t="s">
        <v>68</v>
      </c>
      <c r="N437" s="142" t="s">
        <v>120</v>
      </c>
      <c r="O437" s="74" t="str">
        <f t="shared" si="12"/>
        <v>1669. Gestión de Programas Estrategias y Planes para el BienestarGestión Integral Estrategias y Programas20262_SANTA_FE3_MARZO_2026</v>
      </c>
      <c r="P437" s="79">
        <v>2983376</v>
      </c>
      <c r="Q437" s="79"/>
      <c r="R437" s="79"/>
      <c r="S437" s="140"/>
      <c r="T437" s="80">
        <v>0</v>
      </c>
    </row>
    <row r="438" spans="2:20" ht="30" hidden="1" customHeight="1" x14ac:dyDescent="0.3">
      <c r="B438" s="78">
        <v>167</v>
      </c>
      <c r="C438" s="138" t="s">
        <v>82</v>
      </c>
      <c r="D438" s="137" t="s">
        <v>90</v>
      </c>
      <c r="E438" s="124">
        <v>2026</v>
      </c>
      <c r="F438" s="74" t="str">
        <f t="shared" si="13"/>
        <v>1679. Gestión de Programas Estrategias y Planes para el BienestarGestión Integral Estrategias y Programas2026</v>
      </c>
      <c r="G438" s="78" t="s">
        <v>298</v>
      </c>
      <c r="H438" s="139" t="s">
        <v>382</v>
      </c>
      <c r="I438" s="78" t="s">
        <v>129</v>
      </c>
      <c r="J438" s="74" t="s">
        <v>130</v>
      </c>
      <c r="K438" s="78" t="s">
        <v>132</v>
      </c>
      <c r="L438" s="78" t="s">
        <v>412</v>
      </c>
      <c r="M438" s="78" t="s">
        <v>68</v>
      </c>
      <c r="N438" s="142" t="s">
        <v>120</v>
      </c>
      <c r="O438" s="74" t="str">
        <f t="shared" si="12"/>
        <v>1679. Gestión de Programas Estrategias y Planes para el BienestarGestión Integral Estrategias y Programas20262_SANTA_FE3_MARZO_2026</v>
      </c>
      <c r="P438" s="79">
        <v>6484528</v>
      </c>
      <c r="Q438" s="79"/>
      <c r="R438" s="79"/>
      <c r="S438" s="140"/>
      <c r="T438" s="80">
        <v>0</v>
      </c>
    </row>
    <row r="439" spans="2:20" ht="30" hidden="1" customHeight="1" x14ac:dyDescent="0.3">
      <c r="B439" s="78">
        <v>168</v>
      </c>
      <c r="C439" s="138" t="s">
        <v>82</v>
      </c>
      <c r="D439" s="137" t="s">
        <v>90</v>
      </c>
      <c r="E439" s="124">
        <v>2026</v>
      </c>
      <c r="F439" s="74" t="str">
        <f t="shared" si="13"/>
        <v>1689. Gestión de Programas Estrategias y Planes para el BienestarGestión Integral Estrategias y Programas2026</v>
      </c>
      <c r="G439" s="78" t="s">
        <v>299</v>
      </c>
      <c r="H439" s="139" t="s">
        <v>382</v>
      </c>
      <c r="I439" s="78" t="s">
        <v>129</v>
      </c>
      <c r="J439" s="74" t="s">
        <v>130</v>
      </c>
      <c r="K439" s="78" t="s">
        <v>132</v>
      </c>
      <c r="L439" s="78" t="s">
        <v>412</v>
      </c>
      <c r="M439" s="78" t="s">
        <v>68</v>
      </c>
      <c r="N439" s="142" t="s">
        <v>120</v>
      </c>
      <c r="O439" s="74" t="str">
        <f t="shared" si="12"/>
        <v>1689. Gestión de Programas Estrategias y Planes para el BienestarGestión Integral Estrategias y Programas20262_SANTA_FE3_MARZO_2026</v>
      </c>
      <c r="P439" s="79">
        <v>3994272</v>
      </c>
      <c r="Q439" s="79"/>
      <c r="R439" s="79"/>
      <c r="S439" s="140"/>
      <c r="T439" s="80">
        <v>0</v>
      </c>
    </row>
    <row r="440" spans="2:20" ht="30" hidden="1" customHeight="1" x14ac:dyDescent="0.3">
      <c r="B440" s="78">
        <v>169</v>
      </c>
      <c r="C440" s="138" t="s">
        <v>82</v>
      </c>
      <c r="D440" s="137" t="s">
        <v>90</v>
      </c>
      <c r="E440" s="124">
        <v>2026</v>
      </c>
      <c r="F440" s="74" t="str">
        <f t="shared" si="13"/>
        <v>1699. Gestión de Programas Estrategias y Planes para el BienestarGestión Integral Estrategias y Programas2026</v>
      </c>
      <c r="G440" s="78" t="s">
        <v>300</v>
      </c>
      <c r="H440" s="139" t="s">
        <v>382</v>
      </c>
      <c r="I440" s="78" t="s">
        <v>129</v>
      </c>
      <c r="J440" s="74" t="s">
        <v>130</v>
      </c>
      <c r="K440" s="78" t="s">
        <v>132</v>
      </c>
      <c r="L440" s="78" t="s">
        <v>412</v>
      </c>
      <c r="M440" s="78" t="s">
        <v>68</v>
      </c>
      <c r="N440" s="142" t="s">
        <v>120</v>
      </c>
      <c r="O440" s="74" t="str">
        <f t="shared" si="12"/>
        <v>1699. Gestión de Programas Estrategias y Planes para el BienestarGestión Integral Estrategias y Programas20262_SANTA_FE3_MARZO_2026</v>
      </c>
      <c r="P440" s="79">
        <v>3994272</v>
      </c>
      <c r="Q440" s="79"/>
      <c r="R440" s="79"/>
      <c r="S440" s="140"/>
      <c r="T440" s="80">
        <v>0</v>
      </c>
    </row>
    <row r="441" spans="2:20" ht="30" hidden="1" customHeight="1" x14ac:dyDescent="0.3">
      <c r="B441" s="78">
        <v>170</v>
      </c>
      <c r="C441" s="138" t="s">
        <v>82</v>
      </c>
      <c r="D441" s="137" t="s">
        <v>90</v>
      </c>
      <c r="E441" s="124">
        <v>2026</v>
      </c>
      <c r="F441" s="74" t="str">
        <f t="shared" si="13"/>
        <v>1709. Gestión de Programas Estrategias y Planes para el BienestarGestión Integral Estrategias y Programas2026</v>
      </c>
      <c r="G441" s="78" t="s">
        <v>301</v>
      </c>
      <c r="H441" s="139" t="s">
        <v>382</v>
      </c>
      <c r="I441" s="78" t="s">
        <v>129</v>
      </c>
      <c r="J441" s="74" t="s">
        <v>130</v>
      </c>
      <c r="K441" s="78" t="s">
        <v>406</v>
      </c>
      <c r="L441" s="78" t="s">
        <v>412</v>
      </c>
      <c r="M441" s="78" t="s">
        <v>68</v>
      </c>
      <c r="N441" s="142" t="s">
        <v>120</v>
      </c>
      <c r="O441" s="74" t="str">
        <f t="shared" si="12"/>
        <v>1709. Gestión de Programas Estrategias y Planes para el BienestarGestión Integral Estrategias y Programas20262_SANTA_FE3_MARZO_2026</v>
      </c>
      <c r="P441" s="79">
        <v>19450000</v>
      </c>
      <c r="Q441" s="79"/>
      <c r="R441" s="79"/>
      <c r="S441" s="140"/>
      <c r="T441" s="80">
        <v>0</v>
      </c>
    </row>
    <row r="442" spans="2:20" ht="30" hidden="1" customHeight="1" x14ac:dyDescent="0.3">
      <c r="B442" s="78">
        <v>171</v>
      </c>
      <c r="C442" s="138" t="s">
        <v>82</v>
      </c>
      <c r="D442" s="137" t="s">
        <v>90</v>
      </c>
      <c r="E442" s="124">
        <v>2026</v>
      </c>
      <c r="F442" s="74" t="str">
        <f t="shared" si="13"/>
        <v>1719. Gestión de Programas Estrategias y Planes para el BienestarGestión Integral Estrategias y Programas2026</v>
      </c>
      <c r="G442" s="78" t="s">
        <v>302</v>
      </c>
      <c r="H442" s="139" t="s">
        <v>382</v>
      </c>
      <c r="I442" s="78" t="s">
        <v>129</v>
      </c>
      <c r="J442" s="74" t="s">
        <v>130</v>
      </c>
      <c r="K442" s="78" t="s">
        <v>407</v>
      </c>
      <c r="L442" s="78" t="s">
        <v>412</v>
      </c>
      <c r="M442" s="78" t="s">
        <v>68</v>
      </c>
      <c r="N442" s="142" t="s">
        <v>120</v>
      </c>
      <c r="O442" s="74" t="str">
        <f t="shared" si="12"/>
        <v>1719. Gestión de Programas Estrategias y Planes para el BienestarGestión Integral Estrategias y Programas20262_SANTA_FE3_MARZO_2026</v>
      </c>
      <c r="P442" s="79">
        <v>3994272</v>
      </c>
      <c r="Q442" s="79"/>
      <c r="R442" s="79"/>
      <c r="S442" s="140"/>
      <c r="T442" s="80">
        <v>0</v>
      </c>
    </row>
    <row r="443" spans="2:20" ht="30" hidden="1" customHeight="1" x14ac:dyDescent="0.3">
      <c r="B443" s="78">
        <v>172</v>
      </c>
      <c r="C443" s="138" t="s">
        <v>82</v>
      </c>
      <c r="D443" s="137" t="s">
        <v>90</v>
      </c>
      <c r="E443" s="124">
        <v>2026</v>
      </c>
      <c r="F443" s="74" t="str">
        <f t="shared" si="13"/>
        <v>1729. Gestión de Programas Estrategias y Planes para el BienestarGestión Integral Estrategias y Programas2026</v>
      </c>
      <c r="G443" s="78" t="s">
        <v>303</v>
      </c>
      <c r="H443" s="139" t="s">
        <v>382</v>
      </c>
      <c r="I443" s="78" t="s">
        <v>129</v>
      </c>
      <c r="J443" s="74" t="s">
        <v>130</v>
      </c>
      <c r="K443" s="78" t="s">
        <v>132</v>
      </c>
      <c r="L443" s="78" t="s">
        <v>412</v>
      </c>
      <c r="M443" s="78" t="s">
        <v>68</v>
      </c>
      <c r="N443" s="142" t="s">
        <v>120</v>
      </c>
      <c r="O443" s="74" t="str">
        <f t="shared" si="12"/>
        <v>1729. Gestión de Programas Estrategias y Planes para el BienestarGestión Integral Estrategias y Programas20262_SANTA_FE3_MARZO_2026</v>
      </c>
      <c r="P443" s="79">
        <v>9985680</v>
      </c>
      <c r="Q443" s="79"/>
      <c r="R443" s="79"/>
      <c r="S443" s="140"/>
      <c r="T443" s="80">
        <v>0</v>
      </c>
    </row>
    <row r="444" spans="2:20" ht="30" hidden="1" customHeight="1" x14ac:dyDescent="0.3">
      <c r="B444" s="78">
        <v>173</v>
      </c>
      <c r="C444" s="138" t="s">
        <v>82</v>
      </c>
      <c r="D444" s="137" t="s">
        <v>90</v>
      </c>
      <c r="E444" s="124">
        <v>2026</v>
      </c>
      <c r="F444" s="74" t="str">
        <f t="shared" si="13"/>
        <v>1739. Gestión de Programas Estrategias y Planes para el BienestarGestión Integral Estrategias y Programas2026</v>
      </c>
      <c r="G444" s="78" t="s">
        <v>304</v>
      </c>
      <c r="H444" s="139" t="s">
        <v>382</v>
      </c>
      <c r="I444" s="78" t="s">
        <v>129</v>
      </c>
      <c r="J444" s="74" t="s">
        <v>130</v>
      </c>
      <c r="K444" s="78" t="s">
        <v>132</v>
      </c>
      <c r="L444" s="78" t="s">
        <v>412</v>
      </c>
      <c r="M444" s="78" t="s">
        <v>68</v>
      </c>
      <c r="N444" s="142" t="s">
        <v>120</v>
      </c>
      <c r="O444" s="74" t="str">
        <f t="shared" si="12"/>
        <v>1739. Gestión de Programas Estrategias y Planes para el BienestarGestión Integral Estrategias y Programas20262_SANTA_FE3_MARZO_2026</v>
      </c>
      <c r="P444" s="79">
        <v>2983376</v>
      </c>
      <c r="Q444" s="79"/>
      <c r="R444" s="79"/>
      <c r="S444" s="140"/>
      <c r="T444" s="80">
        <v>0</v>
      </c>
    </row>
    <row r="445" spans="2:20" ht="30" hidden="1" customHeight="1" x14ac:dyDescent="0.3">
      <c r="B445" s="78">
        <v>174</v>
      </c>
      <c r="C445" s="138" t="s">
        <v>83</v>
      </c>
      <c r="D445" s="137" t="s">
        <v>44</v>
      </c>
      <c r="E445" s="124">
        <v>2026</v>
      </c>
      <c r="F445" s="74" t="str">
        <f t="shared" si="13"/>
        <v>17410. Proceso integral e integrado de la Vigilancia de la Salud PúblicaVigilancia en salud pública2026</v>
      </c>
      <c r="G445" s="78" t="s">
        <v>305</v>
      </c>
      <c r="H445" s="139" t="s">
        <v>384</v>
      </c>
      <c r="I445" s="78" t="s">
        <v>129</v>
      </c>
      <c r="J445" s="74" t="s">
        <v>130</v>
      </c>
      <c r="K445" s="78" t="s">
        <v>132</v>
      </c>
      <c r="L445" s="78" t="s">
        <v>412</v>
      </c>
      <c r="M445" s="78" t="s">
        <v>68</v>
      </c>
      <c r="N445" s="142" t="s">
        <v>120</v>
      </c>
      <c r="O445" s="74" t="str">
        <f t="shared" si="12"/>
        <v>17410. Proceso integral e integrado de la Vigilancia de la Salud PúblicaVigilancia en salud pública20262_SANTA_FE3_MARZO_2026</v>
      </c>
      <c r="P445" s="79">
        <v>37920928</v>
      </c>
      <c r="Q445" s="79"/>
      <c r="R445" s="79"/>
      <c r="S445" s="140">
        <v>0</v>
      </c>
      <c r="T445" s="80">
        <v>0</v>
      </c>
    </row>
    <row r="446" spans="2:20" ht="30" hidden="1" customHeight="1" x14ac:dyDescent="0.3">
      <c r="B446" s="78">
        <v>175</v>
      </c>
      <c r="C446" s="138" t="s">
        <v>83</v>
      </c>
      <c r="D446" s="137" t="s">
        <v>44</v>
      </c>
      <c r="E446" s="124">
        <v>2026</v>
      </c>
      <c r="F446" s="74" t="str">
        <f t="shared" si="13"/>
        <v>17510. Proceso integral e integrado de la Vigilancia de la Salud PúblicaVigilancia en salud pública2026</v>
      </c>
      <c r="G446" s="78" t="s">
        <v>306</v>
      </c>
      <c r="H446" s="139" t="s">
        <v>384</v>
      </c>
      <c r="I446" s="78" t="s">
        <v>129</v>
      </c>
      <c r="J446" s="74" t="s">
        <v>130</v>
      </c>
      <c r="K446" s="78" t="s">
        <v>132</v>
      </c>
      <c r="L446" s="78" t="s">
        <v>412</v>
      </c>
      <c r="M446" s="78" t="s">
        <v>68</v>
      </c>
      <c r="N446" s="142" t="s">
        <v>120</v>
      </c>
      <c r="O446" s="74" t="str">
        <f t="shared" si="12"/>
        <v>17510. Proceso integral e integrado de la Vigilancia de la Salud PúblicaVigilancia en salud pública20262_SANTA_FE3_MARZO_2026</v>
      </c>
      <c r="P446" s="79">
        <v>26899696</v>
      </c>
      <c r="Q446" s="79"/>
      <c r="R446" s="79"/>
      <c r="S446" s="140">
        <v>0</v>
      </c>
      <c r="T446" s="80">
        <v>0</v>
      </c>
    </row>
    <row r="447" spans="2:20" ht="30" hidden="1" customHeight="1" x14ac:dyDescent="0.3">
      <c r="B447" s="78">
        <v>176</v>
      </c>
      <c r="C447" s="138" t="s">
        <v>83</v>
      </c>
      <c r="D447" s="137" t="s">
        <v>44</v>
      </c>
      <c r="E447" s="124">
        <v>2026</v>
      </c>
      <c r="F447" s="74" t="str">
        <f t="shared" si="13"/>
        <v>17610. Proceso integral e integrado de la Vigilancia de la Salud PúblicaVigilancia en salud pública2026</v>
      </c>
      <c r="G447" s="78" t="s">
        <v>307</v>
      </c>
      <c r="H447" s="139" t="s">
        <v>384</v>
      </c>
      <c r="I447" s="78" t="s">
        <v>129</v>
      </c>
      <c r="J447" s="74" t="s">
        <v>130</v>
      </c>
      <c r="K447" s="78" t="s">
        <v>132</v>
      </c>
      <c r="L447" s="78" t="s">
        <v>134</v>
      </c>
      <c r="M447" s="78" t="s">
        <v>68</v>
      </c>
      <c r="N447" s="142" t="s">
        <v>120</v>
      </c>
      <c r="O447" s="74" t="str">
        <f t="shared" si="12"/>
        <v>17610. Proceso integral e integrado de la Vigilancia de la Salud PúblicaVigilancia en salud pública20262_SANTA_FE3_MARZO_2026</v>
      </c>
      <c r="P447" s="79">
        <v>28206464</v>
      </c>
      <c r="Q447" s="79"/>
      <c r="R447" s="79"/>
      <c r="S447" s="140">
        <v>0</v>
      </c>
      <c r="T447" s="80">
        <v>0</v>
      </c>
    </row>
    <row r="448" spans="2:20" ht="30" hidden="1" customHeight="1" x14ac:dyDescent="0.3">
      <c r="B448" s="78">
        <v>177</v>
      </c>
      <c r="C448" s="138" t="s">
        <v>83</v>
      </c>
      <c r="D448" s="137" t="s">
        <v>44</v>
      </c>
      <c r="E448" s="124">
        <v>2026</v>
      </c>
      <c r="F448" s="74" t="str">
        <f t="shared" si="13"/>
        <v>17710. Proceso integral e integrado de la Vigilancia de la Salud PúblicaVigilancia en salud pública2026</v>
      </c>
      <c r="G448" s="78" t="s">
        <v>308</v>
      </c>
      <c r="H448" s="139" t="s">
        <v>384</v>
      </c>
      <c r="I448" s="78" t="s">
        <v>129</v>
      </c>
      <c r="J448" s="74" t="s">
        <v>130</v>
      </c>
      <c r="K448" s="78" t="s">
        <v>132</v>
      </c>
      <c r="L448" s="78" t="s">
        <v>134</v>
      </c>
      <c r="M448" s="78" t="s">
        <v>68</v>
      </c>
      <c r="N448" s="142" t="s">
        <v>120</v>
      </c>
      <c r="O448" s="74" t="str">
        <f t="shared" si="12"/>
        <v>17710. Proceso integral e integrado de la Vigilancia de la Salud PúblicaVigilancia en salud pública20262_SANTA_FE3_MARZO_2026</v>
      </c>
      <c r="P448" s="79">
        <v>37181248</v>
      </c>
      <c r="Q448" s="79"/>
      <c r="R448" s="79"/>
      <c r="S448" s="140">
        <v>0</v>
      </c>
      <c r="T448" s="80">
        <v>0</v>
      </c>
    </row>
    <row r="449" spans="2:20" ht="30" hidden="1" customHeight="1" x14ac:dyDescent="0.3">
      <c r="B449" s="78">
        <v>178</v>
      </c>
      <c r="C449" s="138" t="s">
        <v>83</v>
      </c>
      <c r="D449" s="137" t="s">
        <v>44</v>
      </c>
      <c r="E449" s="124">
        <v>2026</v>
      </c>
      <c r="F449" s="74" t="str">
        <f t="shared" si="13"/>
        <v>17810. Proceso integral e integrado de la Vigilancia de la Salud PúblicaVigilancia en salud pública2026</v>
      </c>
      <c r="G449" s="78" t="s">
        <v>309</v>
      </c>
      <c r="H449" s="139" t="s">
        <v>384</v>
      </c>
      <c r="I449" s="78" t="s">
        <v>129</v>
      </c>
      <c r="J449" s="74" t="s">
        <v>130</v>
      </c>
      <c r="K449" s="78" t="s">
        <v>132</v>
      </c>
      <c r="L449" s="78" t="s">
        <v>412</v>
      </c>
      <c r="M449" s="78" t="s">
        <v>68</v>
      </c>
      <c r="N449" s="142" t="s">
        <v>120</v>
      </c>
      <c r="O449" s="74" t="str">
        <f t="shared" si="12"/>
        <v>17810. Proceso integral e integrado de la Vigilancia de la Salud PúblicaVigilancia en salud pública20262_SANTA_FE3_MARZO_2026</v>
      </c>
      <c r="P449" s="79">
        <v>7347488</v>
      </c>
      <c r="Q449" s="79"/>
      <c r="R449" s="79"/>
      <c r="S449" s="140">
        <v>0</v>
      </c>
      <c r="T449" s="80">
        <v>0</v>
      </c>
    </row>
    <row r="450" spans="2:20" ht="30" hidden="1" customHeight="1" x14ac:dyDescent="0.3">
      <c r="B450" s="78">
        <v>179</v>
      </c>
      <c r="C450" s="138" t="s">
        <v>83</v>
      </c>
      <c r="D450" s="137" t="s">
        <v>44</v>
      </c>
      <c r="E450" s="124">
        <v>2026</v>
      </c>
      <c r="F450" s="74" t="str">
        <f t="shared" si="13"/>
        <v>17910. Proceso integral e integrado de la Vigilancia de la Salud PúblicaVigilancia en salud pública2026</v>
      </c>
      <c r="G450" s="78" t="s">
        <v>310</v>
      </c>
      <c r="H450" s="139" t="s">
        <v>384</v>
      </c>
      <c r="I450" s="78" t="s">
        <v>129</v>
      </c>
      <c r="J450" s="74" t="s">
        <v>130</v>
      </c>
      <c r="K450" s="78" t="s">
        <v>132</v>
      </c>
      <c r="L450" s="78" t="s">
        <v>412</v>
      </c>
      <c r="M450" s="78" t="s">
        <v>68</v>
      </c>
      <c r="N450" s="142" t="s">
        <v>120</v>
      </c>
      <c r="O450" s="74" t="str">
        <f t="shared" si="12"/>
        <v>17910. Proceso integral e integrado de la Vigilancia de la Salud PúblicaVigilancia en salud pública20262_SANTA_FE3_MARZO_2026</v>
      </c>
      <c r="P450" s="79">
        <v>3673744</v>
      </c>
      <c r="Q450" s="79"/>
      <c r="R450" s="79"/>
      <c r="S450" s="140">
        <v>0</v>
      </c>
      <c r="T450" s="80">
        <v>0</v>
      </c>
    </row>
    <row r="451" spans="2:20" ht="30" hidden="1" customHeight="1" x14ac:dyDescent="0.3">
      <c r="B451" s="78">
        <v>180</v>
      </c>
      <c r="C451" s="138" t="s">
        <v>83</v>
      </c>
      <c r="D451" s="137" t="s">
        <v>44</v>
      </c>
      <c r="E451" s="124">
        <v>2026</v>
      </c>
      <c r="F451" s="74" t="str">
        <f t="shared" si="13"/>
        <v>18010. Proceso integral e integrado de la Vigilancia de la Salud PúblicaVigilancia en salud pública2026</v>
      </c>
      <c r="G451" s="78" t="s">
        <v>311</v>
      </c>
      <c r="H451" s="139" t="s">
        <v>384</v>
      </c>
      <c r="I451" s="78" t="s">
        <v>129</v>
      </c>
      <c r="J451" s="74" t="s">
        <v>130</v>
      </c>
      <c r="K451" s="78" t="s">
        <v>132</v>
      </c>
      <c r="L451" s="78" t="s">
        <v>412</v>
      </c>
      <c r="M451" s="78" t="s">
        <v>68</v>
      </c>
      <c r="N451" s="142" t="s">
        <v>120</v>
      </c>
      <c r="O451" s="74" t="str">
        <f t="shared" si="12"/>
        <v>18010. Proceso integral e integrado de la Vigilancia de la Salud PúblicaVigilancia en salud pública20262_SANTA_FE3_MARZO_2026</v>
      </c>
      <c r="P451" s="79">
        <v>3673744</v>
      </c>
      <c r="Q451" s="79"/>
      <c r="R451" s="79"/>
      <c r="S451" s="140">
        <v>0</v>
      </c>
      <c r="T451" s="80">
        <v>0</v>
      </c>
    </row>
    <row r="452" spans="2:20" ht="30" hidden="1" customHeight="1" x14ac:dyDescent="0.3">
      <c r="B452" s="78">
        <v>181</v>
      </c>
      <c r="C452" s="138" t="s">
        <v>83</v>
      </c>
      <c r="D452" s="137" t="s">
        <v>44</v>
      </c>
      <c r="E452" s="124">
        <v>2026</v>
      </c>
      <c r="F452" s="74" t="str">
        <f t="shared" si="13"/>
        <v>18110. Proceso integral e integrado de la Vigilancia de la Salud PúblicaVigilancia en salud pública2026</v>
      </c>
      <c r="G452" s="78" t="s">
        <v>312</v>
      </c>
      <c r="H452" s="139" t="s">
        <v>384</v>
      </c>
      <c r="I452" s="78" t="s">
        <v>129</v>
      </c>
      <c r="J452" s="74" t="s">
        <v>130</v>
      </c>
      <c r="K452" s="78" t="s">
        <v>132</v>
      </c>
      <c r="L452" s="78" t="s">
        <v>412</v>
      </c>
      <c r="M452" s="78" t="s">
        <v>68</v>
      </c>
      <c r="N452" s="142" t="s">
        <v>120</v>
      </c>
      <c r="O452" s="74" t="str">
        <f t="shared" si="12"/>
        <v>18110. Proceso integral e integrado de la Vigilancia de la Salud PúblicaVigilancia en salud pública20262_SANTA_FE3_MARZO_2026</v>
      </c>
      <c r="P452" s="79">
        <v>87405520</v>
      </c>
      <c r="Q452" s="79"/>
      <c r="R452" s="79"/>
      <c r="S452" s="140">
        <v>0</v>
      </c>
      <c r="T452" s="80">
        <v>0</v>
      </c>
    </row>
    <row r="453" spans="2:20" ht="30" hidden="1" customHeight="1" x14ac:dyDescent="0.3">
      <c r="B453" s="78">
        <v>182</v>
      </c>
      <c r="C453" s="138" t="s">
        <v>83</v>
      </c>
      <c r="D453" s="137" t="s">
        <v>44</v>
      </c>
      <c r="E453" s="124">
        <v>2026</v>
      </c>
      <c r="F453" s="74" t="str">
        <f t="shared" si="13"/>
        <v>18210. Proceso integral e integrado de la Vigilancia de la Salud PúblicaVigilancia en salud pública2026</v>
      </c>
      <c r="G453" s="78" t="s">
        <v>313</v>
      </c>
      <c r="H453" s="139" t="s">
        <v>384</v>
      </c>
      <c r="I453" s="78" t="s">
        <v>129</v>
      </c>
      <c r="J453" s="74" t="s">
        <v>130</v>
      </c>
      <c r="K453" s="78" t="s">
        <v>132</v>
      </c>
      <c r="L453" s="78" t="s">
        <v>412</v>
      </c>
      <c r="M453" s="78" t="s">
        <v>68</v>
      </c>
      <c r="N453" s="142" t="s">
        <v>120</v>
      </c>
      <c r="O453" s="74" t="str">
        <f t="shared" si="12"/>
        <v>18210. Proceso integral e integrado de la Vigilancia de la Salud PúblicaVigilancia en salud pública20262_SANTA_FE3_MARZO_2026</v>
      </c>
      <c r="P453" s="79">
        <v>17288787</v>
      </c>
      <c r="Q453" s="79"/>
      <c r="R453" s="79"/>
      <c r="S453" s="140">
        <v>0</v>
      </c>
      <c r="T453" s="80">
        <v>0</v>
      </c>
    </row>
    <row r="454" spans="2:20" ht="30" hidden="1" customHeight="1" x14ac:dyDescent="0.3">
      <c r="B454" s="78">
        <v>183</v>
      </c>
      <c r="C454" s="138" t="s">
        <v>83</v>
      </c>
      <c r="D454" s="137" t="s">
        <v>44</v>
      </c>
      <c r="E454" s="124">
        <v>2026</v>
      </c>
      <c r="F454" s="74" t="str">
        <f t="shared" si="13"/>
        <v>18310. Proceso integral e integrado de la Vigilancia de la Salud PúblicaVigilancia en salud pública2026</v>
      </c>
      <c r="G454" s="78" t="s">
        <v>314</v>
      </c>
      <c r="H454" s="139" t="s">
        <v>384</v>
      </c>
      <c r="I454" s="78" t="s">
        <v>129</v>
      </c>
      <c r="J454" s="74" t="s">
        <v>130</v>
      </c>
      <c r="K454" s="78" t="s">
        <v>132</v>
      </c>
      <c r="L454" s="78" t="s">
        <v>412</v>
      </c>
      <c r="M454" s="78" t="s">
        <v>68</v>
      </c>
      <c r="N454" s="142" t="s">
        <v>120</v>
      </c>
      <c r="O454" s="74" t="str">
        <f t="shared" si="12"/>
        <v>18310. Proceso integral e integrado de la Vigilancia de la Salud PúblicaVigilancia en salud pública20262_SANTA_FE3_MARZO_2026</v>
      </c>
      <c r="P454" s="79">
        <v>61146880</v>
      </c>
      <c r="Q454" s="79"/>
      <c r="R454" s="79"/>
      <c r="S454" s="140">
        <v>0</v>
      </c>
      <c r="T454" s="80">
        <v>0</v>
      </c>
    </row>
    <row r="455" spans="2:20" ht="30" hidden="1" customHeight="1" x14ac:dyDescent="0.3">
      <c r="B455" s="78">
        <v>184</v>
      </c>
      <c r="C455" s="138" t="s">
        <v>83</v>
      </c>
      <c r="D455" s="137" t="s">
        <v>44</v>
      </c>
      <c r="E455" s="124">
        <v>2026</v>
      </c>
      <c r="F455" s="74" t="str">
        <f t="shared" si="13"/>
        <v>18410. Proceso integral e integrado de la Vigilancia de la Salud PúblicaVigilancia en salud pública2026</v>
      </c>
      <c r="G455" s="78" t="s">
        <v>315</v>
      </c>
      <c r="H455" s="139" t="s">
        <v>384</v>
      </c>
      <c r="I455" s="78" t="s">
        <v>129</v>
      </c>
      <c r="J455" s="74" t="s">
        <v>130</v>
      </c>
      <c r="K455" s="78" t="s">
        <v>132</v>
      </c>
      <c r="L455" s="78" t="s">
        <v>412</v>
      </c>
      <c r="M455" s="78" t="s">
        <v>68</v>
      </c>
      <c r="N455" s="142" t="s">
        <v>120</v>
      </c>
      <c r="O455" s="74" t="str">
        <f t="shared" ref="O455:O518" si="14">+F455&amp;M455&amp;N455</f>
        <v>18410. Proceso integral e integrado de la Vigilancia de la Salud PúblicaVigilancia en salud pública20262_SANTA_FE3_MARZO_2026</v>
      </c>
      <c r="P455" s="79">
        <v>9941299</v>
      </c>
      <c r="Q455" s="79"/>
      <c r="R455" s="79"/>
      <c r="S455" s="140">
        <v>0</v>
      </c>
      <c r="T455" s="80">
        <v>0</v>
      </c>
    </row>
    <row r="456" spans="2:20" ht="30" hidden="1" customHeight="1" x14ac:dyDescent="0.3">
      <c r="B456" s="78">
        <v>185</v>
      </c>
      <c r="C456" s="138" t="s">
        <v>83</v>
      </c>
      <c r="D456" s="137" t="s">
        <v>44</v>
      </c>
      <c r="E456" s="124">
        <v>2026</v>
      </c>
      <c r="F456" s="74" t="str">
        <f t="shared" ref="F456:F519" si="15">B456&amp;C456&amp;D456&amp;E456</f>
        <v>18510. Proceso integral e integrado de la Vigilancia de la Salud PúblicaVigilancia en salud pública2026</v>
      </c>
      <c r="G456" s="78" t="s">
        <v>316</v>
      </c>
      <c r="H456" s="139" t="s">
        <v>384</v>
      </c>
      <c r="I456" s="78" t="s">
        <v>129</v>
      </c>
      <c r="J456" s="74" t="s">
        <v>130</v>
      </c>
      <c r="K456" s="78" t="s">
        <v>132</v>
      </c>
      <c r="L456" s="78" t="s">
        <v>412</v>
      </c>
      <c r="M456" s="78" t="s">
        <v>68</v>
      </c>
      <c r="N456" s="142" t="s">
        <v>120</v>
      </c>
      <c r="O456" s="74" t="str">
        <f t="shared" si="14"/>
        <v>18510. Proceso integral e integrado de la Vigilancia de la Salud PúblicaVigilancia en salud pública20262_SANTA_FE3_MARZO_2026</v>
      </c>
      <c r="P456" s="79">
        <v>40189280</v>
      </c>
      <c r="Q456" s="79"/>
      <c r="R456" s="79"/>
      <c r="S456" s="140">
        <v>0</v>
      </c>
      <c r="T456" s="80">
        <v>0</v>
      </c>
    </row>
    <row r="457" spans="2:20" ht="30" hidden="1" customHeight="1" x14ac:dyDescent="0.3">
      <c r="B457" s="78">
        <v>186</v>
      </c>
      <c r="C457" s="138" t="s">
        <v>83</v>
      </c>
      <c r="D457" s="137" t="s">
        <v>44</v>
      </c>
      <c r="E457" s="124">
        <v>2026</v>
      </c>
      <c r="F457" s="74" t="str">
        <f t="shared" si="15"/>
        <v>18610. Proceso integral e integrado de la Vigilancia de la Salud PúblicaVigilancia en salud pública2026</v>
      </c>
      <c r="G457" s="78" t="s">
        <v>317</v>
      </c>
      <c r="H457" s="139" t="s">
        <v>384</v>
      </c>
      <c r="I457" s="78" t="s">
        <v>129</v>
      </c>
      <c r="J457" s="74" t="s">
        <v>130</v>
      </c>
      <c r="K457" s="78" t="s">
        <v>132</v>
      </c>
      <c r="L457" s="78" t="s">
        <v>134</v>
      </c>
      <c r="M457" s="78" t="s">
        <v>68</v>
      </c>
      <c r="N457" s="142" t="s">
        <v>120</v>
      </c>
      <c r="O457" s="74" t="str">
        <f t="shared" si="14"/>
        <v>18610. Proceso integral e integrado de la Vigilancia de la Salud PúblicaVigilancia en salud pública20262_SANTA_FE3_MARZO_2026</v>
      </c>
      <c r="P457" s="79">
        <v>7347488</v>
      </c>
      <c r="Q457" s="79"/>
      <c r="R457" s="79"/>
      <c r="S457" s="140">
        <v>0</v>
      </c>
      <c r="T457" s="80">
        <v>0</v>
      </c>
    </row>
    <row r="458" spans="2:20" ht="30" hidden="1" customHeight="1" x14ac:dyDescent="0.3">
      <c r="B458" s="78">
        <v>187</v>
      </c>
      <c r="C458" s="138" t="s">
        <v>83</v>
      </c>
      <c r="D458" s="137" t="s">
        <v>44</v>
      </c>
      <c r="E458" s="124">
        <v>2026</v>
      </c>
      <c r="F458" s="74" t="str">
        <f t="shared" si="15"/>
        <v>18710. Proceso integral e integrado de la Vigilancia de la Salud PúblicaVigilancia en salud pública2026</v>
      </c>
      <c r="G458" s="78" t="s">
        <v>318</v>
      </c>
      <c r="H458" s="139" t="s">
        <v>127</v>
      </c>
      <c r="I458" s="78" t="s">
        <v>129</v>
      </c>
      <c r="J458" s="74" t="s">
        <v>130</v>
      </c>
      <c r="K458" s="78" t="s">
        <v>132</v>
      </c>
      <c r="L458" s="78" t="s">
        <v>412</v>
      </c>
      <c r="M458" s="78" t="s">
        <v>68</v>
      </c>
      <c r="N458" s="142" t="s">
        <v>120</v>
      </c>
      <c r="O458" s="74" t="str">
        <f t="shared" si="14"/>
        <v>18710. Proceso integral e integrado de la Vigilancia de la Salud PúblicaVigilancia en salud pública20262_SANTA_FE3_MARZO_2026</v>
      </c>
      <c r="P458" s="79">
        <v>3994272</v>
      </c>
      <c r="Q458" s="79"/>
      <c r="R458" s="79"/>
      <c r="S458" s="140">
        <v>0</v>
      </c>
      <c r="T458" s="80">
        <v>0</v>
      </c>
    </row>
    <row r="459" spans="2:20" ht="30" hidden="1" customHeight="1" x14ac:dyDescent="0.3">
      <c r="B459" s="78">
        <v>188</v>
      </c>
      <c r="C459" s="138" t="s">
        <v>83</v>
      </c>
      <c r="D459" s="137" t="s">
        <v>44</v>
      </c>
      <c r="E459" s="124">
        <v>2026</v>
      </c>
      <c r="F459" s="74" t="str">
        <f t="shared" si="15"/>
        <v>18810. Proceso integral e integrado de la Vigilancia de la Salud PúblicaVigilancia en salud pública2026</v>
      </c>
      <c r="G459" s="78" t="s">
        <v>319</v>
      </c>
      <c r="H459" s="139" t="s">
        <v>127</v>
      </c>
      <c r="I459" s="78" t="s">
        <v>129</v>
      </c>
      <c r="J459" s="74" t="s">
        <v>130</v>
      </c>
      <c r="K459" s="78" t="s">
        <v>132</v>
      </c>
      <c r="L459" s="78" t="s">
        <v>412</v>
      </c>
      <c r="M459" s="78" t="s">
        <v>68</v>
      </c>
      <c r="N459" s="142" t="s">
        <v>120</v>
      </c>
      <c r="O459" s="74" t="str">
        <f t="shared" si="14"/>
        <v>18810. Proceso integral e integrado de la Vigilancia de la Salud PúblicaVigilancia en salud pública20262_SANTA_FE3_MARZO_2026</v>
      </c>
      <c r="P459" s="79">
        <v>33280669</v>
      </c>
      <c r="Q459" s="79"/>
      <c r="R459" s="79"/>
      <c r="S459" s="140">
        <v>0</v>
      </c>
      <c r="T459" s="80">
        <v>0</v>
      </c>
    </row>
    <row r="460" spans="2:20" ht="30" hidden="1" customHeight="1" x14ac:dyDescent="0.3">
      <c r="B460" s="78">
        <v>189</v>
      </c>
      <c r="C460" s="138" t="s">
        <v>83</v>
      </c>
      <c r="D460" s="137" t="s">
        <v>44</v>
      </c>
      <c r="E460" s="124">
        <v>2026</v>
      </c>
      <c r="F460" s="74" t="str">
        <f t="shared" si="15"/>
        <v>18910. Proceso integral e integrado de la Vigilancia de la Salud PúblicaVigilancia en salud pública2026</v>
      </c>
      <c r="G460" s="78" t="s">
        <v>320</v>
      </c>
      <c r="H460" s="139" t="s">
        <v>127</v>
      </c>
      <c r="I460" s="78" t="s">
        <v>129</v>
      </c>
      <c r="J460" s="74" t="s">
        <v>130</v>
      </c>
      <c r="K460" s="78" t="s">
        <v>132</v>
      </c>
      <c r="L460" s="78" t="s">
        <v>412</v>
      </c>
      <c r="M460" s="78" t="s">
        <v>68</v>
      </c>
      <c r="N460" s="142" t="s">
        <v>120</v>
      </c>
      <c r="O460" s="74" t="str">
        <f t="shared" si="14"/>
        <v>18910. Proceso integral e integrado de la Vigilancia de la Salud PúblicaVigilancia en salud pública20262_SANTA_FE3_MARZO_2026</v>
      </c>
      <c r="P460" s="79">
        <v>25933181</v>
      </c>
      <c r="Q460" s="79"/>
      <c r="R460" s="79"/>
      <c r="S460" s="140">
        <v>0</v>
      </c>
      <c r="T460" s="80">
        <v>0</v>
      </c>
    </row>
    <row r="461" spans="2:20" ht="30" hidden="1" customHeight="1" x14ac:dyDescent="0.3">
      <c r="B461" s="78">
        <v>190</v>
      </c>
      <c r="C461" s="138" t="s">
        <v>83</v>
      </c>
      <c r="D461" s="137" t="s">
        <v>44</v>
      </c>
      <c r="E461" s="124">
        <v>2026</v>
      </c>
      <c r="F461" s="74" t="str">
        <f t="shared" si="15"/>
        <v>19010. Proceso integral e integrado de la Vigilancia de la Salud PúblicaVigilancia en salud pública2026</v>
      </c>
      <c r="G461" s="78" t="s">
        <v>321</v>
      </c>
      <c r="H461" s="139" t="s">
        <v>127</v>
      </c>
      <c r="I461" s="78" t="s">
        <v>129</v>
      </c>
      <c r="J461" s="74" t="s">
        <v>130</v>
      </c>
      <c r="K461" s="78" t="s">
        <v>132</v>
      </c>
      <c r="L461" s="78" t="s">
        <v>412</v>
      </c>
      <c r="M461" s="78" t="s">
        <v>68</v>
      </c>
      <c r="N461" s="142" t="s">
        <v>120</v>
      </c>
      <c r="O461" s="74" t="str">
        <f t="shared" si="14"/>
        <v>19010. Proceso integral e integrado de la Vigilancia de la Salud PúblicaVigilancia en salud pública20262_SANTA_FE3_MARZO_2026</v>
      </c>
      <c r="P461" s="79">
        <v>8432352</v>
      </c>
      <c r="Q461" s="79"/>
      <c r="R461" s="79"/>
      <c r="S461" s="140">
        <v>0</v>
      </c>
      <c r="T461" s="80">
        <v>0</v>
      </c>
    </row>
    <row r="462" spans="2:20" ht="30" hidden="1" customHeight="1" x14ac:dyDescent="0.3">
      <c r="B462" s="78">
        <v>191</v>
      </c>
      <c r="C462" s="138" t="s">
        <v>83</v>
      </c>
      <c r="D462" s="137" t="s">
        <v>44</v>
      </c>
      <c r="E462" s="124">
        <v>2026</v>
      </c>
      <c r="F462" s="74" t="str">
        <f t="shared" si="15"/>
        <v>19110. Proceso integral e integrado de la Vigilancia de la Salud PúblicaVigilancia en salud pública2026</v>
      </c>
      <c r="G462" s="78" t="s">
        <v>322</v>
      </c>
      <c r="H462" s="139" t="s">
        <v>384</v>
      </c>
      <c r="I462" s="78" t="s">
        <v>129</v>
      </c>
      <c r="J462" s="74" t="s">
        <v>130</v>
      </c>
      <c r="K462" s="78" t="s">
        <v>132</v>
      </c>
      <c r="L462" s="78" t="s">
        <v>412</v>
      </c>
      <c r="M462" s="78" t="s">
        <v>68</v>
      </c>
      <c r="N462" s="142" t="s">
        <v>120</v>
      </c>
      <c r="O462" s="74" t="str">
        <f t="shared" si="14"/>
        <v>19110. Proceso integral e integrado de la Vigilancia de la Salud PúblicaVigilancia en salud pública20262_SANTA_FE3_MARZO_2026</v>
      </c>
      <c r="P462" s="79">
        <v>7347488</v>
      </c>
      <c r="Q462" s="79"/>
      <c r="R462" s="79"/>
      <c r="S462" s="140">
        <v>0</v>
      </c>
      <c r="T462" s="80">
        <v>0</v>
      </c>
    </row>
    <row r="463" spans="2:20" ht="30" hidden="1" customHeight="1" x14ac:dyDescent="0.3">
      <c r="B463" s="78">
        <v>192</v>
      </c>
      <c r="C463" s="138" t="s">
        <v>83</v>
      </c>
      <c r="D463" s="137" t="s">
        <v>44</v>
      </c>
      <c r="E463" s="124">
        <v>2026</v>
      </c>
      <c r="F463" s="74" t="str">
        <f t="shared" si="15"/>
        <v>19210. Proceso integral e integrado de la Vigilancia de la Salud PúblicaVigilancia en salud pública2026</v>
      </c>
      <c r="G463" s="78" t="s">
        <v>323</v>
      </c>
      <c r="H463" s="139" t="s">
        <v>384</v>
      </c>
      <c r="I463" s="78" t="s">
        <v>129</v>
      </c>
      <c r="J463" s="74" t="s">
        <v>130</v>
      </c>
      <c r="K463" s="78" t="s">
        <v>132</v>
      </c>
      <c r="L463" s="78" t="s">
        <v>412</v>
      </c>
      <c r="M463" s="78" t="s">
        <v>68</v>
      </c>
      <c r="N463" s="142" t="s">
        <v>120</v>
      </c>
      <c r="O463" s="74" t="str">
        <f t="shared" si="14"/>
        <v>19210. Proceso integral e integrado de la Vigilancia de la Salud PúblicaVigilancia en salud pública20262_SANTA_FE3_MARZO_2026</v>
      </c>
      <c r="P463" s="79">
        <v>3673744</v>
      </c>
      <c r="Q463" s="79"/>
      <c r="R463" s="79"/>
      <c r="S463" s="140">
        <v>0</v>
      </c>
      <c r="T463" s="80">
        <v>0</v>
      </c>
    </row>
    <row r="464" spans="2:20" ht="30" hidden="1" customHeight="1" x14ac:dyDescent="0.3">
      <c r="B464" s="78">
        <v>193</v>
      </c>
      <c r="C464" s="138" t="s">
        <v>83</v>
      </c>
      <c r="D464" s="137" t="s">
        <v>44</v>
      </c>
      <c r="E464" s="124">
        <v>2026</v>
      </c>
      <c r="F464" s="74" t="str">
        <f t="shared" si="15"/>
        <v>19310. Proceso integral e integrado de la Vigilancia de la Salud PúblicaVigilancia en salud pública2026</v>
      </c>
      <c r="G464" s="78" t="s">
        <v>324</v>
      </c>
      <c r="H464" s="139" t="s">
        <v>127</v>
      </c>
      <c r="I464" s="78" t="s">
        <v>129</v>
      </c>
      <c r="J464" s="74" t="s">
        <v>130</v>
      </c>
      <c r="K464" s="78" t="s">
        <v>132</v>
      </c>
      <c r="L464" s="78" t="s">
        <v>412</v>
      </c>
      <c r="M464" s="78" t="s">
        <v>68</v>
      </c>
      <c r="N464" s="142" t="s">
        <v>120</v>
      </c>
      <c r="O464" s="74" t="str">
        <f t="shared" si="14"/>
        <v>19310. Proceso integral e integrado de la Vigilancia de la Salud PúblicaVigilancia en salud pública20262_SANTA_FE3_MARZO_2026</v>
      </c>
      <c r="P464" s="79">
        <v>42556256</v>
      </c>
      <c r="Q464" s="79"/>
      <c r="R464" s="79"/>
      <c r="S464" s="140">
        <v>0</v>
      </c>
      <c r="T464" s="80">
        <v>0</v>
      </c>
    </row>
    <row r="465" spans="2:20" ht="30" hidden="1" customHeight="1" x14ac:dyDescent="0.3">
      <c r="B465" s="78">
        <v>194</v>
      </c>
      <c r="C465" s="138" t="s">
        <v>83</v>
      </c>
      <c r="D465" s="137" t="s">
        <v>44</v>
      </c>
      <c r="E465" s="124">
        <v>2026</v>
      </c>
      <c r="F465" s="74" t="str">
        <f t="shared" si="15"/>
        <v>19410. Proceso integral e integrado de la Vigilancia de la Salud PúblicaVigilancia en salud pública2026</v>
      </c>
      <c r="G465" s="78" t="s">
        <v>325</v>
      </c>
      <c r="H465" s="139" t="s">
        <v>127</v>
      </c>
      <c r="I465" s="78" t="s">
        <v>129</v>
      </c>
      <c r="J465" s="74" t="s">
        <v>130</v>
      </c>
      <c r="K465" s="78" t="s">
        <v>132</v>
      </c>
      <c r="L465" s="78" t="s">
        <v>412</v>
      </c>
      <c r="M465" s="78" t="s">
        <v>68</v>
      </c>
      <c r="N465" s="142" t="s">
        <v>120</v>
      </c>
      <c r="O465" s="74" t="str">
        <f t="shared" si="14"/>
        <v>19410. Proceso integral e integrado de la Vigilancia de la Salud PúblicaVigilancia en salud pública20262_SANTA_FE3_MARZO_2026</v>
      </c>
      <c r="P465" s="79">
        <v>38561984</v>
      </c>
      <c r="Q465" s="79"/>
      <c r="R465" s="79"/>
      <c r="S465" s="140">
        <v>0</v>
      </c>
      <c r="T465" s="80">
        <v>0</v>
      </c>
    </row>
    <row r="466" spans="2:20" ht="30" hidden="1" customHeight="1" x14ac:dyDescent="0.3">
      <c r="B466" s="78">
        <v>195</v>
      </c>
      <c r="C466" s="138" t="s">
        <v>83</v>
      </c>
      <c r="D466" s="137" t="s">
        <v>44</v>
      </c>
      <c r="E466" s="124">
        <v>2026</v>
      </c>
      <c r="F466" s="74" t="str">
        <f t="shared" si="15"/>
        <v>19510. Proceso integral e integrado de la Vigilancia de la Salud PúblicaVigilancia en salud pública2026</v>
      </c>
      <c r="G466" s="78" t="s">
        <v>326</v>
      </c>
      <c r="H466" s="139" t="s">
        <v>384</v>
      </c>
      <c r="I466" s="78" t="s">
        <v>129</v>
      </c>
      <c r="J466" s="74" t="s">
        <v>130</v>
      </c>
      <c r="K466" s="78" t="s">
        <v>132</v>
      </c>
      <c r="L466" s="78" t="s">
        <v>412</v>
      </c>
      <c r="M466" s="78" t="s">
        <v>68</v>
      </c>
      <c r="N466" s="142" t="s">
        <v>120</v>
      </c>
      <c r="O466" s="74" t="str">
        <f t="shared" si="14"/>
        <v>19510. Proceso integral e integrado de la Vigilancia de la Salud PúblicaVigilancia en salud pública20262_SANTA_FE3_MARZO_2026</v>
      </c>
      <c r="P466" s="79">
        <v>125967504</v>
      </c>
      <c r="Q466" s="79"/>
      <c r="R466" s="79"/>
      <c r="S466" s="140">
        <v>0</v>
      </c>
      <c r="T466" s="80">
        <v>0</v>
      </c>
    </row>
    <row r="467" spans="2:20" ht="30" hidden="1" customHeight="1" x14ac:dyDescent="0.3">
      <c r="B467" s="78">
        <v>196</v>
      </c>
      <c r="C467" s="138" t="s">
        <v>83</v>
      </c>
      <c r="D467" s="137" t="s">
        <v>44</v>
      </c>
      <c r="E467" s="124">
        <v>2026</v>
      </c>
      <c r="F467" s="74" t="str">
        <f t="shared" si="15"/>
        <v>19610. Proceso integral e integrado de la Vigilancia de la Salud PúblicaVigilancia en salud pública2026</v>
      </c>
      <c r="G467" s="78" t="s">
        <v>327</v>
      </c>
      <c r="H467" s="139" t="s">
        <v>384</v>
      </c>
      <c r="I467" s="78" t="s">
        <v>129</v>
      </c>
      <c r="J467" s="74" t="s">
        <v>130</v>
      </c>
      <c r="K467" s="78" t="s">
        <v>132</v>
      </c>
      <c r="L467" s="78" t="s">
        <v>412</v>
      </c>
      <c r="M467" s="78" t="s">
        <v>68</v>
      </c>
      <c r="N467" s="142" t="s">
        <v>120</v>
      </c>
      <c r="O467" s="74" t="str">
        <f t="shared" si="14"/>
        <v>19610. Proceso integral e integrado de la Vigilancia de la Salud PúblicaVigilancia en salud pública20262_SANTA_FE3_MARZO_2026</v>
      </c>
      <c r="P467" s="79">
        <v>59199056</v>
      </c>
      <c r="Q467" s="79"/>
      <c r="R467" s="79"/>
      <c r="S467" s="140">
        <v>0</v>
      </c>
      <c r="T467" s="80">
        <v>0</v>
      </c>
    </row>
    <row r="468" spans="2:20" ht="30" hidden="1" customHeight="1" x14ac:dyDescent="0.3">
      <c r="B468" s="78">
        <v>197</v>
      </c>
      <c r="C468" s="138" t="s">
        <v>83</v>
      </c>
      <c r="D468" s="137" t="s">
        <v>44</v>
      </c>
      <c r="E468" s="124">
        <v>2026</v>
      </c>
      <c r="F468" s="74" t="str">
        <f t="shared" si="15"/>
        <v>19710. Proceso integral e integrado de la Vigilancia de la Salud PúblicaVigilancia en salud pública2026</v>
      </c>
      <c r="G468" s="78" t="s">
        <v>328</v>
      </c>
      <c r="H468" s="139" t="s">
        <v>384</v>
      </c>
      <c r="I468" s="78" t="s">
        <v>129</v>
      </c>
      <c r="J468" s="74" t="s">
        <v>130</v>
      </c>
      <c r="K468" s="78" t="s">
        <v>132</v>
      </c>
      <c r="L468" s="78" t="s">
        <v>412</v>
      </c>
      <c r="M468" s="78" t="s">
        <v>68</v>
      </c>
      <c r="N468" s="142" t="s">
        <v>120</v>
      </c>
      <c r="O468" s="74" t="str">
        <f t="shared" si="14"/>
        <v>19710. Proceso integral e integrado de la Vigilancia de la Salud PúblicaVigilancia en salud pública20262_SANTA_FE3_MARZO_2026</v>
      </c>
      <c r="P468" s="79">
        <v>34888240</v>
      </c>
      <c r="Q468" s="79"/>
      <c r="R468" s="79"/>
      <c r="S468" s="140">
        <v>0</v>
      </c>
      <c r="T468" s="80">
        <v>0</v>
      </c>
    </row>
    <row r="469" spans="2:20" ht="30" hidden="1" customHeight="1" x14ac:dyDescent="0.3">
      <c r="B469" s="78">
        <v>198</v>
      </c>
      <c r="C469" s="138" t="s">
        <v>83</v>
      </c>
      <c r="D469" s="137" t="s">
        <v>44</v>
      </c>
      <c r="E469" s="124">
        <v>2026</v>
      </c>
      <c r="F469" s="74" t="str">
        <f t="shared" si="15"/>
        <v>19810. Proceso integral e integrado de la Vigilancia de la Salud PúblicaVigilancia en salud pública2026</v>
      </c>
      <c r="G469" s="78" t="s">
        <v>329</v>
      </c>
      <c r="H469" s="139" t="s">
        <v>384</v>
      </c>
      <c r="I469" s="78" t="s">
        <v>129</v>
      </c>
      <c r="J469" s="74" t="s">
        <v>130</v>
      </c>
      <c r="K469" s="78" t="s">
        <v>132</v>
      </c>
      <c r="L469" s="78" t="s">
        <v>412</v>
      </c>
      <c r="M469" s="78" t="s">
        <v>68</v>
      </c>
      <c r="N469" s="142" t="s">
        <v>120</v>
      </c>
      <c r="O469" s="74" t="str">
        <f t="shared" si="14"/>
        <v>19810. Proceso integral e integrado de la Vigilancia de la Salud PúblicaVigilancia en salud pública20262_SANTA_FE3_MARZO_2026</v>
      </c>
      <c r="P469" s="79">
        <v>73252976</v>
      </c>
      <c r="Q469" s="79"/>
      <c r="R469" s="79"/>
      <c r="S469" s="140">
        <v>0</v>
      </c>
      <c r="T469" s="80">
        <v>0</v>
      </c>
    </row>
    <row r="470" spans="2:20" ht="30" hidden="1" customHeight="1" x14ac:dyDescent="0.3">
      <c r="B470" s="78">
        <v>199</v>
      </c>
      <c r="C470" s="138" t="s">
        <v>83</v>
      </c>
      <c r="D470" s="137" t="s">
        <v>44</v>
      </c>
      <c r="E470" s="124">
        <v>2026</v>
      </c>
      <c r="F470" s="74" t="str">
        <f t="shared" si="15"/>
        <v>19910. Proceso integral e integrado de la Vigilancia de la Salud PúblicaVigilancia en salud pública2026</v>
      </c>
      <c r="G470" s="78" t="s">
        <v>330</v>
      </c>
      <c r="H470" s="139" t="s">
        <v>384</v>
      </c>
      <c r="I470" s="78" t="s">
        <v>129</v>
      </c>
      <c r="J470" s="74" t="s">
        <v>130</v>
      </c>
      <c r="K470" s="78" t="s">
        <v>132</v>
      </c>
      <c r="L470" s="78" t="s">
        <v>412</v>
      </c>
      <c r="M470" s="78" t="s">
        <v>68</v>
      </c>
      <c r="N470" s="142" t="s">
        <v>120</v>
      </c>
      <c r="O470" s="74" t="str">
        <f t="shared" si="14"/>
        <v>19910. Proceso integral e integrado de la Vigilancia de la Salud PúblicaVigilancia en salud pública20262_SANTA_FE3_MARZO_2026</v>
      </c>
      <c r="P470" s="79">
        <v>67631408</v>
      </c>
      <c r="Q470" s="79"/>
      <c r="R470" s="79"/>
      <c r="S470" s="140">
        <v>0</v>
      </c>
      <c r="T470" s="80">
        <v>0</v>
      </c>
    </row>
    <row r="471" spans="2:20" ht="30" hidden="1" customHeight="1" x14ac:dyDescent="0.3">
      <c r="B471" s="78">
        <v>200</v>
      </c>
      <c r="C471" s="138" t="s">
        <v>83</v>
      </c>
      <c r="D471" s="137" t="s">
        <v>44</v>
      </c>
      <c r="E471" s="124">
        <v>2026</v>
      </c>
      <c r="F471" s="74" t="str">
        <f t="shared" si="15"/>
        <v>20010. Proceso integral e integrado de la Vigilancia de la Salud PúblicaVigilancia en salud pública2026</v>
      </c>
      <c r="G471" s="78" t="s">
        <v>331</v>
      </c>
      <c r="H471" s="139" t="s">
        <v>384</v>
      </c>
      <c r="I471" s="78" t="s">
        <v>129</v>
      </c>
      <c r="J471" s="74" t="s">
        <v>130</v>
      </c>
      <c r="K471" s="78" t="s">
        <v>132</v>
      </c>
      <c r="L471" s="78" t="s">
        <v>412</v>
      </c>
      <c r="M471" s="78" t="s">
        <v>68</v>
      </c>
      <c r="N471" s="142" t="s">
        <v>120</v>
      </c>
      <c r="O471" s="74" t="str">
        <f t="shared" si="14"/>
        <v>20010. Proceso integral e integrado de la Vigilancia de la Salud PúblicaVigilancia en salud pública20262_SANTA_FE3_MARZO_2026</v>
      </c>
      <c r="P471" s="79">
        <v>62009840</v>
      </c>
      <c r="Q471" s="79"/>
      <c r="R471" s="79"/>
      <c r="S471" s="140">
        <v>0</v>
      </c>
      <c r="T471" s="80">
        <v>0</v>
      </c>
    </row>
    <row r="472" spans="2:20" ht="30" hidden="1" customHeight="1" x14ac:dyDescent="0.3">
      <c r="B472" s="78">
        <v>201</v>
      </c>
      <c r="C472" s="138" t="s">
        <v>83</v>
      </c>
      <c r="D472" s="137" t="s">
        <v>44</v>
      </c>
      <c r="E472" s="124">
        <v>2026</v>
      </c>
      <c r="F472" s="74" t="str">
        <f t="shared" si="15"/>
        <v>20110. Proceso integral e integrado de la Vigilancia de la Salud PúblicaVigilancia en salud pública2026</v>
      </c>
      <c r="G472" s="78" t="s">
        <v>332</v>
      </c>
      <c r="H472" s="139" t="s">
        <v>127</v>
      </c>
      <c r="I472" s="78" t="s">
        <v>129</v>
      </c>
      <c r="J472" s="74" t="s">
        <v>130</v>
      </c>
      <c r="K472" s="78" t="s">
        <v>408</v>
      </c>
      <c r="L472" s="78" t="s">
        <v>412</v>
      </c>
      <c r="M472" s="78" t="s">
        <v>68</v>
      </c>
      <c r="N472" s="142" t="s">
        <v>120</v>
      </c>
      <c r="O472" s="74" t="str">
        <f t="shared" si="14"/>
        <v>20110. Proceso integral e integrado de la Vigilancia de la Salud PúblicaVigilancia en salud pública20262_SANTA_FE3_MARZO_2026</v>
      </c>
      <c r="P472" s="79">
        <v>152760</v>
      </c>
      <c r="Q472" s="79"/>
      <c r="R472" s="79"/>
      <c r="S472" s="140">
        <v>0</v>
      </c>
      <c r="T472" s="80">
        <v>0</v>
      </c>
    </row>
    <row r="473" spans="2:20" ht="30" hidden="1" customHeight="1" x14ac:dyDescent="0.3">
      <c r="B473" s="78">
        <v>202</v>
      </c>
      <c r="C473" s="138" t="s">
        <v>83</v>
      </c>
      <c r="D473" s="137" t="s">
        <v>44</v>
      </c>
      <c r="E473" s="124">
        <v>2026</v>
      </c>
      <c r="F473" s="74" t="str">
        <f t="shared" si="15"/>
        <v>20210. Proceso integral e integrado de la Vigilancia de la Salud PúblicaVigilancia en salud pública2026</v>
      </c>
      <c r="G473" s="78" t="s">
        <v>333</v>
      </c>
      <c r="H473" s="139" t="s">
        <v>384</v>
      </c>
      <c r="I473" s="78" t="s">
        <v>129</v>
      </c>
      <c r="J473" s="74" t="s">
        <v>130</v>
      </c>
      <c r="K473" s="78" t="s">
        <v>132</v>
      </c>
      <c r="L473" s="78" t="s">
        <v>412</v>
      </c>
      <c r="M473" s="78" t="s">
        <v>68</v>
      </c>
      <c r="N473" s="142" t="s">
        <v>120</v>
      </c>
      <c r="O473" s="74" t="str">
        <f t="shared" si="14"/>
        <v>20210. Proceso integral e integrado de la Vigilancia de la Salud PúblicaVigilancia en salud pública20262_SANTA_FE3_MARZO_2026</v>
      </c>
      <c r="P473" s="79">
        <v>41150864</v>
      </c>
      <c r="Q473" s="79"/>
      <c r="R473" s="79"/>
      <c r="S473" s="140">
        <v>0</v>
      </c>
      <c r="T473" s="80">
        <v>0</v>
      </c>
    </row>
    <row r="474" spans="2:20" ht="30" hidden="1" customHeight="1" x14ac:dyDescent="0.3">
      <c r="B474" s="78">
        <v>203</v>
      </c>
      <c r="C474" s="138" t="s">
        <v>83</v>
      </c>
      <c r="D474" s="137" t="s">
        <v>44</v>
      </c>
      <c r="E474" s="124">
        <v>2026</v>
      </c>
      <c r="F474" s="74" t="str">
        <f t="shared" si="15"/>
        <v>20310. Proceso integral e integrado de la Vigilancia de la Salud PúblicaVigilancia en salud pública2026</v>
      </c>
      <c r="G474" s="78" t="s">
        <v>334</v>
      </c>
      <c r="H474" s="139" t="s">
        <v>384</v>
      </c>
      <c r="I474" s="78" t="s">
        <v>129</v>
      </c>
      <c r="J474" s="74" t="s">
        <v>130</v>
      </c>
      <c r="K474" s="78" t="s">
        <v>132</v>
      </c>
      <c r="L474" s="78" t="s">
        <v>412</v>
      </c>
      <c r="M474" s="78" t="s">
        <v>68</v>
      </c>
      <c r="N474" s="142" t="s">
        <v>120</v>
      </c>
      <c r="O474" s="74" t="str">
        <f t="shared" si="14"/>
        <v>20310. Proceso integral e integrado de la Vigilancia de la Salud PúblicaVigilancia en salud pública20262_SANTA_FE3_MARZO_2026</v>
      </c>
      <c r="P474" s="79">
        <v>37156592</v>
      </c>
      <c r="Q474" s="79"/>
      <c r="R474" s="79"/>
      <c r="S474" s="140">
        <v>0</v>
      </c>
      <c r="T474" s="80">
        <v>0</v>
      </c>
    </row>
    <row r="475" spans="2:20" ht="30" hidden="1" customHeight="1" x14ac:dyDescent="0.3">
      <c r="B475" s="78">
        <v>204</v>
      </c>
      <c r="C475" s="138" t="s">
        <v>83</v>
      </c>
      <c r="D475" s="137" t="s">
        <v>44</v>
      </c>
      <c r="E475" s="124">
        <v>2026</v>
      </c>
      <c r="F475" s="74" t="str">
        <f t="shared" si="15"/>
        <v>20410. Proceso integral e integrado de la Vigilancia de la Salud PúblicaVigilancia en salud pública2026</v>
      </c>
      <c r="G475" s="78" t="s">
        <v>335</v>
      </c>
      <c r="H475" s="139" t="s">
        <v>384</v>
      </c>
      <c r="I475" s="78" t="s">
        <v>129</v>
      </c>
      <c r="J475" s="74" t="s">
        <v>130</v>
      </c>
      <c r="K475" s="78" t="s">
        <v>132</v>
      </c>
      <c r="L475" s="78" t="s">
        <v>412</v>
      </c>
      <c r="M475" s="78" t="s">
        <v>68</v>
      </c>
      <c r="N475" s="142" t="s">
        <v>120</v>
      </c>
      <c r="O475" s="74" t="str">
        <f t="shared" si="14"/>
        <v>20410. Proceso integral e integrado de la Vigilancia de la Salud PúblicaVigilancia en salud pública20262_SANTA_FE3_MARZO_2026</v>
      </c>
      <c r="P475" s="79">
        <v>33162320</v>
      </c>
      <c r="Q475" s="79"/>
      <c r="R475" s="79"/>
      <c r="S475" s="140">
        <v>0</v>
      </c>
      <c r="T475" s="80">
        <v>0</v>
      </c>
    </row>
    <row r="476" spans="2:20" ht="30" hidden="1" customHeight="1" x14ac:dyDescent="0.3">
      <c r="B476" s="78">
        <v>205</v>
      </c>
      <c r="C476" s="138" t="s">
        <v>83</v>
      </c>
      <c r="D476" s="137" t="s">
        <v>44</v>
      </c>
      <c r="E476" s="124">
        <v>2026</v>
      </c>
      <c r="F476" s="74" t="str">
        <f t="shared" si="15"/>
        <v>20510. Proceso integral e integrado de la Vigilancia de la Salud PúblicaVigilancia en salud pública2026</v>
      </c>
      <c r="G476" s="78" t="s">
        <v>336</v>
      </c>
      <c r="H476" s="139" t="s">
        <v>384</v>
      </c>
      <c r="I476" s="78" t="s">
        <v>129</v>
      </c>
      <c r="J476" s="74" t="s">
        <v>130</v>
      </c>
      <c r="K476" s="78" t="s">
        <v>132</v>
      </c>
      <c r="L476" s="78" t="s">
        <v>412</v>
      </c>
      <c r="M476" s="78" t="s">
        <v>68</v>
      </c>
      <c r="N476" s="142" t="s">
        <v>120</v>
      </c>
      <c r="O476" s="74" t="str">
        <f t="shared" si="14"/>
        <v>20510. Proceso integral e integrado de la Vigilancia de la Salud PúblicaVigilancia en salud pública20262_SANTA_FE3_MARZO_2026</v>
      </c>
      <c r="P476" s="79">
        <v>11243136</v>
      </c>
      <c r="Q476" s="79"/>
      <c r="R476" s="79"/>
      <c r="S476" s="140">
        <v>0</v>
      </c>
      <c r="T476" s="80">
        <v>0</v>
      </c>
    </row>
    <row r="477" spans="2:20" ht="30" hidden="1" customHeight="1" x14ac:dyDescent="0.3">
      <c r="B477" s="78">
        <v>206</v>
      </c>
      <c r="C477" s="138" t="s">
        <v>83</v>
      </c>
      <c r="D477" s="137" t="s">
        <v>44</v>
      </c>
      <c r="E477" s="124">
        <v>2026</v>
      </c>
      <c r="F477" s="74" t="str">
        <f t="shared" si="15"/>
        <v>20610. Proceso integral e integrado de la Vigilancia de la Salud PúblicaVigilancia en salud pública2026</v>
      </c>
      <c r="G477" s="78" t="s">
        <v>337</v>
      </c>
      <c r="H477" s="139" t="s">
        <v>384</v>
      </c>
      <c r="I477" s="78" t="s">
        <v>129</v>
      </c>
      <c r="J477" s="74" t="s">
        <v>130</v>
      </c>
      <c r="K477" s="78" t="s">
        <v>132</v>
      </c>
      <c r="L477" s="78" t="s">
        <v>412</v>
      </c>
      <c r="M477" s="78" t="s">
        <v>68</v>
      </c>
      <c r="N477" s="142" t="s">
        <v>120</v>
      </c>
      <c r="O477" s="74" t="str">
        <f t="shared" si="14"/>
        <v>20610. Proceso integral e integrado de la Vigilancia de la Salud PúblicaVigilancia en salud pública20262_SANTA_FE3_MARZO_2026</v>
      </c>
      <c r="P477" s="79">
        <v>7347488</v>
      </c>
      <c r="Q477" s="79"/>
      <c r="R477" s="79"/>
      <c r="S477" s="140">
        <v>0</v>
      </c>
      <c r="T477" s="80">
        <v>0</v>
      </c>
    </row>
    <row r="478" spans="2:20" ht="30" hidden="1" customHeight="1" x14ac:dyDescent="0.3">
      <c r="B478" s="78">
        <v>207</v>
      </c>
      <c r="C478" s="138" t="s">
        <v>83</v>
      </c>
      <c r="D478" s="137" t="s">
        <v>44</v>
      </c>
      <c r="E478" s="124">
        <v>2026</v>
      </c>
      <c r="F478" s="74" t="str">
        <f t="shared" si="15"/>
        <v>20710. Proceso integral e integrado de la Vigilancia de la Salud PúblicaVigilancia en salud pública2026</v>
      </c>
      <c r="G478" s="78" t="s">
        <v>338</v>
      </c>
      <c r="H478" s="139" t="s">
        <v>384</v>
      </c>
      <c r="I478" s="78" t="s">
        <v>129</v>
      </c>
      <c r="J478" s="74" t="s">
        <v>130</v>
      </c>
      <c r="K478" s="78" t="s">
        <v>132</v>
      </c>
      <c r="L478" s="78" t="s">
        <v>412</v>
      </c>
      <c r="M478" s="78" t="s">
        <v>68</v>
      </c>
      <c r="N478" s="142" t="s">
        <v>120</v>
      </c>
      <c r="O478" s="74" t="str">
        <f t="shared" si="14"/>
        <v>20710. Proceso integral e integrado de la Vigilancia de la Salud PúblicaVigilancia en salud pública20262_SANTA_FE3_MARZO_2026</v>
      </c>
      <c r="P478" s="79">
        <v>8210448</v>
      </c>
      <c r="Q478" s="79"/>
      <c r="R478" s="79"/>
      <c r="S478" s="140">
        <v>0</v>
      </c>
      <c r="T478" s="80">
        <v>0</v>
      </c>
    </row>
    <row r="479" spans="2:20" ht="30" hidden="1" customHeight="1" x14ac:dyDescent="0.3">
      <c r="B479" s="78">
        <v>208</v>
      </c>
      <c r="C479" s="138" t="s">
        <v>83</v>
      </c>
      <c r="D479" s="137" t="s">
        <v>44</v>
      </c>
      <c r="E479" s="124">
        <v>2026</v>
      </c>
      <c r="F479" s="74" t="str">
        <f t="shared" si="15"/>
        <v>20810. Proceso integral e integrado de la Vigilancia de la Salud PúblicaVigilancia en salud pública2026</v>
      </c>
      <c r="G479" s="78" t="s">
        <v>339</v>
      </c>
      <c r="H479" s="139" t="s">
        <v>127</v>
      </c>
      <c r="I479" s="78" t="s">
        <v>129</v>
      </c>
      <c r="J479" s="74" t="s">
        <v>130</v>
      </c>
      <c r="K479" s="78" t="s">
        <v>132</v>
      </c>
      <c r="L479" s="78" t="s">
        <v>412</v>
      </c>
      <c r="M479" s="78" t="s">
        <v>68</v>
      </c>
      <c r="N479" s="142" t="s">
        <v>120</v>
      </c>
      <c r="O479" s="74" t="str">
        <f t="shared" si="14"/>
        <v>20810. Proceso integral e integrado de la Vigilancia de la Salud PúblicaVigilancia en salud pública20262_SANTA_FE3_MARZO_2026</v>
      </c>
      <c r="P479" s="79">
        <v>12969056</v>
      </c>
      <c r="Q479" s="79"/>
      <c r="R479" s="79"/>
      <c r="S479" s="140">
        <v>0</v>
      </c>
      <c r="T479" s="80">
        <v>0</v>
      </c>
    </row>
    <row r="480" spans="2:20" ht="30" hidden="1" customHeight="1" x14ac:dyDescent="0.3">
      <c r="B480" s="78">
        <v>209</v>
      </c>
      <c r="C480" s="138" t="s">
        <v>83</v>
      </c>
      <c r="D480" s="137" t="s">
        <v>44</v>
      </c>
      <c r="E480" s="124">
        <v>2026</v>
      </c>
      <c r="F480" s="74" t="str">
        <f t="shared" si="15"/>
        <v>20910. Proceso integral e integrado de la Vigilancia de la Salud PúblicaVigilancia en salud pública2026</v>
      </c>
      <c r="G480" s="78" t="s">
        <v>340</v>
      </c>
      <c r="H480" s="139" t="s">
        <v>127</v>
      </c>
      <c r="I480" s="78" t="s">
        <v>129</v>
      </c>
      <c r="J480" s="74" t="s">
        <v>130</v>
      </c>
      <c r="K480" s="78" t="s">
        <v>132</v>
      </c>
      <c r="L480" s="78" t="s">
        <v>412</v>
      </c>
      <c r="M480" s="78" t="s">
        <v>68</v>
      </c>
      <c r="N480" s="142" t="s">
        <v>120</v>
      </c>
      <c r="O480" s="74" t="str">
        <f t="shared" si="14"/>
        <v>20910. Proceso integral e integrado de la Vigilancia de la Salud PúblicaVigilancia en salud pública20262_SANTA_FE3_MARZO_2026</v>
      </c>
      <c r="P480" s="79">
        <v>7988544</v>
      </c>
      <c r="Q480" s="79"/>
      <c r="R480" s="79"/>
      <c r="S480" s="140">
        <v>0</v>
      </c>
      <c r="T480" s="80">
        <v>0</v>
      </c>
    </row>
    <row r="481" spans="2:20" ht="30" hidden="1" customHeight="1" x14ac:dyDescent="0.3">
      <c r="B481" s="78">
        <v>210</v>
      </c>
      <c r="C481" s="138" t="s">
        <v>83</v>
      </c>
      <c r="D481" s="137" t="s">
        <v>44</v>
      </c>
      <c r="E481" s="124">
        <v>2026</v>
      </c>
      <c r="F481" s="74" t="str">
        <f t="shared" si="15"/>
        <v>21010. Proceso integral e integrado de la Vigilancia de la Salud PúblicaVigilancia en salud pública2026</v>
      </c>
      <c r="G481" s="78" t="s">
        <v>341</v>
      </c>
      <c r="H481" s="139" t="s">
        <v>127</v>
      </c>
      <c r="I481" s="78" t="s">
        <v>129</v>
      </c>
      <c r="J481" s="74" t="s">
        <v>130</v>
      </c>
      <c r="K481" s="78" t="s">
        <v>132</v>
      </c>
      <c r="L481" s="78" t="s">
        <v>134</v>
      </c>
      <c r="M481" s="78" t="s">
        <v>68</v>
      </c>
      <c r="N481" s="142" t="s">
        <v>120</v>
      </c>
      <c r="O481" s="74" t="str">
        <f t="shared" si="14"/>
        <v>21010. Proceso integral e integrado de la Vigilancia de la Salud PúblicaVigilancia en salud pública20262_SANTA_FE3_MARZO_2026</v>
      </c>
      <c r="P481" s="79">
        <v>70836688</v>
      </c>
      <c r="Q481" s="79"/>
      <c r="R481" s="79"/>
      <c r="S481" s="140">
        <v>0</v>
      </c>
      <c r="T481" s="80">
        <v>0</v>
      </c>
    </row>
    <row r="482" spans="2:20" ht="30" hidden="1" customHeight="1" x14ac:dyDescent="0.3">
      <c r="B482" s="78">
        <v>211</v>
      </c>
      <c r="C482" s="138" t="s">
        <v>83</v>
      </c>
      <c r="D482" s="137" t="s">
        <v>44</v>
      </c>
      <c r="E482" s="124">
        <v>2026</v>
      </c>
      <c r="F482" s="74" t="str">
        <f t="shared" si="15"/>
        <v>21110. Proceso integral e integrado de la Vigilancia de la Salud PúblicaVigilancia en salud pública2026</v>
      </c>
      <c r="G482" s="78" t="s">
        <v>124</v>
      </c>
      <c r="H482" s="139" t="s">
        <v>127</v>
      </c>
      <c r="I482" s="78" t="s">
        <v>129</v>
      </c>
      <c r="J482" s="74" t="s">
        <v>130</v>
      </c>
      <c r="K482" s="78" t="s">
        <v>132</v>
      </c>
      <c r="L482" s="78" t="s">
        <v>134</v>
      </c>
      <c r="M482" s="78" t="s">
        <v>68</v>
      </c>
      <c r="N482" s="142" t="s">
        <v>120</v>
      </c>
      <c r="O482" s="74" t="str">
        <f t="shared" si="14"/>
        <v>21110. Proceso integral e integrado de la Vigilancia de la Salud PúblicaVigilancia en salud pública20262_SANTA_FE3_MARZO_2026</v>
      </c>
      <c r="P482" s="79">
        <v>25938112</v>
      </c>
      <c r="Q482" s="79"/>
      <c r="R482" s="79"/>
      <c r="S482" s="140">
        <v>0</v>
      </c>
      <c r="T482" s="80">
        <v>0</v>
      </c>
    </row>
    <row r="483" spans="2:20" ht="30" hidden="1" customHeight="1" x14ac:dyDescent="0.3">
      <c r="B483" s="78">
        <v>212</v>
      </c>
      <c r="C483" s="138" t="s">
        <v>83</v>
      </c>
      <c r="D483" s="137" t="s">
        <v>44</v>
      </c>
      <c r="E483" s="124">
        <v>2026</v>
      </c>
      <c r="F483" s="74" t="str">
        <f t="shared" si="15"/>
        <v>21210. Proceso integral e integrado de la Vigilancia de la Salud PúblicaVigilancia en salud pública2026</v>
      </c>
      <c r="G483" s="78" t="s">
        <v>342</v>
      </c>
      <c r="H483" s="139" t="s">
        <v>127</v>
      </c>
      <c r="I483" s="78" t="s">
        <v>129</v>
      </c>
      <c r="J483" s="74" t="s">
        <v>130</v>
      </c>
      <c r="K483" s="78" t="s">
        <v>132</v>
      </c>
      <c r="L483" s="78" t="s">
        <v>134</v>
      </c>
      <c r="M483" s="78" t="s">
        <v>68</v>
      </c>
      <c r="N483" s="142" t="s">
        <v>120</v>
      </c>
      <c r="O483" s="74" t="str">
        <f t="shared" si="14"/>
        <v>21210. Proceso integral e integrado de la Vigilancia de la Salud PúblicaVigilancia en salud pública20262_SANTA_FE3_MARZO_2026</v>
      </c>
      <c r="P483" s="79">
        <v>100000000</v>
      </c>
      <c r="Q483" s="79"/>
      <c r="R483" s="79"/>
      <c r="S483" s="140">
        <v>0</v>
      </c>
      <c r="T483" s="80">
        <v>0</v>
      </c>
    </row>
    <row r="484" spans="2:20" ht="30" hidden="1" customHeight="1" x14ac:dyDescent="0.3">
      <c r="B484" s="78">
        <v>213</v>
      </c>
      <c r="C484" s="138" t="s">
        <v>83</v>
      </c>
      <c r="D484" s="137" t="s">
        <v>44</v>
      </c>
      <c r="E484" s="124">
        <v>2026</v>
      </c>
      <c r="F484" s="74" t="str">
        <f t="shared" si="15"/>
        <v>21310. Proceso integral e integrado de la Vigilancia de la Salud PúblicaVigilancia en salud pública2026</v>
      </c>
      <c r="G484" s="78" t="s">
        <v>343</v>
      </c>
      <c r="H484" s="139" t="s">
        <v>384</v>
      </c>
      <c r="I484" s="78" t="s">
        <v>129</v>
      </c>
      <c r="J484" s="74" t="s">
        <v>130</v>
      </c>
      <c r="K484" s="78" t="s">
        <v>132</v>
      </c>
      <c r="L484" s="78" t="s">
        <v>412</v>
      </c>
      <c r="M484" s="78" t="s">
        <v>68</v>
      </c>
      <c r="N484" s="142" t="s">
        <v>120</v>
      </c>
      <c r="O484" s="74" t="str">
        <f t="shared" si="14"/>
        <v>21310. Proceso integral e integrado de la Vigilancia de la Salud PúblicaVigilancia en salud pública20262_SANTA_FE3_MARZO_2026</v>
      </c>
      <c r="P484" s="79">
        <v>92953120</v>
      </c>
      <c r="Q484" s="79"/>
      <c r="R484" s="79"/>
      <c r="S484" s="140">
        <v>0</v>
      </c>
      <c r="T484" s="80">
        <v>0</v>
      </c>
    </row>
    <row r="485" spans="2:20" ht="30" hidden="1" customHeight="1" x14ac:dyDescent="0.3">
      <c r="B485" s="78">
        <v>214</v>
      </c>
      <c r="C485" s="138" t="s">
        <v>83</v>
      </c>
      <c r="D485" s="137" t="s">
        <v>44</v>
      </c>
      <c r="E485" s="124">
        <v>2026</v>
      </c>
      <c r="F485" s="74" t="str">
        <f t="shared" si="15"/>
        <v>21410. Proceso integral e integrado de la Vigilancia de la Salud PúblicaVigilancia en salud pública2026</v>
      </c>
      <c r="G485" s="78" t="s">
        <v>344</v>
      </c>
      <c r="H485" s="139" t="s">
        <v>384</v>
      </c>
      <c r="I485" s="78" t="s">
        <v>129</v>
      </c>
      <c r="J485" s="74" t="s">
        <v>130</v>
      </c>
      <c r="K485" s="78" t="s">
        <v>132</v>
      </c>
      <c r="L485" s="78" t="s">
        <v>412</v>
      </c>
      <c r="M485" s="78" t="s">
        <v>68</v>
      </c>
      <c r="N485" s="142" t="s">
        <v>120</v>
      </c>
      <c r="O485" s="74" t="str">
        <f t="shared" si="14"/>
        <v>21410. Proceso integral e integrado de la Vigilancia de la Salud PúblicaVigilancia en salud pública20262_SANTA_FE3_MARZO_2026</v>
      </c>
      <c r="P485" s="79">
        <v>72587264</v>
      </c>
      <c r="Q485" s="79"/>
      <c r="R485" s="79"/>
      <c r="S485" s="140">
        <v>0</v>
      </c>
      <c r="T485" s="80">
        <v>0</v>
      </c>
    </row>
    <row r="486" spans="2:20" ht="30" hidden="1" customHeight="1" x14ac:dyDescent="0.3">
      <c r="B486" s="78">
        <v>215</v>
      </c>
      <c r="C486" s="138" t="s">
        <v>83</v>
      </c>
      <c r="D486" s="137" t="s">
        <v>44</v>
      </c>
      <c r="E486" s="124">
        <v>2026</v>
      </c>
      <c r="F486" s="74" t="str">
        <f t="shared" si="15"/>
        <v>21510. Proceso integral e integrado de la Vigilancia de la Salud PúblicaVigilancia en salud pública2026</v>
      </c>
      <c r="G486" s="78" t="s">
        <v>345</v>
      </c>
      <c r="H486" s="139" t="s">
        <v>127</v>
      </c>
      <c r="I486" s="78" t="s">
        <v>129</v>
      </c>
      <c r="J486" s="74" t="s">
        <v>130</v>
      </c>
      <c r="K486" s="78" t="s">
        <v>409</v>
      </c>
      <c r="L486" s="78" t="s">
        <v>412</v>
      </c>
      <c r="M486" s="78" t="s">
        <v>68</v>
      </c>
      <c r="N486" s="142" t="s">
        <v>120</v>
      </c>
      <c r="O486" s="74" t="str">
        <f t="shared" si="14"/>
        <v>21510. Proceso integral e integrado de la Vigilancia de la Salud PúblicaVigilancia en salud pública20262_SANTA_FE3_MARZO_2026</v>
      </c>
      <c r="P486" s="79">
        <v>211452</v>
      </c>
      <c r="Q486" s="79"/>
      <c r="R486" s="79"/>
      <c r="S486" s="140">
        <v>0</v>
      </c>
      <c r="T486" s="80">
        <v>0</v>
      </c>
    </row>
    <row r="487" spans="2:20" ht="30" hidden="1" customHeight="1" x14ac:dyDescent="0.3">
      <c r="B487" s="78">
        <v>216</v>
      </c>
      <c r="C487" s="138" t="s">
        <v>83</v>
      </c>
      <c r="D487" s="137" t="s">
        <v>44</v>
      </c>
      <c r="E487" s="124">
        <v>2026</v>
      </c>
      <c r="F487" s="74" t="str">
        <f t="shared" si="15"/>
        <v>21610. Proceso integral e integrado de la Vigilancia de la Salud PúblicaVigilancia en salud pública2026</v>
      </c>
      <c r="G487" s="78" t="s">
        <v>346</v>
      </c>
      <c r="H487" s="139" t="s">
        <v>384</v>
      </c>
      <c r="I487" s="78" t="s">
        <v>129</v>
      </c>
      <c r="J487" s="74" t="s">
        <v>130</v>
      </c>
      <c r="K487" s="78" t="s">
        <v>132</v>
      </c>
      <c r="L487" s="78" t="s">
        <v>134</v>
      </c>
      <c r="M487" s="78" t="s">
        <v>68</v>
      </c>
      <c r="N487" s="142" t="s">
        <v>120</v>
      </c>
      <c r="O487" s="74" t="str">
        <f t="shared" si="14"/>
        <v>21610. Proceso integral e integrado de la Vigilancia de la Salud PúblicaVigilancia en salud pública20262_SANTA_FE3_MARZO_2026</v>
      </c>
      <c r="P487" s="79">
        <v>30252912</v>
      </c>
      <c r="Q487" s="79"/>
      <c r="R487" s="79"/>
      <c r="S487" s="140">
        <v>0</v>
      </c>
      <c r="T487" s="80">
        <v>0</v>
      </c>
    </row>
    <row r="488" spans="2:20" ht="30" hidden="1" customHeight="1" x14ac:dyDescent="0.3">
      <c r="B488" s="78">
        <v>217</v>
      </c>
      <c r="C488" s="138" t="s">
        <v>83</v>
      </c>
      <c r="D488" s="137" t="s">
        <v>44</v>
      </c>
      <c r="E488" s="124">
        <v>2026</v>
      </c>
      <c r="F488" s="74" t="str">
        <f t="shared" si="15"/>
        <v>21710. Proceso integral e integrado de la Vigilancia de la Salud PúblicaVigilancia en salud pública2026</v>
      </c>
      <c r="G488" s="78" t="s">
        <v>347</v>
      </c>
      <c r="H488" s="139" t="s">
        <v>384</v>
      </c>
      <c r="I488" s="78" t="s">
        <v>129</v>
      </c>
      <c r="J488" s="74" t="s">
        <v>130</v>
      </c>
      <c r="K488" s="78" t="s">
        <v>132</v>
      </c>
      <c r="L488" s="78" t="s">
        <v>412</v>
      </c>
      <c r="M488" s="78" t="s">
        <v>68</v>
      </c>
      <c r="N488" s="142" t="s">
        <v>120</v>
      </c>
      <c r="O488" s="74" t="str">
        <f t="shared" si="14"/>
        <v>21710. Proceso integral e integrado de la Vigilancia de la Salud PúblicaVigilancia en salud pública20262_SANTA_FE3_MARZO_2026</v>
      </c>
      <c r="P488" s="79">
        <v>3994272</v>
      </c>
      <c r="Q488" s="79"/>
      <c r="R488" s="79"/>
      <c r="S488" s="140">
        <v>0</v>
      </c>
      <c r="T488" s="80">
        <v>0</v>
      </c>
    </row>
    <row r="489" spans="2:20" ht="30" hidden="1" customHeight="1" x14ac:dyDescent="0.3">
      <c r="B489" s="78">
        <v>218</v>
      </c>
      <c r="C489" s="138" t="s">
        <v>83</v>
      </c>
      <c r="D489" s="137" t="s">
        <v>44</v>
      </c>
      <c r="E489" s="124">
        <v>2026</v>
      </c>
      <c r="F489" s="74" t="str">
        <f t="shared" si="15"/>
        <v>21810. Proceso integral e integrado de la Vigilancia de la Salud PúblicaVigilancia en salud pública2026</v>
      </c>
      <c r="G489" s="78" t="s">
        <v>348</v>
      </c>
      <c r="H489" s="139" t="s">
        <v>384</v>
      </c>
      <c r="I489" s="78" t="s">
        <v>129</v>
      </c>
      <c r="J489" s="74" t="s">
        <v>130</v>
      </c>
      <c r="K489" s="78" t="s">
        <v>132</v>
      </c>
      <c r="L489" s="78" t="s">
        <v>412</v>
      </c>
      <c r="M489" s="78" t="s">
        <v>68</v>
      </c>
      <c r="N489" s="142" t="s">
        <v>120</v>
      </c>
      <c r="O489" s="74" t="str">
        <f t="shared" si="14"/>
        <v>21810. Proceso integral e integrado de la Vigilancia de la Salud PúblicaVigilancia en salud pública20262_SANTA_FE3_MARZO_2026</v>
      </c>
      <c r="P489" s="79">
        <v>7347488</v>
      </c>
      <c r="Q489" s="79"/>
      <c r="R489" s="79"/>
      <c r="S489" s="140">
        <v>0</v>
      </c>
      <c r="T489" s="80">
        <v>0</v>
      </c>
    </row>
    <row r="490" spans="2:20" ht="30" hidden="1" customHeight="1" x14ac:dyDescent="0.3">
      <c r="B490" s="78">
        <v>219</v>
      </c>
      <c r="C490" s="138" t="s">
        <v>83</v>
      </c>
      <c r="D490" s="137" t="s">
        <v>44</v>
      </c>
      <c r="E490" s="124">
        <v>2026</v>
      </c>
      <c r="F490" s="74" t="str">
        <f t="shared" si="15"/>
        <v>21910. Proceso integral e integrado de la Vigilancia de la Salud PúblicaVigilancia en salud pública2026</v>
      </c>
      <c r="G490" s="78" t="s">
        <v>349</v>
      </c>
      <c r="H490" s="139" t="s">
        <v>384</v>
      </c>
      <c r="I490" s="78" t="s">
        <v>129</v>
      </c>
      <c r="J490" s="74" t="s">
        <v>130</v>
      </c>
      <c r="K490" s="78" t="s">
        <v>132</v>
      </c>
      <c r="L490" s="78" t="s">
        <v>412</v>
      </c>
      <c r="M490" s="78" t="s">
        <v>68</v>
      </c>
      <c r="N490" s="142" t="s">
        <v>120</v>
      </c>
      <c r="O490" s="74" t="str">
        <f t="shared" si="14"/>
        <v>21910. Proceso integral e integrado de la Vigilancia de la Salud PúblicaVigilancia en salud pública20262_SANTA_FE3_MARZO_2026</v>
      </c>
      <c r="P490" s="79">
        <v>6484528</v>
      </c>
      <c r="Q490" s="79"/>
      <c r="R490" s="79"/>
      <c r="S490" s="140">
        <v>0</v>
      </c>
      <c r="T490" s="80">
        <v>0</v>
      </c>
    </row>
    <row r="491" spans="2:20" ht="30" hidden="1" customHeight="1" x14ac:dyDescent="0.3">
      <c r="B491" s="78">
        <v>220</v>
      </c>
      <c r="C491" s="138" t="s">
        <v>83</v>
      </c>
      <c r="D491" s="137" t="s">
        <v>44</v>
      </c>
      <c r="E491" s="124">
        <v>2026</v>
      </c>
      <c r="F491" s="74" t="str">
        <f t="shared" si="15"/>
        <v>22010. Proceso integral e integrado de la Vigilancia de la Salud PúblicaVigilancia en salud pública2026</v>
      </c>
      <c r="G491" s="78" t="s">
        <v>350</v>
      </c>
      <c r="H491" s="139" t="s">
        <v>384</v>
      </c>
      <c r="I491" s="78" t="s">
        <v>129</v>
      </c>
      <c r="J491" s="74" t="s">
        <v>130</v>
      </c>
      <c r="K491" s="78" t="s">
        <v>132</v>
      </c>
      <c r="L491" s="78" t="s">
        <v>412</v>
      </c>
      <c r="M491" s="78" t="s">
        <v>68</v>
      </c>
      <c r="N491" s="142" t="s">
        <v>120</v>
      </c>
      <c r="O491" s="74" t="str">
        <f t="shared" si="14"/>
        <v>22010. Proceso integral e integrado de la Vigilancia de la Salud PúblicaVigilancia en salud pública20262_SANTA_FE3_MARZO_2026</v>
      </c>
      <c r="P491" s="79">
        <v>5621568</v>
      </c>
      <c r="Q491" s="79"/>
      <c r="R491" s="79"/>
      <c r="S491" s="140">
        <v>0</v>
      </c>
      <c r="T491" s="80">
        <v>0</v>
      </c>
    </row>
    <row r="492" spans="2:20" ht="30" hidden="1" customHeight="1" x14ac:dyDescent="0.3">
      <c r="B492" s="78">
        <v>221</v>
      </c>
      <c r="C492" s="138" t="s">
        <v>83</v>
      </c>
      <c r="D492" s="137" t="s">
        <v>44</v>
      </c>
      <c r="E492" s="124">
        <v>2026</v>
      </c>
      <c r="F492" s="74" t="str">
        <f t="shared" si="15"/>
        <v>22110. Proceso integral e integrado de la Vigilancia de la Salud PúblicaVigilancia en salud pública2026</v>
      </c>
      <c r="G492" s="78" t="s">
        <v>351</v>
      </c>
      <c r="H492" s="139" t="s">
        <v>127</v>
      </c>
      <c r="I492" s="78" t="s">
        <v>129</v>
      </c>
      <c r="J492" s="74" t="s">
        <v>130</v>
      </c>
      <c r="K492" s="78" t="s">
        <v>132</v>
      </c>
      <c r="L492" s="78" t="s">
        <v>134</v>
      </c>
      <c r="M492" s="78" t="s">
        <v>68</v>
      </c>
      <c r="N492" s="142" t="s">
        <v>120</v>
      </c>
      <c r="O492" s="74" t="str">
        <f t="shared" si="14"/>
        <v>22110. Proceso integral e integrado de la Vigilancia de la Salud PúblicaVigilancia en salud pública20262_SANTA_FE3_MARZO_2026</v>
      </c>
      <c r="P492" s="79">
        <v>149094832</v>
      </c>
      <c r="Q492" s="79"/>
      <c r="R492" s="79"/>
      <c r="S492" s="140">
        <v>0</v>
      </c>
      <c r="T492" s="80">
        <v>0</v>
      </c>
    </row>
    <row r="493" spans="2:20" ht="30" hidden="1" customHeight="1" x14ac:dyDescent="0.3">
      <c r="B493" s="78">
        <v>222</v>
      </c>
      <c r="C493" s="138" t="s">
        <v>83</v>
      </c>
      <c r="D493" s="137" t="s">
        <v>44</v>
      </c>
      <c r="E493" s="124">
        <v>2026</v>
      </c>
      <c r="F493" s="74" t="str">
        <f t="shared" si="15"/>
        <v>22210. Proceso integral e integrado de la Vigilancia de la Salud PúblicaVigilancia en salud pública2026</v>
      </c>
      <c r="G493" s="78" t="s">
        <v>352</v>
      </c>
      <c r="H493" s="139" t="s">
        <v>384</v>
      </c>
      <c r="I493" s="78" t="s">
        <v>129</v>
      </c>
      <c r="J493" s="74" t="s">
        <v>130</v>
      </c>
      <c r="K493" s="78" t="s">
        <v>132</v>
      </c>
      <c r="L493" s="78" t="s">
        <v>412</v>
      </c>
      <c r="M493" s="78" t="s">
        <v>68</v>
      </c>
      <c r="N493" s="142" t="s">
        <v>120</v>
      </c>
      <c r="O493" s="74" t="str">
        <f t="shared" si="14"/>
        <v>22210. Proceso integral e integrado de la Vigilancia de la Salud PúblicaVigilancia en salud pública20262_SANTA_FE3_MARZO_2026</v>
      </c>
      <c r="P493" s="79">
        <v>18590624</v>
      </c>
      <c r="Q493" s="79"/>
      <c r="R493" s="79"/>
      <c r="S493" s="140">
        <v>0</v>
      </c>
      <c r="T493" s="80">
        <v>0</v>
      </c>
    </row>
    <row r="494" spans="2:20" ht="30" hidden="1" customHeight="1" x14ac:dyDescent="0.3">
      <c r="B494" s="78">
        <v>223</v>
      </c>
      <c r="C494" s="138" t="s">
        <v>83</v>
      </c>
      <c r="D494" s="137" t="s">
        <v>44</v>
      </c>
      <c r="E494" s="124">
        <v>2026</v>
      </c>
      <c r="F494" s="74" t="str">
        <f t="shared" si="15"/>
        <v>22310. Proceso integral e integrado de la Vigilancia de la Salud PúblicaVigilancia en salud pública2026</v>
      </c>
      <c r="G494" s="78" t="s">
        <v>353</v>
      </c>
      <c r="H494" s="139" t="s">
        <v>384</v>
      </c>
      <c r="I494" s="78" t="s">
        <v>129</v>
      </c>
      <c r="J494" s="74" t="s">
        <v>130</v>
      </c>
      <c r="K494" s="78" t="s">
        <v>132</v>
      </c>
      <c r="L494" s="78" t="s">
        <v>412</v>
      </c>
      <c r="M494" s="78" t="s">
        <v>68</v>
      </c>
      <c r="N494" s="142" t="s">
        <v>120</v>
      </c>
      <c r="O494" s="74" t="str">
        <f t="shared" si="14"/>
        <v>22310. Proceso integral e integrado de la Vigilancia de la Salud PúblicaVigilancia en salud pública20262_SANTA_FE3_MARZO_2026</v>
      </c>
      <c r="P494" s="79">
        <v>29488576</v>
      </c>
      <c r="Q494" s="79"/>
      <c r="R494" s="79"/>
      <c r="S494" s="140">
        <v>0</v>
      </c>
      <c r="T494" s="80">
        <v>0</v>
      </c>
    </row>
    <row r="495" spans="2:20" ht="30" hidden="1" customHeight="1" x14ac:dyDescent="0.3">
      <c r="B495" s="78">
        <v>224</v>
      </c>
      <c r="C495" s="138" t="s">
        <v>83</v>
      </c>
      <c r="D495" s="137" t="s">
        <v>44</v>
      </c>
      <c r="E495" s="124">
        <v>2026</v>
      </c>
      <c r="F495" s="74" t="str">
        <f t="shared" si="15"/>
        <v>22410. Proceso integral e integrado de la Vigilancia de la Salud PúblicaVigilancia en salud pública2026</v>
      </c>
      <c r="G495" s="78" t="s">
        <v>354</v>
      </c>
      <c r="H495" s="139" t="s">
        <v>127</v>
      </c>
      <c r="I495" s="78" t="s">
        <v>129</v>
      </c>
      <c r="J495" s="74" t="s">
        <v>130</v>
      </c>
      <c r="K495" s="78" t="s">
        <v>132</v>
      </c>
      <c r="L495" s="78" t="s">
        <v>412</v>
      </c>
      <c r="M495" s="78" t="s">
        <v>68</v>
      </c>
      <c r="N495" s="142" t="s">
        <v>120</v>
      </c>
      <c r="O495" s="74" t="str">
        <f t="shared" si="14"/>
        <v>22410. Proceso integral e integrado de la Vigilancia de la Salud PúblicaVigilancia en salud pública20262_SANTA_FE3_MARZO_2026</v>
      </c>
      <c r="P495" s="79">
        <v>3994272</v>
      </c>
      <c r="Q495" s="79"/>
      <c r="R495" s="79"/>
      <c r="S495" s="140">
        <v>0</v>
      </c>
      <c r="T495" s="80">
        <v>0</v>
      </c>
    </row>
    <row r="496" spans="2:20" ht="30" hidden="1" customHeight="1" x14ac:dyDescent="0.3">
      <c r="B496" s="78">
        <v>225</v>
      </c>
      <c r="C496" s="138" t="s">
        <v>83</v>
      </c>
      <c r="D496" s="137" t="s">
        <v>44</v>
      </c>
      <c r="E496" s="124">
        <v>2026</v>
      </c>
      <c r="F496" s="74" t="str">
        <f t="shared" si="15"/>
        <v>22510. Proceso integral e integrado de la Vigilancia de la Salud PúblicaVigilancia en salud pública2026</v>
      </c>
      <c r="G496" s="78" t="s">
        <v>355</v>
      </c>
      <c r="H496" s="139" t="s">
        <v>384</v>
      </c>
      <c r="I496" s="78" t="s">
        <v>129</v>
      </c>
      <c r="J496" s="74" t="s">
        <v>130</v>
      </c>
      <c r="K496" s="78" t="s">
        <v>132</v>
      </c>
      <c r="L496" s="78" t="s">
        <v>412</v>
      </c>
      <c r="M496" s="78" t="s">
        <v>68</v>
      </c>
      <c r="N496" s="142" t="s">
        <v>120</v>
      </c>
      <c r="O496" s="74" t="str">
        <f t="shared" si="14"/>
        <v>22510. Proceso integral e integrado de la Vigilancia de la Salud PúblicaVigilancia en salud pública20262_SANTA_FE3_MARZO_2026</v>
      </c>
      <c r="P496" s="79">
        <v>7347488</v>
      </c>
      <c r="Q496" s="79"/>
      <c r="R496" s="79"/>
      <c r="S496" s="140">
        <v>0</v>
      </c>
      <c r="T496" s="80">
        <v>0</v>
      </c>
    </row>
    <row r="497" spans="2:20" ht="30" hidden="1" customHeight="1" x14ac:dyDescent="0.3">
      <c r="B497" s="78">
        <v>226</v>
      </c>
      <c r="C497" s="138" t="s">
        <v>83</v>
      </c>
      <c r="D497" s="137" t="s">
        <v>44</v>
      </c>
      <c r="E497" s="124">
        <v>2026</v>
      </c>
      <c r="F497" s="74" t="str">
        <f t="shared" si="15"/>
        <v>22610. Proceso integral e integrado de la Vigilancia de la Salud PúblicaVigilancia en salud pública2026</v>
      </c>
      <c r="G497" s="78" t="s">
        <v>356</v>
      </c>
      <c r="H497" s="139" t="s">
        <v>384</v>
      </c>
      <c r="I497" s="78" t="s">
        <v>129</v>
      </c>
      <c r="J497" s="74" t="s">
        <v>130</v>
      </c>
      <c r="K497" s="78" t="s">
        <v>132</v>
      </c>
      <c r="L497" s="78" t="s">
        <v>134</v>
      </c>
      <c r="M497" s="78" t="s">
        <v>68</v>
      </c>
      <c r="N497" s="142" t="s">
        <v>120</v>
      </c>
      <c r="O497" s="74" t="str">
        <f t="shared" si="14"/>
        <v>22610. Proceso integral e integrado de la Vigilancia de la Salud PúblicaVigilancia en salud pública20262_SANTA_FE3_MARZO_2026</v>
      </c>
      <c r="P497" s="79">
        <v>95295440</v>
      </c>
      <c r="Q497" s="79"/>
      <c r="R497" s="79"/>
      <c r="S497" s="140">
        <v>0</v>
      </c>
      <c r="T497" s="80">
        <v>0</v>
      </c>
    </row>
    <row r="498" spans="2:20" ht="30" hidden="1" customHeight="1" x14ac:dyDescent="0.3">
      <c r="B498" s="78">
        <v>227</v>
      </c>
      <c r="C498" s="138" t="s">
        <v>83</v>
      </c>
      <c r="D498" s="137" t="s">
        <v>44</v>
      </c>
      <c r="E498" s="124">
        <v>2026</v>
      </c>
      <c r="F498" s="74" t="str">
        <f t="shared" si="15"/>
        <v>22710. Proceso integral e integrado de la Vigilancia de la Salud PúblicaVigilancia en salud pública2026</v>
      </c>
      <c r="G498" s="78" t="s">
        <v>357</v>
      </c>
      <c r="H498" s="139" t="s">
        <v>384</v>
      </c>
      <c r="I498" s="78" t="s">
        <v>129</v>
      </c>
      <c r="J498" s="74" t="s">
        <v>130</v>
      </c>
      <c r="K498" s="78" t="s">
        <v>132</v>
      </c>
      <c r="L498" s="78" t="s">
        <v>134</v>
      </c>
      <c r="M498" s="78" t="s">
        <v>68</v>
      </c>
      <c r="N498" s="142" t="s">
        <v>120</v>
      </c>
      <c r="O498" s="74" t="str">
        <f t="shared" si="14"/>
        <v>22710. Proceso integral e integrado de la Vigilancia de la Salud PúblicaVigilancia en salud pública20262_SANTA_FE3_MARZO_2026</v>
      </c>
      <c r="P498" s="79">
        <v>53602144</v>
      </c>
      <c r="Q498" s="79"/>
      <c r="R498" s="79"/>
      <c r="S498" s="140">
        <v>0</v>
      </c>
      <c r="T498" s="80">
        <v>0</v>
      </c>
    </row>
    <row r="499" spans="2:20" ht="30" hidden="1" customHeight="1" x14ac:dyDescent="0.3">
      <c r="B499" s="78">
        <v>228</v>
      </c>
      <c r="C499" s="138" t="s">
        <v>83</v>
      </c>
      <c r="D499" s="137" t="s">
        <v>44</v>
      </c>
      <c r="E499" s="124">
        <v>2026</v>
      </c>
      <c r="F499" s="74" t="str">
        <f t="shared" si="15"/>
        <v>22810. Proceso integral e integrado de la Vigilancia de la Salud PúblicaVigilancia en salud pública2026</v>
      </c>
      <c r="G499" s="78" t="s">
        <v>358</v>
      </c>
      <c r="H499" s="139" t="s">
        <v>127</v>
      </c>
      <c r="I499" s="78" t="s">
        <v>129</v>
      </c>
      <c r="J499" s="74" t="s">
        <v>130</v>
      </c>
      <c r="K499" s="78" t="s">
        <v>132</v>
      </c>
      <c r="L499" s="78" t="s">
        <v>133</v>
      </c>
      <c r="M499" s="78" t="s">
        <v>68</v>
      </c>
      <c r="N499" s="142" t="s">
        <v>120</v>
      </c>
      <c r="O499" s="74" t="str">
        <f t="shared" si="14"/>
        <v>22810. Proceso integral e integrado de la Vigilancia de la Salud PúblicaVigilancia en salud pública20262_SANTA_FE3_MARZO_2026</v>
      </c>
      <c r="P499" s="79">
        <v>3513480</v>
      </c>
      <c r="Q499" s="79"/>
      <c r="R499" s="79"/>
      <c r="S499" s="140">
        <v>0</v>
      </c>
      <c r="T499" s="80">
        <v>0</v>
      </c>
    </row>
    <row r="500" spans="2:20" ht="30" hidden="1" customHeight="1" x14ac:dyDescent="0.3">
      <c r="B500" s="78">
        <v>229</v>
      </c>
      <c r="C500" s="138" t="s">
        <v>83</v>
      </c>
      <c r="D500" s="137" t="s">
        <v>44</v>
      </c>
      <c r="E500" s="124">
        <v>2026</v>
      </c>
      <c r="F500" s="74" t="str">
        <f t="shared" si="15"/>
        <v>22910. Proceso integral e integrado de la Vigilancia de la Salud PúblicaVigilancia en salud pública2026</v>
      </c>
      <c r="G500" s="78" t="s">
        <v>359</v>
      </c>
      <c r="H500" s="139" t="s">
        <v>127</v>
      </c>
      <c r="I500" s="78" t="s">
        <v>129</v>
      </c>
      <c r="J500" s="74" t="s">
        <v>130</v>
      </c>
      <c r="K500" s="78" t="s">
        <v>410</v>
      </c>
      <c r="L500" s="78" t="s">
        <v>412</v>
      </c>
      <c r="M500" s="78" t="s">
        <v>68</v>
      </c>
      <c r="N500" s="142" t="s">
        <v>120</v>
      </c>
      <c r="O500" s="74" t="str">
        <f t="shared" si="14"/>
        <v>22910. Proceso integral e integrado de la Vigilancia de la Salud PúblicaVigilancia en salud pública20262_SANTA_FE3_MARZO_2026</v>
      </c>
      <c r="P500" s="79">
        <v>281936</v>
      </c>
      <c r="Q500" s="79"/>
      <c r="R500" s="79"/>
      <c r="S500" s="140">
        <v>0</v>
      </c>
      <c r="T500" s="80">
        <v>0</v>
      </c>
    </row>
    <row r="501" spans="2:20" ht="30" hidden="1" customHeight="1" x14ac:dyDescent="0.3">
      <c r="B501" s="78">
        <v>230</v>
      </c>
      <c r="C501" s="138" t="s">
        <v>83</v>
      </c>
      <c r="D501" s="137" t="s">
        <v>44</v>
      </c>
      <c r="E501" s="124">
        <v>2026</v>
      </c>
      <c r="F501" s="74" t="str">
        <f t="shared" si="15"/>
        <v>23010. Proceso integral e integrado de la Vigilancia de la Salud PúblicaVigilancia en salud pública2026</v>
      </c>
      <c r="G501" s="78" t="s">
        <v>360</v>
      </c>
      <c r="H501" s="139" t="s">
        <v>127</v>
      </c>
      <c r="I501" s="78" t="s">
        <v>129</v>
      </c>
      <c r="J501" s="74" t="s">
        <v>130</v>
      </c>
      <c r="K501" s="78" t="s">
        <v>410</v>
      </c>
      <c r="L501" s="78" t="s">
        <v>412</v>
      </c>
      <c r="M501" s="78" t="s">
        <v>68</v>
      </c>
      <c r="N501" s="142" t="s">
        <v>120</v>
      </c>
      <c r="O501" s="74" t="str">
        <f t="shared" si="14"/>
        <v>23010. Proceso integral e integrado de la Vigilancia de la Salud PúblicaVigilancia en salud pública20262_SANTA_FE3_MARZO_2026</v>
      </c>
      <c r="P501" s="79">
        <v>244416</v>
      </c>
      <c r="Q501" s="79"/>
      <c r="R501" s="79"/>
      <c r="S501" s="140">
        <v>0</v>
      </c>
      <c r="T501" s="80">
        <v>0</v>
      </c>
    </row>
    <row r="502" spans="2:20" ht="30" hidden="1" customHeight="1" x14ac:dyDescent="0.3">
      <c r="B502" s="78">
        <v>231</v>
      </c>
      <c r="C502" s="138" t="s">
        <v>84</v>
      </c>
      <c r="D502" s="137" t="s">
        <v>44</v>
      </c>
      <c r="E502" s="124">
        <v>2026</v>
      </c>
      <c r="F502" s="74" t="str">
        <f t="shared" si="15"/>
        <v>23111. Proceso integral e integrado de la Vigilancia basada en ComunidadVigilancia en salud pública2026</v>
      </c>
      <c r="G502" s="78" t="s">
        <v>361</v>
      </c>
      <c r="H502" s="139" t="s">
        <v>361</v>
      </c>
      <c r="I502" s="78" t="s">
        <v>129</v>
      </c>
      <c r="J502" s="74" t="s">
        <v>130</v>
      </c>
      <c r="K502" s="78" t="s">
        <v>132</v>
      </c>
      <c r="L502" s="78" t="s">
        <v>412</v>
      </c>
      <c r="M502" s="78" t="s">
        <v>68</v>
      </c>
      <c r="N502" s="142" t="s">
        <v>120</v>
      </c>
      <c r="O502" s="74" t="str">
        <f t="shared" si="14"/>
        <v>23111. Proceso integral e integrado de la Vigilancia basada en ComunidadVigilancia en salud pública20262_SANTA_FE3_MARZO_2026</v>
      </c>
      <c r="P502" s="79">
        <v>25173776</v>
      </c>
      <c r="Q502" s="79"/>
      <c r="R502" s="79"/>
      <c r="S502" s="140"/>
      <c r="T502" s="80">
        <v>0</v>
      </c>
    </row>
    <row r="503" spans="2:20" ht="30" customHeight="1" x14ac:dyDescent="0.3">
      <c r="B503" s="78">
        <v>232</v>
      </c>
      <c r="C503" s="138" t="s">
        <v>84</v>
      </c>
      <c r="D503" s="137" t="s">
        <v>44</v>
      </c>
      <c r="E503" s="124">
        <v>2026</v>
      </c>
      <c r="F503" s="74" t="str">
        <f t="shared" si="15"/>
        <v>23211. Proceso integral e integrado de la Vigilancia basada en ComunidadVigilancia en salud pública2026</v>
      </c>
      <c r="G503" s="78" t="s">
        <v>362</v>
      </c>
      <c r="H503" s="139" t="s">
        <v>362</v>
      </c>
      <c r="I503" s="78" t="s">
        <v>129</v>
      </c>
      <c r="J503" s="74" t="s">
        <v>130</v>
      </c>
      <c r="K503" s="78" t="s">
        <v>132</v>
      </c>
      <c r="L503" s="78" t="s">
        <v>133</v>
      </c>
      <c r="M503" s="78" t="s">
        <v>68</v>
      </c>
      <c r="N503" s="142" t="s">
        <v>120</v>
      </c>
      <c r="O503" s="74" t="str">
        <f t="shared" si="14"/>
        <v>23211. Proceso integral e integrado de la Vigilancia basada en ComunidadVigilancia en salud pública20262_SANTA_FE3_MARZO_2026</v>
      </c>
      <c r="P503" s="79">
        <v>5621568</v>
      </c>
      <c r="Q503" s="79"/>
      <c r="R503" s="79"/>
      <c r="S503" s="140">
        <v>1</v>
      </c>
      <c r="T503" s="80">
        <v>5621568</v>
      </c>
    </row>
    <row r="504" spans="2:20" ht="30" hidden="1" customHeight="1" x14ac:dyDescent="0.3">
      <c r="B504" s="78">
        <v>233</v>
      </c>
      <c r="C504" s="138" t="s">
        <v>84</v>
      </c>
      <c r="D504" s="137" t="s">
        <v>44</v>
      </c>
      <c r="E504" s="124">
        <v>2026</v>
      </c>
      <c r="F504" s="74" t="str">
        <f t="shared" si="15"/>
        <v>23311. Proceso integral e integrado de la Vigilancia basada en ComunidadVigilancia en salud pública2026</v>
      </c>
      <c r="G504" s="78" t="s">
        <v>363</v>
      </c>
      <c r="H504" s="139" t="s">
        <v>362</v>
      </c>
      <c r="I504" s="78" t="s">
        <v>129</v>
      </c>
      <c r="J504" s="74" t="s">
        <v>130</v>
      </c>
      <c r="K504" s="78" t="s">
        <v>132</v>
      </c>
      <c r="L504" s="78" t="s">
        <v>133</v>
      </c>
      <c r="M504" s="78" t="s">
        <v>68</v>
      </c>
      <c r="N504" s="142" t="s">
        <v>120</v>
      </c>
      <c r="O504" s="74" t="str">
        <f t="shared" si="14"/>
        <v>23311. Proceso integral e integrado de la Vigilancia basada en ComunidadVigilancia en salud pública20262_SANTA_FE3_MARZO_2026</v>
      </c>
      <c r="P504" s="79">
        <v>7026960</v>
      </c>
      <c r="Q504" s="79"/>
      <c r="R504" s="79"/>
      <c r="S504" s="140"/>
      <c r="T504" s="80">
        <v>0</v>
      </c>
    </row>
    <row r="505" spans="2:20" ht="30" customHeight="1" x14ac:dyDescent="0.3">
      <c r="B505" s="78">
        <v>234</v>
      </c>
      <c r="C505" s="138" t="s">
        <v>86</v>
      </c>
      <c r="D505" s="137" t="s">
        <v>87</v>
      </c>
      <c r="E505" s="124">
        <v>2026</v>
      </c>
      <c r="F505" s="74" t="str">
        <f t="shared" si="15"/>
        <v>23413. Proceso integral e integrado de gestión y análisis de políticas para el bienestarAnálisis de Politicas2026</v>
      </c>
      <c r="G505" s="78" t="s">
        <v>364</v>
      </c>
      <c r="H505" s="139" t="s">
        <v>385</v>
      </c>
      <c r="I505" s="78" t="s">
        <v>129</v>
      </c>
      <c r="J505" s="74" t="s">
        <v>130</v>
      </c>
      <c r="K505" s="78" t="s">
        <v>132</v>
      </c>
      <c r="L505" s="78" t="s">
        <v>133</v>
      </c>
      <c r="M505" s="78" t="s">
        <v>68</v>
      </c>
      <c r="N505" s="142" t="s">
        <v>120</v>
      </c>
      <c r="O505" s="74" t="str">
        <f t="shared" si="14"/>
        <v>23413. Proceso integral e integrado de gestión y análisis de políticas para el bienestarAnálisis de Politicas20262_SANTA_FE3_MARZO_2026</v>
      </c>
      <c r="P505" s="79">
        <v>24853248</v>
      </c>
      <c r="Q505" s="79"/>
      <c r="R505" s="79"/>
      <c r="S505" s="140">
        <v>1</v>
      </c>
      <c r="T505" s="80">
        <v>24853248</v>
      </c>
    </row>
    <row r="506" spans="2:20" ht="30" hidden="1" customHeight="1" x14ac:dyDescent="0.3">
      <c r="B506" s="78">
        <v>235</v>
      </c>
      <c r="C506" s="138" t="s">
        <v>86</v>
      </c>
      <c r="D506" s="137" t="s">
        <v>87</v>
      </c>
      <c r="E506" s="124">
        <v>2026</v>
      </c>
      <c r="F506" s="74" t="str">
        <f t="shared" si="15"/>
        <v>23513. Proceso integral e integrado de gestión y análisis de políticas para el bienestarAnálisis de Politicas2026</v>
      </c>
      <c r="G506" s="78" t="s">
        <v>365</v>
      </c>
      <c r="H506" s="139" t="s">
        <v>385</v>
      </c>
      <c r="I506" s="78" t="s">
        <v>129</v>
      </c>
      <c r="J506" s="74" t="s">
        <v>130</v>
      </c>
      <c r="K506" s="78" t="s">
        <v>132</v>
      </c>
      <c r="L506" s="78" t="s">
        <v>412</v>
      </c>
      <c r="M506" s="78" t="s">
        <v>68</v>
      </c>
      <c r="N506" s="142" t="s">
        <v>120</v>
      </c>
      <c r="O506" s="74" t="str">
        <f t="shared" si="14"/>
        <v>23513. Proceso integral e integrado de gestión y análisis de políticas para el bienestarAnálisis de Politicas20262_SANTA_FE3_MARZO_2026</v>
      </c>
      <c r="P506" s="79">
        <v>7332480</v>
      </c>
      <c r="Q506" s="79"/>
      <c r="R506" s="79"/>
      <c r="S506" s="140"/>
      <c r="T506" s="80">
        <v>0</v>
      </c>
    </row>
    <row r="507" spans="2:20" ht="30" hidden="1" customHeight="1" x14ac:dyDescent="0.3">
      <c r="B507" s="78">
        <v>236</v>
      </c>
      <c r="C507" s="138" t="s">
        <v>86</v>
      </c>
      <c r="D507" s="137" t="s">
        <v>87</v>
      </c>
      <c r="E507" s="124">
        <v>2026</v>
      </c>
      <c r="F507" s="74" t="str">
        <f t="shared" si="15"/>
        <v>23613. Proceso integral e integrado de gestión y análisis de políticas para el bienestarAnálisis de Politicas2026</v>
      </c>
      <c r="G507" s="78" t="s">
        <v>366</v>
      </c>
      <c r="H507" s="139" t="s">
        <v>385</v>
      </c>
      <c r="I507" s="78" t="s">
        <v>129</v>
      </c>
      <c r="J507" s="74" t="s">
        <v>130</v>
      </c>
      <c r="K507" s="78" t="s">
        <v>132</v>
      </c>
      <c r="L507" s="78" t="s">
        <v>134</v>
      </c>
      <c r="M507" s="78" t="s">
        <v>68</v>
      </c>
      <c r="N507" s="142" t="s">
        <v>120</v>
      </c>
      <c r="O507" s="74" t="str">
        <f t="shared" si="14"/>
        <v>23613. Proceso integral e integrado de gestión y análisis de políticas para el bienestarAnálisis de Politicas20262_SANTA_FE3_MARZO_2026</v>
      </c>
      <c r="P507" s="79">
        <v>7332480</v>
      </c>
      <c r="Q507" s="79"/>
      <c r="R507" s="79"/>
      <c r="S507" s="140"/>
      <c r="T507" s="80">
        <v>0</v>
      </c>
    </row>
    <row r="508" spans="2:20" ht="30" hidden="1" customHeight="1" x14ac:dyDescent="0.3">
      <c r="B508" s="78">
        <v>237</v>
      </c>
      <c r="C508" s="138" t="s">
        <v>86</v>
      </c>
      <c r="D508" s="137" t="s">
        <v>87</v>
      </c>
      <c r="E508" s="124">
        <v>2026</v>
      </c>
      <c r="F508" s="74" t="str">
        <f t="shared" si="15"/>
        <v>23713. Proceso integral e integrado de gestión y análisis de políticas para el bienestarAnálisis de Politicas2026</v>
      </c>
      <c r="G508" s="78" t="s">
        <v>367</v>
      </c>
      <c r="H508" s="139" t="s">
        <v>385</v>
      </c>
      <c r="I508" s="78" t="s">
        <v>129</v>
      </c>
      <c r="J508" s="74" t="s">
        <v>130</v>
      </c>
      <c r="K508" s="78" t="s">
        <v>132</v>
      </c>
      <c r="L508" s="78" t="s">
        <v>133</v>
      </c>
      <c r="M508" s="78" t="s">
        <v>68</v>
      </c>
      <c r="N508" s="142" t="s">
        <v>120</v>
      </c>
      <c r="O508" s="74" t="str">
        <f t="shared" si="14"/>
        <v>23713. Proceso integral e integrado de gestión y análisis de políticas para el bienestarAnálisis de Politicas20262_SANTA_FE3_MARZO_2026</v>
      </c>
      <c r="P508" s="79">
        <v>22914000</v>
      </c>
      <c r="Q508" s="79"/>
      <c r="R508" s="79"/>
      <c r="S508" s="140"/>
      <c r="T508" s="80">
        <v>0</v>
      </c>
    </row>
    <row r="509" spans="2:20" ht="30" hidden="1" customHeight="1" x14ac:dyDescent="0.3">
      <c r="B509" s="78">
        <v>238</v>
      </c>
      <c r="C509" s="138" t="s">
        <v>86</v>
      </c>
      <c r="D509" s="137" t="s">
        <v>87</v>
      </c>
      <c r="E509" s="124">
        <v>2026</v>
      </c>
      <c r="F509" s="74" t="str">
        <f t="shared" si="15"/>
        <v>23813. Proceso integral e integrado de gestión y análisis de políticas para el bienestarAnálisis de Politicas2026</v>
      </c>
      <c r="G509" s="78" t="s">
        <v>368</v>
      </c>
      <c r="H509" s="139" t="s">
        <v>385</v>
      </c>
      <c r="I509" s="78" t="s">
        <v>129</v>
      </c>
      <c r="J509" s="74" t="s">
        <v>130</v>
      </c>
      <c r="K509" s="78" t="s">
        <v>132</v>
      </c>
      <c r="L509" s="78" t="s">
        <v>134</v>
      </c>
      <c r="M509" s="78" t="s">
        <v>68</v>
      </c>
      <c r="N509" s="142" t="s">
        <v>120</v>
      </c>
      <c r="O509" s="74" t="str">
        <f t="shared" si="14"/>
        <v>23813. Proceso integral e integrado de gestión y análisis de políticas para el bienestarAnálisis de Politicas20262_SANTA_FE3_MARZO_2026</v>
      </c>
      <c r="P509" s="79">
        <v>29329920</v>
      </c>
      <c r="Q509" s="79"/>
      <c r="R509" s="79"/>
      <c r="S509" s="140"/>
      <c r="T509" s="80">
        <v>0</v>
      </c>
    </row>
    <row r="510" spans="2:20" ht="30" customHeight="1" x14ac:dyDescent="0.3">
      <c r="B510" s="78">
        <v>239</v>
      </c>
      <c r="C510" s="138" t="s">
        <v>86</v>
      </c>
      <c r="D510" s="137" t="s">
        <v>87</v>
      </c>
      <c r="E510" s="124">
        <v>2026</v>
      </c>
      <c r="F510" s="74" t="str">
        <f t="shared" si="15"/>
        <v>23913. Proceso integral e integrado de gestión y análisis de políticas para el bienestarAnálisis de Politicas2026</v>
      </c>
      <c r="G510" s="78" t="s">
        <v>369</v>
      </c>
      <c r="H510" s="139" t="s">
        <v>386</v>
      </c>
      <c r="I510" s="78" t="s">
        <v>129</v>
      </c>
      <c r="J510" s="74" t="s">
        <v>130</v>
      </c>
      <c r="K510" s="78" t="s">
        <v>132</v>
      </c>
      <c r="L510" s="78" t="s">
        <v>133</v>
      </c>
      <c r="M510" s="78" t="s">
        <v>68</v>
      </c>
      <c r="N510" s="142" t="s">
        <v>120</v>
      </c>
      <c r="O510" s="74" t="str">
        <f t="shared" si="14"/>
        <v>23913. Proceso integral e integrado de gestión y análisis de políticas para el bienestarAnálisis de Politicas20262_SANTA_FE3_MARZO_2026</v>
      </c>
      <c r="P510" s="79">
        <v>17086608</v>
      </c>
      <c r="Q510" s="79"/>
      <c r="R510" s="79"/>
      <c r="S510" s="140">
        <v>1</v>
      </c>
      <c r="T510" s="80">
        <v>17086608</v>
      </c>
    </row>
    <row r="511" spans="2:20" ht="30" hidden="1" customHeight="1" x14ac:dyDescent="0.3">
      <c r="B511" s="78">
        <v>240</v>
      </c>
      <c r="C511" s="138" t="s">
        <v>86</v>
      </c>
      <c r="D511" s="137" t="s">
        <v>87</v>
      </c>
      <c r="E511" s="124">
        <v>2026</v>
      </c>
      <c r="F511" s="74" t="str">
        <f t="shared" si="15"/>
        <v>24013. Proceso integral e integrado de gestión y análisis de políticas para el bienestarAnálisis de Politicas2026</v>
      </c>
      <c r="G511" s="78" t="s">
        <v>370</v>
      </c>
      <c r="H511" s="139" t="s">
        <v>386</v>
      </c>
      <c r="I511" s="78" t="s">
        <v>129</v>
      </c>
      <c r="J511" s="74" t="s">
        <v>130</v>
      </c>
      <c r="K511" s="78" t="s">
        <v>132</v>
      </c>
      <c r="L511" s="78" t="s">
        <v>412</v>
      </c>
      <c r="M511" s="78" t="s">
        <v>68</v>
      </c>
      <c r="N511" s="142" t="s">
        <v>120</v>
      </c>
      <c r="O511" s="74" t="str">
        <f t="shared" si="14"/>
        <v>24013. Proceso integral e integrado de gestión y análisis de políticas para el bienestarAnálisis de Politicas20262_SANTA_FE3_MARZO_2026</v>
      </c>
      <c r="P511" s="79">
        <v>3910656</v>
      </c>
      <c r="Q511" s="79"/>
      <c r="R511" s="79"/>
      <c r="S511" s="140"/>
      <c r="T511" s="80">
        <v>0</v>
      </c>
    </row>
    <row r="512" spans="2:20" ht="30" hidden="1" customHeight="1" x14ac:dyDescent="0.3">
      <c r="B512" s="78">
        <v>241</v>
      </c>
      <c r="C512" s="138" t="s">
        <v>86</v>
      </c>
      <c r="D512" s="137" t="s">
        <v>87</v>
      </c>
      <c r="E512" s="124">
        <v>2026</v>
      </c>
      <c r="F512" s="74" t="str">
        <f t="shared" si="15"/>
        <v>24113. Proceso integral e integrado de gestión y análisis de políticas para el bienestarAnálisis de Politicas2026</v>
      </c>
      <c r="G512" s="78" t="s">
        <v>371</v>
      </c>
      <c r="H512" s="139" t="s">
        <v>386</v>
      </c>
      <c r="I512" s="78" t="s">
        <v>129</v>
      </c>
      <c r="J512" s="74" t="s">
        <v>130</v>
      </c>
      <c r="K512" s="78" t="s">
        <v>132</v>
      </c>
      <c r="L512" s="78" t="s">
        <v>134</v>
      </c>
      <c r="M512" s="78" t="s">
        <v>68</v>
      </c>
      <c r="N512" s="142" t="s">
        <v>120</v>
      </c>
      <c r="O512" s="74" t="str">
        <f t="shared" si="14"/>
        <v>24113. Proceso integral e integrado de gestión y análisis de políticas para el bienestarAnálisis de Politicas20262_SANTA_FE3_MARZO_2026</v>
      </c>
      <c r="P512" s="79">
        <v>3910656</v>
      </c>
      <c r="Q512" s="79"/>
      <c r="R512" s="79"/>
      <c r="S512" s="140"/>
      <c r="T512" s="80">
        <v>0</v>
      </c>
    </row>
    <row r="513" spans="2:20" ht="30" hidden="1" customHeight="1" x14ac:dyDescent="0.3">
      <c r="B513" s="78">
        <v>242</v>
      </c>
      <c r="C513" s="138" t="s">
        <v>86</v>
      </c>
      <c r="D513" s="137" t="s">
        <v>87</v>
      </c>
      <c r="E513" s="124">
        <v>2026</v>
      </c>
      <c r="F513" s="74" t="str">
        <f t="shared" si="15"/>
        <v>24213. Proceso integral e integrado de gestión y análisis de políticas para el bienestarAnálisis de Politicas2026</v>
      </c>
      <c r="G513" s="78" t="s">
        <v>372</v>
      </c>
      <c r="H513" s="139" t="s">
        <v>386</v>
      </c>
      <c r="I513" s="78" t="s">
        <v>129</v>
      </c>
      <c r="J513" s="74" t="s">
        <v>130</v>
      </c>
      <c r="K513" s="78" t="s">
        <v>132</v>
      </c>
      <c r="L513" s="78" t="s">
        <v>133</v>
      </c>
      <c r="M513" s="78" t="s">
        <v>68</v>
      </c>
      <c r="N513" s="142" t="s">
        <v>120</v>
      </c>
      <c r="O513" s="74" t="str">
        <f t="shared" si="14"/>
        <v>24213. Proceso integral e integrado de gestión y análisis de políticas para el bienestarAnálisis de Politicas20262_SANTA_FE3_MARZO_2026</v>
      </c>
      <c r="P513" s="79">
        <v>12220800</v>
      </c>
      <c r="Q513" s="79"/>
      <c r="R513" s="79"/>
      <c r="S513" s="140"/>
      <c r="T513" s="80">
        <v>0</v>
      </c>
    </row>
    <row r="514" spans="2:20" ht="30" hidden="1" customHeight="1" x14ac:dyDescent="0.3">
      <c r="B514" s="78">
        <v>243</v>
      </c>
      <c r="C514" s="138" t="s">
        <v>86</v>
      </c>
      <c r="D514" s="137" t="s">
        <v>87</v>
      </c>
      <c r="E514" s="124">
        <v>2026</v>
      </c>
      <c r="F514" s="74" t="str">
        <f t="shared" si="15"/>
        <v>24313. Proceso integral e integrado de gestión y análisis de políticas para el bienestarAnálisis de Politicas2026</v>
      </c>
      <c r="G514" s="78" t="s">
        <v>373</v>
      </c>
      <c r="H514" s="139" t="s">
        <v>386</v>
      </c>
      <c r="I514" s="78" t="s">
        <v>129</v>
      </c>
      <c r="J514" s="74" t="s">
        <v>130</v>
      </c>
      <c r="K514" s="78" t="s">
        <v>390</v>
      </c>
      <c r="L514" s="78" t="s">
        <v>134</v>
      </c>
      <c r="M514" s="78" t="s">
        <v>68</v>
      </c>
      <c r="N514" s="142" t="s">
        <v>120</v>
      </c>
      <c r="O514" s="74" t="str">
        <f t="shared" si="14"/>
        <v>24313. Proceso integral e integrado de gestión y análisis de políticas para el bienestarAnálisis de Politicas20262_SANTA_FE3_MARZO_2026</v>
      </c>
      <c r="P514" s="79">
        <v>15642624</v>
      </c>
      <c r="Q514" s="79"/>
      <c r="R514" s="79"/>
      <c r="S514" s="140"/>
      <c r="T514" s="80">
        <v>0</v>
      </c>
    </row>
    <row r="515" spans="2:20" s="46" customFormat="1" ht="30" hidden="1" customHeight="1" x14ac:dyDescent="0.3">
      <c r="B515" s="78">
        <v>244</v>
      </c>
      <c r="C515" s="138" t="s">
        <v>86</v>
      </c>
      <c r="D515" s="137" t="s">
        <v>87</v>
      </c>
      <c r="E515" s="124">
        <v>2026</v>
      </c>
      <c r="F515" s="74" t="str">
        <f t="shared" si="15"/>
        <v>24413. Proceso integral e integrado de gestión y análisis de políticas para el bienestarAnálisis de Politicas2026</v>
      </c>
      <c r="G515" s="78" t="s">
        <v>374</v>
      </c>
      <c r="H515" s="139" t="s">
        <v>387</v>
      </c>
      <c r="I515" s="78" t="s">
        <v>129</v>
      </c>
      <c r="J515" s="74" t="s">
        <v>130</v>
      </c>
      <c r="K515" s="74" t="s">
        <v>390</v>
      </c>
      <c r="L515" s="74" t="s">
        <v>412</v>
      </c>
      <c r="M515" s="78" t="s">
        <v>68</v>
      </c>
      <c r="N515" s="142" t="s">
        <v>120</v>
      </c>
      <c r="O515" s="74" t="str">
        <f t="shared" si="14"/>
        <v>24413. Proceso integral e integrado de gestión y análisis de políticas para el bienestarAnálisis de Politicas20262_SANTA_FE3_MARZO_2026</v>
      </c>
      <c r="P515" s="79">
        <v>20316544</v>
      </c>
      <c r="Q515" s="79"/>
      <c r="R515" s="79"/>
      <c r="S515" s="140"/>
      <c r="T515" s="80">
        <v>0</v>
      </c>
    </row>
    <row r="516" spans="2:20" ht="30" hidden="1" customHeight="1" x14ac:dyDescent="0.3">
      <c r="B516" s="78">
        <v>245</v>
      </c>
      <c r="C516" s="138" t="s">
        <v>86</v>
      </c>
      <c r="D516" s="137" t="s">
        <v>87</v>
      </c>
      <c r="E516" s="124">
        <v>2026</v>
      </c>
      <c r="F516" s="74" t="str">
        <f t="shared" si="15"/>
        <v>24513. Proceso integral e integrado de gestión y análisis de políticas para el bienestarAnálisis de Politicas2026</v>
      </c>
      <c r="G516" s="78" t="s">
        <v>375</v>
      </c>
      <c r="H516" s="139" t="s">
        <v>387</v>
      </c>
      <c r="I516" s="78" t="s">
        <v>129</v>
      </c>
      <c r="J516" s="74" t="s">
        <v>130</v>
      </c>
      <c r="K516" s="78" t="s">
        <v>390</v>
      </c>
      <c r="L516" s="78" t="s">
        <v>134</v>
      </c>
      <c r="M516" s="78" t="s">
        <v>68</v>
      </c>
      <c r="N516" s="142" t="s">
        <v>120</v>
      </c>
      <c r="O516" s="74" t="str">
        <f t="shared" si="14"/>
        <v>24513. Proceso integral e integrado de gestión y análisis de políticas para el bienestarAnálisis de Politicas20262_SANTA_FE3_MARZO_2026</v>
      </c>
      <c r="P516" s="79">
        <v>24729968</v>
      </c>
      <c r="Q516" s="79"/>
      <c r="R516" s="79"/>
      <c r="S516" s="140"/>
      <c r="T516" s="80">
        <v>0</v>
      </c>
    </row>
    <row r="517" spans="2:20" ht="30" hidden="1" customHeight="1" x14ac:dyDescent="0.3">
      <c r="B517" s="78">
        <v>246</v>
      </c>
      <c r="C517" s="138" t="s">
        <v>86</v>
      </c>
      <c r="D517" s="137" t="s">
        <v>87</v>
      </c>
      <c r="E517" s="124">
        <v>2026</v>
      </c>
      <c r="F517" s="74" t="str">
        <f t="shared" si="15"/>
        <v>24613. Proceso integral e integrado de gestión y análisis de políticas para el bienestarAnálisis de Politicas2026</v>
      </c>
      <c r="G517" s="78" t="s">
        <v>376</v>
      </c>
      <c r="H517" s="139" t="s">
        <v>385</v>
      </c>
      <c r="I517" s="78" t="s">
        <v>129</v>
      </c>
      <c r="J517" s="74" t="s">
        <v>130</v>
      </c>
      <c r="K517" s="78" t="s">
        <v>411</v>
      </c>
      <c r="L517" s="78" t="s">
        <v>134</v>
      </c>
      <c r="M517" s="78" t="s">
        <v>68</v>
      </c>
      <c r="N517" s="142" t="s">
        <v>120</v>
      </c>
      <c r="O517" s="74" t="str">
        <f t="shared" si="14"/>
        <v>24613. Proceso integral e integrado de gestión y análisis de políticas para el bienestarAnálisis de Politicas20262_SANTA_FE3_MARZO_2026</v>
      </c>
      <c r="P517" s="79">
        <v>67458816</v>
      </c>
      <c r="Q517" s="79"/>
      <c r="R517" s="79"/>
      <c r="S517" s="140"/>
      <c r="T517" s="80">
        <v>0</v>
      </c>
    </row>
    <row r="518" spans="2:20" s="46" customFormat="1" ht="30" hidden="1" customHeight="1" x14ac:dyDescent="0.3">
      <c r="B518" s="148">
        <v>1</v>
      </c>
      <c r="C518" s="149" t="s">
        <v>74</v>
      </c>
      <c r="D518" s="150" t="s">
        <v>91</v>
      </c>
      <c r="E518" s="124">
        <v>2026</v>
      </c>
      <c r="F518" s="151" t="str">
        <f t="shared" si="15"/>
        <v>11. Gestión Territorial para la Atención Primaria Social de los procesos de Gestión de la Salud Pública (GSP) y el Plan de Salud Pública de Intervenciones Colectivas (PSPIC)Gestión Territorial2026</v>
      </c>
      <c r="G518" s="150" t="s">
        <v>135</v>
      </c>
      <c r="H518" s="139" t="s">
        <v>377</v>
      </c>
      <c r="I518" s="78" t="s">
        <v>388</v>
      </c>
      <c r="J518" s="74" t="s">
        <v>130</v>
      </c>
      <c r="K518" s="148" t="s">
        <v>132</v>
      </c>
      <c r="L518" s="148" t="s">
        <v>412</v>
      </c>
      <c r="M518" s="152" t="s">
        <v>69</v>
      </c>
      <c r="N518" s="142" t="s">
        <v>120</v>
      </c>
      <c r="O518" s="74" t="str">
        <f t="shared" si="14"/>
        <v>11. Gestión Territorial para la Atención Primaria Social de los procesos de Gestión de la Salud Pública (GSP) y el Plan de Salud Pública de Intervenciones Colectivas (PSPIC)Gestión Territorial20263_MARTIRES3_MARZO_2026</v>
      </c>
      <c r="P518" s="153">
        <v>30277568</v>
      </c>
      <c r="Q518" s="153"/>
      <c r="R518" s="153"/>
      <c r="S518" s="154"/>
      <c r="T518" s="155">
        <v>0</v>
      </c>
    </row>
    <row r="519" spans="2:20" ht="30" customHeight="1" x14ac:dyDescent="0.3">
      <c r="B519" s="78">
        <v>3</v>
      </c>
      <c r="C519" s="138" t="s">
        <v>74</v>
      </c>
      <c r="D519" s="137" t="s">
        <v>91</v>
      </c>
      <c r="E519" s="124">
        <v>2026</v>
      </c>
      <c r="F519" s="74" t="str">
        <f t="shared" si="15"/>
        <v>31. Gestión Territorial para la Atención Primaria Social de los procesos de Gestión de la Salud Pública (GSP) y el Plan de Salud Pública de Intervenciones Colectivas (PSPIC)Gestión Territorial2026</v>
      </c>
      <c r="G519" s="137" t="s">
        <v>136</v>
      </c>
      <c r="H519" s="139" t="s">
        <v>377</v>
      </c>
      <c r="I519" s="78" t="s">
        <v>389</v>
      </c>
      <c r="J519" s="74" t="s">
        <v>130</v>
      </c>
      <c r="K519" s="78" t="s">
        <v>132</v>
      </c>
      <c r="L519" s="78" t="s">
        <v>133</v>
      </c>
      <c r="M519" s="76" t="s">
        <v>69</v>
      </c>
      <c r="N519" s="142" t="s">
        <v>120</v>
      </c>
      <c r="O519" s="74" t="str">
        <f t="shared" ref="O519:O582" si="16">+F519&amp;M519&amp;N519</f>
        <v>31. Gestión Territorial para la Atención Primaria Social de los procesos de Gestión de la Salud Pública (GSP) y el Plan de Salud Pública de Intervenciones Colectivas (PSPIC)Gestión Territorial20263_MARTIRES3_MARZO_2026</v>
      </c>
      <c r="P519" s="79">
        <v>12204720</v>
      </c>
      <c r="Q519" s="79"/>
      <c r="R519" s="79"/>
      <c r="S519" s="140">
        <v>1</v>
      </c>
      <c r="T519" s="80">
        <v>12204720</v>
      </c>
    </row>
    <row r="520" spans="2:20" ht="30" customHeight="1" x14ac:dyDescent="0.3">
      <c r="B520" s="78">
        <v>4</v>
      </c>
      <c r="C520" s="138" t="s">
        <v>74</v>
      </c>
      <c r="D520" s="137" t="s">
        <v>91</v>
      </c>
      <c r="E520" s="124">
        <v>2026</v>
      </c>
      <c r="F520" s="74" t="str">
        <f t="shared" ref="F520:F583" si="17">B520&amp;C520&amp;D520&amp;E520</f>
        <v>41. Gestión Territorial para la Atención Primaria Social de los procesos de Gestión de la Salud Pública (GSP) y el Plan de Salud Pública de Intervenciones Colectivas (PSPIC)Gestión Territorial2026</v>
      </c>
      <c r="G520" s="137" t="s">
        <v>137</v>
      </c>
      <c r="H520" s="139" t="s">
        <v>377</v>
      </c>
      <c r="I520" s="78" t="s">
        <v>389</v>
      </c>
      <c r="J520" s="74" t="s">
        <v>130</v>
      </c>
      <c r="K520" s="78" t="s">
        <v>132</v>
      </c>
      <c r="L520" s="78" t="s">
        <v>133</v>
      </c>
      <c r="M520" s="76" t="s">
        <v>69</v>
      </c>
      <c r="N520" s="142" t="s">
        <v>120</v>
      </c>
      <c r="O520" s="74" t="str">
        <f t="shared" si="16"/>
        <v>41. Gestión Territorial para la Atención Primaria Social de los procesos de Gestión de la Salud Pública (GSP) y el Plan de Salud Pública de Intervenciones Colectivas (PSPIC)Gestión Territorial20263_MARTIRES3_MARZO_2026</v>
      </c>
      <c r="P520" s="79">
        <v>6484528</v>
      </c>
      <c r="Q520" s="79"/>
      <c r="R520" s="79"/>
      <c r="S520" s="140">
        <v>1</v>
      </c>
      <c r="T520" s="80">
        <v>6484528</v>
      </c>
    </row>
    <row r="521" spans="2:20" ht="30" customHeight="1" x14ac:dyDescent="0.3">
      <c r="B521" s="78">
        <v>5</v>
      </c>
      <c r="C521" s="138" t="s">
        <v>74</v>
      </c>
      <c r="D521" s="137" t="s">
        <v>91</v>
      </c>
      <c r="E521" s="124">
        <v>2026</v>
      </c>
      <c r="F521" s="74" t="str">
        <f t="shared" si="17"/>
        <v>51. Gestión Territorial para la Atención Primaria Social de los procesos de Gestión de la Salud Pública (GSP) y el Plan de Salud Pública de Intervenciones Colectivas (PSPIC)Gestión Territorial2026</v>
      </c>
      <c r="G521" s="137" t="s">
        <v>138</v>
      </c>
      <c r="H521" s="139" t="s">
        <v>377</v>
      </c>
      <c r="I521" s="78" t="s">
        <v>389</v>
      </c>
      <c r="J521" s="74" t="s">
        <v>130</v>
      </c>
      <c r="K521" s="78" t="s">
        <v>132</v>
      </c>
      <c r="L521" s="78" t="s">
        <v>133</v>
      </c>
      <c r="M521" s="76" t="s">
        <v>69</v>
      </c>
      <c r="N521" s="142" t="s">
        <v>120</v>
      </c>
      <c r="O521" s="74" t="str">
        <f t="shared" si="16"/>
        <v>51. Gestión Territorial para la Atención Primaria Social de los procesos de Gestión de la Salud Pública (GSP) y el Plan de Salud Pública de Intervenciones Colectivas (PSPIC)Gestión Territorial20263_MARTIRES3_MARZO_2026</v>
      </c>
      <c r="P521" s="79">
        <v>5621568</v>
      </c>
      <c r="Q521" s="79"/>
      <c r="R521" s="79"/>
      <c r="S521" s="140">
        <v>1</v>
      </c>
      <c r="T521" s="80">
        <v>5621568</v>
      </c>
    </row>
    <row r="522" spans="2:20" ht="30" hidden="1" customHeight="1" x14ac:dyDescent="0.3">
      <c r="B522" s="78">
        <v>6</v>
      </c>
      <c r="C522" s="138" t="s">
        <v>74</v>
      </c>
      <c r="D522" s="137" t="s">
        <v>91</v>
      </c>
      <c r="E522" s="124">
        <v>2026</v>
      </c>
      <c r="F522" s="74" t="str">
        <f t="shared" si="17"/>
        <v>61. Gestión Territorial para la Atención Primaria Social de los procesos de Gestión de la Salud Pública (GSP) y el Plan de Salud Pública de Intervenciones Colectivas (PSPIC)Gestión Territorial2026</v>
      </c>
      <c r="G522" s="137" t="s">
        <v>139</v>
      </c>
      <c r="H522" s="139" t="s">
        <v>377</v>
      </c>
      <c r="I522" s="78" t="s">
        <v>389</v>
      </c>
      <c r="J522" s="74" t="s">
        <v>130</v>
      </c>
      <c r="K522" s="78" t="s">
        <v>132</v>
      </c>
      <c r="L522" s="78" t="s">
        <v>133</v>
      </c>
      <c r="M522" s="76" t="s">
        <v>69</v>
      </c>
      <c r="N522" s="142" t="s">
        <v>120</v>
      </c>
      <c r="O522" s="74" t="str">
        <f t="shared" si="16"/>
        <v>61. Gestión Territorial para la Atención Primaria Social de los procesos de Gestión de la Salud Pública (GSP) y el Plan de Salud Pública de Intervenciones Colectivas (PSPIC)Gestión Territorial20263_MARTIRES3_MARZO_2026</v>
      </c>
      <c r="P522" s="79">
        <v>15132712</v>
      </c>
      <c r="Q522" s="79"/>
      <c r="R522" s="79"/>
      <c r="S522" s="140"/>
      <c r="T522" s="80">
        <v>0</v>
      </c>
    </row>
    <row r="523" spans="2:20" ht="30" hidden="1" customHeight="1" x14ac:dyDescent="0.3">
      <c r="B523" s="78">
        <v>7</v>
      </c>
      <c r="C523" s="138" t="s">
        <v>74</v>
      </c>
      <c r="D523" s="137" t="s">
        <v>91</v>
      </c>
      <c r="E523" s="124">
        <v>2026</v>
      </c>
      <c r="F523" s="74" t="str">
        <f t="shared" si="17"/>
        <v>71. Gestión Territorial para la Atención Primaria Social de los procesos de Gestión de la Salud Pública (GSP) y el Plan de Salud Pública de Intervenciones Colectivas (PSPIC)Gestión Territorial2026</v>
      </c>
      <c r="G523" s="137" t="s">
        <v>140</v>
      </c>
      <c r="H523" s="139" t="s">
        <v>377</v>
      </c>
      <c r="I523" s="78" t="s">
        <v>129</v>
      </c>
      <c r="J523" s="74" t="s">
        <v>130</v>
      </c>
      <c r="K523" s="78" t="s">
        <v>132</v>
      </c>
      <c r="L523" s="78" t="s">
        <v>412</v>
      </c>
      <c r="M523" s="76" t="s">
        <v>69</v>
      </c>
      <c r="N523" s="142" t="s">
        <v>120</v>
      </c>
      <c r="O523" s="74" t="str">
        <f t="shared" si="16"/>
        <v>71. Gestión Territorial para la Atención Primaria Social de los procesos de Gestión de la Salud Pública (GSP) y el Plan de Salud Pública de Intervenciones Colectivas (PSPIC)Gestión Territorial20263_MARTIRES3_MARZO_2026</v>
      </c>
      <c r="P523" s="79">
        <v>25617584</v>
      </c>
      <c r="Q523" s="79"/>
      <c r="R523" s="79"/>
      <c r="S523" s="140"/>
      <c r="T523" s="80">
        <v>0</v>
      </c>
    </row>
    <row r="524" spans="2:20" ht="30" hidden="1" customHeight="1" x14ac:dyDescent="0.3">
      <c r="B524" s="78">
        <v>8</v>
      </c>
      <c r="C524" s="138" t="s">
        <v>74</v>
      </c>
      <c r="D524" s="137" t="s">
        <v>91</v>
      </c>
      <c r="E524" s="124">
        <v>2026</v>
      </c>
      <c r="F524" s="74" t="str">
        <f t="shared" si="17"/>
        <v>81. Gestión Territorial para la Atención Primaria Social de los procesos de Gestión de la Salud Pública (GSP) y el Plan de Salud Pública de Intervenciones Colectivas (PSPIC)Gestión Territorial2026</v>
      </c>
      <c r="G524" s="137" t="s">
        <v>141</v>
      </c>
      <c r="H524" s="139" t="s">
        <v>377</v>
      </c>
      <c r="I524" s="78" t="s">
        <v>129</v>
      </c>
      <c r="J524" s="74" t="s">
        <v>130</v>
      </c>
      <c r="K524" s="78" t="s">
        <v>132</v>
      </c>
      <c r="L524" s="78" t="s">
        <v>412</v>
      </c>
      <c r="M524" s="76" t="s">
        <v>69</v>
      </c>
      <c r="N524" s="142" t="s">
        <v>120</v>
      </c>
      <c r="O524" s="74" t="str">
        <f t="shared" si="16"/>
        <v>81. Gestión Territorial para la Atención Primaria Social de los procesos de Gestión de la Salud Pública (GSP) y el Plan de Salud Pública de Intervenciones Colectivas (PSPIC)Gestión Territorial20263_MARTIRES3_MARZO_2026</v>
      </c>
      <c r="P524" s="79">
        <v>9098064</v>
      </c>
      <c r="Q524" s="79"/>
      <c r="R524" s="79"/>
      <c r="S524" s="140"/>
      <c r="T524" s="80">
        <v>0</v>
      </c>
    </row>
    <row r="525" spans="2:20" ht="30" hidden="1" customHeight="1" x14ac:dyDescent="0.3">
      <c r="B525" s="78">
        <v>9</v>
      </c>
      <c r="C525" s="138" t="s">
        <v>74</v>
      </c>
      <c r="D525" s="137" t="s">
        <v>91</v>
      </c>
      <c r="E525" s="124">
        <v>2026</v>
      </c>
      <c r="F525" s="74" t="str">
        <f t="shared" si="17"/>
        <v>91. Gestión Territorial para la Atención Primaria Social de los procesos de Gestión de la Salud Pública (GSP) y el Plan de Salud Pública de Intervenciones Colectivas (PSPIC)Gestión Territorial2026</v>
      </c>
      <c r="G525" s="137" t="s">
        <v>142</v>
      </c>
      <c r="H525" s="139" t="s">
        <v>377</v>
      </c>
      <c r="I525" s="78" t="s">
        <v>129</v>
      </c>
      <c r="J525" s="74" t="s">
        <v>130</v>
      </c>
      <c r="K525" s="78" t="s">
        <v>132</v>
      </c>
      <c r="L525" s="78" t="s">
        <v>412</v>
      </c>
      <c r="M525" s="76" t="s">
        <v>69</v>
      </c>
      <c r="N525" s="142" t="s">
        <v>120</v>
      </c>
      <c r="O525" s="74" t="str">
        <f t="shared" si="16"/>
        <v>91. Gestión Territorial para la Atención Primaria Social de los procesos de Gestión de la Salud Pública (GSP) y el Plan de Salud Pública de Intervenciones Colectivas (PSPIC)Gestión Territorial20263_MARTIRES3_MARZO_2026</v>
      </c>
      <c r="P525" s="79">
        <v>28674928</v>
      </c>
      <c r="Q525" s="79"/>
      <c r="R525" s="79"/>
      <c r="S525" s="140"/>
      <c r="T525" s="80">
        <v>0</v>
      </c>
    </row>
    <row r="526" spans="2:20" ht="30" hidden="1" customHeight="1" x14ac:dyDescent="0.3">
      <c r="B526" s="78">
        <v>10</v>
      </c>
      <c r="C526" s="138" t="s">
        <v>74</v>
      </c>
      <c r="D526" s="137" t="s">
        <v>91</v>
      </c>
      <c r="E526" s="124">
        <v>2026</v>
      </c>
      <c r="F526" s="74" t="str">
        <f t="shared" si="17"/>
        <v>101. Gestión Territorial para la Atención Primaria Social de los procesos de Gestión de la Salud Pública (GSP) y el Plan de Salud Pública de Intervenciones Colectivas (PSPIC)Gestión Territorial2026</v>
      </c>
      <c r="G526" s="137" t="s">
        <v>143</v>
      </c>
      <c r="H526" s="139" t="s">
        <v>377</v>
      </c>
      <c r="I526" s="78" t="s">
        <v>129</v>
      </c>
      <c r="J526" s="74" t="s">
        <v>130</v>
      </c>
      <c r="K526" s="78" t="s">
        <v>132</v>
      </c>
      <c r="L526" s="78" t="s">
        <v>412</v>
      </c>
      <c r="M526" s="76" t="s">
        <v>69</v>
      </c>
      <c r="N526" s="142" t="s">
        <v>120</v>
      </c>
      <c r="O526" s="74" t="str">
        <f t="shared" si="16"/>
        <v>101. Gestión Territorial para la Atención Primaria Social de los procesos de Gestión de la Salud Pública (GSP) y el Plan de Salud Pública de Intervenciones Colectivas (PSPIC)Gestión Territorial20263_MARTIRES3_MARZO_2026</v>
      </c>
      <c r="P526" s="79">
        <v>13092336</v>
      </c>
      <c r="Q526" s="79"/>
      <c r="R526" s="79"/>
      <c r="S526" s="140"/>
      <c r="T526" s="80">
        <v>0</v>
      </c>
    </row>
    <row r="527" spans="2:20" ht="30" hidden="1" customHeight="1" x14ac:dyDescent="0.3">
      <c r="B527" s="78">
        <v>11</v>
      </c>
      <c r="C527" s="138" t="s">
        <v>74</v>
      </c>
      <c r="D527" s="137" t="s">
        <v>91</v>
      </c>
      <c r="E527" s="124">
        <v>2026</v>
      </c>
      <c r="F527" s="74" t="str">
        <f t="shared" si="17"/>
        <v>111. Gestión Territorial para la Atención Primaria Social de los procesos de Gestión de la Salud Pública (GSP) y el Plan de Salud Pública de Intervenciones Colectivas (PSPIC)Gestión Territorial2026</v>
      </c>
      <c r="G527" s="137" t="s">
        <v>144</v>
      </c>
      <c r="H527" s="139" t="s">
        <v>377</v>
      </c>
      <c r="I527" s="78" t="s">
        <v>129</v>
      </c>
      <c r="J527" s="74" t="s">
        <v>130</v>
      </c>
      <c r="K527" s="78" t="s">
        <v>132</v>
      </c>
      <c r="L527" s="78" t="s">
        <v>412</v>
      </c>
      <c r="M527" s="76" t="s">
        <v>69</v>
      </c>
      <c r="N527" s="142" t="s">
        <v>120</v>
      </c>
      <c r="O527" s="74" t="str">
        <f t="shared" si="16"/>
        <v>111. Gestión Territorial para la Atención Primaria Social de los procesos de Gestión de la Salud Pública (GSP) y el Plan de Salud Pública de Intervenciones Colectivas (PSPIC)Gestión Territorial20263_MARTIRES3_MARZO_2026</v>
      </c>
      <c r="P527" s="79">
        <v>29389952</v>
      </c>
      <c r="Q527" s="79"/>
      <c r="R527" s="79"/>
      <c r="S527" s="140"/>
      <c r="T527" s="80">
        <v>0</v>
      </c>
    </row>
    <row r="528" spans="2:20" ht="30" hidden="1" customHeight="1" x14ac:dyDescent="0.3">
      <c r="B528" s="78">
        <v>12</v>
      </c>
      <c r="C528" s="138" t="s">
        <v>74</v>
      </c>
      <c r="D528" s="137" t="s">
        <v>91</v>
      </c>
      <c r="E528" s="124">
        <v>2026</v>
      </c>
      <c r="F528" s="74" t="str">
        <f t="shared" si="17"/>
        <v>121. Gestión Territorial para la Atención Primaria Social de los procesos de Gestión de la Salud Pública (GSP) y el Plan de Salud Pública de Intervenciones Colectivas (PSPIC)Gestión Territorial2026</v>
      </c>
      <c r="G528" s="137" t="s">
        <v>145</v>
      </c>
      <c r="H528" s="139" t="s">
        <v>378</v>
      </c>
      <c r="I528" s="78" t="s">
        <v>129</v>
      </c>
      <c r="J528" s="74" t="s">
        <v>130</v>
      </c>
      <c r="K528" s="78" t="s">
        <v>132</v>
      </c>
      <c r="L528" s="78" t="s">
        <v>412</v>
      </c>
      <c r="M528" s="76" t="s">
        <v>69</v>
      </c>
      <c r="N528" s="142" t="s">
        <v>120</v>
      </c>
      <c r="O528" s="74" t="str">
        <f t="shared" si="16"/>
        <v>121. Gestión Territorial para la Atención Primaria Social de los procesos de Gestión de la Salud Pública (GSP) y el Plan de Salud Pública de Intervenciones Colectivas (PSPIC)Gestión Territorial20263_MARTIRES3_MARZO_2026</v>
      </c>
      <c r="P528" s="79">
        <v>100029392</v>
      </c>
      <c r="Q528" s="79"/>
      <c r="R528" s="79"/>
      <c r="S528" s="140"/>
      <c r="T528" s="80">
        <v>0</v>
      </c>
    </row>
    <row r="529" spans="2:20" ht="30" hidden="1" customHeight="1" x14ac:dyDescent="0.3">
      <c r="B529" s="78">
        <v>13</v>
      </c>
      <c r="C529" s="138" t="s">
        <v>74</v>
      </c>
      <c r="D529" s="137" t="s">
        <v>91</v>
      </c>
      <c r="E529" s="124">
        <v>2026</v>
      </c>
      <c r="F529" s="74" t="str">
        <f t="shared" si="17"/>
        <v>131. Gestión Territorial para la Atención Primaria Social de los procesos de Gestión de la Salud Pública (GSP) y el Plan de Salud Pública de Intervenciones Colectivas (PSPIC)Gestión Territorial2026</v>
      </c>
      <c r="G529" s="137" t="s">
        <v>146</v>
      </c>
      <c r="H529" s="139" t="s">
        <v>378</v>
      </c>
      <c r="I529" s="78" t="s">
        <v>129</v>
      </c>
      <c r="J529" s="74" t="s">
        <v>130</v>
      </c>
      <c r="K529" s="78" t="s">
        <v>132</v>
      </c>
      <c r="L529" s="78" t="s">
        <v>412</v>
      </c>
      <c r="M529" s="76" t="s">
        <v>69</v>
      </c>
      <c r="N529" s="142" t="s">
        <v>120</v>
      </c>
      <c r="O529" s="74" t="str">
        <f t="shared" si="16"/>
        <v>131. Gestión Territorial para la Atención Primaria Social de los procesos de Gestión de la Salud Pública (GSP) y el Plan de Salud Pública de Intervenciones Colectivas (PSPIC)Gestión Territorial20263_MARTIRES3_MARZO_2026</v>
      </c>
      <c r="P529" s="79">
        <v>29833760</v>
      </c>
      <c r="Q529" s="79"/>
      <c r="R529" s="79"/>
      <c r="S529" s="140"/>
      <c r="T529" s="80">
        <v>0</v>
      </c>
    </row>
    <row r="530" spans="2:20" ht="30" hidden="1" customHeight="1" x14ac:dyDescent="0.3">
      <c r="B530" s="78">
        <v>14</v>
      </c>
      <c r="C530" s="138" t="s">
        <v>74</v>
      </c>
      <c r="D530" s="137" t="s">
        <v>91</v>
      </c>
      <c r="E530" s="124">
        <v>2026</v>
      </c>
      <c r="F530" s="74" t="str">
        <f t="shared" si="17"/>
        <v>141. Gestión Territorial para la Atención Primaria Social de los procesos de Gestión de la Salud Pública (GSP) y el Plan de Salud Pública de Intervenciones Colectivas (PSPIC)Gestión Territorial2026</v>
      </c>
      <c r="G530" s="137" t="s">
        <v>147</v>
      </c>
      <c r="H530" s="139" t="s">
        <v>378</v>
      </c>
      <c r="I530" s="78" t="s">
        <v>129</v>
      </c>
      <c r="J530" s="74" t="s">
        <v>130</v>
      </c>
      <c r="K530" s="78" t="s">
        <v>132</v>
      </c>
      <c r="L530" s="78" t="s">
        <v>412</v>
      </c>
      <c r="M530" s="76" t="s">
        <v>69</v>
      </c>
      <c r="N530" s="142" t="s">
        <v>120</v>
      </c>
      <c r="O530" s="74" t="str">
        <f t="shared" si="16"/>
        <v>141. Gestión Territorial para la Atención Primaria Social de los procesos de Gestión de la Salud Pública (GSP) y el Plan de Salud Pública de Intervenciones Colectivas (PSPIC)Gestión Territorial20263_MARTIRES3_MARZO_2026</v>
      </c>
      <c r="P530" s="79">
        <v>54021296</v>
      </c>
      <c r="Q530" s="79"/>
      <c r="R530" s="79"/>
      <c r="S530" s="140"/>
      <c r="T530" s="80">
        <v>0</v>
      </c>
    </row>
    <row r="531" spans="2:20" ht="30" hidden="1" customHeight="1" x14ac:dyDescent="0.3">
      <c r="B531" s="78">
        <v>15</v>
      </c>
      <c r="C531" s="138" t="s">
        <v>74</v>
      </c>
      <c r="D531" s="137" t="s">
        <v>91</v>
      </c>
      <c r="E531" s="124">
        <v>2026</v>
      </c>
      <c r="F531" s="74" t="str">
        <f t="shared" si="17"/>
        <v>151. Gestión Territorial para la Atención Primaria Social de los procesos de Gestión de la Salud Pública (GSP) y el Plan de Salud Pública de Intervenciones Colectivas (PSPIC)Gestión Territorial2026</v>
      </c>
      <c r="G531" s="137" t="s">
        <v>148</v>
      </c>
      <c r="H531" s="139" t="s">
        <v>378</v>
      </c>
      <c r="I531" s="78" t="s">
        <v>129</v>
      </c>
      <c r="J531" s="74" t="s">
        <v>130</v>
      </c>
      <c r="K531" s="78" t="s">
        <v>132</v>
      </c>
      <c r="L531" s="78" t="s">
        <v>412</v>
      </c>
      <c r="M531" s="76" t="s">
        <v>69</v>
      </c>
      <c r="N531" s="142" t="s">
        <v>120</v>
      </c>
      <c r="O531" s="74" t="str">
        <f t="shared" si="16"/>
        <v>151. Gestión Territorial para la Atención Primaria Social de los procesos de Gestión de la Salud Pública (GSP) y el Plan de Salud Pública de Intervenciones Colectivas (PSPIC)Gestión Territorial20263_MARTIRES3_MARZO_2026</v>
      </c>
      <c r="P531" s="79">
        <v>5621568</v>
      </c>
      <c r="Q531" s="79"/>
      <c r="R531" s="79"/>
      <c r="S531" s="140"/>
      <c r="T531" s="80">
        <v>0</v>
      </c>
    </row>
    <row r="532" spans="2:20" ht="30" hidden="1" customHeight="1" x14ac:dyDescent="0.3">
      <c r="B532" s="78">
        <v>16</v>
      </c>
      <c r="C532" s="138" t="s">
        <v>74</v>
      </c>
      <c r="D532" s="137" t="s">
        <v>91</v>
      </c>
      <c r="E532" s="124">
        <v>2026</v>
      </c>
      <c r="F532" s="74" t="str">
        <f t="shared" si="17"/>
        <v>161. Gestión Territorial para la Atención Primaria Social de los procesos de Gestión de la Salud Pública (GSP) y el Plan de Salud Pública de Intervenciones Colectivas (PSPIC)Gestión Territorial2026</v>
      </c>
      <c r="G532" s="137" t="s">
        <v>149</v>
      </c>
      <c r="H532" s="139" t="s">
        <v>378</v>
      </c>
      <c r="I532" s="78" t="s">
        <v>129</v>
      </c>
      <c r="J532" s="74" t="s">
        <v>130</v>
      </c>
      <c r="K532" s="78" t="s">
        <v>132</v>
      </c>
      <c r="L532" s="78" t="s">
        <v>134</v>
      </c>
      <c r="M532" s="76" t="s">
        <v>69</v>
      </c>
      <c r="N532" s="142" t="s">
        <v>120</v>
      </c>
      <c r="O532" s="74" t="str">
        <f t="shared" si="16"/>
        <v>161. Gestión Territorial para la Atención Primaria Social de los procesos de Gestión de la Salud Pública (GSP) y el Plan de Salud Pública de Intervenciones Colectivas (PSPIC)Gestión Territorial20263_MARTIRES3_MARZO_2026</v>
      </c>
      <c r="P532" s="79">
        <v>3994272</v>
      </c>
      <c r="Q532" s="79"/>
      <c r="R532" s="79"/>
      <c r="S532" s="140"/>
      <c r="T532" s="80">
        <v>0</v>
      </c>
    </row>
    <row r="533" spans="2:20" ht="30" hidden="1" customHeight="1" x14ac:dyDescent="0.3">
      <c r="B533" s="78">
        <v>17</v>
      </c>
      <c r="C533" s="138" t="s">
        <v>74</v>
      </c>
      <c r="D533" s="137" t="s">
        <v>91</v>
      </c>
      <c r="E533" s="124">
        <v>2026</v>
      </c>
      <c r="F533" s="74" t="str">
        <f t="shared" si="17"/>
        <v>171. Gestión Territorial para la Atención Primaria Social de los procesos de Gestión de la Salud Pública (GSP) y el Plan de Salud Pública de Intervenciones Colectivas (PSPIC)Gestión Territorial2026</v>
      </c>
      <c r="G533" s="137" t="s">
        <v>150</v>
      </c>
      <c r="H533" s="139" t="s">
        <v>379</v>
      </c>
      <c r="I533" s="78" t="s">
        <v>129</v>
      </c>
      <c r="J533" s="74" t="s">
        <v>130</v>
      </c>
      <c r="K533" s="78" t="s">
        <v>390</v>
      </c>
      <c r="L533" s="78" t="s">
        <v>134</v>
      </c>
      <c r="M533" s="76" t="s">
        <v>69</v>
      </c>
      <c r="N533" s="142" t="s">
        <v>120</v>
      </c>
      <c r="O533" s="74" t="str">
        <f t="shared" si="16"/>
        <v>171. Gestión Territorial para la Atención Primaria Social de los procesos de Gestión de la Salud Pública (GSP) y el Plan de Salud Pública de Intervenciones Colectivas (PSPIC)Gestión Territorial20263_MARTIRES3_MARZO_2026</v>
      </c>
      <c r="P533" s="79">
        <v>5621568</v>
      </c>
      <c r="Q533" s="79"/>
      <c r="R533" s="79"/>
      <c r="S533" s="140"/>
      <c r="T533" s="80">
        <v>0</v>
      </c>
    </row>
    <row r="534" spans="2:20" ht="30" hidden="1" customHeight="1" x14ac:dyDescent="0.3">
      <c r="B534" s="78">
        <v>18</v>
      </c>
      <c r="C534" s="138" t="s">
        <v>74</v>
      </c>
      <c r="D534" s="137" t="s">
        <v>91</v>
      </c>
      <c r="E534" s="124">
        <v>2026</v>
      </c>
      <c r="F534" s="74" t="str">
        <f t="shared" si="17"/>
        <v>181. Gestión Territorial para la Atención Primaria Social de los procesos de Gestión de la Salud Pública (GSP) y el Plan de Salud Pública de Intervenciones Colectivas (PSPIC)Gestión Territorial2026</v>
      </c>
      <c r="G534" s="137" t="s">
        <v>151</v>
      </c>
      <c r="H534" s="139" t="s">
        <v>379</v>
      </c>
      <c r="I534" s="78" t="s">
        <v>129</v>
      </c>
      <c r="J534" s="74" t="s">
        <v>130</v>
      </c>
      <c r="K534" s="78" t="s">
        <v>390</v>
      </c>
      <c r="L534" s="78" t="s">
        <v>412</v>
      </c>
      <c r="M534" s="76" t="s">
        <v>69</v>
      </c>
      <c r="N534" s="142" t="s">
        <v>120</v>
      </c>
      <c r="O534" s="74" t="str">
        <f t="shared" si="16"/>
        <v>181. Gestión Territorial para la Atención Primaria Social de los procesos de Gestión de la Salud Pública (GSP) y el Plan de Salud Pública de Intervenciones Colectivas (PSPIC)Gestión Territorial20263_MARTIRES3_MARZO_2026</v>
      </c>
      <c r="P534" s="79">
        <v>32422640</v>
      </c>
      <c r="Q534" s="79"/>
      <c r="R534" s="79"/>
      <c r="S534" s="140"/>
      <c r="T534" s="80">
        <v>0</v>
      </c>
    </row>
    <row r="535" spans="2:20" ht="30" hidden="1" customHeight="1" x14ac:dyDescent="0.3">
      <c r="B535" s="78">
        <v>19</v>
      </c>
      <c r="C535" s="138" t="s">
        <v>74</v>
      </c>
      <c r="D535" s="137" t="s">
        <v>91</v>
      </c>
      <c r="E535" s="124">
        <v>2026</v>
      </c>
      <c r="F535" s="74" t="str">
        <f t="shared" si="17"/>
        <v>191. Gestión Territorial para la Atención Primaria Social de los procesos de Gestión de la Salud Pública (GSP) y el Plan de Salud Pública de Intervenciones Colectivas (PSPIC)Gestión Territorial2026</v>
      </c>
      <c r="G535" s="137" t="s">
        <v>152</v>
      </c>
      <c r="H535" s="139" t="s">
        <v>379</v>
      </c>
      <c r="I535" s="78" t="s">
        <v>129</v>
      </c>
      <c r="J535" s="74" t="s">
        <v>130</v>
      </c>
      <c r="K535" s="78" t="s">
        <v>390</v>
      </c>
      <c r="L535" s="78" t="s">
        <v>412</v>
      </c>
      <c r="M535" s="76" t="s">
        <v>69</v>
      </c>
      <c r="N535" s="142" t="s">
        <v>120</v>
      </c>
      <c r="O535" s="74" t="str">
        <f t="shared" si="16"/>
        <v>191. Gestión Territorial para la Atención Primaria Social de los procesos de Gestión de la Salud Pública (GSP) y el Plan de Salud Pública de Intervenciones Colectivas (PSPIC)Gestión Territorial20263_MARTIRES3_MARZO_2026</v>
      </c>
      <c r="P535" s="79">
        <v>20316544</v>
      </c>
      <c r="Q535" s="79"/>
      <c r="R535" s="79"/>
      <c r="S535" s="140"/>
      <c r="T535" s="80">
        <v>0</v>
      </c>
    </row>
    <row r="536" spans="2:20" ht="30" customHeight="1" x14ac:dyDescent="0.3">
      <c r="B536" s="78">
        <v>20</v>
      </c>
      <c r="C536" s="138" t="s">
        <v>75</v>
      </c>
      <c r="D536" s="137" t="s">
        <v>88</v>
      </c>
      <c r="E536" s="124">
        <v>2026</v>
      </c>
      <c r="F536" s="74" t="str">
        <f t="shared" si="17"/>
        <v>202. Cuidado Continuo por una vida con bienestarComunitario2026</v>
      </c>
      <c r="G536" s="137" t="s">
        <v>122</v>
      </c>
      <c r="H536" s="139" t="s">
        <v>125</v>
      </c>
      <c r="I536" s="78" t="s">
        <v>128</v>
      </c>
      <c r="J536" s="74" t="s">
        <v>130</v>
      </c>
      <c r="K536" s="78" t="s">
        <v>131</v>
      </c>
      <c r="L536" s="78" t="s">
        <v>133</v>
      </c>
      <c r="M536" s="76" t="s">
        <v>69</v>
      </c>
      <c r="N536" s="142" t="s">
        <v>120</v>
      </c>
      <c r="O536" s="74" t="str">
        <f t="shared" si="16"/>
        <v>202. Cuidado Continuo por una vida con bienestarComunitario20263_MARTIRES3_MARZO_2026</v>
      </c>
      <c r="P536" s="79">
        <v>105404</v>
      </c>
      <c r="Q536" s="79"/>
      <c r="R536" s="79"/>
      <c r="S536" s="140">
        <v>21</v>
      </c>
      <c r="T536" s="80">
        <v>2213484</v>
      </c>
    </row>
    <row r="537" spans="2:20" ht="30" customHeight="1" x14ac:dyDescent="0.3">
      <c r="B537" s="78">
        <v>20</v>
      </c>
      <c r="C537" s="138" t="s">
        <v>75</v>
      </c>
      <c r="D537" s="137" t="s">
        <v>89</v>
      </c>
      <c r="E537" s="124">
        <v>2026</v>
      </c>
      <c r="F537" s="74" t="str">
        <f t="shared" si="17"/>
        <v>202. Cuidado Continuo por una vida con bienestarEducativo 2026</v>
      </c>
      <c r="G537" s="137" t="s">
        <v>122</v>
      </c>
      <c r="H537" s="139" t="s">
        <v>125</v>
      </c>
      <c r="I537" s="78" t="s">
        <v>128</v>
      </c>
      <c r="J537" s="74" t="s">
        <v>130</v>
      </c>
      <c r="K537" s="78" t="s">
        <v>131</v>
      </c>
      <c r="L537" s="78" t="s">
        <v>133</v>
      </c>
      <c r="M537" s="76" t="s">
        <v>69</v>
      </c>
      <c r="N537" s="142" t="s">
        <v>120</v>
      </c>
      <c r="O537" s="74" t="str">
        <f t="shared" si="16"/>
        <v>202. Cuidado Continuo por una vida con bienestarEducativo 20263_MARTIRES3_MARZO_2026</v>
      </c>
      <c r="P537" s="79">
        <v>105404</v>
      </c>
      <c r="Q537" s="79"/>
      <c r="R537" s="79"/>
      <c r="S537" s="140">
        <v>204</v>
      </c>
      <c r="T537" s="80">
        <v>21502416</v>
      </c>
    </row>
    <row r="538" spans="2:20" ht="30" customHeight="1" x14ac:dyDescent="0.3">
      <c r="B538" s="78">
        <v>20</v>
      </c>
      <c r="C538" s="138" t="s">
        <v>75</v>
      </c>
      <c r="D538" s="137" t="s">
        <v>92</v>
      </c>
      <c r="E538" s="124">
        <v>2026</v>
      </c>
      <c r="F538" s="74" t="str">
        <f t="shared" si="17"/>
        <v>202. Cuidado Continuo por una vida con bienestarInstitucional2026</v>
      </c>
      <c r="G538" s="137" t="s">
        <v>122</v>
      </c>
      <c r="H538" s="139" t="s">
        <v>125</v>
      </c>
      <c r="I538" s="78" t="s">
        <v>128</v>
      </c>
      <c r="J538" s="74" t="s">
        <v>130</v>
      </c>
      <c r="K538" s="78" t="s">
        <v>131</v>
      </c>
      <c r="L538" s="78" t="s">
        <v>133</v>
      </c>
      <c r="M538" s="76" t="s">
        <v>69</v>
      </c>
      <c r="N538" s="142" t="s">
        <v>120</v>
      </c>
      <c r="O538" s="74" t="str">
        <f t="shared" si="16"/>
        <v>202. Cuidado Continuo por una vida con bienestarInstitucional20263_MARTIRES3_MARZO_2026</v>
      </c>
      <c r="P538" s="79">
        <v>105404</v>
      </c>
      <c r="Q538" s="79"/>
      <c r="R538" s="79"/>
      <c r="S538" s="140">
        <v>132</v>
      </c>
      <c r="T538" s="80">
        <v>13913328</v>
      </c>
    </row>
    <row r="539" spans="2:20" ht="30" customHeight="1" x14ac:dyDescent="0.3">
      <c r="B539" s="78">
        <v>21</v>
      </c>
      <c r="C539" s="138" t="s">
        <v>75</v>
      </c>
      <c r="D539" s="137" t="s">
        <v>88</v>
      </c>
      <c r="E539" s="124">
        <v>2026</v>
      </c>
      <c r="F539" s="74" t="str">
        <f t="shared" si="17"/>
        <v>212. Cuidado Continuo por una vida con bienestarComunitario2026</v>
      </c>
      <c r="G539" s="137" t="s">
        <v>153</v>
      </c>
      <c r="H539" s="139" t="s">
        <v>125</v>
      </c>
      <c r="I539" s="78" t="s">
        <v>128</v>
      </c>
      <c r="J539" s="74" t="s">
        <v>130</v>
      </c>
      <c r="K539" s="78" t="s">
        <v>131</v>
      </c>
      <c r="L539" s="78" t="s">
        <v>133</v>
      </c>
      <c r="M539" s="76" t="s">
        <v>69</v>
      </c>
      <c r="N539" s="142" t="s">
        <v>120</v>
      </c>
      <c r="O539" s="74" t="str">
        <f t="shared" si="16"/>
        <v>212. Cuidado Continuo por una vida con bienestarComunitario20263_MARTIRES3_MARZO_2026</v>
      </c>
      <c r="P539" s="79">
        <v>55938</v>
      </c>
      <c r="Q539" s="79"/>
      <c r="R539" s="79"/>
      <c r="S539" s="140">
        <v>15</v>
      </c>
      <c r="T539" s="80">
        <v>839070</v>
      </c>
    </row>
    <row r="540" spans="2:20" ht="30" hidden="1" customHeight="1" x14ac:dyDescent="0.3">
      <c r="B540" s="78">
        <v>22</v>
      </c>
      <c r="C540" s="138" t="s">
        <v>75</v>
      </c>
      <c r="D540" s="137" t="s">
        <v>88</v>
      </c>
      <c r="E540" s="124">
        <v>2026</v>
      </c>
      <c r="F540" s="74" t="str">
        <f t="shared" si="17"/>
        <v>222. Cuidado Continuo por una vida con bienestarComunitario2026</v>
      </c>
      <c r="G540" s="137" t="s">
        <v>154</v>
      </c>
      <c r="H540" s="139" t="s">
        <v>125</v>
      </c>
      <c r="I540" s="78" t="s">
        <v>128</v>
      </c>
      <c r="J540" s="74" t="s">
        <v>130</v>
      </c>
      <c r="K540" s="78" t="s">
        <v>131</v>
      </c>
      <c r="L540" s="78" t="s">
        <v>134</v>
      </c>
      <c r="M540" s="76" t="s">
        <v>69</v>
      </c>
      <c r="N540" s="142" t="s">
        <v>120</v>
      </c>
      <c r="O540" s="74" t="str">
        <f t="shared" si="16"/>
        <v>222. Cuidado Continuo por una vida con bienestarComunitario20263_MARTIRES3_MARZO_2026</v>
      </c>
      <c r="P540" s="79">
        <v>105404</v>
      </c>
      <c r="Q540" s="79"/>
      <c r="R540" s="79"/>
      <c r="S540" s="140"/>
      <c r="T540" s="80">
        <v>0</v>
      </c>
    </row>
    <row r="541" spans="2:20" ht="30" hidden="1" customHeight="1" x14ac:dyDescent="0.3">
      <c r="B541" s="78">
        <v>23</v>
      </c>
      <c r="C541" s="138" t="s">
        <v>75</v>
      </c>
      <c r="D541" s="137" t="s">
        <v>88</v>
      </c>
      <c r="E541" s="124">
        <v>2026</v>
      </c>
      <c r="F541" s="74" t="str">
        <f t="shared" si="17"/>
        <v>232. Cuidado Continuo por una vida con bienestarComunitario2026</v>
      </c>
      <c r="G541" s="137" t="s">
        <v>155</v>
      </c>
      <c r="H541" s="139" t="s">
        <v>125</v>
      </c>
      <c r="I541" s="78" t="s">
        <v>128</v>
      </c>
      <c r="J541" s="74" t="s">
        <v>130</v>
      </c>
      <c r="K541" s="78" t="s">
        <v>131</v>
      </c>
      <c r="L541" s="78" t="s">
        <v>134</v>
      </c>
      <c r="M541" s="76" t="s">
        <v>69</v>
      </c>
      <c r="N541" s="142" t="s">
        <v>120</v>
      </c>
      <c r="O541" s="74" t="str">
        <f t="shared" si="16"/>
        <v>232. Cuidado Continuo por una vida con bienestarComunitario20263_MARTIRES3_MARZO_2026</v>
      </c>
      <c r="P541" s="79">
        <v>55938</v>
      </c>
      <c r="Q541" s="79"/>
      <c r="R541" s="79"/>
      <c r="S541" s="140"/>
      <c r="T541" s="80">
        <v>0</v>
      </c>
    </row>
    <row r="542" spans="2:20" ht="30" customHeight="1" x14ac:dyDescent="0.3">
      <c r="B542" s="78">
        <v>24</v>
      </c>
      <c r="C542" s="138" t="s">
        <v>75</v>
      </c>
      <c r="D542" s="137" t="s">
        <v>89</v>
      </c>
      <c r="E542" s="124">
        <v>2026</v>
      </c>
      <c r="F542" s="74" t="str">
        <f t="shared" si="17"/>
        <v>242. Cuidado Continuo por una vida con bienestarEducativo 2026</v>
      </c>
      <c r="G542" s="137" t="s">
        <v>156</v>
      </c>
      <c r="H542" s="139" t="s">
        <v>125</v>
      </c>
      <c r="I542" s="78" t="s">
        <v>128</v>
      </c>
      <c r="J542" s="74" t="s">
        <v>130</v>
      </c>
      <c r="K542" s="78" t="s">
        <v>131</v>
      </c>
      <c r="L542" s="78" t="s">
        <v>133</v>
      </c>
      <c r="M542" s="76" t="s">
        <v>69</v>
      </c>
      <c r="N542" s="142" t="s">
        <v>120</v>
      </c>
      <c r="O542" s="74" t="str">
        <f t="shared" si="16"/>
        <v>242. Cuidado Continuo por una vida con bienestarEducativo 20263_MARTIRES3_MARZO_2026</v>
      </c>
      <c r="P542" s="79">
        <v>180297</v>
      </c>
      <c r="Q542" s="79"/>
      <c r="R542" s="79"/>
      <c r="S542" s="140">
        <v>39</v>
      </c>
      <c r="T542" s="80">
        <v>7031583</v>
      </c>
    </row>
    <row r="543" spans="2:20" ht="30" customHeight="1" x14ac:dyDescent="0.3">
      <c r="B543" s="78">
        <v>25</v>
      </c>
      <c r="C543" s="138" t="s">
        <v>75</v>
      </c>
      <c r="D543" s="137" t="s">
        <v>93</v>
      </c>
      <c r="E543" s="124">
        <v>2026</v>
      </c>
      <c r="F543" s="74" t="str">
        <f t="shared" si="17"/>
        <v>252. Cuidado Continuo por una vida con bienestarLaboral2026</v>
      </c>
      <c r="G543" s="137" t="s">
        <v>157</v>
      </c>
      <c r="H543" s="139" t="s">
        <v>125</v>
      </c>
      <c r="I543" s="78" t="s">
        <v>128</v>
      </c>
      <c r="J543" s="74" t="s">
        <v>130</v>
      </c>
      <c r="K543" s="78" t="s">
        <v>131</v>
      </c>
      <c r="L543" s="78" t="s">
        <v>133</v>
      </c>
      <c r="M543" s="76" t="s">
        <v>69</v>
      </c>
      <c r="N543" s="142" t="s">
        <v>120</v>
      </c>
      <c r="O543" s="74" t="str">
        <f t="shared" si="16"/>
        <v>252. Cuidado Continuo por una vida con bienestarLaboral20263_MARTIRES3_MARZO_2026</v>
      </c>
      <c r="P543" s="79">
        <v>210809</v>
      </c>
      <c r="Q543" s="79"/>
      <c r="R543" s="79"/>
      <c r="S543" s="140">
        <v>3</v>
      </c>
      <c r="T543" s="80">
        <v>632427</v>
      </c>
    </row>
    <row r="544" spans="2:20" ht="30" customHeight="1" x14ac:dyDescent="0.3">
      <c r="B544" s="78">
        <v>26</v>
      </c>
      <c r="C544" s="138" t="s">
        <v>75</v>
      </c>
      <c r="D544" s="137" t="s">
        <v>88</v>
      </c>
      <c r="E544" s="124">
        <v>2026</v>
      </c>
      <c r="F544" s="74" t="str">
        <f t="shared" si="17"/>
        <v>262. Cuidado Continuo por una vida con bienestarComunitario2026</v>
      </c>
      <c r="G544" s="137" t="s">
        <v>158</v>
      </c>
      <c r="H544" s="139" t="s">
        <v>125</v>
      </c>
      <c r="I544" s="78" t="s">
        <v>128</v>
      </c>
      <c r="J544" s="74" t="s">
        <v>130</v>
      </c>
      <c r="K544" s="78" t="s">
        <v>131</v>
      </c>
      <c r="L544" s="78" t="s">
        <v>133</v>
      </c>
      <c r="M544" s="76" t="s">
        <v>69</v>
      </c>
      <c r="N544" s="142" t="s">
        <v>120</v>
      </c>
      <c r="O544" s="74" t="str">
        <f t="shared" si="16"/>
        <v>262. Cuidado Continuo por una vida con bienestarComunitario20263_MARTIRES3_MARZO_2026</v>
      </c>
      <c r="P544" s="79">
        <v>140539</v>
      </c>
      <c r="Q544" s="79"/>
      <c r="R544" s="79"/>
      <c r="S544" s="140">
        <v>28</v>
      </c>
      <c r="T544" s="80">
        <v>3935092</v>
      </c>
    </row>
    <row r="545" spans="2:20" ht="30" customHeight="1" x14ac:dyDescent="0.3">
      <c r="B545" s="78">
        <v>27</v>
      </c>
      <c r="C545" s="138" t="s">
        <v>75</v>
      </c>
      <c r="D545" s="137" t="s">
        <v>88</v>
      </c>
      <c r="E545" s="124">
        <v>2026</v>
      </c>
      <c r="F545" s="74" t="str">
        <f t="shared" si="17"/>
        <v>272. Cuidado Continuo por una vida con bienestarComunitario2026</v>
      </c>
      <c r="G545" s="137" t="s">
        <v>159</v>
      </c>
      <c r="H545" s="139" t="s">
        <v>125</v>
      </c>
      <c r="I545" s="78" t="s">
        <v>128</v>
      </c>
      <c r="J545" s="74" t="s">
        <v>130</v>
      </c>
      <c r="K545" s="78" t="s">
        <v>131</v>
      </c>
      <c r="L545" s="78" t="s">
        <v>133</v>
      </c>
      <c r="M545" s="76" t="s">
        <v>69</v>
      </c>
      <c r="N545" s="142" t="s">
        <v>120</v>
      </c>
      <c r="O545" s="74" t="str">
        <f t="shared" si="16"/>
        <v>272. Cuidado Continuo por una vida con bienestarComunitario20263_MARTIRES3_MARZO_2026</v>
      </c>
      <c r="P545" s="79">
        <v>74584</v>
      </c>
      <c r="Q545" s="79"/>
      <c r="R545" s="79"/>
      <c r="S545" s="140">
        <v>28</v>
      </c>
      <c r="T545" s="80">
        <v>2088352</v>
      </c>
    </row>
    <row r="546" spans="2:20" ht="30" customHeight="1" x14ac:dyDescent="0.3">
      <c r="B546" s="78">
        <v>28</v>
      </c>
      <c r="C546" s="138" t="s">
        <v>75</v>
      </c>
      <c r="D546" s="137" t="s">
        <v>88</v>
      </c>
      <c r="E546" s="124">
        <v>2026</v>
      </c>
      <c r="F546" s="74" t="str">
        <f t="shared" si="17"/>
        <v>282. Cuidado Continuo por una vida con bienestarComunitario2026</v>
      </c>
      <c r="G546" s="137" t="s">
        <v>160</v>
      </c>
      <c r="H546" s="139" t="s">
        <v>125</v>
      </c>
      <c r="I546" s="78" t="s">
        <v>128</v>
      </c>
      <c r="J546" s="74" t="s">
        <v>130</v>
      </c>
      <c r="K546" s="78" t="s">
        <v>131</v>
      </c>
      <c r="L546" s="78" t="s">
        <v>133</v>
      </c>
      <c r="M546" s="76" t="s">
        <v>69</v>
      </c>
      <c r="N546" s="142" t="s">
        <v>120</v>
      </c>
      <c r="O546" s="74" t="str">
        <f t="shared" si="16"/>
        <v>282. Cuidado Continuo por una vida con bienestarComunitario20263_MARTIRES3_MARZO_2026</v>
      </c>
      <c r="P546" s="79">
        <v>215123</v>
      </c>
      <c r="Q546" s="79"/>
      <c r="R546" s="79"/>
      <c r="S546" s="140">
        <v>8</v>
      </c>
      <c r="T546" s="80">
        <v>1720984</v>
      </c>
    </row>
    <row r="547" spans="2:20" ht="30" hidden="1" customHeight="1" x14ac:dyDescent="0.3">
      <c r="B547" s="78">
        <v>29</v>
      </c>
      <c r="C547" s="138" t="s">
        <v>75</v>
      </c>
      <c r="D547" s="137" t="s">
        <v>88</v>
      </c>
      <c r="E547" s="124">
        <v>2026</v>
      </c>
      <c r="F547" s="74" t="str">
        <f t="shared" si="17"/>
        <v>292. Cuidado Continuo por una vida con bienestarComunitario2026</v>
      </c>
      <c r="G547" s="137" t="s">
        <v>161</v>
      </c>
      <c r="H547" s="139" t="s">
        <v>125</v>
      </c>
      <c r="I547" s="78" t="s">
        <v>128</v>
      </c>
      <c r="J547" s="74" t="s">
        <v>130</v>
      </c>
      <c r="K547" s="78" t="s">
        <v>131</v>
      </c>
      <c r="L547" s="78" t="s">
        <v>134</v>
      </c>
      <c r="M547" s="76" t="s">
        <v>69</v>
      </c>
      <c r="N547" s="142" t="s">
        <v>120</v>
      </c>
      <c r="O547" s="74" t="str">
        <f t="shared" si="16"/>
        <v>292. Cuidado Continuo por una vida con bienestarComunitario20263_MARTIRES3_MARZO_2026</v>
      </c>
      <c r="P547" s="79">
        <v>140539</v>
      </c>
      <c r="Q547" s="79"/>
      <c r="R547" s="79"/>
      <c r="S547" s="140"/>
      <c r="T547" s="80">
        <v>0</v>
      </c>
    </row>
    <row r="548" spans="2:20" ht="30" hidden="1" customHeight="1" x14ac:dyDescent="0.3">
      <c r="B548" s="78">
        <v>30</v>
      </c>
      <c r="C548" s="138" t="s">
        <v>75</v>
      </c>
      <c r="D548" s="137" t="s">
        <v>88</v>
      </c>
      <c r="E548" s="124">
        <v>2026</v>
      </c>
      <c r="F548" s="74" t="str">
        <f t="shared" si="17"/>
        <v>302. Cuidado Continuo por una vida con bienestarComunitario2026</v>
      </c>
      <c r="G548" s="137" t="s">
        <v>162</v>
      </c>
      <c r="H548" s="139" t="s">
        <v>125</v>
      </c>
      <c r="I548" s="78" t="s">
        <v>128</v>
      </c>
      <c r="J548" s="74" t="s">
        <v>130</v>
      </c>
      <c r="K548" s="78" t="s">
        <v>131</v>
      </c>
      <c r="L548" s="78" t="s">
        <v>134</v>
      </c>
      <c r="M548" s="76" t="s">
        <v>69</v>
      </c>
      <c r="N548" s="142" t="s">
        <v>120</v>
      </c>
      <c r="O548" s="74" t="str">
        <f t="shared" si="16"/>
        <v>302. Cuidado Continuo por una vida con bienestarComunitario20263_MARTIRES3_MARZO_2026</v>
      </c>
      <c r="P548" s="79">
        <v>74584</v>
      </c>
      <c r="Q548" s="79"/>
      <c r="R548" s="79"/>
      <c r="S548" s="140"/>
      <c r="T548" s="80">
        <v>0</v>
      </c>
    </row>
    <row r="549" spans="2:20" ht="30" customHeight="1" x14ac:dyDescent="0.3">
      <c r="B549" s="78">
        <v>31</v>
      </c>
      <c r="C549" s="138" t="s">
        <v>75</v>
      </c>
      <c r="D549" s="137" t="s">
        <v>88</v>
      </c>
      <c r="E549" s="124">
        <v>2026</v>
      </c>
      <c r="F549" s="74" t="str">
        <f t="shared" si="17"/>
        <v>312. Cuidado Continuo por una vida con bienestarComunitario2026</v>
      </c>
      <c r="G549" s="137" t="s">
        <v>163</v>
      </c>
      <c r="H549" s="139" t="s">
        <v>125</v>
      </c>
      <c r="I549" s="78" t="s">
        <v>128</v>
      </c>
      <c r="J549" s="74" t="s">
        <v>130</v>
      </c>
      <c r="K549" s="78" t="s">
        <v>131</v>
      </c>
      <c r="L549" s="78" t="s">
        <v>133</v>
      </c>
      <c r="M549" s="76" t="s">
        <v>69</v>
      </c>
      <c r="N549" s="142" t="s">
        <v>120</v>
      </c>
      <c r="O549" s="74" t="str">
        <f t="shared" si="16"/>
        <v>312. Cuidado Continuo por una vida con bienestarComunitario20263_MARTIRES3_MARZO_2026</v>
      </c>
      <c r="P549" s="79">
        <v>215123</v>
      </c>
      <c r="Q549" s="79"/>
      <c r="R549" s="79"/>
      <c r="S549" s="140">
        <v>4</v>
      </c>
      <c r="T549" s="80">
        <v>860492</v>
      </c>
    </row>
    <row r="550" spans="2:20" ht="30" hidden="1" customHeight="1" x14ac:dyDescent="0.3">
      <c r="B550" s="78">
        <v>31</v>
      </c>
      <c r="C550" s="138" t="s">
        <v>75</v>
      </c>
      <c r="D550" s="137" t="s">
        <v>89</v>
      </c>
      <c r="E550" s="124">
        <v>2026</v>
      </c>
      <c r="F550" s="74" t="str">
        <f t="shared" si="17"/>
        <v>312. Cuidado Continuo por una vida con bienestarEducativo 2026</v>
      </c>
      <c r="G550" s="137" t="s">
        <v>163</v>
      </c>
      <c r="H550" s="139" t="s">
        <v>125</v>
      </c>
      <c r="I550" s="78" t="s">
        <v>128</v>
      </c>
      <c r="J550" s="74" t="s">
        <v>130</v>
      </c>
      <c r="K550" s="78" t="s">
        <v>131</v>
      </c>
      <c r="L550" s="78" t="s">
        <v>133</v>
      </c>
      <c r="M550" s="76" t="s">
        <v>69</v>
      </c>
      <c r="N550" s="142" t="s">
        <v>120</v>
      </c>
      <c r="O550" s="74" t="str">
        <f t="shared" si="16"/>
        <v>312. Cuidado Continuo por una vida con bienestarEducativo 20263_MARTIRES3_MARZO_2026</v>
      </c>
      <c r="P550" s="79">
        <v>215123</v>
      </c>
      <c r="Q550" s="79"/>
      <c r="R550" s="79"/>
      <c r="S550" s="140"/>
      <c r="T550" s="80">
        <v>0</v>
      </c>
    </row>
    <row r="551" spans="2:20" ht="30" hidden="1" customHeight="1" x14ac:dyDescent="0.3">
      <c r="B551" s="78">
        <v>31</v>
      </c>
      <c r="C551" s="138" t="s">
        <v>75</v>
      </c>
      <c r="D551" s="137" t="s">
        <v>93</v>
      </c>
      <c r="E551" s="124">
        <v>2026</v>
      </c>
      <c r="F551" s="74" t="str">
        <f t="shared" si="17"/>
        <v>312. Cuidado Continuo por una vida con bienestarLaboral2026</v>
      </c>
      <c r="G551" s="137" t="s">
        <v>163</v>
      </c>
      <c r="H551" s="139" t="s">
        <v>125</v>
      </c>
      <c r="I551" s="78" t="s">
        <v>128</v>
      </c>
      <c r="J551" s="74" t="s">
        <v>130</v>
      </c>
      <c r="K551" s="78" t="s">
        <v>131</v>
      </c>
      <c r="L551" s="78" t="s">
        <v>133</v>
      </c>
      <c r="M551" s="76" t="s">
        <v>69</v>
      </c>
      <c r="N551" s="142" t="s">
        <v>120</v>
      </c>
      <c r="O551" s="74" t="str">
        <f t="shared" si="16"/>
        <v>312. Cuidado Continuo por una vida con bienestarLaboral20263_MARTIRES3_MARZO_2026</v>
      </c>
      <c r="P551" s="79">
        <v>215123</v>
      </c>
      <c r="Q551" s="79"/>
      <c r="R551" s="79"/>
      <c r="S551" s="140"/>
      <c r="T551" s="80">
        <v>0</v>
      </c>
    </row>
    <row r="552" spans="2:20" ht="30" customHeight="1" x14ac:dyDescent="0.3">
      <c r="B552" s="78">
        <v>31</v>
      </c>
      <c r="C552" s="138" t="s">
        <v>75</v>
      </c>
      <c r="D552" s="137" t="s">
        <v>92</v>
      </c>
      <c r="E552" s="124">
        <v>2026</v>
      </c>
      <c r="F552" s="74" t="str">
        <f t="shared" si="17"/>
        <v>312. Cuidado Continuo por una vida con bienestarInstitucional2026</v>
      </c>
      <c r="G552" s="137" t="s">
        <v>163</v>
      </c>
      <c r="H552" s="139" t="s">
        <v>125</v>
      </c>
      <c r="I552" s="78" t="s">
        <v>128</v>
      </c>
      <c r="J552" s="74" t="s">
        <v>130</v>
      </c>
      <c r="K552" s="78" t="s">
        <v>131</v>
      </c>
      <c r="L552" s="78" t="s">
        <v>133</v>
      </c>
      <c r="M552" s="76" t="s">
        <v>69</v>
      </c>
      <c r="N552" s="142" t="s">
        <v>120</v>
      </c>
      <c r="O552" s="74" t="str">
        <f t="shared" si="16"/>
        <v>312. Cuidado Continuo por una vida con bienestarInstitucional20263_MARTIRES3_MARZO_2026</v>
      </c>
      <c r="P552" s="79">
        <v>215123</v>
      </c>
      <c r="Q552" s="79"/>
      <c r="R552" s="79"/>
      <c r="S552" s="140">
        <v>4</v>
      </c>
      <c r="T552" s="80">
        <v>860492</v>
      </c>
    </row>
    <row r="553" spans="2:20" ht="30" hidden="1" customHeight="1" x14ac:dyDescent="0.3">
      <c r="B553" s="78">
        <v>32</v>
      </c>
      <c r="C553" s="138" t="s">
        <v>75</v>
      </c>
      <c r="D553" s="137" t="s">
        <v>89</v>
      </c>
      <c r="E553" s="124">
        <v>2026</v>
      </c>
      <c r="F553" s="74" t="str">
        <f t="shared" si="17"/>
        <v>322. Cuidado Continuo por una vida con bienestarEducativo 2026</v>
      </c>
      <c r="G553" s="137" t="s">
        <v>164</v>
      </c>
      <c r="H553" s="139" t="s">
        <v>125</v>
      </c>
      <c r="I553" s="78" t="s">
        <v>128</v>
      </c>
      <c r="J553" s="74" t="s">
        <v>130</v>
      </c>
      <c r="K553" s="78" t="s">
        <v>131</v>
      </c>
      <c r="L553" s="78" t="s">
        <v>133</v>
      </c>
      <c r="M553" s="76" t="s">
        <v>69</v>
      </c>
      <c r="N553" s="142" t="s">
        <v>120</v>
      </c>
      <c r="O553" s="74" t="str">
        <f t="shared" si="16"/>
        <v>322. Cuidado Continuo por una vida con bienestarEducativo 20263_MARTIRES3_MARZO_2026</v>
      </c>
      <c r="P553" s="79">
        <v>281078</v>
      </c>
      <c r="Q553" s="79"/>
      <c r="R553" s="79"/>
      <c r="S553" s="140"/>
      <c r="T553" s="80">
        <v>0</v>
      </c>
    </row>
    <row r="554" spans="2:20" ht="30" hidden="1" customHeight="1" x14ac:dyDescent="0.3">
      <c r="B554" s="78">
        <v>33</v>
      </c>
      <c r="C554" s="138" t="s">
        <v>75</v>
      </c>
      <c r="D554" s="137" t="s">
        <v>93</v>
      </c>
      <c r="E554" s="124">
        <v>2026</v>
      </c>
      <c r="F554" s="74" t="str">
        <f t="shared" si="17"/>
        <v>332. Cuidado Continuo por una vida con bienestarLaboral2026</v>
      </c>
      <c r="G554" s="137" t="s">
        <v>165</v>
      </c>
      <c r="H554" s="139" t="s">
        <v>125</v>
      </c>
      <c r="I554" s="78" t="s">
        <v>128</v>
      </c>
      <c r="J554" s="74" t="s">
        <v>130</v>
      </c>
      <c r="K554" s="78" t="s">
        <v>391</v>
      </c>
      <c r="L554" s="78" t="s">
        <v>133</v>
      </c>
      <c r="M554" s="76" t="s">
        <v>69</v>
      </c>
      <c r="N554" s="142" t="s">
        <v>120</v>
      </c>
      <c r="O554" s="74" t="str">
        <f t="shared" si="16"/>
        <v>332. Cuidado Continuo por una vida con bienestarLaboral20263_MARTIRES3_MARZO_2026</v>
      </c>
      <c r="P554" s="79">
        <v>1094110</v>
      </c>
      <c r="Q554" s="79"/>
      <c r="R554" s="79"/>
      <c r="S554" s="140"/>
      <c r="T554" s="80">
        <v>0</v>
      </c>
    </row>
    <row r="555" spans="2:20" ht="30" customHeight="1" x14ac:dyDescent="0.3">
      <c r="B555" s="78">
        <v>34</v>
      </c>
      <c r="C555" s="138" t="s">
        <v>75</v>
      </c>
      <c r="D555" s="137" t="s">
        <v>88</v>
      </c>
      <c r="E555" s="124">
        <v>2026</v>
      </c>
      <c r="F555" s="74" t="str">
        <f t="shared" si="17"/>
        <v>342. Cuidado Continuo por una vida con bienestarComunitario2026</v>
      </c>
      <c r="G555" s="137" t="s">
        <v>166</v>
      </c>
      <c r="H555" s="139" t="s">
        <v>126</v>
      </c>
      <c r="I555" s="78" t="s">
        <v>128</v>
      </c>
      <c r="J555" s="74" t="s">
        <v>130</v>
      </c>
      <c r="K555" s="78" t="s">
        <v>131</v>
      </c>
      <c r="L555" s="78" t="s">
        <v>133</v>
      </c>
      <c r="M555" s="76" t="s">
        <v>69</v>
      </c>
      <c r="N555" s="142" t="s">
        <v>120</v>
      </c>
      <c r="O555" s="74" t="str">
        <f t="shared" si="16"/>
        <v>342. Cuidado Continuo por una vida con bienestarComunitario20263_MARTIRES3_MARZO_2026</v>
      </c>
      <c r="P555" s="79">
        <v>161342</v>
      </c>
      <c r="Q555" s="79"/>
      <c r="R555" s="79"/>
      <c r="S555" s="140">
        <v>2</v>
      </c>
      <c r="T555" s="80">
        <v>322684</v>
      </c>
    </row>
    <row r="556" spans="2:20" ht="30" hidden="1" customHeight="1" x14ac:dyDescent="0.3">
      <c r="B556" s="78">
        <v>35</v>
      </c>
      <c r="C556" s="138" t="s">
        <v>75</v>
      </c>
      <c r="D556" s="137" t="s">
        <v>88</v>
      </c>
      <c r="E556" s="124">
        <v>2026</v>
      </c>
      <c r="F556" s="74" t="str">
        <f t="shared" si="17"/>
        <v>352. Cuidado Continuo por una vida con bienestarComunitario2026</v>
      </c>
      <c r="G556" s="137" t="s">
        <v>167</v>
      </c>
      <c r="H556" s="139" t="s">
        <v>125</v>
      </c>
      <c r="I556" s="78" t="s">
        <v>128</v>
      </c>
      <c r="J556" s="74" t="s">
        <v>130</v>
      </c>
      <c r="K556" s="78" t="s">
        <v>131</v>
      </c>
      <c r="L556" s="78" t="s">
        <v>133</v>
      </c>
      <c r="M556" s="76" t="s">
        <v>69</v>
      </c>
      <c r="N556" s="142" t="s">
        <v>120</v>
      </c>
      <c r="O556" s="74" t="str">
        <f t="shared" si="16"/>
        <v>352. Cuidado Continuo por una vida con bienestarComunitario20263_MARTIRES3_MARZO_2026</v>
      </c>
      <c r="P556" s="79">
        <v>215123</v>
      </c>
      <c r="Q556" s="79"/>
      <c r="R556" s="79"/>
      <c r="S556" s="140"/>
      <c r="T556" s="80">
        <v>0</v>
      </c>
    </row>
    <row r="557" spans="2:20" ht="30" hidden="1" customHeight="1" x14ac:dyDescent="0.3">
      <c r="B557" s="78">
        <v>36</v>
      </c>
      <c r="C557" s="138" t="s">
        <v>75</v>
      </c>
      <c r="D557" s="137" t="s">
        <v>88</v>
      </c>
      <c r="E557" s="124">
        <v>2026</v>
      </c>
      <c r="F557" s="74" t="str">
        <f t="shared" si="17"/>
        <v>362. Cuidado Continuo por una vida con bienestarComunitario2026</v>
      </c>
      <c r="G557" s="137" t="s">
        <v>168</v>
      </c>
      <c r="H557" s="139" t="s">
        <v>125</v>
      </c>
      <c r="I557" s="78" t="s">
        <v>128</v>
      </c>
      <c r="J557" s="74" t="s">
        <v>130</v>
      </c>
      <c r="K557" s="78" t="s">
        <v>131</v>
      </c>
      <c r="L557" s="78" t="s">
        <v>134</v>
      </c>
      <c r="M557" s="76" t="s">
        <v>69</v>
      </c>
      <c r="N557" s="142" t="s">
        <v>120</v>
      </c>
      <c r="O557" s="74" t="str">
        <f t="shared" si="16"/>
        <v>362. Cuidado Continuo por una vida con bienestarComunitario20263_MARTIRES3_MARZO_2026</v>
      </c>
      <c r="P557" s="79">
        <v>140539</v>
      </c>
      <c r="Q557" s="79"/>
      <c r="R557" s="79"/>
      <c r="S557" s="140"/>
      <c r="T557" s="80">
        <v>0</v>
      </c>
    </row>
    <row r="558" spans="2:20" ht="30" hidden="1" customHeight="1" x14ac:dyDescent="0.3">
      <c r="B558" s="78">
        <v>37</v>
      </c>
      <c r="C558" s="138" t="s">
        <v>75</v>
      </c>
      <c r="D558" s="137" t="s">
        <v>88</v>
      </c>
      <c r="E558" s="124">
        <v>2026</v>
      </c>
      <c r="F558" s="74" t="str">
        <f t="shared" si="17"/>
        <v>372. Cuidado Continuo por una vida con bienestarComunitario2026</v>
      </c>
      <c r="G558" s="137" t="s">
        <v>169</v>
      </c>
      <c r="H558" s="139" t="s">
        <v>125</v>
      </c>
      <c r="I558" s="78" t="s">
        <v>128</v>
      </c>
      <c r="J558" s="74" t="s">
        <v>130</v>
      </c>
      <c r="K558" s="78" t="s">
        <v>131</v>
      </c>
      <c r="L558" s="78" t="s">
        <v>134</v>
      </c>
      <c r="M558" s="76" t="s">
        <v>69</v>
      </c>
      <c r="N558" s="142" t="s">
        <v>120</v>
      </c>
      <c r="O558" s="74" t="str">
        <f t="shared" si="16"/>
        <v>372. Cuidado Continuo por una vida con bienestarComunitario20263_MARTIRES3_MARZO_2026</v>
      </c>
      <c r="P558" s="79">
        <v>74584</v>
      </c>
      <c r="Q558" s="79"/>
      <c r="R558" s="79"/>
      <c r="S558" s="140"/>
      <c r="T558" s="80">
        <v>0</v>
      </c>
    </row>
    <row r="559" spans="2:20" ht="30" customHeight="1" x14ac:dyDescent="0.3">
      <c r="B559" s="78">
        <v>38</v>
      </c>
      <c r="C559" s="138" t="s">
        <v>75</v>
      </c>
      <c r="D559" s="137" t="s">
        <v>88</v>
      </c>
      <c r="E559" s="124">
        <v>2026</v>
      </c>
      <c r="F559" s="74" t="str">
        <f t="shared" si="17"/>
        <v>382. Cuidado Continuo por una vida con bienestarComunitario2026</v>
      </c>
      <c r="G559" s="137" t="s">
        <v>170</v>
      </c>
      <c r="H559" s="139" t="s">
        <v>125</v>
      </c>
      <c r="I559" s="78" t="s">
        <v>128</v>
      </c>
      <c r="J559" s="74" t="s">
        <v>130</v>
      </c>
      <c r="K559" s="78" t="s">
        <v>131</v>
      </c>
      <c r="L559" s="78" t="s">
        <v>133</v>
      </c>
      <c r="M559" s="76" t="s">
        <v>69</v>
      </c>
      <c r="N559" s="142" t="s">
        <v>120</v>
      </c>
      <c r="O559" s="74" t="str">
        <f t="shared" si="16"/>
        <v>382. Cuidado Continuo por una vida con bienestarComunitario20263_MARTIRES3_MARZO_2026</v>
      </c>
      <c r="P559" s="79">
        <v>355662</v>
      </c>
      <c r="Q559" s="79"/>
      <c r="R559" s="79"/>
      <c r="S559" s="80">
        <v>2</v>
      </c>
      <c r="T559" s="80">
        <v>711324</v>
      </c>
    </row>
    <row r="560" spans="2:20" ht="30" hidden="1" customHeight="1" x14ac:dyDescent="0.3">
      <c r="B560" s="78">
        <v>39</v>
      </c>
      <c r="C560" s="138" t="s">
        <v>75</v>
      </c>
      <c r="D560" s="137" t="s">
        <v>88</v>
      </c>
      <c r="E560" s="124">
        <v>2026</v>
      </c>
      <c r="F560" s="74" t="str">
        <f t="shared" si="17"/>
        <v>392. Cuidado Continuo por una vida con bienestarComunitario2026</v>
      </c>
      <c r="G560" s="137" t="s">
        <v>171</v>
      </c>
      <c r="H560" s="139" t="s">
        <v>125</v>
      </c>
      <c r="I560" s="78" t="s">
        <v>128</v>
      </c>
      <c r="J560" s="74" t="s">
        <v>130</v>
      </c>
      <c r="K560" s="78" t="s">
        <v>131</v>
      </c>
      <c r="L560" s="78" t="s">
        <v>133</v>
      </c>
      <c r="M560" s="76" t="s">
        <v>69</v>
      </c>
      <c r="N560" s="142" t="s">
        <v>120</v>
      </c>
      <c r="O560" s="74" t="str">
        <f t="shared" si="16"/>
        <v>392. Cuidado Continuo por una vida con bienestarComunitario20263_MARTIRES3_MARZO_2026</v>
      </c>
      <c r="P560" s="79">
        <v>140539</v>
      </c>
      <c r="Q560" s="79"/>
      <c r="R560" s="79"/>
      <c r="S560" s="80"/>
      <c r="T560" s="80">
        <v>0</v>
      </c>
    </row>
    <row r="561" spans="2:20" ht="30" hidden="1" customHeight="1" x14ac:dyDescent="0.3">
      <c r="B561" s="78">
        <v>40</v>
      </c>
      <c r="C561" s="138" t="s">
        <v>75</v>
      </c>
      <c r="D561" s="137" t="s">
        <v>88</v>
      </c>
      <c r="E561" s="124">
        <v>2026</v>
      </c>
      <c r="F561" s="74" t="str">
        <f t="shared" si="17"/>
        <v>402. Cuidado Continuo por una vida con bienestarComunitario2026</v>
      </c>
      <c r="G561" s="137" t="s">
        <v>172</v>
      </c>
      <c r="H561" s="139" t="s">
        <v>125</v>
      </c>
      <c r="I561" s="78" t="s">
        <v>128</v>
      </c>
      <c r="J561" s="74" t="s">
        <v>130</v>
      </c>
      <c r="K561" s="78" t="s">
        <v>131</v>
      </c>
      <c r="L561" s="78" t="s">
        <v>133</v>
      </c>
      <c r="M561" s="76" t="s">
        <v>69</v>
      </c>
      <c r="N561" s="142" t="s">
        <v>120</v>
      </c>
      <c r="O561" s="74" t="str">
        <f t="shared" si="16"/>
        <v>402. Cuidado Continuo por una vida con bienestarComunitario20263_MARTIRES3_MARZO_2026</v>
      </c>
      <c r="P561" s="79">
        <v>74584</v>
      </c>
      <c r="Q561" s="79"/>
      <c r="R561" s="79"/>
      <c r="S561" s="80"/>
      <c r="T561" s="80">
        <v>0</v>
      </c>
    </row>
    <row r="562" spans="2:20" ht="30" customHeight="1" x14ac:dyDescent="0.3">
      <c r="B562" s="78">
        <v>41</v>
      </c>
      <c r="C562" s="138" t="s">
        <v>75</v>
      </c>
      <c r="D562" s="137" t="s">
        <v>88</v>
      </c>
      <c r="E562" s="124">
        <v>2026</v>
      </c>
      <c r="F562" s="74" t="str">
        <f t="shared" si="17"/>
        <v>412. Cuidado Continuo por una vida con bienestarComunitario2026</v>
      </c>
      <c r="G562" s="137" t="s">
        <v>173</v>
      </c>
      <c r="H562" s="139" t="s">
        <v>380</v>
      </c>
      <c r="I562" s="78" t="s">
        <v>128</v>
      </c>
      <c r="J562" s="74" t="s">
        <v>130</v>
      </c>
      <c r="K562" s="78" t="s">
        <v>392</v>
      </c>
      <c r="L562" s="78" t="s">
        <v>133</v>
      </c>
      <c r="M562" s="76" t="s">
        <v>69</v>
      </c>
      <c r="N562" s="142" t="s">
        <v>120</v>
      </c>
      <c r="O562" s="74" t="str">
        <f t="shared" si="16"/>
        <v>412. Cuidado Continuo por una vida con bienestarComunitario20263_MARTIRES3_MARZO_2026</v>
      </c>
      <c r="P562" s="79">
        <v>621332</v>
      </c>
      <c r="Q562" s="79"/>
      <c r="R562" s="79"/>
      <c r="S562" s="80">
        <v>9</v>
      </c>
      <c r="T562" s="80">
        <v>5591988</v>
      </c>
    </row>
    <row r="563" spans="2:20" ht="30" customHeight="1" x14ac:dyDescent="0.3">
      <c r="B563" s="78">
        <v>42</v>
      </c>
      <c r="C563" s="138" t="s">
        <v>75</v>
      </c>
      <c r="D563" s="137" t="s">
        <v>88</v>
      </c>
      <c r="E563" s="124">
        <v>2026</v>
      </c>
      <c r="F563" s="74" t="str">
        <f t="shared" si="17"/>
        <v>422. Cuidado Continuo por una vida con bienestarComunitario2026</v>
      </c>
      <c r="G563" s="137" t="s">
        <v>174</v>
      </c>
      <c r="H563" s="139" t="s">
        <v>125</v>
      </c>
      <c r="I563" s="78" t="s">
        <v>128</v>
      </c>
      <c r="J563" s="74" t="s">
        <v>130</v>
      </c>
      <c r="K563" s="78" t="s">
        <v>392</v>
      </c>
      <c r="L563" s="78" t="s">
        <v>133</v>
      </c>
      <c r="M563" s="76" t="s">
        <v>69</v>
      </c>
      <c r="N563" s="142" t="s">
        <v>120</v>
      </c>
      <c r="O563" s="74" t="str">
        <f t="shared" si="16"/>
        <v>422. Cuidado Continuo por una vida con bienestarComunitario20263_MARTIRES3_MARZO_2026</v>
      </c>
      <c r="P563" s="79">
        <v>340253</v>
      </c>
      <c r="Q563" s="79"/>
      <c r="R563" s="79"/>
      <c r="S563" s="80">
        <v>9</v>
      </c>
      <c r="T563" s="80">
        <v>3062277</v>
      </c>
    </row>
    <row r="564" spans="2:20" ht="30" customHeight="1" x14ac:dyDescent="0.3">
      <c r="B564" s="78">
        <v>43</v>
      </c>
      <c r="C564" s="138" t="s">
        <v>75</v>
      </c>
      <c r="D564" s="137" t="s">
        <v>88</v>
      </c>
      <c r="E564" s="124">
        <v>2026</v>
      </c>
      <c r="F564" s="74" t="str">
        <f t="shared" si="17"/>
        <v>432. Cuidado Continuo por una vida con bienestarComunitario2026</v>
      </c>
      <c r="G564" s="137" t="s">
        <v>175</v>
      </c>
      <c r="H564" s="139" t="s">
        <v>380</v>
      </c>
      <c r="I564" s="78" t="s">
        <v>128</v>
      </c>
      <c r="J564" s="74" t="s">
        <v>130</v>
      </c>
      <c r="K564" s="78" t="s">
        <v>392</v>
      </c>
      <c r="L564" s="78" t="s">
        <v>133</v>
      </c>
      <c r="M564" s="76" t="s">
        <v>69</v>
      </c>
      <c r="N564" s="142" t="s">
        <v>120</v>
      </c>
      <c r="O564" s="74" t="str">
        <f t="shared" si="16"/>
        <v>432. Cuidado Continuo por una vida con bienestarComunitario20263_MARTIRES3_MARZO_2026</v>
      </c>
      <c r="P564" s="79">
        <v>548596</v>
      </c>
      <c r="Q564" s="79"/>
      <c r="R564" s="79"/>
      <c r="S564" s="77">
        <v>2</v>
      </c>
      <c r="T564" s="80">
        <v>1097192</v>
      </c>
    </row>
    <row r="565" spans="2:20" ht="30" customHeight="1" x14ac:dyDescent="0.3">
      <c r="B565" s="78">
        <v>44</v>
      </c>
      <c r="C565" s="138" t="s">
        <v>75</v>
      </c>
      <c r="D565" s="137" t="s">
        <v>88</v>
      </c>
      <c r="E565" s="124">
        <v>2026</v>
      </c>
      <c r="F565" s="74" t="str">
        <f t="shared" si="17"/>
        <v>442. Cuidado Continuo por una vida con bienestarComunitario2026</v>
      </c>
      <c r="G565" s="137" t="s">
        <v>176</v>
      </c>
      <c r="H565" s="139" t="s">
        <v>125</v>
      </c>
      <c r="I565" s="78" t="s">
        <v>128</v>
      </c>
      <c r="J565" s="74" t="s">
        <v>130</v>
      </c>
      <c r="K565" s="78" t="s">
        <v>392</v>
      </c>
      <c r="L565" s="78" t="s">
        <v>133</v>
      </c>
      <c r="M565" s="76" t="s">
        <v>69</v>
      </c>
      <c r="N565" s="142" t="s">
        <v>120</v>
      </c>
      <c r="O565" s="74" t="str">
        <f t="shared" si="16"/>
        <v>442. Cuidado Continuo por una vida con bienestarComunitario20263_MARTIRES3_MARZO_2026</v>
      </c>
      <c r="P565" s="79">
        <v>711326</v>
      </c>
      <c r="Q565" s="79"/>
      <c r="R565" s="79"/>
      <c r="S565" s="80">
        <v>3</v>
      </c>
      <c r="T565" s="80">
        <v>2133978</v>
      </c>
    </row>
    <row r="566" spans="2:20" ht="30" customHeight="1" x14ac:dyDescent="0.3">
      <c r="B566" s="78">
        <v>45</v>
      </c>
      <c r="C566" s="138" t="s">
        <v>75</v>
      </c>
      <c r="D566" s="137" t="s">
        <v>88</v>
      </c>
      <c r="E566" s="124">
        <v>2026</v>
      </c>
      <c r="F566" s="74" t="str">
        <f t="shared" si="17"/>
        <v>452. Cuidado Continuo por una vida con bienestarComunitario2026</v>
      </c>
      <c r="G566" s="137" t="s">
        <v>177</v>
      </c>
      <c r="H566" s="139" t="s">
        <v>380</v>
      </c>
      <c r="I566" s="78" t="s">
        <v>128</v>
      </c>
      <c r="J566" s="74" t="s">
        <v>130</v>
      </c>
      <c r="K566" s="78" t="s">
        <v>392</v>
      </c>
      <c r="L566" s="78" t="s">
        <v>133</v>
      </c>
      <c r="M566" s="76" t="s">
        <v>69</v>
      </c>
      <c r="N566" s="142" t="s">
        <v>120</v>
      </c>
      <c r="O566" s="74" t="str">
        <f t="shared" si="16"/>
        <v>452. Cuidado Continuo por una vida con bienestarComunitario20263_MARTIRES3_MARZO_2026</v>
      </c>
      <c r="P566" s="79">
        <v>281078</v>
      </c>
      <c r="Q566" s="79"/>
      <c r="R566" s="79"/>
      <c r="S566" s="80">
        <v>3</v>
      </c>
      <c r="T566" s="80">
        <v>843234</v>
      </c>
    </row>
    <row r="567" spans="2:20" ht="30" customHeight="1" x14ac:dyDescent="0.3">
      <c r="B567" s="78">
        <v>46</v>
      </c>
      <c r="C567" s="138" t="s">
        <v>75</v>
      </c>
      <c r="D567" s="137" t="s">
        <v>89</v>
      </c>
      <c r="E567" s="124">
        <v>2026</v>
      </c>
      <c r="F567" s="74" t="str">
        <f t="shared" si="17"/>
        <v>462. Cuidado Continuo por una vida con bienestarEducativo 2026</v>
      </c>
      <c r="G567" s="137" t="s">
        <v>178</v>
      </c>
      <c r="H567" s="139" t="s">
        <v>125</v>
      </c>
      <c r="I567" s="78" t="s">
        <v>128</v>
      </c>
      <c r="J567" s="74" t="s">
        <v>130</v>
      </c>
      <c r="K567" s="78" t="s">
        <v>392</v>
      </c>
      <c r="L567" s="78" t="s">
        <v>133</v>
      </c>
      <c r="M567" s="76" t="s">
        <v>69</v>
      </c>
      <c r="N567" s="142" t="s">
        <v>120</v>
      </c>
      <c r="O567" s="74" t="str">
        <f t="shared" si="16"/>
        <v>462. Cuidado Continuo por una vida con bienestarEducativo 20263_MARTIRES3_MARZO_2026</v>
      </c>
      <c r="P567" s="79">
        <v>2366976</v>
      </c>
      <c r="Q567" s="79"/>
      <c r="R567" s="79"/>
      <c r="S567" s="80">
        <v>2</v>
      </c>
      <c r="T567" s="80">
        <v>4733952</v>
      </c>
    </row>
    <row r="568" spans="2:20" ht="30" hidden="1" customHeight="1" x14ac:dyDescent="0.3">
      <c r="B568" s="78">
        <v>47</v>
      </c>
      <c r="C568" s="138" t="s">
        <v>75</v>
      </c>
      <c r="D568" s="137" t="s">
        <v>93</v>
      </c>
      <c r="E568" s="124">
        <v>2026</v>
      </c>
      <c r="F568" s="74" t="str">
        <f t="shared" si="17"/>
        <v>472. Cuidado Continuo por una vida con bienestarLaboral2026</v>
      </c>
      <c r="G568" s="137" t="s">
        <v>179</v>
      </c>
      <c r="H568" s="139" t="s">
        <v>125</v>
      </c>
      <c r="I568" s="78" t="s">
        <v>128</v>
      </c>
      <c r="J568" s="74" t="s">
        <v>130</v>
      </c>
      <c r="K568" s="78" t="s">
        <v>392</v>
      </c>
      <c r="L568" s="78" t="s">
        <v>133</v>
      </c>
      <c r="M568" s="76" t="s">
        <v>69</v>
      </c>
      <c r="N568" s="142" t="s">
        <v>120</v>
      </c>
      <c r="O568" s="74" t="str">
        <f t="shared" si="16"/>
        <v>472. Cuidado Continuo por una vida con bienestarLaboral20263_MARTIRES3_MARZO_2026</v>
      </c>
      <c r="P568" s="79">
        <v>110336</v>
      </c>
      <c r="Q568" s="79"/>
      <c r="R568" s="79"/>
      <c r="S568" s="80"/>
      <c r="T568" s="80">
        <v>0</v>
      </c>
    </row>
    <row r="569" spans="2:20" ht="30" customHeight="1" x14ac:dyDescent="0.3">
      <c r="B569" s="78">
        <v>48</v>
      </c>
      <c r="C569" s="138" t="s">
        <v>75</v>
      </c>
      <c r="D569" s="137" t="s">
        <v>88</v>
      </c>
      <c r="E569" s="124">
        <v>2026</v>
      </c>
      <c r="F569" s="74" t="str">
        <f t="shared" si="17"/>
        <v>482. Cuidado Continuo por una vida con bienestarComunitario2026</v>
      </c>
      <c r="G569" s="137" t="s">
        <v>180</v>
      </c>
      <c r="H569" s="139" t="s">
        <v>125</v>
      </c>
      <c r="I569" s="78" t="s">
        <v>128</v>
      </c>
      <c r="J569" s="74" t="s">
        <v>130</v>
      </c>
      <c r="K569" s="78" t="s">
        <v>392</v>
      </c>
      <c r="L569" s="78" t="s">
        <v>133</v>
      </c>
      <c r="M569" s="76" t="s">
        <v>69</v>
      </c>
      <c r="N569" s="142" t="s">
        <v>120</v>
      </c>
      <c r="O569" s="74" t="str">
        <f t="shared" si="16"/>
        <v>482. Cuidado Continuo por una vida con bienestarComunitario20263_MARTIRES3_MARZO_2026</v>
      </c>
      <c r="P569" s="79">
        <v>430247</v>
      </c>
      <c r="Q569" s="79"/>
      <c r="R569" s="79"/>
      <c r="S569" s="77">
        <v>2</v>
      </c>
      <c r="T569" s="80">
        <v>860494</v>
      </c>
    </row>
    <row r="570" spans="2:20" ht="30" customHeight="1" x14ac:dyDescent="0.3">
      <c r="B570" s="78">
        <v>49</v>
      </c>
      <c r="C570" s="138" t="s">
        <v>75</v>
      </c>
      <c r="D570" s="137" t="s">
        <v>88</v>
      </c>
      <c r="E570" s="124">
        <v>2026</v>
      </c>
      <c r="F570" s="74" t="str">
        <f t="shared" si="17"/>
        <v>492. Cuidado Continuo por una vida con bienestarComunitario2026</v>
      </c>
      <c r="G570" s="137" t="s">
        <v>181</v>
      </c>
      <c r="H570" s="139" t="s">
        <v>125</v>
      </c>
      <c r="I570" s="78" t="s">
        <v>128</v>
      </c>
      <c r="J570" s="74" t="s">
        <v>130</v>
      </c>
      <c r="K570" s="78" t="s">
        <v>392</v>
      </c>
      <c r="L570" s="78" t="s">
        <v>133</v>
      </c>
      <c r="M570" s="76" t="s">
        <v>69</v>
      </c>
      <c r="N570" s="142" t="s">
        <v>120</v>
      </c>
      <c r="O570" s="74" t="str">
        <f t="shared" si="16"/>
        <v>492. Cuidado Continuo por una vida con bienestarComunitario20263_MARTIRES3_MARZO_2026</v>
      </c>
      <c r="P570" s="79">
        <v>711326</v>
      </c>
      <c r="Q570" s="79"/>
      <c r="R570" s="79"/>
      <c r="S570" s="80">
        <v>6</v>
      </c>
      <c r="T570" s="80">
        <v>4267956</v>
      </c>
    </row>
    <row r="571" spans="2:20" ht="30" customHeight="1" x14ac:dyDescent="0.3">
      <c r="B571" s="78">
        <v>50</v>
      </c>
      <c r="C571" s="138" t="s">
        <v>75</v>
      </c>
      <c r="D571" s="137" t="s">
        <v>88</v>
      </c>
      <c r="E571" s="124">
        <v>2026</v>
      </c>
      <c r="F571" s="74" t="str">
        <f t="shared" si="17"/>
        <v>502. Cuidado Continuo por una vida con bienestarComunitario2026</v>
      </c>
      <c r="G571" s="137" t="s">
        <v>182</v>
      </c>
      <c r="H571" s="139" t="s">
        <v>125</v>
      </c>
      <c r="I571" s="78" t="s">
        <v>128</v>
      </c>
      <c r="J571" s="74" t="s">
        <v>130</v>
      </c>
      <c r="K571" s="78" t="s">
        <v>131</v>
      </c>
      <c r="L571" s="78" t="s">
        <v>133</v>
      </c>
      <c r="M571" s="76" t="s">
        <v>69</v>
      </c>
      <c r="N571" s="142" t="s">
        <v>120</v>
      </c>
      <c r="O571" s="74" t="str">
        <f t="shared" si="16"/>
        <v>502. Cuidado Continuo por una vida con bienestarComunitario20263_MARTIRES3_MARZO_2026</v>
      </c>
      <c r="P571" s="79">
        <v>266747</v>
      </c>
      <c r="Q571" s="79"/>
      <c r="R571" s="79"/>
      <c r="S571" s="77">
        <v>4</v>
      </c>
      <c r="T571" s="80">
        <v>1066988</v>
      </c>
    </row>
    <row r="572" spans="2:20" ht="30" hidden="1" customHeight="1" x14ac:dyDescent="0.3">
      <c r="B572" s="78">
        <v>51</v>
      </c>
      <c r="C572" s="138" t="s">
        <v>75</v>
      </c>
      <c r="D572" s="137" t="s">
        <v>88</v>
      </c>
      <c r="E572" s="124">
        <v>2026</v>
      </c>
      <c r="F572" s="74" t="str">
        <f t="shared" si="17"/>
        <v>512. Cuidado Continuo por una vida con bienestarComunitario2026</v>
      </c>
      <c r="G572" s="137" t="s">
        <v>183</v>
      </c>
      <c r="H572" s="139" t="s">
        <v>125</v>
      </c>
      <c r="I572" s="78" t="s">
        <v>128</v>
      </c>
      <c r="J572" s="74" t="s">
        <v>130</v>
      </c>
      <c r="K572" s="78" t="s">
        <v>132</v>
      </c>
      <c r="L572" s="78" t="s">
        <v>134</v>
      </c>
      <c r="M572" s="76" t="s">
        <v>69</v>
      </c>
      <c r="N572" s="142" t="s">
        <v>120</v>
      </c>
      <c r="O572" s="74" t="str">
        <f t="shared" si="16"/>
        <v>512. Cuidado Continuo por una vida con bienestarComunitario20263_MARTIRES3_MARZO_2026</v>
      </c>
      <c r="P572" s="79">
        <v>5621568</v>
      </c>
      <c r="Q572" s="79"/>
      <c r="R572" s="79"/>
      <c r="S572" s="80"/>
      <c r="T572" s="80">
        <v>0</v>
      </c>
    </row>
    <row r="573" spans="2:20" ht="30" customHeight="1" x14ac:dyDescent="0.3">
      <c r="B573" s="78">
        <v>52</v>
      </c>
      <c r="C573" s="138" t="s">
        <v>75</v>
      </c>
      <c r="D573" s="137" t="s">
        <v>88</v>
      </c>
      <c r="E573" s="124">
        <v>2026</v>
      </c>
      <c r="F573" s="74" t="str">
        <f t="shared" si="17"/>
        <v>522. Cuidado Continuo por una vida con bienestarComunitario2026</v>
      </c>
      <c r="G573" s="137" t="s">
        <v>184</v>
      </c>
      <c r="H573" s="139" t="s">
        <v>126</v>
      </c>
      <c r="I573" s="78" t="s">
        <v>128</v>
      </c>
      <c r="J573" s="74" t="s">
        <v>130</v>
      </c>
      <c r="K573" s="78" t="s">
        <v>392</v>
      </c>
      <c r="L573" s="78" t="s">
        <v>133</v>
      </c>
      <c r="M573" s="76" t="s">
        <v>69</v>
      </c>
      <c r="N573" s="142" t="s">
        <v>120</v>
      </c>
      <c r="O573" s="74" t="str">
        <f t="shared" si="16"/>
        <v>522. Cuidado Continuo por una vida con bienestarComunitario20263_MARTIRES3_MARZO_2026</v>
      </c>
      <c r="P573" s="79">
        <v>711326</v>
      </c>
      <c r="Q573" s="79"/>
      <c r="R573" s="79"/>
      <c r="S573" s="80">
        <v>2</v>
      </c>
      <c r="T573" s="80">
        <v>1422652</v>
      </c>
    </row>
    <row r="574" spans="2:20" ht="30" hidden="1" customHeight="1" x14ac:dyDescent="0.3">
      <c r="B574" s="78">
        <v>53</v>
      </c>
      <c r="C574" s="138" t="s">
        <v>75</v>
      </c>
      <c r="D574" s="137" t="s">
        <v>88</v>
      </c>
      <c r="E574" s="124">
        <v>2026</v>
      </c>
      <c r="F574" s="74" t="str">
        <f t="shared" si="17"/>
        <v>532. Cuidado Continuo por una vida con bienestarComunitario2026</v>
      </c>
      <c r="G574" s="137" t="s">
        <v>185</v>
      </c>
      <c r="H574" s="139" t="s">
        <v>125</v>
      </c>
      <c r="I574" s="78" t="s">
        <v>128</v>
      </c>
      <c r="J574" s="74" t="s">
        <v>130</v>
      </c>
      <c r="K574" s="78" t="s">
        <v>132</v>
      </c>
      <c r="L574" s="78" t="s">
        <v>412</v>
      </c>
      <c r="M574" s="76" t="s">
        <v>69</v>
      </c>
      <c r="N574" s="142" t="s">
        <v>120</v>
      </c>
      <c r="O574" s="74" t="str">
        <f t="shared" si="16"/>
        <v>532. Cuidado Continuo por una vida con bienestarComunitario20263_MARTIRES3_MARZO_2026</v>
      </c>
      <c r="P574" s="79">
        <v>5621568</v>
      </c>
      <c r="Q574" s="79"/>
      <c r="R574" s="79"/>
      <c r="S574" s="80"/>
      <c r="T574" s="80">
        <v>0</v>
      </c>
    </row>
    <row r="575" spans="2:20" ht="30" customHeight="1" x14ac:dyDescent="0.3">
      <c r="B575" s="78">
        <v>54</v>
      </c>
      <c r="C575" s="138" t="s">
        <v>75</v>
      </c>
      <c r="D575" s="137" t="s">
        <v>88</v>
      </c>
      <c r="E575" s="124">
        <v>2026</v>
      </c>
      <c r="F575" s="74" t="str">
        <f t="shared" si="17"/>
        <v>542. Cuidado Continuo por una vida con bienestarComunitario2026</v>
      </c>
      <c r="G575" s="137" t="s">
        <v>186</v>
      </c>
      <c r="H575" s="139" t="s">
        <v>125</v>
      </c>
      <c r="I575" s="78" t="s">
        <v>128</v>
      </c>
      <c r="J575" s="74" t="s">
        <v>130</v>
      </c>
      <c r="K575" s="78" t="s">
        <v>131</v>
      </c>
      <c r="L575" s="78" t="s">
        <v>133</v>
      </c>
      <c r="M575" s="76" t="s">
        <v>69</v>
      </c>
      <c r="N575" s="142" t="s">
        <v>120</v>
      </c>
      <c r="O575" s="74" t="str">
        <f t="shared" si="16"/>
        <v>542. Cuidado Continuo por una vida con bienestarComunitario20263_MARTIRES3_MARZO_2026</v>
      </c>
      <c r="P575" s="79">
        <v>285702</v>
      </c>
      <c r="Q575" s="79"/>
      <c r="R575" s="79"/>
      <c r="S575" s="80">
        <v>48</v>
      </c>
      <c r="T575" s="80">
        <v>13713696</v>
      </c>
    </row>
    <row r="576" spans="2:20" ht="30" customHeight="1" x14ac:dyDescent="0.3">
      <c r="B576" s="78">
        <v>55</v>
      </c>
      <c r="C576" s="138" t="s">
        <v>75</v>
      </c>
      <c r="D576" s="137" t="s">
        <v>88</v>
      </c>
      <c r="E576" s="124">
        <v>2026</v>
      </c>
      <c r="F576" s="74" t="str">
        <f t="shared" si="17"/>
        <v>552. Cuidado Continuo por una vida con bienestarComunitario2026</v>
      </c>
      <c r="G576" s="137" t="s">
        <v>187</v>
      </c>
      <c r="H576" s="139" t="s">
        <v>125</v>
      </c>
      <c r="I576" s="78" t="s">
        <v>128</v>
      </c>
      <c r="J576" s="74" t="s">
        <v>130</v>
      </c>
      <c r="K576" s="78" t="s">
        <v>131</v>
      </c>
      <c r="L576" s="78" t="s">
        <v>133</v>
      </c>
      <c r="M576" s="76" t="s">
        <v>69</v>
      </c>
      <c r="N576" s="142" t="s">
        <v>120</v>
      </c>
      <c r="O576" s="74" t="str">
        <f t="shared" si="16"/>
        <v>552. Cuidado Continuo por una vida con bienestarComunitario20263_MARTIRES3_MARZO_2026</v>
      </c>
      <c r="P576" s="79">
        <v>380935</v>
      </c>
      <c r="Q576" s="79"/>
      <c r="R576" s="79"/>
      <c r="S576" s="77">
        <v>4</v>
      </c>
      <c r="T576" s="80">
        <v>1523740</v>
      </c>
    </row>
    <row r="577" spans="2:20" ht="30" customHeight="1" x14ac:dyDescent="0.3">
      <c r="B577" s="78">
        <v>56</v>
      </c>
      <c r="C577" s="138" t="s">
        <v>75</v>
      </c>
      <c r="D577" s="137" t="s">
        <v>88</v>
      </c>
      <c r="E577" s="124">
        <v>2026</v>
      </c>
      <c r="F577" s="74" t="str">
        <f t="shared" si="17"/>
        <v>562. Cuidado Continuo por una vida con bienestarComunitario2026</v>
      </c>
      <c r="G577" s="137" t="s">
        <v>188</v>
      </c>
      <c r="H577" s="139" t="s">
        <v>125</v>
      </c>
      <c r="I577" s="78" t="s">
        <v>128</v>
      </c>
      <c r="J577" s="74" t="s">
        <v>130</v>
      </c>
      <c r="K577" s="78" t="s">
        <v>131</v>
      </c>
      <c r="L577" s="78" t="s">
        <v>133</v>
      </c>
      <c r="M577" s="76" t="s">
        <v>69</v>
      </c>
      <c r="N577" s="142" t="s">
        <v>120</v>
      </c>
      <c r="O577" s="74" t="str">
        <f t="shared" si="16"/>
        <v>562. Cuidado Continuo por una vida con bienestarComunitario20263_MARTIRES3_MARZO_2026</v>
      </c>
      <c r="P577" s="79">
        <v>266747</v>
      </c>
      <c r="Q577" s="79"/>
      <c r="R577" s="79"/>
      <c r="S577" s="77">
        <v>36</v>
      </c>
      <c r="T577" s="80">
        <v>9602892</v>
      </c>
    </row>
    <row r="578" spans="2:20" ht="30" customHeight="1" x14ac:dyDescent="0.3">
      <c r="B578" s="78">
        <v>57</v>
      </c>
      <c r="C578" s="138" t="s">
        <v>75</v>
      </c>
      <c r="D578" s="137" t="s">
        <v>88</v>
      </c>
      <c r="E578" s="124">
        <v>2026</v>
      </c>
      <c r="F578" s="74" t="str">
        <f t="shared" si="17"/>
        <v>572. Cuidado Continuo por una vida con bienestarComunitario2026</v>
      </c>
      <c r="G578" s="137" t="s">
        <v>189</v>
      </c>
      <c r="H578" s="139" t="s">
        <v>126</v>
      </c>
      <c r="I578" s="78" t="s">
        <v>128</v>
      </c>
      <c r="J578" s="74" t="s">
        <v>130</v>
      </c>
      <c r="K578" s="78" t="s">
        <v>131</v>
      </c>
      <c r="L578" s="78" t="s">
        <v>133</v>
      </c>
      <c r="M578" s="76" t="s">
        <v>69</v>
      </c>
      <c r="N578" s="142" t="s">
        <v>120</v>
      </c>
      <c r="O578" s="74" t="str">
        <f t="shared" si="16"/>
        <v>572. Cuidado Continuo por una vida con bienestarComunitario20263_MARTIRES3_MARZO_2026</v>
      </c>
      <c r="P578" s="79">
        <v>88916</v>
      </c>
      <c r="Q578" s="79"/>
      <c r="R578" s="79"/>
      <c r="S578" s="80">
        <v>128</v>
      </c>
      <c r="T578" s="80">
        <v>11381248</v>
      </c>
    </row>
    <row r="579" spans="2:20" ht="30" customHeight="1" x14ac:dyDescent="0.3">
      <c r="B579" s="78">
        <v>58</v>
      </c>
      <c r="C579" s="138" t="s">
        <v>75</v>
      </c>
      <c r="D579" s="137" t="s">
        <v>89</v>
      </c>
      <c r="E579" s="124">
        <v>2026</v>
      </c>
      <c r="F579" s="74" t="str">
        <f t="shared" si="17"/>
        <v>582. Cuidado Continuo por una vida con bienestarEducativo 2026</v>
      </c>
      <c r="G579" s="137" t="s">
        <v>190</v>
      </c>
      <c r="H579" s="139" t="s">
        <v>125</v>
      </c>
      <c r="I579" s="78" t="s">
        <v>128</v>
      </c>
      <c r="J579" s="74" t="s">
        <v>130</v>
      </c>
      <c r="K579" s="78" t="s">
        <v>393</v>
      </c>
      <c r="L579" s="78" t="s">
        <v>133</v>
      </c>
      <c r="M579" s="76" t="s">
        <v>69</v>
      </c>
      <c r="N579" s="142" t="s">
        <v>120</v>
      </c>
      <c r="O579" s="74" t="str">
        <f t="shared" si="16"/>
        <v>582. Cuidado Continuo por una vida con bienestarEducativo 20263_MARTIRES3_MARZO_2026</v>
      </c>
      <c r="P579" s="79">
        <v>562157</v>
      </c>
      <c r="Q579" s="79"/>
      <c r="R579" s="79"/>
      <c r="S579" s="77">
        <v>2</v>
      </c>
      <c r="T579" s="80">
        <v>1124314</v>
      </c>
    </row>
    <row r="580" spans="2:20" ht="30" hidden="1" customHeight="1" x14ac:dyDescent="0.3">
      <c r="B580" s="78">
        <v>59</v>
      </c>
      <c r="C580" s="138" t="s">
        <v>75</v>
      </c>
      <c r="D580" s="137" t="s">
        <v>89</v>
      </c>
      <c r="E580" s="124">
        <v>2026</v>
      </c>
      <c r="F580" s="74" t="str">
        <f t="shared" si="17"/>
        <v>592. Cuidado Continuo por una vida con bienestarEducativo 2026</v>
      </c>
      <c r="G580" s="137" t="s">
        <v>191</v>
      </c>
      <c r="H580" s="139" t="s">
        <v>125</v>
      </c>
      <c r="I580" s="78" t="s">
        <v>128</v>
      </c>
      <c r="J580" s="74" t="s">
        <v>130</v>
      </c>
      <c r="K580" s="78" t="s">
        <v>132</v>
      </c>
      <c r="L580" s="78" t="s">
        <v>412</v>
      </c>
      <c r="M580" s="76" t="s">
        <v>69</v>
      </c>
      <c r="N580" s="142" t="s">
        <v>120</v>
      </c>
      <c r="O580" s="74" t="str">
        <f t="shared" si="16"/>
        <v>592. Cuidado Continuo por una vida con bienestarEducativo 20263_MARTIRES3_MARZO_2026</v>
      </c>
      <c r="P580" s="79">
        <v>14226512</v>
      </c>
      <c r="Q580" s="79"/>
      <c r="R580" s="79"/>
      <c r="S580" s="77"/>
      <c r="T580" s="80">
        <v>0</v>
      </c>
    </row>
    <row r="581" spans="2:20" ht="30" customHeight="1" x14ac:dyDescent="0.3">
      <c r="B581" s="78">
        <v>60</v>
      </c>
      <c r="C581" s="138" t="s">
        <v>75</v>
      </c>
      <c r="D581" s="137" t="s">
        <v>89</v>
      </c>
      <c r="E581" s="124">
        <v>2026</v>
      </c>
      <c r="F581" s="74" t="str">
        <f t="shared" si="17"/>
        <v>602. Cuidado Continuo por una vida con bienestarEducativo 2026</v>
      </c>
      <c r="G581" s="137" t="s">
        <v>192</v>
      </c>
      <c r="H581" s="139" t="s">
        <v>125</v>
      </c>
      <c r="I581" s="78" t="s">
        <v>128</v>
      </c>
      <c r="J581" s="74" t="s">
        <v>130</v>
      </c>
      <c r="K581" s="78" t="s">
        <v>131</v>
      </c>
      <c r="L581" s="78" t="s">
        <v>133</v>
      </c>
      <c r="M581" s="76" t="s">
        <v>69</v>
      </c>
      <c r="N581" s="142" t="s">
        <v>120</v>
      </c>
      <c r="O581" s="74" t="str">
        <f t="shared" si="16"/>
        <v>602. Cuidado Continuo por una vida con bienestarEducativo 20263_MARTIRES3_MARZO_2026</v>
      </c>
      <c r="P581" s="79">
        <v>105404</v>
      </c>
      <c r="Q581" s="79"/>
      <c r="R581" s="79"/>
      <c r="S581" s="80">
        <v>40</v>
      </c>
      <c r="T581" s="80">
        <v>4216160</v>
      </c>
    </row>
    <row r="582" spans="2:20" ht="30" customHeight="1" x14ac:dyDescent="0.3">
      <c r="B582" s="78">
        <v>61</v>
      </c>
      <c r="C582" s="138" t="s">
        <v>75</v>
      </c>
      <c r="D582" s="137" t="s">
        <v>89</v>
      </c>
      <c r="E582" s="124">
        <v>2026</v>
      </c>
      <c r="F582" s="74" t="str">
        <f t="shared" si="17"/>
        <v>612. Cuidado Continuo por una vida con bienestarEducativo 2026</v>
      </c>
      <c r="G582" s="137" t="s">
        <v>193</v>
      </c>
      <c r="H582" s="139" t="s">
        <v>125</v>
      </c>
      <c r="I582" s="78" t="s">
        <v>128</v>
      </c>
      <c r="J582" s="74" t="s">
        <v>130</v>
      </c>
      <c r="K582" s="78" t="s">
        <v>131</v>
      </c>
      <c r="L582" s="78" t="s">
        <v>133</v>
      </c>
      <c r="M582" s="76" t="s">
        <v>69</v>
      </c>
      <c r="N582" s="142" t="s">
        <v>120</v>
      </c>
      <c r="O582" s="74" t="str">
        <f t="shared" si="16"/>
        <v>612. Cuidado Continuo por una vida con bienestarEducativo 20263_MARTIRES3_MARZO_2026</v>
      </c>
      <c r="P582" s="79">
        <v>266747</v>
      </c>
      <c r="Q582" s="79"/>
      <c r="R582" s="79"/>
      <c r="S582" s="80">
        <v>15</v>
      </c>
      <c r="T582" s="80">
        <v>4001205</v>
      </c>
    </row>
    <row r="583" spans="2:20" ht="30" hidden="1" customHeight="1" x14ac:dyDescent="0.3">
      <c r="B583" s="78">
        <v>62</v>
      </c>
      <c r="C583" s="138" t="s">
        <v>75</v>
      </c>
      <c r="D583" s="137" t="s">
        <v>89</v>
      </c>
      <c r="E583" s="124">
        <v>2026</v>
      </c>
      <c r="F583" s="74" t="str">
        <f t="shared" si="17"/>
        <v>622. Cuidado Continuo por una vida con bienestarEducativo 2026</v>
      </c>
      <c r="G583" s="137" t="s">
        <v>194</v>
      </c>
      <c r="H583" s="139" t="s">
        <v>380</v>
      </c>
      <c r="I583" s="78" t="s">
        <v>128</v>
      </c>
      <c r="J583" s="74" t="s">
        <v>130</v>
      </c>
      <c r="K583" s="78" t="s">
        <v>132</v>
      </c>
      <c r="L583" s="78" t="s">
        <v>412</v>
      </c>
      <c r="M583" s="76" t="s">
        <v>69</v>
      </c>
      <c r="N583" s="142" t="s">
        <v>120</v>
      </c>
      <c r="O583" s="74" t="str">
        <f t="shared" ref="O583:O646" si="18">+F583&amp;M583&amp;N583</f>
        <v>622. Cuidado Continuo por una vida con bienestarEducativo 20263_MARTIRES3_MARZO_2026</v>
      </c>
      <c r="P583" s="79">
        <v>13610112</v>
      </c>
      <c r="Q583" s="79"/>
      <c r="R583" s="79"/>
      <c r="S583" s="80"/>
      <c r="T583" s="80">
        <v>0</v>
      </c>
    </row>
    <row r="584" spans="2:20" ht="30" customHeight="1" x14ac:dyDescent="0.3">
      <c r="B584" s="78">
        <v>63</v>
      </c>
      <c r="C584" s="138" t="s">
        <v>75</v>
      </c>
      <c r="D584" s="137" t="s">
        <v>89</v>
      </c>
      <c r="E584" s="124">
        <v>2026</v>
      </c>
      <c r="F584" s="74" t="str">
        <f t="shared" ref="F584:F647" si="19">B584&amp;C584&amp;D584&amp;E584</f>
        <v>632. Cuidado Continuo por una vida con bienestarEducativo 2026</v>
      </c>
      <c r="G584" s="137" t="s">
        <v>195</v>
      </c>
      <c r="H584" s="139" t="s">
        <v>380</v>
      </c>
      <c r="I584" s="78" t="s">
        <v>128</v>
      </c>
      <c r="J584" s="74" t="s">
        <v>130</v>
      </c>
      <c r="K584" s="78" t="s">
        <v>131</v>
      </c>
      <c r="L584" s="78" t="s">
        <v>133</v>
      </c>
      <c r="M584" s="76" t="s">
        <v>69</v>
      </c>
      <c r="N584" s="142" t="s">
        <v>120</v>
      </c>
      <c r="O584" s="74" t="str">
        <f t="shared" si="18"/>
        <v>632. Cuidado Continuo por una vida con bienestarEducativo 20263_MARTIRES3_MARZO_2026</v>
      </c>
      <c r="P584" s="79">
        <v>105404</v>
      </c>
      <c r="Q584" s="79"/>
      <c r="R584" s="79"/>
      <c r="S584" s="77">
        <v>27</v>
      </c>
      <c r="T584" s="80">
        <v>2845908</v>
      </c>
    </row>
    <row r="585" spans="2:20" ht="30" customHeight="1" x14ac:dyDescent="0.3">
      <c r="B585" s="78">
        <v>64</v>
      </c>
      <c r="C585" s="138" t="s">
        <v>75</v>
      </c>
      <c r="D585" s="137" t="s">
        <v>89</v>
      </c>
      <c r="E585" s="124">
        <v>2026</v>
      </c>
      <c r="F585" s="74" t="str">
        <f t="shared" si="19"/>
        <v>642. Cuidado Continuo por una vida con bienestarEducativo 2026</v>
      </c>
      <c r="G585" s="137" t="s">
        <v>196</v>
      </c>
      <c r="H585" s="139" t="s">
        <v>126</v>
      </c>
      <c r="I585" s="78" t="s">
        <v>128</v>
      </c>
      <c r="J585" s="74" t="s">
        <v>130</v>
      </c>
      <c r="K585" s="78" t="s">
        <v>131</v>
      </c>
      <c r="L585" s="78" t="s">
        <v>133</v>
      </c>
      <c r="M585" s="76" t="s">
        <v>69</v>
      </c>
      <c r="N585" s="142" t="s">
        <v>120</v>
      </c>
      <c r="O585" s="74" t="str">
        <f t="shared" si="18"/>
        <v>642. Cuidado Continuo por una vida con bienestarEducativo 20263_MARTIRES3_MARZO_2026</v>
      </c>
      <c r="P585" s="79">
        <v>137765</v>
      </c>
      <c r="Q585" s="79"/>
      <c r="R585" s="79"/>
      <c r="S585" s="80">
        <v>53</v>
      </c>
      <c r="T585" s="80">
        <v>7301545</v>
      </c>
    </row>
    <row r="586" spans="2:20" ht="30" customHeight="1" x14ac:dyDescent="0.3">
      <c r="B586" s="78">
        <v>65</v>
      </c>
      <c r="C586" s="138" t="s">
        <v>75</v>
      </c>
      <c r="D586" s="137" t="s">
        <v>89</v>
      </c>
      <c r="E586" s="124">
        <v>2026</v>
      </c>
      <c r="F586" s="74" t="str">
        <f t="shared" si="19"/>
        <v>652. Cuidado Continuo por una vida con bienestarEducativo 2026</v>
      </c>
      <c r="G586" s="137" t="s">
        <v>197</v>
      </c>
      <c r="H586" s="139" t="s">
        <v>126</v>
      </c>
      <c r="I586" s="78" t="s">
        <v>128</v>
      </c>
      <c r="J586" s="74" t="s">
        <v>130</v>
      </c>
      <c r="K586" s="78" t="s">
        <v>131</v>
      </c>
      <c r="L586" s="78" t="s">
        <v>133</v>
      </c>
      <c r="M586" s="76" t="s">
        <v>69</v>
      </c>
      <c r="N586" s="142" t="s">
        <v>120</v>
      </c>
      <c r="O586" s="74" t="str">
        <f t="shared" si="18"/>
        <v>652. Cuidado Continuo por una vida con bienestarEducativo 20263_MARTIRES3_MARZO_2026</v>
      </c>
      <c r="P586" s="79">
        <v>105404</v>
      </c>
      <c r="Q586" s="79"/>
      <c r="R586" s="79"/>
      <c r="S586" s="80">
        <v>53</v>
      </c>
      <c r="T586" s="80">
        <v>5586412</v>
      </c>
    </row>
    <row r="587" spans="2:20" ht="30" customHeight="1" x14ac:dyDescent="0.3">
      <c r="B587" s="78">
        <v>66</v>
      </c>
      <c r="C587" s="138" t="s">
        <v>75</v>
      </c>
      <c r="D587" s="137" t="s">
        <v>89</v>
      </c>
      <c r="E587" s="124">
        <v>2026</v>
      </c>
      <c r="F587" s="74" t="str">
        <f t="shared" si="19"/>
        <v>662. Cuidado Continuo por una vida con bienestarEducativo 2026</v>
      </c>
      <c r="G587" s="137" t="s">
        <v>198</v>
      </c>
      <c r="H587" s="139" t="s">
        <v>126</v>
      </c>
      <c r="I587" s="78" t="s">
        <v>128</v>
      </c>
      <c r="J587" s="74" t="s">
        <v>130</v>
      </c>
      <c r="K587" s="78" t="s">
        <v>392</v>
      </c>
      <c r="L587" s="78" t="s">
        <v>133</v>
      </c>
      <c r="M587" s="76" t="s">
        <v>69</v>
      </c>
      <c r="N587" s="142" t="s">
        <v>120</v>
      </c>
      <c r="O587" s="74" t="str">
        <f t="shared" si="18"/>
        <v>662. Cuidado Continuo por una vida con bienestarEducativo 20263_MARTIRES3_MARZO_2026</v>
      </c>
      <c r="P587" s="79">
        <v>199714</v>
      </c>
      <c r="Q587" s="79"/>
      <c r="R587" s="79"/>
      <c r="S587" s="80">
        <v>2</v>
      </c>
      <c r="T587" s="80">
        <v>399428</v>
      </c>
    </row>
    <row r="588" spans="2:20" ht="30" customHeight="1" x14ac:dyDescent="0.3">
      <c r="B588" s="78">
        <v>67</v>
      </c>
      <c r="C588" s="138" t="s">
        <v>75</v>
      </c>
      <c r="D588" s="137" t="s">
        <v>89</v>
      </c>
      <c r="E588" s="124">
        <v>2026</v>
      </c>
      <c r="F588" s="74" t="str">
        <f t="shared" si="19"/>
        <v>672. Cuidado Continuo por una vida con bienestarEducativo 2026</v>
      </c>
      <c r="G588" s="137" t="s">
        <v>199</v>
      </c>
      <c r="H588" s="139" t="s">
        <v>126</v>
      </c>
      <c r="I588" s="78" t="s">
        <v>128</v>
      </c>
      <c r="J588" s="74" t="s">
        <v>130</v>
      </c>
      <c r="K588" s="78" t="s">
        <v>131</v>
      </c>
      <c r="L588" s="78" t="s">
        <v>133</v>
      </c>
      <c r="M588" s="76" t="s">
        <v>69</v>
      </c>
      <c r="N588" s="142" t="s">
        <v>120</v>
      </c>
      <c r="O588" s="74" t="str">
        <f t="shared" si="18"/>
        <v>672. Cuidado Continuo por una vida con bienestarEducativo 20263_MARTIRES3_MARZO_2026</v>
      </c>
      <c r="P588" s="79">
        <v>88916</v>
      </c>
      <c r="Q588" s="79"/>
      <c r="R588" s="79"/>
      <c r="S588" s="80">
        <v>52</v>
      </c>
      <c r="T588" s="80">
        <v>4623632</v>
      </c>
    </row>
    <row r="589" spans="2:20" ht="30" customHeight="1" x14ac:dyDescent="0.3">
      <c r="B589" s="78">
        <v>68</v>
      </c>
      <c r="C589" s="138" t="s">
        <v>75</v>
      </c>
      <c r="D589" s="137" t="s">
        <v>92</v>
      </c>
      <c r="E589" s="124">
        <v>2026</v>
      </c>
      <c r="F589" s="74" t="str">
        <f t="shared" si="19"/>
        <v>682. Cuidado Continuo por una vida con bienestarInstitucional2026</v>
      </c>
      <c r="G589" s="137" t="s">
        <v>123</v>
      </c>
      <c r="H589" s="139" t="s">
        <v>126</v>
      </c>
      <c r="I589" s="78" t="s">
        <v>128</v>
      </c>
      <c r="J589" s="74" t="s">
        <v>130</v>
      </c>
      <c r="K589" s="78" t="s">
        <v>131</v>
      </c>
      <c r="L589" s="78" t="s">
        <v>133</v>
      </c>
      <c r="M589" s="76" t="s">
        <v>69</v>
      </c>
      <c r="N589" s="142" t="s">
        <v>120</v>
      </c>
      <c r="O589" s="74" t="str">
        <f t="shared" si="18"/>
        <v>682. Cuidado Continuo por una vida con bienestarInstitucional20263_MARTIRES3_MARZO_2026</v>
      </c>
      <c r="P589" s="79">
        <v>105404</v>
      </c>
      <c r="Q589" s="79"/>
      <c r="R589" s="79"/>
      <c r="S589" s="77">
        <v>17</v>
      </c>
      <c r="T589" s="80">
        <v>1791868</v>
      </c>
    </row>
    <row r="590" spans="2:20" ht="30" customHeight="1" x14ac:dyDescent="0.3">
      <c r="B590" s="78">
        <v>69</v>
      </c>
      <c r="C590" s="138" t="s">
        <v>75</v>
      </c>
      <c r="D590" s="137" t="s">
        <v>92</v>
      </c>
      <c r="E590" s="124">
        <v>2026</v>
      </c>
      <c r="F590" s="74" t="str">
        <f t="shared" si="19"/>
        <v>692. Cuidado Continuo por una vida con bienestarInstitucional2026</v>
      </c>
      <c r="G590" s="137" t="s">
        <v>200</v>
      </c>
      <c r="H590" s="139" t="s">
        <v>380</v>
      </c>
      <c r="I590" s="78" t="s">
        <v>128</v>
      </c>
      <c r="J590" s="74" t="s">
        <v>130</v>
      </c>
      <c r="K590" s="78" t="s">
        <v>131</v>
      </c>
      <c r="L590" s="78" t="s">
        <v>133</v>
      </c>
      <c r="M590" s="76" t="s">
        <v>69</v>
      </c>
      <c r="N590" s="142" t="s">
        <v>120</v>
      </c>
      <c r="O590" s="74" t="str">
        <f t="shared" si="18"/>
        <v>692. Cuidado Continuo por una vida con bienestarInstitucional20263_MARTIRES3_MARZO_2026</v>
      </c>
      <c r="P590" s="79">
        <v>105404</v>
      </c>
      <c r="Q590" s="79"/>
      <c r="R590" s="79"/>
      <c r="S590" s="77">
        <v>35</v>
      </c>
      <c r="T590" s="80">
        <v>3689140</v>
      </c>
    </row>
    <row r="591" spans="2:20" ht="30" customHeight="1" x14ac:dyDescent="0.3">
      <c r="B591" s="78">
        <v>70</v>
      </c>
      <c r="C591" s="138" t="s">
        <v>75</v>
      </c>
      <c r="D591" s="78" t="s">
        <v>92</v>
      </c>
      <c r="E591" s="124">
        <v>2026</v>
      </c>
      <c r="F591" s="74" t="str">
        <f t="shared" si="19"/>
        <v>702. Cuidado Continuo por una vida con bienestarInstitucional2026</v>
      </c>
      <c r="G591" s="137" t="s">
        <v>201</v>
      </c>
      <c r="H591" s="139" t="s">
        <v>125</v>
      </c>
      <c r="I591" s="78" t="s">
        <v>128</v>
      </c>
      <c r="J591" s="74" t="s">
        <v>130</v>
      </c>
      <c r="K591" s="78" t="s">
        <v>131</v>
      </c>
      <c r="L591" s="78" t="s">
        <v>133</v>
      </c>
      <c r="M591" s="76" t="s">
        <v>69</v>
      </c>
      <c r="N591" s="142" t="s">
        <v>120</v>
      </c>
      <c r="O591" s="74" t="str">
        <f t="shared" si="18"/>
        <v>702. Cuidado Continuo por una vida con bienestarInstitucional20263_MARTIRES3_MARZO_2026</v>
      </c>
      <c r="P591" s="79">
        <v>74893</v>
      </c>
      <c r="Q591" s="79"/>
      <c r="R591" s="79"/>
      <c r="S591" s="77">
        <v>12</v>
      </c>
      <c r="T591" s="80">
        <v>898716</v>
      </c>
    </row>
    <row r="592" spans="2:20" ht="30" hidden="1" customHeight="1" x14ac:dyDescent="0.3">
      <c r="B592" s="78">
        <v>71</v>
      </c>
      <c r="C592" s="138" t="s">
        <v>75</v>
      </c>
      <c r="D592" s="78" t="s">
        <v>93</v>
      </c>
      <c r="E592" s="124">
        <v>2026</v>
      </c>
      <c r="F592" s="74" t="str">
        <f t="shared" si="19"/>
        <v>712. Cuidado Continuo por una vida con bienestarLaboral2026</v>
      </c>
      <c r="G592" s="137" t="s">
        <v>202</v>
      </c>
      <c r="H592" s="139" t="s">
        <v>126</v>
      </c>
      <c r="I592" s="78" t="s">
        <v>128</v>
      </c>
      <c r="J592" s="74" t="s">
        <v>130</v>
      </c>
      <c r="K592" s="78" t="s">
        <v>394</v>
      </c>
      <c r="L592" s="78" t="s">
        <v>133</v>
      </c>
      <c r="M592" s="76" t="s">
        <v>69</v>
      </c>
      <c r="N592" s="142" t="s">
        <v>120</v>
      </c>
      <c r="O592" s="74" t="str">
        <f t="shared" si="18"/>
        <v>712. Cuidado Continuo por una vida con bienestarLaboral20263_MARTIRES3_MARZO_2026</v>
      </c>
      <c r="P592" s="79">
        <v>59965</v>
      </c>
      <c r="Q592" s="79"/>
      <c r="R592" s="79"/>
      <c r="S592" s="77"/>
      <c r="T592" s="80">
        <v>0</v>
      </c>
    </row>
    <row r="593" spans="2:20" ht="30" hidden="1" customHeight="1" x14ac:dyDescent="0.3">
      <c r="B593" s="78">
        <v>72</v>
      </c>
      <c r="C593" s="138" t="s">
        <v>75</v>
      </c>
      <c r="D593" s="78" t="s">
        <v>93</v>
      </c>
      <c r="E593" s="124">
        <v>2026</v>
      </c>
      <c r="F593" s="74" t="str">
        <f t="shared" si="19"/>
        <v>722. Cuidado Continuo por una vida con bienestarLaboral2026</v>
      </c>
      <c r="G593" s="137" t="s">
        <v>203</v>
      </c>
      <c r="H593" s="139" t="s">
        <v>126</v>
      </c>
      <c r="I593" s="78" t="s">
        <v>128</v>
      </c>
      <c r="J593" s="74" t="s">
        <v>130</v>
      </c>
      <c r="K593" s="78" t="s">
        <v>394</v>
      </c>
      <c r="L593" s="78" t="s">
        <v>133</v>
      </c>
      <c r="M593" s="76" t="s">
        <v>69</v>
      </c>
      <c r="N593" s="142" t="s">
        <v>120</v>
      </c>
      <c r="O593" s="74" t="str">
        <f t="shared" si="18"/>
        <v>722. Cuidado Continuo por una vida con bienestarLaboral20263_MARTIRES3_MARZO_2026</v>
      </c>
      <c r="P593" s="79">
        <v>99830</v>
      </c>
      <c r="Q593" s="79"/>
      <c r="R593" s="79"/>
      <c r="S593" s="80"/>
      <c r="T593" s="80">
        <v>0</v>
      </c>
    </row>
    <row r="594" spans="2:20" ht="30" customHeight="1" x14ac:dyDescent="0.3">
      <c r="B594" s="78">
        <v>73</v>
      </c>
      <c r="C594" s="138" t="s">
        <v>75</v>
      </c>
      <c r="D594" s="78" t="s">
        <v>93</v>
      </c>
      <c r="E594" s="124">
        <v>2026</v>
      </c>
      <c r="F594" s="74" t="str">
        <f t="shared" si="19"/>
        <v>732. Cuidado Continuo por una vida con bienestarLaboral2026</v>
      </c>
      <c r="G594" s="137" t="s">
        <v>204</v>
      </c>
      <c r="H594" s="139" t="s">
        <v>126</v>
      </c>
      <c r="I594" s="78" t="s">
        <v>128</v>
      </c>
      <c r="J594" s="74" t="s">
        <v>130</v>
      </c>
      <c r="K594" s="78" t="s">
        <v>395</v>
      </c>
      <c r="L594" s="78" t="s">
        <v>133</v>
      </c>
      <c r="M594" s="76" t="s">
        <v>69</v>
      </c>
      <c r="N594" s="142" t="s">
        <v>120</v>
      </c>
      <c r="O594" s="74" t="str">
        <f t="shared" si="18"/>
        <v>732. Cuidado Continuo por una vida con bienestarLaboral20263_MARTIRES3_MARZO_2026</v>
      </c>
      <c r="P594" s="79">
        <v>220671</v>
      </c>
      <c r="Q594" s="79"/>
      <c r="R594" s="79"/>
      <c r="S594" s="77">
        <v>39</v>
      </c>
      <c r="T594" s="80">
        <v>8606169</v>
      </c>
    </row>
    <row r="595" spans="2:20" ht="30" customHeight="1" x14ac:dyDescent="0.3">
      <c r="B595" s="78">
        <v>74</v>
      </c>
      <c r="C595" s="138" t="s">
        <v>75</v>
      </c>
      <c r="D595" s="78" t="s">
        <v>93</v>
      </c>
      <c r="E595" s="124">
        <v>2026</v>
      </c>
      <c r="F595" s="74" t="str">
        <f t="shared" si="19"/>
        <v>742. Cuidado Continuo por una vida con bienestarLaboral2026</v>
      </c>
      <c r="G595" s="137" t="s">
        <v>205</v>
      </c>
      <c r="H595" s="139" t="s">
        <v>126</v>
      </c>
      <c r="I595" s="78" t="s">
        <v>128</v>
      </c>
      <c r="J595" s="74" t="s">
        <v>130</v>
      </c>
      <c r="K595" s="78" t="s">
        <v>395</v>
      </c>
      <c r="L595" s="78" t="s">
        <v>133</v>
      </c>
      <c r="M595" s="76" t="s">
        <v>69</v>
      </c>
      <c r="N595" s="142" t="s">
        <v>120</v>
      </c>
      <c r="O595" s="74" t="str">
        <f t="shared" si="18"/>
        <v>742. Cuidado Continuo por una vida con bienestarLaboral20263_MARTIRES3_MARZO_2026</v>
      </c>
      <c r="P595" s="79">
        <v>367374</v>
      </c>
      <c r="Q595" s="79"/>
      <c r="R595" s="79"/>
      <c r="S595" s="80">
        <v>21</v>
      </c>
      <c r="T595" s="80">
        <v>7714854</v>
      </c>
    </row>
    <row r="596" spans="2:20" ht="30" customHeight="1" x14ac:dyDescent="0.3">
      <c r="B596" s="78">
        <v>75</v>
      </c>
      <c r="C596" s="138" t="s">
        <v>75</v>
      </c>
      <c r="D596" s="78" t="s">
        <v>93</v>
      </c>
      <c r="E596" s="124">
        <v>2026</v>
      </c>
      <c r="F596" s="74" t="str">
        <f t="shared" si="19"/>
        <v>752. Cuidado Continuo por una vida con bienestarLaboral2026</v>
      </c>
      <c r="G596" s="137" t="s">
        <v>206</v>
      </c>
      <c r="H596" s="139" t="s">
        <v>126</v>
      </c>
      <c r="I596" s="78" t="s">
        <v>128</v>
      </c>
      <c r="J596" s="74" t="s">
        <v>130</v>
      </c>
      <c r="K596" s="78" t="s">
        <v>396</v>
      </c>
      <c r="L596" s="78" t="s">
        <v>133</v>
      </c>
      <c r="M596" s="76" t="s">
        <v>69</v>
      </c>
      <c r="N596" s="142" t="s">
        <v>120</v>
      </c>
      <c r="O596" s="74" t="str">
        <f t="shared" si="18"/>
        <v>752. Cuidado Continuo por una vida con bienestarLaboral20263_MARTIRES3_MARZO_2026</v>
      </c>
      <c r="P596" s="79">
        <v>210809</v>
      </c>
      <c r="Q596" s="79"/>
      <c r="R596" s="79"/>
      <c r="S596" s="77">
        <v>22</v>
      </c>
      <c r="T596" s="80">
        <v>4637798</v>
      </c>
    </row>
    <row r="597" spans="2:20" ht="30" customHeight="1" x14ac:dyDescent="0.3">
      <c r="B597" s="78">
        <v>76</v>
      </c>
      <c r="C597" s="138" t="s">
        <v>75</v>
      </c>
      <c r="D597" s="78" t="s">
        <v>93</v>
      </c>
      <c r="E597" s="124">
        <v>2026</v>
      </c>
      <c r="F597" s="74" t="str">
        <f t="shared" si="19"/>
        <v>762. Cuidado Continuo por una vida con bienestarLaboral2026</v>
      </c>
      <c r="G597" s="137" t="s">
        <v>207</v>
      </c>
      <c r="H597" s="139" t="s">
        <v>126</v>
      </c>
      <c r="I597" s="78" t="s">
        <v>128</v>
      </c>
      <c r="J597" s="74" t="s">
        <v>130</v>
      </c>
      <c r="K597" s="78" t="s">
        <v>396</v>
      </c>
      <c r="L597" s="78" t="s">
        <v>133</v>
      </c>
      <c r="M597" s="76" t="s">
        <v>69</v>
      </c>
      <c r="N597" s="142" t="s">
        <v>120</v>
      </c>
      <c r="O597" s="74" t="str">
        <f t="shared" si="18"/>
        <v>762. Cuidado Continuo por una vida con bienestarLaboral20263_MARTIRES3_MARZO_2026</v>
      </c>
      <c r="P597" s="79">
        <v>55168</v>
      </c>
      <c r="Q597" s="79"/>
      <c r="R597" s="79"/>
      <c r="S597" s="77">
        <v>4</v>
      </c>
      <c r="T597" s="80">
        <v>220672</v>
      </c>
    </row>
    <row r="598" spans="2:20" ht="30" customHeight="1" x14ac:dyDescent="0.3">
      <c r="B598" s="78">
        <v>77</v>
      </c>
      <c r="C598" s="138" t="s">
        <v>75</v>
      </c>
      <c r="D598" s="78" t="s">
        <v>93</v>
      </c>
      <c r="E598" s="124">
        <v>2026</v>
      </c>
      <c r="F598" s="74" t="str">
        <f t="shared" si="19"/>
        <v>772. Cuidado Continuo por una vida con bienestarLaboral2026</v>
      </c>
      <c r="G598" s="137" t="s">
        <v>208</v>
      </c>
      <c r="H598" s="139" t="s">
        <v>126</v>
      </c>
      <c r="I598" s="78" t="s">
        <v>128</v>
      </c>
      <c r="J598" s="74" t="s">
        <v>130</v>
      </c>
      <c r="K598" s="78" t="s">
        <v>396</v>
      </c>
      <c r="L598" s="78" t="s">
        <v>134</v>
      </c>
      <c r="M598" s="76" t="s">
        <v>69</v>
      </c>
      <c r="N598" s="142" t="s">
        <v>120</v>
      </c>
      <c r="O598" s="74" t="str">
        <f t="shared" si="18"/>
        <v>772. Cuidado Continuo por una vida con bienestarLaboral20263_MARTIRES3_MARZO_2026</v>
      </c>
      <c r="P598" s="79">
        <v>91844</v>
      </c>
      <c r="Q598" s="79"/>
      <c r="R598" s="79"/>
      <c r="S598" s="77">
        <v>80</v>
      </c>
      <c r="T598" s="80">
        <v>7347520</v>
      </c>
    </row>
    <row r="599" spans="2:20" ht="30" hidden="1" customHeight="1" x14ac:dyDescent="0.3">
      <c r="B599" s="78">
        <v>78</v>
      </c>
      <c r="C599" s="138" t="s">
        <v>75</v>
      </c>
      <c r="D599" s="78" t="s">
        <v>93</v>
      </c>
      <c r="E599" s="124">
        <v>2026</v>
      </c>
      <c r="F599" s="74" t="str">
        <f t="shared" si="19"/>
        <v>782. Cuidado Continuo por una vida con bienestarLaboral2026</v>
      </c>
      <c r="G599" s="137" t="s">
        <v>209</v>
      </c>
      <c r="H599" s="139" t="s">
        <v>126</v>
      </c>
      <c r="I599" s="78" t="s">
        <v>128</v>
      </c>
      <c r="J599" s="74" t="s">
        <v>130</v>
      </c>
      <c r="K599" s="78" t="s">
        <v>396</v>
      </c>
      <c r="L599" s="78" t="s">
        <v>134</v>
      </c>
      <c r="M599" s="76" t="s">
        <v>69</v>
      </c>
      <c r="N599" s="142" t="s">
        <v>120</v>
      </c>
      <c r="O599" s="74" t="str">
        <f t="shared" si="18"/>
        <v>782. Cuidado Continuo por una vida con bienestarLaboral20263_MARTIRES3_MARZO_2026</v>
      </c>
      <c r="P599" s="79">
        <v>121585</v>
      </c>
      <c r="Q599" s="79"/>
      <c r="R599" s="79"/>
      <c r="S599" s="80"/>
      <c r="T599" s="80">
        <v>0</v>
      </c>
    </row>
    <row r="600" spans="2:20" ht="30" customHeight="1" x14ac:dyDescent="0.3">
      <c r="B600" s="78">
        <v>79</v>
      </c>
      <c r="C600" s="138" t="s">
        <v>75</v>
      </c>
      <c r="D600" s="78" t="s">
        <v>93</v>
      </c>
      <c r="E600" s="124">
        <v>2026</v>
      </c>
      <c r="F600" s="74" t="str">
        <f t="shared" si="19"/>
        <v>792. Cuidado Continuo por una vida con bienestarLaboral2026</v>
      </c>
      <c r="G600" s="137" t="s">
        <v>210</v>
      </c>
      <c r="H600" s="139" t="s">
        <v>126</v>
      </c>
      <c r="I600" s="78" t="s">
        <v>128</v>
      </c>
      <c r="J600" s="74" t="s">
        <v>130</v>
      </c>
      <c r="K600" s="78" t="s">
        <v>396</v>
      </c>
      <c r="L600" s="78" t="s">
        <v>133</v>
      </c>
      <c r="M600" s="76" t="s">
        <v>69</v>
      </c>
      <c r="N600" s="142" t="s">
        <v>120</v>
      </c>
      <c r="O600" s="74" t="str">
        <f t="shared" si="18"/>
        <v>792. Cuidado Continuo por una vida con bienestarLaboral20263_MARTIRES3_MARZO_2026</v>
      </c>
      <c r="P600" s="79">
        <v>125438</v>
      </c>
      <c r="Q600" s="79"/>
      <c r="R600" s="79"/>
      <c r="S600" s="77">
        <v>17</v>
      </c>
      <c r="T600" s="80">
        <v>2132446</v>
      </c>
    </row>
    <row r="601" spans="2:20" ht="30" hidden="1" customHeight="1" x14ac:dyDescent="0.3">
      <c r="B601" s="78">
        <v>80</v>
      </c>
      <c r="C601" s="138" t="s">
        <v>75</v>
      </c>
      <c r="D601" s="78" t="s">
        <v>93</v>
      </c>
      <c r="E601" s="124">
        <v>2026</v>
      </c>
      <c r="F601" s="74" t="str">
        <f t="shared" si="19"/>
        <v>802. Cuidado Continuo por una vida con bienestarLaboral2026</v>
      </c>
      <c r="G601" s="137" t="s">
        <v>211</v>
      </c>
      <c r="H601" s="139" t="s">
        <v>126</v>
      </c>
      <c r="I601" s="78" t="s">
        <v>128</v>
      </c>
      <c r="J601" s="74" t="s">
        <v>130</v>
      </c>
      <c r="K601" s="78" t="s">
        <v>397</v>
      </c>
      <c r="L601" s="78" t="s">
        <v>412</v>
      </c>
      <c r="M601" s="76" t="s">
        <v>69</v>
      </c>
      <c r="N601" s="142" t="s">
        <v>120</v>
      </c>
      <c r="O601" s="74" t="str">
        <f t="shared" si="18"/>
        <v>802. Cuidado Continuo por una vida con bienestarLaboral20263_MARTIRES3_MARZO_2026</v>
      </c>
      <c r="P601" s="79">
        <v>53781</v>
      </c>
      <c r="Q601" s="79"/>
      <c r="R601" s="79"/>
      <c r="S601" s="80"/>
      <c r="T601" s="80">
        <v>0</v>
      </c>
    </row>
    <row r="602" spans="2:20" ht="30" hidden="1" customHeight="1" x14ac:dyDescent="0.3">
      <c r="B602" s="78">
        <v>81</v>
      </c>
      <c r="C602" s="138" t="s">
        <v>75</v>
      </c>
      <c r="D602" s="78" t="s">
        <v>93</v>
      </c>
      <c r="E602" s="124">
        <v>2026</v>
      </c>
      <c r="F602" s="74" t="str">
        <f t="shared" si="19"/>
        <v>812. Cuidado Continuo por una vida con bienestarLaboral2026</v>
      </c>
      <c r="G602" s="137" t="s">
        <v>212</v>
      </c>
      <c r="H602" s="139" t="s">
        <v>126</v>
      </c>
      <c r="I602" s="78" t="s">
        <v>128</v>
      </c>
      <c r="J602" s="74" t="s">
        <v>130</v>
      </c>
      <c r="K602" s="78" t="s">
        <v>394</v>
      </c>
      <c r="L602" s="78" t="s">
        <v>133</v>
      </c>
      <c r="M602" s="76" t="s">
        <v>69</v>
      </c>
      <c r="N602" s="142" t="s">
        <v>120</v>
      </c>
      <c r="O602" s="74" t="str">
        <f t="shared" si="18"/>
        <v>812. Cuidado Continuo por una vida con bienestarLaboral20263_MARTIRES3_MARZO_2026</v>
      </c>
      <c r="P602" s="79">
        <v>82752</v>
      </c>
      <c r="Q602" s="79"/>
      <c r="R602" s="79"/>
      <c r="S602" s="80"/>
      <c r="T602" s="80">
        <v>0</v>
      </c>
    </row>
    <row r="603" spans="2:20" ht="30" customHeight="1" x14ac:dyDescent="0.3">
      <c r="B603" s="78">
        <v>82</v>
      </c>
      <c r="C603" s="138" t="s">
        <v>75</v>
      </c>
      <c r="D603" s="78" t="s">
        <v>93</v>
      </c>
      <c r="E603" s="124">
        <v>2026</v>
      </c>
      <c r="F603" s="74" t="str">
        <f t="shared" si="19"/>
        <v>822. Cuidado Continuo por una vida con bienestarLaboral2026</v>
      </c>
      <c r="G603" s="137" t="s">
        <v>213</v>
      </c>
      <c r="H603" s="139" t="s">
        <v>126</v>
      </c>
      <c r="I603" s="78" t="s">
        <v>128</v>
      </c>
      <c r="J603" s="74" t="s">
        <v>130</v>
      </c>
      <c r="K603" s="78" t="s">
        <v>398</v>
      </c>
      <c r="L603" s="78" t="s">
        <v>133</v>
      </c>
      <c r="M603" s="76" t="s">
        <v>69</v>
      </c>
      <c r="N603" s="142" t="s">
        <v>120</v>
      </c>
      <c r="O603" s="74" t="str">
        <f t="shared" si="18"/>
        <v>822. Cuidado Continuo por una vida con bienestarLaboral20263_MARTIRES3_MARZO_2026</v>
      </c>
      <c r="P603" s="79">
        <v>281078</v>
      </c>
      <c r="Q603" s="79"/>
      <c r="R603" s="79"/>
      <c r="S603" s="80">
        <v>69</v>
      </c>
      <c r="T603" s="80">
        <v>19394382</v>
      </c>
    </row>
    <row r="604" spans="2:20" ht="30" customHeight="1" x14ac:dyDescent="0.3">
      <c r="B604" s="78">
        <v>83</v>
      </c>
      <c r="C604" s="138" t="s">
        <v>75</v>
      </c>
      <c r="D604" s="78" t="s">
        <v>93</v>
      </c>
      <c r="E604" s="124">
        <v>2026</v>
      </c>
      <c r="F604" s="74" t="str">
        <f t="shared" si="19"/>
        <v>832. Cuidado Continuo por una vida con bienestarLaboral2026</v>
      </c>
      <c r="G604" s="137" t="s">
        <v>214</v>
      </c>
      <c r="H604" s="139" t="s">
        <v>126</v>
      </c>
      <c r="I604" s="78" t="s">
        <v>128</v>
      </c>
      <c r="J604" s="74" t="s">
        <v>130</v>
      </c>
      <c r="K604" s="78" t="s">
        <v>396</v>
      </c>
      <c r="L604" s="78" t="s">
        <v>133</v>
      </c>
      <c r="M604" s="76" t="s">
        <v>69</v>
      </c>
      <c r="N604" s="142" t="s">
        <v>120</v>
      </c>
      <c r="O604" s="74" t="str">
        <f t="shared" si="18"/>
        <v>832. Cuidado Continuo por una vida con bienestarLaboral20263_MARTIRES3_MARZO_2026</v>
      </c>
      <c r="P604" s="79">
        <v>70270</v>
      </c>
      <c r="Q604" s="79"/>
      <c r="R604" s="79"/>
      <c r="S604" s="77">
        <v>11</v>
      </c>
      <c r="T604" s="80">
        <v>772970</v>
      </c>
    </row>
    <row r="605" spans="2:20" ht="30" customHeight="1" x14ac:dyDescent="0.3">
      <c r="B605" s="78">
        <v>84</v>
      </c>
      <c r="C605" s="138" t="s">
        <v>75</v>
      </c>
      <c r="D605" s="78" t="s">
        <v>93</v>
      </c>
      <c r="E605" s="124">
        <v>2026</v>
      </c>
      <c r="F605" s="74" t="str">
        <f t="shared" si="19"/>
        <v>842. Cuidado Continuo por una vida con bienestarLaboral2026</v>
      </c>
      <c r="G605" s="137" t="s">
        <v>215</v>
      </c>
      <c r="H605" s="139" t="s">
        <v>126</v>
      </c>
      <c r="I605" s="78" t="s">
        <v>128</v>
      </c>
      <c r="J605" s="74" t="s">
        <v>130</v>
      </c>
      <c r="K605" s="78" t="s">
        <v>396</v>
      </c>
      <c r="L605" s="78" t="s">
        <v>133</v>
      </c>
      <c r="M605" s="76" t="s">
        <v>69</v>
      </c>
      <c r="N605" s="142" t="s">
        <v>120</v>
      </c>
      <c r="O605" s="74" t="str">
        <f t="shared" si="18"/>
        <v>842. Cuidado Continuo por una vida con bienestarLaboral20263_MARTIRES3_MARZO_2026</v>
      </c>
      <c r="P605" s="79">
        <v>105404</v>
      </c>
      <c r="Q605" s="79"/>
      <c r="R605" s="79"/>
      <c r="S605" s="77">
        <v>36</v>
      </c>
      <c r="T605" s="80">
        <v>3794544</v>
      </c>
    </row>
    <row r="606" spans="2:20" ht="30" customHeight="1" x14ac:dyDescent="0.3">
      <c r="B606" s="78">
        <v>85</v>
      </c>
      <c r="C606" s="138" t="s">
        <v>75</v>
      </c>
      <c r="D606" s="78" t="s">
        <v>93</v>
      </c>
      <c r="E606" s="124">
        <v>2026</v>
      </c>
      <c r="F606" s="74" t="str">
        <f t="shared" si="19"/>
        <v>852. Cuidado Continuo por una vida con bienestarLaboral2026</v>
      </c>
      <c r="G606" s="137" t="s">
        <v>216</v>
      </c>
      <c r="H606" s="139" t="s">
        <v>126</v>
      </c>
      <c r="I606" s="78" t="s">
        <v>128</v>
      </c>
      <c r="J606" s="74" t="s">
        <v>130</v>
      </c>
      <c r="K606" s="78" t="s">
        <v>397</v>
      </c>
      <c r="L606" s="78" t="s">
        <v>412</v>
      </c>
      <c r="M606" s="76" t="s">
        <v>69</v>
      </c>
      <c r="N606" s="142" t="s">
        <v>120</v>
      </c>
      <c r="O606" s="74" t="str">
        <f t="shared" si="18"/>
        <v>852. Cuidado Continuo por una vida con bienestarLaboral20263_MARTIRES3_MARZO_2026</v>
      </c>
      <c r="P606" s="79">
        <v>35135</v>
      </c>
      <c r="Q606" s="79"/>
      <c r="R606" s="79"/>
      <c r="S606" s="77">
        <v>160</v>
      </c>
      <c r="T606" s="80">
        <v>5621600</v>
      </c>
    </row>
    <row r="607" spans="2:20" ht="30" hidden="1" customHeight="1" x14ac:dyDescent="0.3">
      <c r="B607" s="78">
        <v>87</v>
      </c>
      <c r="C607" s="138" t="s">
        <v>76</v>
      </c>
      <c r="D607" s="78" t="s">
        <v>88</v>
      </c>
      <c r="E607" s="124">
        <v>2026</v>
      </c>
      <c r="F607" s="74" t="str">
        <f t="shared" si="19"/>
        <v>873. Cuidado Continuo por una vida con bienestar con enfoque diferencial étnicoComunitario2026</v>
      </c>
      <c r="G607" s="137" t="s">
        <v>217</v>
      </c>
      <c r="H607" s="139" t="s">
        <v>125</v>
      </c>
      <c r="I607" s="78" t="s">
        <v>128</v>
      </c>
      <c r="J607" s="74" t="s">
        <v>130</v>
      </c>
      <c r="K607" s="78" t="s">
        <v>132</v>
      </c>
      <c r="L607" s="78" t="s">
        <v>134</v>
      </c>
      <c r="M607" s="76" t="s">
        <v>69</v>
      </c>
      <c r="N607" s="142" t="s">
        <v>120</v>
      </c>
      <c r="O607" s="74" t="str">
        <f t="shared" si="18"/>
        <v>873. Cuidado Continuo por una vida con bienestar con enfoque diferencial étnicoComunitario20263_MARTIRES3_MARZO_2026</v>
      </c>
      <c r="P607" s="79">
        <v>25814832</v>
      </c>
      <c r="Q607" s="79"/>
      <c r="R607" s="79"/>
      <c r="S607" s="77"/>
      <c r="T607" s="80">
        <v>0</v>
      </c>
    </row>
    <row r="608" spans="2:20" ht="30" hidden="1" customHeight="1" x14ac:dyDescent="0.3">
      <c r="B608" s="78">
        <v>88</v>
      </c>
      <c r="C608" s="138" t="s">
        <v>76</v>
      </c>
      <c r="D608" s="78" t="s">
        <v>88</v>
      </c>
      <c r="E608" s="124">
        <v>2026</v>
      </c>
      <c r="F608" s="74" t="str">
        <f t="shared" si="19"/>
        <v>883. Cuidado Continuo por una vida con bienestar con enfoque diferencial étnicoComunitario2026</v>
      </c>
      <c r="G608" s="137" t="s">
        <v>218</v>
      </c>
      <c r="H608" s="139" t="s">
        <v>125</v>
      </c>
      <c r="I608" s="78" t="s">
        <v>128</v>
      </c>
      <c r="J608" s="74" t="s">
        <v>130</v>
      </c>
      <c r="K608" s="78" t="s">
        <v>132</v>
      </c>
      <c r="L608" s="78" t="s">
        <v>134</v>
      </c>
      <c r="M608" s="76" t="s">
        <v>69</v>
      </c>
      <c r="N608" s="142" t="s">
        <v>120</v>
      </c>
      <c r="O608" s="74" t="str">
        <f t="shared" si="18"/>
        <v>883. Cuidado Continuo por una vida con bienestar con enfoque diferencial étnicoComunitario20263_MARTIRES3_MARZO_2026</v>
      </c>
      <c r="P608" s="79">
        <v>19848080</v>
      </c>
      <c r="Q608" s="79"/>
      <c r="R608" s="79"/>
      <c r="S608" s="77"/>
      <c r="T608" s="80">
        <v>0</v>
      </c>
    </row>
    <row r="609" spans="2:20" ht="30" hidden="1" customHeight="1" x14ac:dyDescent="0.3">
      <c r="B609" s="78">
        <v>89</v>
      </c>
      <c r="C609" s="138" t="s">
        <v>76</v>
      </c>
      <c r="D609" s="78" t="s">
        <v>88</v>
      </c>
      <c r="E609" s="124">
        <v>2026</v>
      </c>
      <c r="F609" s="74" t="str">
        <f t="shared" si="19"/>
        <v>893. Cuidado Continuo por una vida con bienestar con enfoque diferencial étnicoComunitario2026</v>
      </c>
      <c r="G609" s="137" t="s">
        <v>219</v>
      </c>
      <c r="H609" s="139" t="s">
        <v>125</v>
      </c>
      <c r="I609" s="78" t="s">
        <v>128</v>
      </c>
      <c r="J609" s="74" t="s">
        <v>130</v>
      </c>
      <c r="K609" s="78" t="s">
        <v>132</v>
      </c>
      <c r="L609" s="78" t="s">
        <v>134</v>
      </c>
      <c r="M609" s="76" t="s">
        <v>69</v>
      </c>
      <c r="N609" s="142" t="s">
        <v>120</v>
      </c>
      <c r="O609" s="74" t="str">
        <f t="shared" si="18"/>
        <v>893. Cuidado Continuo por una vida con bienestar con enfoque diferencial étnicoComunitario20263_MARTIRES3_MARZO_2026</v>
      </c>
      <c r="P609" s="79">
        <v>33729408</v>
      </c>
      <c r="Q609" s="79"/>
      <c r="R609" s="79"/>
      <c r="S609" s="80"/>
      <c r="T609" s="80">
        <v>0</v>
      </c>
    </row>
    <row r="610" spans="2:20" ht="30" hidden="1" customHeight="1" x14ac:dyDescent="0.3">
      <c r="B610" s="78">
        <v>90</v>
      </c>
      <c r="C610" s="138" t="s">
        <v>76</v>
      </c>
      <c r="D610" s="78" t="s">
        <v>88</v>
      </c>
      <c r="E610" s="124">
        <v>2026</v>
      </c>
      <c r="F610" s="74" t="str">
        <f t="shared" si="19"/>
        <v>903. Cuidado Continuo por una vida con bienestar con enfoque diferencial étnicoComunitario2026</v>
      </c>
      <c r="G610" s="137" t="s">
        <v>220</v>
      </c>
      <c r="H610" s="139" t="s">
        <v>125</v>
      </c>
      <c r="I610" s="78" t="s">
        <v>128</v>
      </c>
      <c r="J610" s="74" t="s">
        <v>130</v>
      </c>
      <c r="K610" s="78" t="s">
        <v>132</v>
      </c>
      <c r="L610" s="78" t="s">
        <v>134</v>
      </c>
      <c r="M610" s="76" t="s">
        <v>69</v>
      </c>
      <c r="N610" s="142" t="s">
        <v>120</v>
      </c>
      <c r="O610" s="74" t="str">
        <f t="shared" si="18"/>
        <v>903. Cuidado Continuo por una vida con bienestar con enfoque diferencial étnicoComunitario20263_MARTIRES3_MARZO_2026</v>
      </c>
      <c r="P610" s="79">
        <v>11243136</v>
      </c>
      <c r="Q610" s="79"/>
      <c r="R610" s="79"/>
      <c r="S610" s="80"/>
      <c r="T610" s="80">
        <v>0</v>
      </c>
    </row>
    <row r="611" spans="2:20" ht="30" hidden="1" customHeight="1" x14ac:dyDescent="0.3">
      <c r="B611" s="78">
        <v>91</v>
      </c>
      <c r="C611" s="138" t="s">
        <v>76</v>
      </c>
      <c r="D611" s="78" t="s">
        <v>88</v>
      </c>
      <c r="E611" s="124">
        <v>2026</v>
      </c>
      <c r="F611" s="74" t="str">
        <f t="shared" si="19"/>
        <v>913. Cuidado Continuo por una vida con bienestar con enfoque diferencial étnicoComunitario2026</v>
      </c>
      <c r="G611" s="137" t="s">
        <v>221</v>
      </c>
      <c r="H611" s="139" t="s">
        <v>125</v>
      </c>
      <c r="I611" s="78" t="s">
        <v>128</v>
      </c>
      <c r="J611" s="74" t="s">
        <v>130</v>
      </c>
      <c r="K611" s="78" t="s">
        <v>132</v>
      </c>
      <c r="L611" s="78" t="s">
        <v>134</v>
      </c>
      <c r="M611" s="76" t="s">
        <v>69</v>
      </c>
      <c r="N611" s="142" t="s">
        <v>120</v>
      </c>
      <c r="O611" s="74" t="str">
        <f t="shared" si="18"/>
        <v>913. Cuidado Continuo por una vida con bienestar con enfoque diferencial étnicoComunitario20263_MARTIRES3_MARZO_2026</v>
      </c>
      <c r="P611" s="79">
        <v>19305648</v>
      </c>
      <c r="Q611" s="79"/>
      <c r="R611" s="79"/>
      <c r="S611" s="80"/>
      <c r="T611" s="80">
        <v>0</v>
      </c>
    </row>
    <row r="612" spans="2:20" ht="30" customHeight="1" x14ac:dyDescent="0.3">
      <c r="B612" s="78">
        <v>92</v>
      </c>
      <c r="C612" s="138" t="s">
        <v>77</v>
      </c>
      <c r="D612" s="78" t="s">
        <v>88</v>
      </c>
      <c r="E612" s="124">
        <v>2026</v>
      </c>
      <c r="F612" s="74" t="str">
        <f t="shared" si="19"/>
        <v>924. Cuidado Continuo por una vida con bienestar con enfoque GéneroComunitario2026</v>
      </c>
      <c r="G612" s="137" t="s">
        <v>222</v>
      </c>
      <c r="H612" s="139" t="s">
        <v>125</v>
      </c>
      <c r="I612" s="78" t="s">
        <v>128</v>
      </c>
      <c r="J612" s="74" t="s">
        <v>130</v>
      </c>
      <c r="K612" s="78" t="s">
        <v>131</v>
      </c>
      <c r="L612" s="78" t="s">
        <v>133</v>
      </c>
      <c r="M612" s="76" t="s">
        <v>69</v>
      </c>
      <c r="N612" s="142" t="s">
        <v>120</v>
      </c>
      <c r="O612" s="74" t="str">
        <f t="shared" si="18"/>
        <v>924. Cuidado Continuo por una vida con bienestar con enfoque GéneroComunitario20263_MARTIRES3_MARZO_2026</v>
      </c>
      <c r="P612" s="79">
        <v>372151</v>
      </c>
      <c r="Q612" s="79"/>
      <c r="R612" s="79"/>
      <c r="S612" s="80">
        <v>7</v>
      </c>
      <c r="T612" s="80">
        <v>2605057</v>
      </c>
    </row>
    <row r="613" spans="2:20" ht="30" customHeight="1" x14ac:dyDescent="0.3">
      <c r="B613" s="78">
        <v>93</v>
      </c>
      <c r="C613" s="138" t="s">
        <v>77</v>
      </c>
      <c r="D613" s="78" t="s">
        <v>88</v>
      </c>
      <c r="E613" s="124">
        <v>2026</v>
      </c>
      <c r="F613" s="74" t="str">
        <f t="shared" si="19"/>
        <v>934. Cuidado Continuo por una vida con bienestar con enfoque GéneroComunitario2026</v>
      </c>
      <c r="G613" s="137" t="s">
        <v>223</v>
      </c>
      <c r="H613" s="139" t="s">
        <v>126</v>
      </c>
      <c r="I613" s="78" t="s">
        <v>128</v>
      </c>
      <c r="J613" s="74" t="s">
        <v>130</v>
      </c>
      <c r="K613" s="78" t="s">
        <v>131</v>
      </c>
      <c r="L613" s="78" t="s">
        <v>133</v>
      </c>
      <c r="M613" s="76" t="s">
        <v>69</v>
      </c>
      <c r="N613" s="142" t="s">
        <v>120</v>
      </c>
      <c r="O613" s="74" t="str">
        <f t="shared" si="18"/>
        <v>934. Cuidado Continuo por una vida con bienestar con enfoque GéneroComunitario20263_MARTIRES3_MARZO_2026</v>
      </c>
      <c r="P613" s="79">
        <v>372151</v>
      </c>
      <c r="Q613" s="79"/>
      <c r="R613" s="79"/>
      <c r="S613" s="80">
        <v>5</v>
      </c>
      <c r="T613" s="80">
        <v>1860755</v>
      </c>
    </row>
    <row r="614" spans="2:20" ht="30" customHeight="1" x14ac:dyDescent="0.3">
      <c r="B614" s="78">
        <v>94</v>
      </c>
      <c r="C614" s="138" t="s">
        <v>77</v>
      </c>
      <c r="D614" s="78" t="s">
        <v>88</v>
      </c>
      <c r="E614" s="124">
        <v>2026</v>
      </c>
      <c r="F614" s="74" t="str">
        <f t="shared" si="19"/>
        <v>944. Cuidado Continuo por una vida con bienestar con enfoque GéneroComunitario2026</v>
      </c>
      <c r="G614" s="137" t="s">
        <v>224</v>
      </c>
      <c r="H614" s="139" t="s">
        <v>125</v>
      </c>
      <c r="I614" s="78" t="s">
        <v>128</v>
      </c>
      <c r="J614" s="74" t="s">
        <v>130</v>
      </c>
      <c r="K614" s="78" t="s">
        <v>131</v>
      </c>
      <c r="L614" s="78" t="s">
        <v>133</v>
      </c>
      <c r="M614" s="76" t="s">
        <v>69</v>
      </c>
      <c r="N614" s="142" t="s">
        <v>120</v>
      </c>
      <c r="O614" s="74" t="str">
        <f t="shared" si="18"/>
        <v>944. Cuidado Continuo por una vida con bienestar con enfoque GéneroComunitario20263_MARTIRES3_MARZO_2026</v>
      </c>
      <c r="P614" s="79">
        <v>372151</v>
      </c>
      <c r="Q614" s="79"/>
      <c r="R614" s="79"/>
      <c r="S614" s="80">
        <v>2</v>
      </c>
      <c r="T614" s="80">
        <v>744302</v>
      </c>
    </row>
    <row r="615" spans="2:20" ht="30" customHeight="1" x14ac:dyDescent="0.3">
      <c r="B615" s="78">
        <v>95</v>
      </c>
      <c r="C615" s="138" t="s">
        <v>77</v>
      </c>
      <c r="D615" s="78" t="s">
        <v>88</v>
      </c>
      <c r="E615" s="124">
        <v>2026</v>
      </c>
      <c r="F615" s="74" t="str">
        <f t="shared" si="19"/>
        <v>954. Cuidado Continuo por una vida con bienestar con enfoque GéneroComunitario2026</v>
      </c>
      <c r="G615" s="137" t="s">
        <v>225</v>
      </c>
      <c r="H615" s="139" t="s">
        <v>126</v>
      </c>
      <c r="I615" s="78" t="s">
        <v>128</v>
      </c>
      <c r="J615" s="74" t="s">
        <v>130</v>
      </c>
      <c r="K615" s="78" t="s">
        <v>131</v>
      </c>
      <c r="L615" s="78" t="s">
        <v>133</v>
      </c>
      <c r="M615" s="76" t="s">
        <v>69</v>
      </c>
      <c r="N615" s="142" t="s">
        <v>120</v>
      </c>
      <c r="O615" s="74" t="str">
        <f t="shared" si="18"/>
        <v>954. Cuidado Continuo por una vida con bienestar con enfoque GéneroComunitario20263_MARTIRES3_MARZO_2026</v>
      </c>
      <c r="P615" s="79">
        <v>70270</v>
      </c>
      <c r="Q615" s="79"/>
      <c r="R615" s="79"/>
      <c r="S615" s="80">
        <v>16</v>
      </c>
      <c r="T615" s="80">
        <v>1124320</v>
      </c>
    </row>
    <row r="616" spans="2:20" ht="30" customHeight="1" x14ac:dyDescent="0.3">
      <c r="B616" s="78">
        <v>96</v>
      </c>
      <c r="C616" s="138" t="s">
        <v>77</v>
      </c>
      <c r="D616" s="78" t="s">
        <v>88</v>
      </c>
      <c r="E616" s="124">
        <v>2026</v>
      </c>
      <c r="F616" s="74" t="str">
        <f t="shared" si="19"/>
        <v>964. Cuidado Continuo por una vida con bienestar con enfoque GéneroComunitario2026</v>
      </c>
      <c r="G616" s="137" t="s">
        <v>226</v>
      </c>
      <c r="H616" s="139" t="s">
        <v>126</v>
      </c>
      <c r="I616" s="78" t="s">
        <v>128</v>
      </c>
      <c r="J616" s="74" t="s">
        <v>130</v>
      </c>
      <c r="K616" s="78" t="s">
        <v>131</v>
      </c>
      <c r="L616" s="78" t="s">
        <v>133</v>
      </c>
      <c r="M616" s="76" t="s">
        <v>69</v>
      </c>
      <c r="N616" s="142" t="s">
        <v>120</v>
      </c>
      <c r="O616" s="74" t="str">
        <f t="shared" si="18"/>
        <v>964. Cuidado Continuo por una vida con bienestar con enfoque GéneroComunitario20263_MARTIRES3_MARZO_2026</v>
      </c>
      <c r="P616" s="79">
        <v>70270</v>
      </c>
      <c r="Q616" s="79"/>
      <c r="R616" s="79"/>
      <c r="S616" s="80">
        <v>9</v>
      </c>
      <c r="T616" s="80">
        <v>632430</v>
      </c>
    </row>
    <row r="617" spans="2:20" ht="30" customHeight="1" x14ac:dyDescent="0.3">
      <c r="B617" s="78">
        <v>97</v>
      </c>
      <c r="C617" s="138" t="s">
        <v>77</v>
      </c>
      <c r="D617" s="78" t="s">
        <v>88</v>
      </c>
      <c r="E617" s="124">
        <v>2026</v>
      </c>
      <c r="F617" s="74" t="str">
        <f t="shared" si="19"/>
        <v>974. Cuidado Continuo por una vida con bienestar con enfoque GéneroComunitario2026</v>
      </c>
      <c r="G617" s="137" t="s">
        <v>227</v>
      </c>
      <c r="H617" s="139" t="s">
        <v>125</v>
      </c>
      <c r="I617" s="78" t="s">
        <v>128</v>
      </c>
      <c r="J617" s="74" t="s">
        <v>130</v>
      </c>
      <c r="K617" s="78" t="s">
        <v>131</v>
      </c>
      <c r="L617" s="78" t="s">
        <v>133</v>
      </c>
      <c r="M617" s="76" t="s">
        <v>69</v>
      </c>
      <c r="N617" s="142" t="s">
        <v>120</v>
      </c>
      <c r="O617" s="74" t="str">
        <f t="shared" si="18"/>
        <v>974. Cuidado Continuo por una vida con bienestar con enfoque GéneroComunitario20263_MARTIRES3_MARZO_2026</v>
      </c>
      <c r="P617" s="79">
        <v>215123</v>
      </c>
      <c r="Q617" s="79"/>
      <c r="R617" s="79"/>
      <c r="S617" s="80">
        <v>3</v>
      </c>
      <c r="T617" s="80">
        <v>645369</v>
      </c>
    </row>
    <row r="618" spans="2:20" ht="30" customHeight="1" x14ac:dyDescent="0.3">
      <c r="B618" s="78">
        <v>98</v>
      </c>
      <c r="C618" s="138" t="s">
        <v>77</v>
      </c>
      <c r="D618" s="78" t="s">
        <v>88</v>
      </c>
      <c r="E618" s="124">
        <v>2026</v>
      </c>
      <c r="F618" s="74" t="str">
        <f t="shared" si="19"/>
        <v>984. Cuidado Continuo por una vida con bienestar con enfoque GéneroComunitario2026</v>
      </c>
      <c r="G618" s="137" t="s">
        <v>228</v>
      </c>
      <c r="H618" s="139" t="s">
        <v>126</v>
      </c>
      <c r="I618" s="78" t="s">
        <v>128</v>
      </c>
      <c r="J618" s="74" t="s">
        <v>130</v>
      </c>
      <c r="K618" s="78" t="s">
        <v>131</v>
      </c>
      <c r="L618" s="78" t="s">
        <v>133</v>
      </c>
      <c r="M618" s="76" t="s">
        <v>69</v>
      </c>
      <c r="N618" s="142" t="s">
        <v>120</v>
      </c>
      <c r="O618" s="74" t="str">
        <f t="shared" si="18"/>
        <v>984. Cuidado Continuo por una vida con bienestar con enfoque GéneroComunitario20263_MARTIRES3_MARZO_2026</v>
      </c>
      <c r="P618" s="79">
        <v>161342</v>
      </c>
      <c r="Q618" s="79"/>
      <c r="R618" s="79"/>
      <c r="S618" s="77">
        <v>3</v>
      </c>
      <c r="T618" s="80">
        <v>484026</v>
      </c>
    </row>
    <row r="619" spans="2:20" ht="30" customHeight="1" x14ac:dyDescent="0.3">
      <c r="B619" s="78">
        <v>99</v>
      </c>
      <c r="C619" s="138" t="s">
        <v>77</v>
      </c>
      <c r="D619" s="78" t="s">
        <v>88</v>
      </c>
      <c r="E619" s="124">
        <v>2026</v>
      </c>
      <c r="F619" s="74" t="str">
        <f t="shared" si="19"/>
        <v>994. Cuidado Continuo por una vida con bienestar con enfoque GéneroComunitario2026</v>
      </c>
      <c r="G619" s="137" t="s">
        <v>229</v>
      </c>
      <c r="H619" s="139" t="s">
        <v>126</v>
      </c>
      <c r="I619" s="78" t="s">
        <v>128</v>
      </c>
      <c r="J619" s="74" t="s">
        <v>130</v>
      </c>
      <c r="K619" s="78" t="s">
        <v>132</v>
      </c>
      <c r="L619" s="78" t="s">
        <v>134</v>
      </c>
      <c r="M619" s="76" t="s">
        <v>69</v>
      </c>
      <c r="N619" s="142" t="s">
        <v>120</v>
      </c>
      <c r="O619" s="74" t="str">
        <f t="shared" si="18"/>
        <v>994. Cuidado Continuo por una vida con bienestar con enfoque GéneroComunitario20263_MARTIRES3_MARZO_2026</v>
      </c>
      <c r="P619" s="79">
        <v>5621568</v>
      </c>
      <c r="Q619" s="79"/>
      <c r="R619" s="79"/>
      <c r="S619" s="77">
        <v>1</v>
      </c>
      <c r="T619" s="80">
        <v>5621568</v>
      </c>
    </row>
    <row r="620" spans="2:20" ht="30" customHeight="1" x14ac:dyDescent="0.3">
      <c r="B620" s="78">
        <v>100</v>
      </c>
      <c r="C620" s="138" t="s">
        <v>77</v>
      </c>
      <c r="D620" s="78" t="s">
        <v>88</v>
      </c>
      <c r="E620" s="124">
        <v>2026</v>
      </c>
      <c r="F620" s="74" t="str">
        <f t="shared" si="19"/>
        <v>1004. Cuidado Continuo por una vida con bienestar con enfoque GéneroComunitario2026</v>
      </c>
      <c r="G620" s="137" t="s">
        <v>230</v>
      </c>
      <c r="H620" s="139" t="s">
        <v>380</v>
      </c>
      <c r="I620" s="78" t="s">
        <v>128</v>
      </c>
      <c r="J620" s="74" t="s">
        <v>130</v>
      </c>
      <c r="K620" s="78" t="s">
        <v>392</v>
      </c>
      <c r="L620" s="78" t="s">
        <v>133</v>
      </c>
      <c r="M620" s="76" t="s">
        <v>69</v>
      </c>
      <c r="N620" s="142" t="s">
        <v>120</v>
      </c>
      <c r="O620" s="74" t="str">
        <f t="shared" si="18"/>
        <v>1004. Cuidado Continuo por una vida con bienestar con enfoque GéneroComunitario20263_MARTIRES3_MARZO_2026</v>
      </c>
      <c r="P620" s="79">
        <v>199714</v>
      </c>
      <c r="Q620" s="79"/>
      <c r="R620" s="79"/>
      <c r="S620" s="77">
        <v>2</v>
      </c>
      <c r="T620" s="80">
        <v>399428</v>
      </c>
    </row>
    <row r="621" spans="2:20" ht="30" customHeight="1" x14ac:dyDescent="0.3">
      <c r="B621" s="78">
        <v>101</v>
      </c>
      <c r="C621" s="138" t="s">
        <v>78</v>
      </c>
      <c r="D621" s="78" t="s">
        <v>88</v>
      </c>
      <c r="E621" s="124">
        <v>2026</v>
      </c>
      <c r="F621" s="74" t="str">
        <f t="shared" si="19"/>
        <v>1015. Cuidado Continuo por una vida con bienestar con enfoque Población para formas extremas de exclusión:Comunitario2026</v>
      </c>
      <c r="G621" s="137" t="s">
        <v>231</v>
      </c>
      <c r="H621" s="139" t="s">
        <v>125</v>
      </c>
      <c r="I621" s="78" t="s">
        <v>128</v>
      </c>
      <c r="J621" s="74" t="s">
        <v>130</v>
      </c>
      <c r="K621" s="78" t="s">
        <v>131</v>
      </c>
      <c r="L621" s="78" t="s">
        <v>134</v>
      </c>
      <c r="M621" s="76" t="s">
        <v>69</v>
      </c>
      <c r="N621" s="142" t="s">
        <v>120</v>
      </c>
      <c r="O621" s="74" t="str">
        <f t="shared" si="18"/>
        <v>1015. Cuidado Continuo por una vida con bienestar con enfoque Población para formas extremas de exclusión:Comunitario20263_MARTIRES3_MARZO_2026</v>
      </c>
      <c r="P621" s="79">
        <v>322686</v>
      </c>
      <c r="Q621" s="79"/>
      <c r="R621" s="79"/>
      <c r="S621" s="77">
        <v>10</v>
      </c>
      <c r="T621" s="80">
        <v>3226860</v>
      </c>
    </row>
    <row r="622" spans="2:20" ht="30" customHeight="1" x14ac:dyDescent="0.3">
      <c r="B622" s="78">
        <v>102</v>
      </c>
      <c r="C622" s="138" t="s">
        <v>78</v>
      </c>
      <c r="D622" s="78" t="s">
        <v>88</v>
      </c>
      <c r="E622" s="124">
        <v>2026</v>
      </c>
      <c r="F622" s="74" t="str">
        <f t="shared" si="19"/>
        <v>1025. Cuidado Continuo por una vida con bienestar con enfoque Población para formas extremas de exclusión:Comunitario2026</v>
      </c>
      <c r="G622" s="137" t="s">
        <v>232</v>
      </c>
      <c r="H622" s="139" t="s">
        <v>126</v>
      </c>
      <c r="I622" s="78" t="s">
        <v>128</v>
      </c>
      <c r="J622" s="74" t="s">
        <v>130</v>
      </c>
      <c r="K622" s="78" t="s">
        <v>131</v>
      </c>
      <c r="L622" s="78" t="s">
        <v>134</v>
      </c>
      <c r="M622" s="76" t="s">
        <v>69</v>
      </c>
      <c r="N622" s="142" t="s">
        <v>120</v>
      </c>
      <c r="O622" s="74" t="str">
        <f t="shared" si="18"/>
        <v>1025. Cuidado Continuo por una vida con bienestar con enfoque Población para formas extremas de exclusión:Comunitario20263_MARTIRES3_MARZO_2026</v>
      </c>
      <c r="P622" s="79">
        <v>322686</v>
      </c>
      <c r="Q622" s="79"/>
      <c r="R622" s="79"/>
      <c r="S622" s="77">
        <v>23</v>
      </c>
      <c r="T622" s="80">
        <v>7421778</v>
      </c>
    </row>
    <row r="623" spans="2:20" ht="30" customHeight="1" x14ac:dyDescent="0.3">
      <c r="B623" s="78">
        <v>103</v>
      </c>
      <c r="C623" s="138" t="s">
        <v>78</v>
      </c>
      <c r="D623" s="78" t="s">
        <v>88</v>
      </c>
      <c r="E623" s="124">
        <v>2026</v>
      </c>
      <c r="F623" s="74" t="str">
        <f t="shared" si="19"/>
        <v>1035. Cuidado Continuo por una vida con bienestar con enfoque Población para formas extremas de exclusión:Comunitario2026</v>
      </c>
      <c r="G623" s="137" t="s">
        <v>233</v>
      </c>
      <c r="H623" s="139" t="s">
        <v>380</v>
      </c>
      <c r="I623" s="78" t="s">
        <v>128</v>
      </c>
      <c r="J623" s="74" t="s">
        <v>130</v>
      </c>
      <c r="K623" s="78" t="s">
        <v>131</v>
      </c>
      <c r="L623" s="78" t="s">
        <v>134</v>
      </c>
      <c r="M623" s="76" t="s">
        <v>69</v>
      </c>
      <c r="N623" s="142" t="s">
        <v>120</v>
      </c>
      <c r="O623" s="74" t="str">
        <f t="shared" si="18"/>
        <v>1035. Cuidado Continuo por una vida con bienestar con enfoque Población para formas extremas de exclusión:Comunitario20263_MARTIRES3_MARZO_2026</v>
      </c>
      <c r="P623" s="79">
        <v>53781</v>
      </c>
      <c r="Q623" s="79"/>
      <c r="R623" s="79"/>
      <c r="S623" s="80">
        <v>122</v>
      </c>
      <c r="T623" s="80">
        <v>6561282</v>
      </c>
    </row>
    <row r="624" spans="2:20" ht="30" hidden="1" customHeight="1" x14ac:dyDescent="0.3">
      <c r="B624" s="78">
        <v>104</v>
      </c>
      <c r="C624" s="138" t="s">
        <v>78</v>
      </c>
      <c r="D624" s="78" t="s">
        <v>88</v>
      </c>
      <c r="E624" s="124">
        <v>2026</v>
      </c>
      <c r="F624" s="74" t="str">
        <f t="shared" si="19"/>
        <v>1045. Cuidado Continuo por una vida con bienestar con enfoque Población para formas extremas de exclusión:Comunitario2026</v>
      </c>
      <c r="G624" s="137" t="s">
        <v>234</v>
      </c>
      <c r="H624" s="139" t="s">
        <v>125</v>
      </c>
      <c r="I624" s="78" t="s">
        <v>128</v>
      </c>
      <c r="J624" s="74" t="s">
        <v>130</v>
      </c>
      <c r="K624" s="78" t="s">
        <v>131</v>
      </c>
      <c r="L624" s="78" t="s">
        <v>134</v>
      </c>
      <c r="M624" s="76" t="s">
        <v>69</v>
      </c>
      <c r="N624" s="142" t="s">
        <v>120</v>
      </c>
      <c r="O624" s="74" t="str">
        <f t="shared" si="18"/>
        <v>1045. Cuidado Continuo por una vida con bienestar con enfoque Población para formas extremas de exclusión:Comunitario20263_MARTIRES3_MARZO_2026</v>
      </c>
      <c r="P624" s="79">
        <v>210809</v>
      </c>
      <c r="Q624" s="79"/>
      <c r="R624" s="79"/>
      <c r="S624" s="80"/>
      <c r="T624" s="80">
        <v>0</v>
      </c>
    </row>
    <row r="625" spans="2:20" ht="30" customHeight="1" x14ac:dyDescent="0.3">
      <c r="B625" s="78">
        <v>105</v>
      </c>
      <c r="C625" s="138" t="s">
        <v>78</v>
      </c>
      <c r="D625" s="78" t="s">
        <v>88</v>
      </c>
      <c r="E625" s="124">
        <v>2026</v>
      </c>
      <c r="F625" s="74" t="str">
        <f t="shared" si="19"/>
        <v>1055. Cuidado Continuo por una vida con bienestar con enfoque Población para formas extremas de exclusión:Comunitario2026</v>
      </c>
      <c r="G625" s="137" t="s">
        <v>235</v>
      </c>
      <c r="H625" s="139" t="s">
        <v>380</v>
      </c>
      <c r="I625" s="78" t="s">
        <v>128</v>
      </c>
      <c r="J625" s="74" t="s">
        <v>130</v>
      </c>
      <c r="K625" s="78" t="s">
        <v>392</v>
      </c>
      <c r="L625" s="78" t="s">
        <v>134</v>
      </c>
      <c r="M625" s="76" t="s">
        <v>69</v>
      </c>
      <c r="N625" s="142" t="s">
        <v>120</v>
      </c>
      <c r="O625" s="74" t="str">
        <f t="shared" si="18"/>
        <v>1055. Cuidado Continuo por una vida con bienestar con enfoque Población para formas extremas de exclusión:Comunitario20263_MARTIRES3_MARZO_2026</v>
      </c>
      <c r="P625" s="79">
        <v>281078</v>
      </c>
      <c r="Q625" s="79"/>
      <c r="R625" s="79"/>
      <c r="S625" s="80">
        <v>20</v>
      </c>
      <c r="T625" s="80">
        <v>5621560</v>
      </c>
    </row>
    <row r="626" spans="2:20" ht="30" customHeight="1" x14ac:dyDescent="0.3">
      <c r="B626" s="78">
        <v>106</v>
      </c>
      <c r="C626" s="138" t="s">
        <v>78</v>
      </c>
      <c r="D626" s="78" t="s">
        <v>88</v>
      </c>
      <c r="E626" s="124">
        <v>2026</v>
      </c>
      <c r="F626" s="74" t="str">
        <f t="shared" si="19"/>
        <v>1065. Cuidado Continuo por una vida con bienestar con enfoque Población para formas extremas de exclusión:Comunitario2026</v>
      </c>
      <c r="G626" s="137" t="s">
        <v>236</v>
      </c>
      <c r="H626" s="139" t="s">
        <v>125</v>
      </c>
      <c r="I626" s="78" t="s">
        <v>128</v>
      </c>
      <c r="J626" s="74" t="s">
        <v>130</v>
      </c>
      <c r="K626" s="78" t="s">
        <v>131</v>
      </c>
      <c r="L626" s="78" t="s">
        <v>133</v>
      </c>
      <c r="M626" s="76" t="s">
        <v>69</v>
      </c>
      <c r="N626" s="142" t="s">
        <v>120</v>
      </c>
      <c r="O626" s="74" t="str">
        <f t="shared" si="18"/>
        <v>1065. Cuidado Continuo por una vida con bienestar con enfoque Población para formas extremas de exclusión:Comunitario20263_MARTIRES3_MARZO_2026</v>
      </c>
      <c r="P626" s="79">
        <v>210809</v>
      </c>
      <c r="Q626" s="79"/>
      <c r="R626" s="79"/>
      <c r="S626" s="80">
        <v>28</v>
      </c>
      <c r="T626" s="80">
        <v>5902652</v>
      </c>
    </row>
    <row r="627" spans="2:20" ht="30" customHeight="1" x14ac:dyDescent="0.3">
      <c r="B627" s="78">
        <v>107</v>
      </c>
      <c r="C627" s="138" t="s">
        <v>78</v>
      </c>
      <c r="D627" s="78" t="s">
        <v>88</v>
      </c>
      <c r="E627" s="124">
        <v>2026</v>
      </c>
      <c r="F627" s="74" t="str">
        <f t="shared" si="19"/>
        <v>1075. Cuidado Continuo por una vida con bienestar con enfoque Población para formas extremas de exclusión:Comunitario2026</v>
      </c>
      <c r="G627" s="137" t="s">
        <v>237</v>
      </c>
      <c r="H627" s="139" t="s">
        <v>126</v>
      </c>
      <c r="I627" s="78" t="s">
        <v>128</v>
      </c>
      <c r="J627" s="74" t="s">
        <v>130</v>
      </c>
      <c r="K627" s="78" t="s">
        <v>131</v>
      </c>
      <c r="L627" s="78" t="s">
        <v>133</v>
      </c>
      <c r="M627" s="76" t="s">
        <v>69</v>
      </c>
      <c r="N627" s="142" t="s">
        <v>120</v>
      </c>
      <c r="O627" s="74" t="str">
        <f t="shared" si="18"/>
        <v>1075. Cuidado Continuo por una vida con bienestar con enfoque Población para formas extremas de exclusión:Comunitario20263_MARTIRES3_MARZO_2026</v>
      </c>
      <c r="P627" s="79">
        <v>55938</v>
      </c>
      <c r="Q627" s="79"/>
      <c r="R627" s="79"/>
      <c r="S627" s="80">
        <v>26</v>
      </c>
      <c r="T627" s="80">
        <v>1454388</v>
      </c>
    </row>
    <row r="628" spans="2:20" ht="30" customHeight="1" x14ac:dyDescent="0.3">
      <c r="B628" s="78">
        <v>108</v>
      </c>
      <c r="C628" s="138" t="s">
        <v>78</v>
      </c>
      <c r="D628" s="78" t="s">
        <v>88</v>
      </c>
      <c r="E628" s="124">
        <v>2026</v>
      </c>
      <c r="F628" s="74" t="str">
        <f t="shared" si="19"/>
        <v>1085. Cuidado Continuo por una vida con bienestar con enfoque Población para formas extremas de exclusión:Comunitario2026</v>
      </c>
      <c r="G628" s="137" t="s">
        <v>238</v>
      </c>
      <c r="H628" s="139" t="s">
        <v>126</v>
      </c>
      <c r="I628" s="78" t="s">
        <v>128</v>
      </c>
      <c r="J628" s="74" t="s">
        <v>130</v>
      </c>
      <c r="K628" s="78" t="s">
        <v>131</v>
      </c>
      <c r="L628" s="78" t="s">
        <v>133</v>
      </c>
      <c r="M628" s="76" t="s">
        <v>69</v>
      </c>
      <c r="N628" s="142" t="s">
        <v>120</v>
      </c>
      <c r="O628" s="74" t="str">
        <f t="shared" si="18"/>
        <v>1085. Cuidado Continuo por una vida con bienestar con enfoque Población para formas extremas de exclusión:Comunitario20263_MARTIRES3_MARZO_2026</v>
      </c>
      <c r="P628" s="79">
        <v>210809</v>
      </c>
      <c r="Q628" s="79"/>
      <c r="R628" s="79"/>
      <c r="S628" s="80">
        <v>33</v>
      </c>
      <c r="T628" s="80">
        <v>6956697</v>
      </c>
    </row>
    <row r="629" spans="2:20" ht="30" customHeight="1" x14ac:dyDescent="0.3">
      <c r="B629" s="78">
        <v>109</v>
      </c>
      <c r="C629" s="138" t="s">
        <v>78</v>
      </c>
      <c r="D629" s="78" t="s">
        <v>88</v>
      </c>
      <c r="E629" s="124">
        <v>2026</v>
      </c>
      <c r="F629" s="74" t="str">
        <f t="shared" si="19"/>
        <v>1095. Cuidado Continuo por una vida con bienestar con enfoque Población para formas extremas de exclusión:Comunitario2026</v>
      </c>
      <c r="G629" s="137" t="s">
        <v>239</v>
      </c>
      <c r="H629" s="139" t="s">
        <v>380</v>
      </c>
      <c r="I629" s="78" t="s">
        <v>128</v>
      </c>
      <c r="J629" s="74" t="s">
        <v>130</v>
      </c>
      <c r="K629" s="78" t="s">
        <v>392</v>
      </c>
      <c r="L629" s="78" t="s">
        <v>133</v>
      </c>
      <c r="M629" s="76" t="s">
        <v>69</v>
      </c>
      <c r="N629" s="142" t="s">
        <v>120</v>
      </c>
      <c r="O629" s="74" t="str">
        <f t="shared" si="18"/>
        <v>1095. Cuidado Continuo por una vida con bienestar con enfoque Población para formas extremas de exclusión:Comunitario20263_MARTIRES3_MARZO_2026</v>
      </c>
      <c r="P629" s="79">
        <v>199714</v>
      </c>
      <c r="Q629" s="79"/>
      <c r="R629" s="79"/>
      <c r="S629" s="80">
        <v>4</v>
      </c>
      <c r="T629" s="80">
        <v>798856</v>
      </c>
    </row>
    <row r="630" spans="2:20" ht="30" customHeight="1" x14ac:dyDescent="0.3">
      <c r="B630" s="78">
        <v>110</v>
      </c>
      <c r="C630" s="138" t="s">
        <v>78</v>
      </c>
      <c r="D630" s="78" t="s">
        <v>93</v>
      </c>
      <c r="E630" s="124">
        <v>2026</v>
      </c>
      <c r="F630" s="74" t="str">
        <f t="shared" si="19"/>
        <v>1105. Cuidado Continuo por una vida con bienestar con enfoque Población para formas extremas de exclusión:Laboral2026</v>
      </c>
      <c r="G630" s="137" t="s">
        <v>240</v>
      </c>
      <c r="H630" s="139" t="s">
        <v>125</v>
      </c>
      <c r="I630" s="78" t="s">
        <v>128</v>
      </c>
      <c r="J630" s="74" t="s">
        <v>130</v>
      </c>
      <c r="K630" s="78" t="s">
        <v>131</v>
      </c>
      <c r="L630" s="78" t="s">
        <v>133</v>
      </c>
      <c r="M630" s="76" t="s">
        <v>69</v>
      </c>
      <c r="N630" s="142" t="s">
        <v>120</v>
      </c>
      <c r="O630" s="74" t="str">
        <f t="shared" si="18"/>
        <v>1105. Cuidado Continuo por una vida con bienestar con enfoque Población para formas extremas de exclusión:Laboral20263_MARTIRES3_MARZO_2026</v>
      </c>
      <c r="P630" s="79">
        <v>316213</v>
      </c>
      <c r="Q630" s="79"/>
      <c r="R630" s="79"/>
      <c r="S630" s="80">
        <v>6</v>
      </c>
      <c r="T630" s="80">
        <v>1897278</v>
      </c>
    </row>
    <row r="631" spans="2:20" ht="30" customHeight="1" x14ac:dyDescent="0.3">
      <c r="B631" s="78">
        <v>111</v>
      </c>
      <c r="C631" s="138" t="s">
        <v>78</v>
      </c>
      <c r="D631" s="78" t="s">
        <v>93</v>
      </c>
      <c r="E631" s="124">
        <v>2026</v>
      </c>
      <c r="F631" s="74" t="str">
        <f t="shared" si="19"/>
        <v>1115. Cuidado Continuo por una vida con bienestar con enfoque Población para formas extremas de exclusión:Laboral2026</v>
      </c>
      <c r="G631" s="137" t="s">
        <v>241</v>
      </c>
      <c r="H631" s="139" t="s">
        <v>126</v>
      </c>
      <c r="I631" s="78" t="s">
        <v>128</v>
      </c>
      <c r="J631" s="74" t="s">
        <v>130</v>
      </c>
      <c r="K631" s="78" t="s">
        <v>399</v>
      </c>
      <c r="L631" s="78" t="s">
        <v>133</v>
      </c>
      <c r="M631" s="76" t="s">
        <v>69</v>
      </c>
      <c r="N631" s="142" t="s">
        <v>120</v>
      </c>
      <c r="O631" s="74" t="str">
        <f t="shared" si="18"/>
        <v>1115. Cuidado Continuo por una vida con bienestar con enfoque Población para formas extremas de exclusión:Laboral20263_MARTIRES3_MARZO_2026</v>
      </c>
      <c r="P631" s="79">
        <v>421618</v>
      </c>
      <c r="Q631" s="79"/>
      <c r="R631" s="79"/>
      <c r="S631" s="80">
        <v>8</v>
      </c>
      <c r="T631" s="80">
        <v>3372944</v>
      </c>
    </row>
    <row r="632" spans="2:20" ht="30" customHeight="1" x14ac:dyDescent="0.3">
      <c r="B632" s="78">
        <v>112</v>
      </c>
      <c r="C632" s="138" t="s">
        <v>78</v>
      </c>
      <c r="D632" s="78" t="s">
        <v>93</v>
      </c>
      <c r="E632" s="124">
        <v>2026</v>
      </c>
      <c r="F632" s="74" t="str">
        <f t="shared" si="19"/>
        <v>1125. Cuidado Continuo por una vida con bienestar con enfoque Población para formas extremas de exclusión:Laboral2026</v>
      </c>
      <c r="G632" s="137" t="s">
        <v>242</v>
      </c>
      <c r="H632" s="139" t="s">
        <v>125</v>
      </c>
      <c r="I632" s="78" t="s">
        <v>128</v>
      </c>
      <c r="J632" s="74" t="s">
        <v>130</v>
      </c>
      <c r="K632" s="78" t="s">
        <v>131</v>
      </c>
      <c r="L632" s="78" t="s">
        <v>133</v>
      </c>
      <c r="M632" s="76" t="s">
        <v>69</v>
      </c>
      <c r="N632" s="142" t="s">
        <v>120</v>
      </c>
      <c r="O632" s="74" t="str">
        <f t="shared" si="18"/>
        <v>1125. Cuidado Continuo por una vida con bienestar con enfoque Población para formas extremas de exclusión:Laboral20263_MARTIRES3_MARZO_2026</v>
      </c>
      <c r="P632" s="79">
        <v>140539</v>
      </c>
      <c r="Q632" s="79"/>
      <c r="R632" s="79"/>
      <c r="S632" s="80">
        <v>3</v>
      </c>
      <c r="T632" s="80">
        <v>421617</v>
      </c>
    </row>
    <row r="633" spans="2:20" ht="30" customHeight="1" x14ac:dyDescent="0.3">
      <c r="B633" s="78">
        <v>113</v>
      </c>
      <c r="C633" s="138" t="s">
        <v>78</v>
      </c>
      <c r="D633" s="78" t="s">
        <v>93</v>
      </c>
      <c r="E633" s="124">
        <v>2026</v>
      </c>
      <c r="F633" s="74" t="str">
        <f t="shared" si="19"/>
        <v>1135. Cuidado Continuo por una vida con bienestar con enfoque Población para formas extremas de exclusión:Laboral2026</v>
      </c>
      <c r="G633" s="137" t="s">
        <v>243</v>
      </c>
      <c r="H633" s="139" t="s">
        <v>126</v>
      </c>
      <c r="I633" s="78" t="s">
        <v>128</v>
      </c>
      <c r="J633" s="74" t="s">
        <v>130</v>
      </c>
      <c r="K633" s="78" t="s">
        <v>396</v>
      </c>
      <c r="L633" s="78" t="s">
        <v>133</v>
      </c>
      <c r="M633" s="76" t="s">
        <v>69</v>
      </c>
      <c r="N633" s="142" t="s">
        <v>120</v>
      </c>
      <c r="O633" s="74" t="str">
        <f t="shared" si="18"/>
        <v>1135. Cuidado Continuo por una vida con bienestar con enfoque Población para formas extremas de exclusión:Laboral20263_MARTIRES3_MARZO_2026</v>
      </c>
      <c r="P633" s="79">
        <v>70270</v>
      </c>
      <c r="Q633" s="79"/>
      <c r="R633" s="79"/>
      <c r="S633" s="80">
        <v>62</v>
      </c>
      <c r="T633" s="80">
        <v>4356740</v>
      </c>
    </row>
    <row r="634" spans="2:20" ht="30" customHeight="1" x14ac:dyDescent="0.3">
      <c r="B634" s="78">
        <v>114</v>
      </c>
      <c r="C634" s="138" t="s">
        <v>78</v>
      </c>
      <c r="D634" s="78" t="s">
        <v>93</v>
      </c>
      <c r="E634" s="124">
        <v>2026</v>
      </c>
      <c r="F634" s="74" t="str">
        <f t="shared" si="19"/>
        <v>1145. Cuidado Continuo por una vida con bienestar con enfoque Población para formas extremas de exclusión:Laboral2026</v>
      </c>
      <c r="G634" s="137" t="s">
        <v>244</v>
      </c>
      <c r="H634" s="139" t="s">
        <v>380</v>
      </c>
      <c r="I634" s="78" t="s">
        <v>128</v>
      </c>
      <c r="J634" s="74" t="s">
        <v>130</v>
      </c>
      <c r="K634" s="78" t="s">
        <v>400</v>
      </c>
      <c r="L634" s="78" t="s">
        <v>133</v>
      </c>
      <c r="M634" s="76" t="s">
        <v>69</v>
      </c>
      <c r="N634" s="142" t="s">
        <v>120</v>
      </c>
      <c r="O634" s="74" t="str">
        <f t="shared" si="18"/>
        <v>1145. Cuidado Continuo por una vida con bienestar con enfoque Población para formas extremas de exclusión:Laboral20263_MARTIRES3_MARZO_2026</v>
      </c>
      <c r="P634" s="79">
        <v>19971</v>
      </c>
      <c r="Q634" s="79"/>
      <c r="R634" s="79"/>
      <c r="S634" s="80">
        <v>170</v>
      </c>
      <c r="T634" s="80">
        <v>3395070</v>
      </c>
    </row>
    <row r="635" spans="2:20" ht="30" customHeight="1" x14ac:dyDescent="0.3">
      <c r="B635" s="78">
        <v>115</v>
      </c>
      <c r="C635" s="138" t="s">
        <v>78</v>
      </c>
      <c r="D635" s="78" t="s">
        <v>93</v>
      </c>
      <c r="E635" s="124">
        <v>2026</v>
      </c>
      <c r="F635" s="74" t="str">
        <f t="shared" si="19"/>
        <v>1155. Cuidado Continuo por una vida con bienestar con enfoque Población para formas extremas de exclusión:Laboral2026</v>
      </c>
      <c r="G635" s="137" t="s">
        <v>245</v>
      </c>
      <c r="H635" s="139" t="s">
        <v>126</v>
      </c>
      <c r="I635" s="78" t="s">
        <v>128</v>
      </c>
      <c r="J635" s="74" t="s">
        <v>130</v>
      </c>
      <c r="K635" s="78" t="s">
        <v>401</v>
      </c>
      <c r="L635" s="78" t="s">
        <v>133</v>
      </c>
      <c r="M635" s="76" t="s">
        <v>69</v>
      </c>
      <c r="N635" s="142" t="s">
        <v>120</v>
      </c>
      <c r="O635" s="74" t="str">
        <f t="shared" si="18"/>
        <v>1155. Cuidado Continuo por una vida con bienestar con enfoque Población para formas extremas de exclusión:Laboral20263_MARTIRES3_MARZO_2026</v>
      </c>
      <c r="P635" s="79">
        <v>70270</v>
      </c>
      <c r="Q635" s="79"/>
      <c r="R635" s="79"/>
      <c r="S635" s="77">
        <v>24</v>
      </c>
      <c r="T635" s="80">
        <v>1686480</v>
      </c>
    </row>
    <row r="636" spans="2:20" ht="30" customHeight="1" x14ac:dyDescent="0.3">
      <c r="B636" s="78">
        <v>116</v>
      </c>
      <c r="C636" s="138" t="s">
        <v>79</v>
      </c>
      <c r="D636" s="78" t="s">
        <v>89</v>
      </c>
      <c r="E636" s="124">
        <v>2026</v>
      </c>
      <c r="F636" s="74" t="str">
        <f t="shared" si="19"/>
        <v>1166. Cuidado Continuo por una vida con bienestar para la población migrante internacional de BogotáEducativo 2026</v>
      </c>
      <c r="G636" s="137" t="s">
        <v>246</v>
      </c>
      <c r="H636" s="139" t="s">
        <v>125</v>
      </c>
      <c r="I636" s="78" t="s">
        <v>128</v>
      </c>
      <c r="J636" s="74" t="s">
        <v>130</v>
      </c>
      <c r="K636" s="78" t="s">
        <v>131</v>
      </c>
      <c r="L636" s="78" t="s">
        <v>133</v>
      </c>
      <c r="M636" s="76" t="s">
        <v>69</v>
      </c>
      <c r="N636" s="142" t="s">
        <v>120</v>
      </c>
      <c r="O636" s="74" t="str">
        <f t="shared" si="18"/>
        <v>1166. Cuidado Continuo por una vida con bienestar para la población migrante internacional de BogotáEducativo 20263_MARTIRES3_MARZO_2026</v>
      </c>
      <c r="P636" s="79">
        <v>105404</v>
      </c>
      <c r="Q636" s="79"/>
      <c r="R636" s="79"/>
      <c r="S636" s="80">
        <v>9</v>
      </c>
      <c r="T636" s="80">
        <v>948636</v>
      </c>
    </row>
    <row r="637" spans="2:20" ht="30" customHeight="1" x14ac:dyDescent="0.3">
      <c r="B637" s="78">
        <v>117</v>
      </c>
      <c r="C637" s="138" t="s">
        <v>80</v>
      </c>
      <c r="D637" s="78" t="s">
        <v>89</v>
      </c>
      <c r="E637" s="124">
        <v>2026</v>
      </c>
      <c r="F637" s="74" t="str">
        <f t="shared" si="19"/>
        <v>1177. Cuidado Continuo por una vida con bienestar para la población con discapacidadEducativo 2026</v>
      </c>
      <c r="G637" s="137" t="s">
        <v>247</v>
      </c>
      <c r="H637" s="139" t="s">
        <v>125</v>
      </c>
      <c r="I637" s="78" t="s">
        <v>128</v>
      </c>
      <c r="J637" s="74" t="s">
        <v>130</v>
      </c>
      <c r="K637" s="78" t="s">
        <v>131</v>
      </c>
      <c r="L637" s="78" t="s">
        <v>133</v>
      </c>
      <c r="M637" s="76" t="s">
        <v>69</v>
      </c>
      <c r="N637" s="142" t="s">
        <v>120</v>
      </c>
      <c r="O637" s="74" t="str">
        <f t="shared" si="18"/>
        <v>1177. Cuidado Continuo por una vida con bienestar para la población con discapacidadEducativo 20263_MARTIRES3_MARZO_2026</v>
      </c>
      <c r="P637" s="79">
        <v>161342</v>
      </c>
      <c r="Q637" s="79"/>
      <c r="R637" s="79"/>
      <c r="S637" s="77">
        <v>5</v>
      </c>
      <c r="T637" s="80">
        <v>806710</v>
      </c>
    </row>
    <row r="638" spans="2:20" ht="30" hidden="1" customHeight="1" x14ac:dyDescent="0.3">
      <c r="B638" s="78">
        <v>117</v>
      </c>
      <c r="C638" s="138" t="s">
        <v>80</v>
      </c>
      <c r="D638" s="78" t="s">
        <v>93</v>
      </c>
      <c r="E638" s="124">
        <v>2026</v>
      </c>
      <c r="F638" s="74" t="str">
        <f t="shared" si="19"/>
        <v>1177. Cuidado Continuo por una vida con bienestar para la población con discapacidadLaboral2026</v>
      </c>
      <c r="G638" s="137" t="s">
        <v>247</v>
      </c>
      <c r="H638" s="139" t="s">
        <v>125</v>
      </c>
      <c r="I638" s="78" t="s">
        <v>128</v>
      </c>
      <c r="J638" s="74" t="s">
        <v>130</v>
      </c>
      <c r="K638" s="78" t="s">
        <v>131</v>
      </c>
      <c r="L638" s="78" t="s">
        <v>412</v>
      </c>
      <c r="M638" s="76" t="s">
        <v>69</v>
      </c>
      <c r="N638" s="142" t="s">
        <v>120</v>
      </c>
      <c r="O638" s="74" t="str">
        <f t="shared" si="18"/>
        <v>1177. Cuidado Continuo por una vida con bienestar para la población con discapacidadLaboral20263_MARTIRES3_MARZO_2026</v>
      </c>
      <c r="P638" s="79">
        <v>161342</v>
      </c>
      <c r="Q638" s="79"/>
      <c r="R638" s="79"/>
      <c r="S638" s="80"/>
      <c r="T638" s="80">
        <v>0</v>
      </c>
    </row>
    <row r="639" spans="2:20" ht="30" customHeight="1" x14ac:dyDescent="0.3">
      <c r="B639" s="78">
        <v>118</v>
      </c>
      <c r="C639" s="138" t="s">
        <v>80</v>
      </c>
      <c r="D639" s="78" t="s">
        <v>88</v>
      </c>
      <c r="E639" s="124">
        <v>2026</v>
      </c>
      <c r="F639" s="74" t="str">
        <f t="shared" si="19"/>
        <v>1187. Cuidado Continuo por una vida con bienestar para la población con discapacidadComunitario2026</v>
      </c>
      <c r="G639" s="137" t="s">
        <v>248</v>
      </c>
      <c r="H639" s="139" t="s">
        <v>125</v>
      </c>
      <c r="I639" s="78" t="s">
        <v>128</v>
      </c>
      <c r="J639" s="74" t="s">
        <v>130</v>
      </c>
      <c r="K639" s="78" t="s">
        <v>391</v>
      </c>
      <c r="L639" s="78" t="s">
        <v>133</v>
      </c>
      <c r="M639" s="76" t="s">
        <v>69</v>
      </c>
      <c r="N639" s="142" t="s">
        <v>120</v>
      </c>
      <c r="O639" s="74" t="str">
        <f t="shared" si="18"/>
        <v>1187. Cuidado Continuo por una vida con bienestar para la población con discapacidadComunitario20263_MARTIRES3_MARZO_2026</v>
      </c>
      <c r="P639" s="79">
        <v>992404</v>
      </c>
      <c r="Q639" s="79"/>
      <c r="R639" s="79"/>
      <c r="S639" s="80">
        <v>1</v>
      </c>
      <c r="T639" s="80">
        <v>992404</v>
      </c>
    </row>
    <row r="640" spans="2:20" ht="30" customHeight="1" x14ac:dyDescent="0.3">
      <c r="B640" s="78">
        <v>119</v>
      </c>
      <c r="C640" s="138" t="s">
        <v>80</v>
      </c>
      <c r="D640" s="78" t="s">
        <v>88</v>
      </c>
      <c r="E640" s="124">
        <v>2026</v>
      </c>
      <c r="F640" s="74" t="str">
        <f t="shared" si="19"/>
        <v>1197. Cuidado Continuo por una vida con bienestar para la población con discapacidadComunitario2026</v>
      </c>
      <c r="G640" s="137" t="s">
        <v>249</v>
      </c>
      <c r="H640" s="139" t="s">
        <v>125</v>
      </c>
      <c r="I640" s="78" t="s">
        <v>128</v>
      </c>
      <c r="J640" s="74" t="s">
        <v>130</v>
      </c>
      <c r="K640" s="78" t="s">
        <v>131</v>
      </c>
      <c r="L640" s="78" t="s">
        <v>133</v>
      </c>
      <c r="M640" s="76" t="s">
        <v>69</v>
      </c>
      <c r="N640" s="142" t="s">
        <v>120</v>
      </c>
      <c r="O640" s="74" t="str">
        <f t="shared" si="18"/>
        <v>1197. Cuidado Continuo por una vida con bienestar para la población con discapacidadComunitario20263_MARTIRES3_MARZO_2026</v>
      </c>
      <c r="P640" s="79">
        <v>355662</v>
      </c>
      <c r="Q640" s="79"/>
      <c r="R640" s="79"/>
      <c r="S640" s="80">
        <v>4</v>
      </c>
      <c r="T640" s="80">
        <v>1422648</v>
      </c>
    </row>
    <row r="641" spans="2:20" ht="30" customHeight="1" x14ac:dyDescent="0.3">
      <c r="B641" s="78">
        <v>120</v>
      </c>
      <c r="C641" s="138" t="s">
        <v>80</v>
      </c>
      <c r="D641" s="78" t="s">
        <v>88</v>
      </c>
      <c r="E641" s="124">
        <v>2026</v>
      </c>
      <c r="F641" s="74" t="str">
        <f t="shared" si="19"/>
        <v>1207. Cuidado Continuo por una vida con bienestar para la población con discapacidadComunitario2026</v>
      </c>
      <c r="G641" s="137" t="s">
        <v>250</v>
      </c>
      <c r="H641" s="139" t="s">
        <v>125</v>
      </c>
      <c r="I641" s="78" t="s">
        <v>128</v>
      </c>
      <c r="J641" s="74" t="s">
        <v>130</v>
      </c>
      <c r="K641" s="78" t="s">
        <v>402</v>
      </c>
      <c r="L641" s="78" t="s">
        <v>133</v>
      </c>
      <c r="M641" s="76" t="s">
        <v>69</v>
      </c>
      <c r="N641" s="142" t="s">
        <v>120</v>
      </c>
      <c r="O641" s="74" t="str">
        <f t="shared" si="18"/>
        <v>1207. Cuidado Continuo por una vida con bienestar para la población con discapacidadComunitario20263_MARTIRES3_MARZO_2026</v>
      </c>
      <c r="P641" s="79">
        <v>1422652</v>
      </c>
      <c r="Q641" s="79"/>
      <c r="R641" s="79"/>
      <c r="S641" s="80">
        <v>1</v>
      </c>
      <c r="T641" s="80">
        <v>1422652</v>
      </c>
    </row>
    <row r="642" spans="2:20" ht="30" customHeight="1" x14ac:dyDescent="0.3">
      <c r="B642" s="78">
        <v>121</v>
      </c>
      <c r="C642" s="138" t="s">
        <v>80</v>
      </c>
      <c r="D642" s="78" t="s">
        <v>88</v>
      </c>
      <c r="E642" s="124">
        <v>2026</v>
      </c>
      <c r="F642" s="74" t="str">
        <f t="shared" si="19"/>
        <v>1217. Cuidado Continuo por una vida con bienestar para la población con discapacidadComunitario2026</v>
      </c>
      <c r="G642" s="137" t="s">
        <v>251</v>
      </c>
      <c r="H642" s="139" t="s">
        <v>380</v>
      </c>
      <c r="I642" s="78" t="s">
        <v>128</v>
      </c>
      <c r="J642" s="74" t="s">
        <v>130</v>
      </c>
      <c r="K642" s="78" t="s">
        <v>396</v>
      </c>
      <c r="L642" s="78" t="s">
        <v>133</v>
      </c>
      <c r="M642" s="76" t="s">
        <v>69</v>
      </c>
      <c r="N642" s="142" t="s">
        <v>120</v>
      </c>
      <c r="O642" s="74" t="str">
        <f t="shared" si="18"/>
        <v>1217. Cuidado Continuo por una vida con bienestar para la población con discapacidadComunitario20263_MARTIRES3_MARZO_2026</v>
      </c>
      <c r="P642" s="79">
        <v>35135</v>
      </c>
      <c r="Q642" s="79"/>
      <c r="R642" s="79"/>
      <c r="S642" s="77">
        <v>12</v>
      </c>
      <c r="T642" s="80">
        <v>421620</v>
      </c>
    </row>
    <row r="643" spans="2:20" ht="30" customHeight="1" x14ac:dyDescent="0.3">
      <c r="B643" s="78">
        <v>122</v>
      </c>
      <c r="C643" s="138" t="s">
        <v>80</v>
      </c>
      <c r="D643" s="78" t="s">
        <v>88</v>
      </c>
      <c r="E643" s="124">
        <v>2026</v>
      </c>
      <c r="F643" s="74" t="str">
        <f t="shared" si="19"/>
        <v>1227. Cuidado Continuo por una vida con bienestar para la población con discapacidadComunitario2026</v>
      </c>
      <c r="G643" s="137" t="s">
        <v>252</v>
      </c>
      <c r="H643" s="139" t="s">
        <v>126</v>
      </c>
      <c r="I643" s="78" t="s">
        <v>128</v>
      </c>
      <c r="J643" s="74" t="s">
        <v>130</v>
      </c>
      <c r="K643" s="78" t="s">
        <v>403</v>
      </c>
      <c r="L643" s="78" t="s">
        <v>133</v>
      </c>
      <c r="M643" s="76" t="s">
        <v>69</v>
      </c>
      <c r="N643" s="142" t="s">
        <v>120</v>
      </c>
      <c r="O643" s="74" t="str">
        <f t="shared" si="18"/>
        <v>1227. Cuidado Continuo por una vida con bienestar para la población con discapacidadComunitario20263_MARTIRES3_MARZO_2026</v>
      </c>
      <c r="P643" s="79">
        <v>53781</v>
      </c>
      <c r="Q643" s="79"/>
      <c r="R643" s="79"/>
      <c r="S643" s="77">
        <v>8</v>
      </c>
      <c r="T643" s="80">
        <v>430248</v>
      </c>
    </row>
    <row r="644" spans="2:20" ht="30" customHeight="1" x14ac:dyDescent="0.3">
      <c r="B644" s="78">
        <v>123</v>
      </c>
      <c r="C644" s="138" t="s">
        <v>80</v>
      </c>
      <c r="D644" s="78" t="s">
        <v>92</v>
      </c>
      <c r="E644" s="124">
        <v>2026</v>
      </c>
      <c r="F644" s="74" t="str">
        <f t="shared" si="19"/>
        <v>1237. Cuidado Continuo por una vida con bienestar para la población con discapacidadInstitucional2026</v>
      </c>
      <c r="G644" s="137" t="s">
        <v>253</v>
      </c>
      <c r="H644" s="139" t="s">
        <v>125</v>
      </c>
      <c r="I644" s="78" t="s">
        <v>128</v>
      </c>
      <c r="J644" s="74" t="s">
        <v>130</v>
      </c>
      <c r="K644" s="78" t="s">
        <v>131</v>
      </c>
      <c r="L644" s="78" t="s">
        <v>133</v>
      </c>
      <c r="M644" s="76" t="s">
        <v>69</v>
      </c>
      <c r="N644" s="142" t="s">
        <v>120</v>
      </c>
      <c r="O644" s="74" t="str">
        <f t="shared" si="18"/>
        <v>1237. Cuidado Continuo por una vida con bienestar para la población con discapacidadInstitucional20263_MARTIRES3_MARZO_2026</v>
      </c>
      <c r="P644" s="79">
        <v>266747</v>
      </c>
      <c r="Q644" s="79"/>
      <c r="R644" s="79"/>
      <c r="S644" s="77">
        <v>4</v>
      </c>
      <c r="T644" s="80">
        <v>1066988</v>
      </c>
    </row>
    <row r="645" spans="2:20" ht="30" hidden="1" customHeight="1" x14ac:dyDescent="0.3">
      <c r="B645" s="78">
        <v>124</v>
      </c>
      <c r="C645" s="138" t="s">
        <v>80</v>
      </c>
      <c r="D645" s="78" t="s">
        <v>88</v>
      </c>
      <c r="E645" s="124">
        <v>2026</v>
      </c>
      <c r="F645" s="74" t="str">
        <f t="shared" si="19"/>
        <v>1247. Cuidado Continuo por una vida con bienestar para la población con discapacidadComunitario2026</v>
      </c>
      <c r="G645" s="137" t="s">
        <v>254</v>
      </c>
      <c r="H645" s="139" t="s">
        <v>125</v>
      </c>
      <c r="I645" s="78" t="s">
        <v>128</v>
      </c>
      <c r="J645" s="74" t="s">
        <v>130</v>
      </c>
      <c r="K645" s="78" t="s">
        <v>404</v>
      </c>
      <c r="L645" s="78" t="s">
        <v>133</v>
      </c>
      <c r="M645" s="76" t="s">
        <v>69</v>
      </c>
      <c r="N645" s="142" t="s">
        <v>120</v>
      </c>
      <c r="O645" s="74" t="str">
        <f t="shared" si="18"/>
        <v>1247. Cuidado Continuo por una vida con bienestar para la población con discapacidadComunitario20263_MARTIRES3_MARZO_2026</v>
      </c>
      <c r="P645" s="79">
        <v>851865</v>
      </c>
      <c r="Q645" s="79"/>
      <c r="R645" s="79"/>
      <c r="S645" s="77"/>
      <c r="T645" s="80">
        <v>0</v>
      </c>
    </row>
    <row r="646" spans="2:20" ht="30" hidden="1" customHeight="1" x14ac:dyDescent="0.3">
      <c r="B646" s="78">
        <v>125</v>
      </c>
      <c r="C646" s="138" t="s">
        <v>80</v>
      </c>
      <c r="D646" s="78" t="s">
        <v>88</v>
      </c>
      <c r="E646" s="124">
        <v>2026</v>
      </c>
      <c r="F646" s="74" t="str">
        <f t="shared" si="19"/>
        <v>1257. Cuidado Continuo por una vida con bienestar para la población con discapacidadComunitario2026</v>
      </c>
      <c r="G646" s="137" t="s">
        <v>255</v>
      </c>
      <c r="H646" s="139" t="s">
        <v>125</v>
      </c>
      <c r="I646" s="78" t="s">
        <v>128</v>
      </c>
      <c r="J646" s="74" t="s">
        <v>130</v>
      </c>
      <c r="K646" s="78" t="s">
        <v>132</v>
      </c>
      <c r="L646" s="78" t="s">
        <v>134</v>
      </c>
      <c r="M646" s="76" t="s">
        <v>69</v>
      </c>
      <c r="N646" s="142" t="s">
        <v>120</v>
      </c>
      <c r="O646" s="74" t="str">
        <f t="shared" si="18"/>
        <v>1257. Cuidado Continuo por una vida con bienestar para la población con discapacidadComunitario20263_MARTIRES3_MARZO_2026</v>
      </c>
      <c r="P646" s="79">
        <v>12879544</v>
      </c>
      <c r="Q646" s="79"/>
      <c r="R646" s="79"/>
      <c r="S646" s="77"/>
      <c r="T646" s="80">
        <v>0</v>
      </c>
    </row>
    <row r="647" spans="2:20" ht="30" hidden="1" customHeight="1" x14ac:dyDescent="0.3">
      <c r="B647" s="78">
        <v>126</v>
      </c>
      <c r="C647" s="138" t="s">
        <v>81</v>
      </c>
      <c r="D647" s="78" t="s">
        <v>88</v>
      </c>
      <c r="E647" s="124">
        <v>2026</v>
      </c>
      <c r="F647" s="74" t="str">
        <f t="shared" si="19"/>
        <v>1268. Cuidado Continuo por una vida con bienestar para la ruralidad de BogotáComunitario2026</v>
      </c>
      <c r="G647" s="137" t="s">
        <v>256</v>
      </c>
      <c r="H647" s="139" t="s">
        <v>125</v>
      </c>
      <c r="I647" s="78" t="s">
        <v>128</v>
      </c>
      <c r="J647" s="74" t="s">
        <v>130</v>
      </c>
      <c r="K647" s="78" t="s">
        <v>131</v>
      </c>
      <c r="L647" s="78" t="s">
        <v>134</v>
      </c>
      <c r="M647" s="76" t="s">
        <v>69</v>
      </c>
      <c r="N647" s="142" t="s">
        <v>120</v>
      </c>
      <c r="O647" s="74" t="str">
        <f t="shared" ref="O647:O710" si="20">+F647&amp;M647&amp;N647</f>
        <v>1268. Cuidado Continuo por una vida con bienestar para la ruralidad de BogotáComunitario20263_MARTIRES3_MARZO_2026</v>
      </c>
      <c r="P647" s="79">
        <v>175674</v>
      </c>
      <c r="Q647" s="79"/>
      <c r="R647" s="79"/>
      <c r="S647" s="77"/>
      <c r="T647" s="80">
        <v>0</v>
      </c>
    </row>
    <row r="648" spans="2:20" ht="30" hidden="1" customHeight="1" x14ac:dyDescent="0.3">
      <c r="B648" s="78">
        <v>127</v>
      </c>
      <c r="C648" s="138" t="s">
        <v>81</v>
      </c>
      <c r="D648" s="78" t="s">
        <v>88</v>
      </c>
      <c r="E648" s="124">
        <v>2026</v>
      </c>
      <c r="F648" s="74" t="str">
        <f t="shared" ref="F648:F711" si="21">B648&amp;C648&amp;D648&amp;E648</f>
        <v>1278. Cuidado Continuo por una vida con bienestar para la ruralidad de BogotáComunitario2026</v>
      </c>
      <c r="G648" s="137" t="s">
        <v>257</v>
      </c>
      <c r="H648" s="139" t="s">
        <v>125</v>
      </c>
      <c r="I648" s="78" t="s">
        <v>128</v>
      </c>
      <c r="J648" s="74" t="s">
        <v>130</v>
      </c>
      <c r="K648" s="78" t="s">
        <v>131</v>
      </c>
      <c r="L648" s="78" t="s">
        <v>133</v>
      </c>
      <c r="M648" s="76" t="s">
        <v>69</v>
      </c>
      <c r="N648" s="142" t="s">
        <v>120</v>
      </c>
      <c r="O648" s="74" t="str">
        <f t="shared" si="20"/>
        <v>1278. Cuidado Continuo por una vida con bienestar para la ruralidad de BogotáComunitario20263_MARTIRES3_MARZO_2026</v>
      </c>
      <c r="P648" s="79">
        <v>468320</v>
      </c>
      <c r="Q648" s="79"/>
      <c r="R648" s="79"/>
      <c r="S648" s="77"/>
      <c r="T648" s="80">
        <v>0</v>
      </c>
    </row>
    <row r="649" spans="2:20" ht="30" hidden="1" customHeight="1" x14ac:dyDescent="0.3">
      <c r="B649" s="78">
        <v>127</v>
      </c>
      <c r="C649" s="138" t="s">
        <v>81</v>
      </c>
      <c r="D649" s="78" t="s">
        <v>89</v>
      </c>
      <c r="E649" s="124">
        <v>2026</v>
      </c>
      <c r="F649" s="74" t="str">
        <f t="shared" si="21"/>
        <v>1278. Cuidado Continuo por una vida con bienestar para la ruralidad de BogotáEducativo 2026</v>
      </c>
      <c r="G649" s="137" t="s">
        <v>257</v>
      </c>
      <c r="H649" s="139" t="s">
        <v>125</v>
      </c>
      <c r="I649" s="78" t="s">
        <v>128</v>
      </c>
      <c r="J649" s="74" t="s">
        <v>130</v>
      </c>
      <c r="K649" s="78" t="s">
        <v>131</v>
      </c>
      <c r="L649" s="78" t="s">
        <v>133</v>
      </c>
      <c r="M649" s="76" t="s">
        <v>69</v>
      </c>
      <c r="N649" s="142" t="s">
        <v>120</v>
      </c>
      <c r="O649" s="74" t="str">
        <f t="shared" si="20"/>
        <v>1278. Cuidado Continuo por una vida con bienestar para la ruralidad de BogotáEducativo 20263_MARTIRES3_MARZO_2026</v>
      </c>
      <c r="P649" s="79">
        <v>468320</v>
      </c>
      <c r="Q649" s="79"/>
      <c r="R649" s="79"/>
      <c r="S649" s="77"/>
      <c r="T649" s="80">
        <v>0</v>
      </c>
    </row>
    <row r="650" spans="2:20" ht="30" hidden="1" customHeight="1" x14ac:dyDescent="0.3">
      <c r="B650" s="78">
        <v>127</v>
      </c>
      <c r="C650" s="138" t="s">
        <v>81</v>
      </c>
      <c r="D650" s="78" t="s">
        <v>92</v>
      </c>
      <c r="E650" s="124">
        <v>2026</v>
      </c>
      <c r="F650" s="74" t="str">
        <f t="shared" si="21"/>
        <v>1278. Cuidado Continuo por una vida con bienestar para la ruralidad de BogotáInstitucional2026</v>
      </c>
      <c r="G650" s="137" t="s">
        <v>257</v>
      </c>
      <c r="H650" s="139" t="s">
        <v>125</v>
      </c>
      <c r="I650" s="78" t="s">
        <v>128</v>
      </c>
      <c r="J650" s="74" t="s">
        <v>130</v>
      </c>
      <c r="K650" s="78" t="s">
        <v>131</v>
      </c>
      <c r="L650" s="78" t="s">
        <v>133</v>
      </c>
      <c r="M650" s="76" t="s">
        <v>69</v>
      </c>
      <c r="N650" s="142" t="s">
        <v>120</v>
      </c>
      <c r="O650" s="74" t="str">
        <f t="shared" si="20"/>
        <v>1278. Cuidado Continuo por una vida con bienestar para la ruralidad de BogotáInstitucional20263_MARTIRES3_MARZO_2026</v>
      </c>
      <c r="P650" s="79">
        <v>468320</v>
      </c>
      <c r="Q650" s="79"/>
      <c r="R650" s="79"/>
      <c r="S650" s="77"/>
      <c r="T650" s="80">
        <v>0</v>
      </c>
    </row>
    <row r="651" spans="2:20" ht="30" hidden="1" customHeight="1" x14ac:dyDescent="0.3">
      <c r="B651" s="78">
        <v>128</v>
      </c>
      <c r="C651" s="138" t="s">
        <v>81</v>
      </c>
      <c r="D651" s="78" t="s">
        <v>88</v>
      </c>
      <c r="E651" s="124">
        <v>2026</v>
      </c>
      <c r="F651" s="74" t="str">
        <f t="shared" si="21"/>
        <v>1288. Cuidado Continuo por una vida con bienestar para la ruralidad de BogotáComunitario2026</v>
      </c>
      <c r="G651" s="137" t="s">
        <v>258</v>
      </c>
      <c r="H651" s="139" t="s">
        <v>125</v>
      </c>
      <c r="I651" s="78" t="s">
        <v>128</v>
      </c>
      <c r="J651" s="74" t="s">
        <v>130</v>
      </c>
      <c r="K651" s="78" t="s">
        <v>131</v>
      </c>
      <c r="L651" s="78" t="s">
        <v>134</v>
      </c>
      <c r="M651" s="76" t="s">
        <v>69</v>
      </c>
      <c r="N651" s="142" t="s">
        <v>120</v>
      </c>
      <c r="O651" s="74" t="str">
        <f t="shared" si="20"/>
        <v>1288. Cuidado Continuo por una vida con bienestar para la ruralidad de BogotáComunitario20263_MARTIRES3_MARZO_2026</v>
      </c>
      <c r="P651" s="79">
        <v>140539</v>
      </c>
      <c r="Q651" s="79"/>
      <c r="R651" s="79"/>
      <c r="S651" s="77"/>
      <c r="T651" s="80">
        <v>0</v>
      </c>
    </row>
    <row r="652" spans="2:20" ht="30" hidden="1" customHeight="1" x14ac:dyDescent="0.3">
      <c r="B652" s="78">
        <v>128</v>
      </c>
      <c r="C652" s="138" t="s">
        <v>81</v>
      </c>
      <c r="D652" s="78" t="s">
        <v>89</v>
      </c>
      <c r="E652" s="124">
        <v>2026</v>
      </c>
      <c r="F652" s="74" t="str">
        <f t="shared" si="21"/>
        <v>1288. Cuidado Continuo por una vida con bienestar para la ruralidad de BogotáEducativo 2026</v>
      </c>
      <c r="G652" s="137" t="s">
        <v>258</v>
      </c>
      <c r="H652" s="139" t="s">
        <v>125</v>
      </c>
      <c r="I652" s="78" t="s">
        <v>128</v>
      </c>
      <c r="J652" s="74" t="s">
        <v>130</v>
      </c>
      <c r="K652" s="78" t="s">
        <v>131</v>
      </c>
      <c r="L652" s="78" t="s">
        <v>134</v>
      </c>
      <c r="M652" s="76" t="s">
        <v>69</v>
      </c>
      <c r="N652" s="142" t="s">
        <v>120</v>
      </c>
      <c r="O652" s="74" t="str">
        <f t="shared" si="20"/>
        <v>1288. Cuidado Continuo por una vida con bienestar para la ruralidad de BogotáEducativo 20263_MARTIRES3_MARZO_2026</v>
      </c>
      <c r="P652" s="79">
        <v>140539</v>
      </c>
      <c r="Q652" s="79"/>
      <c r="R652" s="79"/>
      <c r="S652" s="77"/>
      <c r="T652" s="80">
        <v>0</v>
      </c>
    </row>
    <row r="653" spans="2:20" ht="30" hidden="1" customHeight="1" x14ac:dyDescent="0.3">
      <c r="B653" s="78">
        <v>129</v>
      </c>
      <c r="C653" s="138" t="s">
        <v>81</v>
      </c>
      <c r="D653" s="78" t="s">
        <v>88</v>
      </c>
      <c r="E653" s="124">
        <v>2026</v>
      </c>
      <c r="F653" s="74" t="str">
        <f t="shared" si="21"/>
        <v>1298. Cuidado Continuo por una vida con bienestar para la ruralidad de BogotáComunitario2026</v>
      </c>
      <c r="G653" s="137" t="s">
        <v>259</v>
      </c>
      <c r="H653" s="139" t="s">
        <v>125</v>
      </c>
      <c r="I653" s="78" t="s">
        <v>128</v>
      </c>
      <c r="J653" s="74" t="s">
        <v>130</v>
      </c>
      <c r="K653" s="78" t="s">
        <v>131</v>
      </c>
      <c r="L653" s="78" t="s">
        <v>133</v>
      </c>
      <c r="M653" s="76" t="s">
        <v>69</v>
      </c>
      <c r="N653" s="142" t="s">
        <v>120</v>
      </c>
      <c r="O653" s="74" t="str">
        <f t="shared" si="20"/>
        <v>1298. Cuidado Continuo por una vida con bienestar para la ruralidad de BogotáComunitario20263_MARTIRES3_MARZO_2026</v>
      </c>
      <c r="P653" s="79">
        <v>175674</v>
      </c>
      <c r="Q653" s="79"/>
      <c r="R653" s="79"/>
      <c r="S653" s="77"/>
      <c r="T653" s="80">
        <v>0</v>
      </c>
    </row>
    <row r="654" spans="2:20" ht="30" hidden="1" customHeight="1" x14ac:dyDescent="0.3">
      <c r="B654" s="78">
        <v>130</v>
      </c>
      <c r="C654" s="138" t="s">
        <v>81</v>
      </c>
      <c r="D654" s="78" t="s">
        <v>88</v>
      </c>
      <c r="E654" s="124">
        <v>2026</v>
      </c>
      <c r="F654" s="74" t="str">
        <f t="shared" si="21"/>
        <v>1308. Cuidado Continuo por una vida con bienestar para la ruralidad de BogotáComunitario2026</v>
      </c>
      <c r="G654" s="137" t="s">
        <v>260</v>
      </c>
      <c r="H654" s="139" t="s">
        <v>125</v>
      </c>
      <c r="I654" s="78" t="s">
        <v>128</v>
      </c>
      <c r="J654" s="74" t="s">
        <v>130</v>
      </c>
      <c r="K654" s="78" t="s">
        <v>131</v>
      </c>
      <c r="L654" s="78" t="s">
        <v>134</v>
      </c>
      <c r="M654" s="76" t="s">
        <v>69</v>
      </c>
      <c r="N654" s="142" t="s">
        <v>120</v>
      </c>
      <c r="O654" s="74" t="str">
        <f t="shared" si="20"/>
        <v>1308. Cuidado Continuo por una vida con bienestar para la ruralidad de BogotáComunitario20263_MARTIRES3_MARZO_2026</v>
      </c>
      <c r="P654" s="79">
        <v>140539</v>
      </c>
      <c r="Q654" s="79"/>
      <c r="R654" s="79"/>
      <c r="S654" s="77"/>
      <c r="T654" s="80">
        <v>0</v>
      </c>
    </row>
    <row r="655" spans="2:20" ht="30" hidden="1" customHeight="1" x14ac:dyDescent="0.3">
      <c r="B655" s="78">
        <v>131</v>
      </c>
      <c r="C655" s="138" t="s">
        <v>81</v>
      </c>
      <c r="D655" s="78" t="s">
        <v>93</v>
      </c>
      <c r="E655" s="124">
        <v>2026</v>
      </c>
      <c r="F655" s="74" t="str">
        <f t="shared" si="21"/>
        <v>1318. Cuidado Continuo por una vida con bienestar para la ruralidad de BogotáLaboral2026</v>
      </c>
      <c r="G655" s="137" t="s">
        <v>261</v>
      </c>
      <c r="H655" s="139" t="s">
        <v>126</v>
      </c>
      <c r="I655" s="78" t="s">
        <v>128</v>
      </c>
      <c r="J655" s="74" t="s">
        <v>130</v>
      </c>
      <c r="K655" s="78" t="s">
        <v>395</v>
      </c>
      <c r="L655" s="78" t="s">
        <v>133</v>
      </c>
      <c r="M655" s="76" t="s">
        <v>69</v>
      </c>
      <c r="N655" s="142" t="s">
        <v>120</v>
      </c>
      <c r="O655" s="74" t="str">
        <f t="shared" si="20"/>
        <v>1318. Cuidado Continuo por una vida con bienestar para la ruralidad de BogotáLaboral20263_MARTIRES3_MARZO_2026</v>
      </c>
      <c r="P655" s="79">
        <v>940787</v>
      </c>
      <c r="Q655" s="79"/>
      <c r="R655" s="79"/>
      <c r="S655" s="77"/>
      <c r="T655" s="80">
        <v>0</v>
      </c>
    </row>
    <row r="656" spans="2:20" ht="30" hidden="1" customHeight="1" x14ac:dyDescent="0.3">
      <c r="B656" s="78">
        <v>132</v>
      </c>
      <c r="C656" s="138" t="s">
        <v>81</v>
      </c>
      <c r="D656" s="78" t="s">
        <v>93</v>
      </c>
      <c r="E656" s="124">
        <v>2026</v>
      </c>
      <c r="F656" s="74" t="str">
        <f t="shared" si="21"/>
        <v>1328. Cuidado Continuo por una vida con bienestar para la ruralidad de BogotáLaboral2026</v>
      </c>
      <c r="G656" s="137" t="s">
        <v>262</v>
      </c>
      <c r="H656" s="139" t="s">
        <v>126</v>
      </c>
      <c r="I656" s="78" t="s">
        <v>128</v>
      </c>
      <c r="J656" s="74" t="s">
        <v>130</v>
      </c>
      <c r="K656" s="78" t="s">
        <v>405</v>
      </c>
      <c r="L656" s="78" t="s">
        <v>134</v>
      </c>
      <c r="M656" s="76" t="s">
        <v>69</v>
      </c>
      <c r="N656" s="142" t="s">
        <v>120</v>
      </c>
      <c r="O656" s="74" t="str">
        <f t="shared" si="20"/>
        <v>1328. Cuidado Continuo por una vida con bienestar para la ruralidad de BogotáLaboral20263_MARTIRES3_MARZO_2026</v>
      </c>
      <c r="P656" s="79">
        <v>250875</v>
      </c>
      <c r="Q656" s="79"/>
      <c r="R656" s="79"/>
      <c r="S656" s="77"/>
      <c r="T656" s="80">
        <v>0</v>
      </c>
    </row>
    <row r="657" spans="2:20" ht="30" hidden="1" customHeight="1" x14ac:dyDescent="0.3">
      <c r="B657" s="78">
        <v>133</v>
      </c>
      <c r="C657" s="138" t="s">
        <v>81</v>
      </c>
      <c r="D657" s="78" t="s">
        <v>93</v>
      </c>
      <c r="E657" s="124">
        <v>2026</v>
      </c>
      <c r="F657" s="74" t="str">
        <f t="shared" si="21"/>
        <v>1338. Cuidado Continuo por una vida con bienestar para la ruralidad de BogotáLaboral2026</v>
      </c>
      <c r="G657" s="137" t="s">
        <v>263</v>
      </c>
      <c r="H657" s="139" t="s">
        <v>126</v>
      </c>
      <c r="I657" s="78" t="s">
        <v>128</v>
      </c>
      <c r="J657" s="74" t="s">
        <v>130</v>
      </c>
      <c r="K657" s="78" t="s">
        <v>405</v>
      </c>
      <c r="L657" s="78" t="s">
        <v>134</v>
      </c>
      <c r="M657" s="76" t="s">
        <v>69</v>
      </c>
      <c r="N657" s="142" t="s">
        <v>120</v>
      </c>
      <c r="O657" s="74" t="str">
        <f t="shared" si="20"/>
        <v>1338. Cuidado Continuo por una vida con bienestar para la ruralidad de BogotáLaboral20263_MARTIRES3_MARZO_2026</v>
      </c>
      <c r="P657" s="79">
        <v>183687</v>
      </c>
      <c r="Q657" s="79"/>
      <c r="R657" s="79"/>
      <c r="S657" s="77"/>
      <c r="T657" s="80">
        <v>0</v>
      </c>
    </row>
    <row r="658" spans="2:20" ht="30" hidden="1" customHeight="1" x14ac:dyDescent="0.3">
      <c r="B658" s="78">
        <v>134</v>
      </c>
      <c r="C658" s="138" t="s">
        <v>81</v>
      </c>
      <c r="D658" s="78" t="s">
        <v>93</v>
      </c>
      <c r="E658" s="124">
        <v>2026</v>
      </c>
      <c r="F658" s="74" t="str">
        <f t="shared" si="21"/>
        <v>1348. Cuidado Continuo por una vida con bienestar para la ruralidad de BogotáLaboral2026</v>
      </c>
      <c r="G658" s="137" t="s">
        <v>264</v>
      </c>
      <c r="H658" s="139" t="s">
        <v>126</v>
      </c>
      <c r="I658" s="78" t="s">
        <v>128</v>
      </c>
      <c r="J658" s="74" t="s">
        <v>130</v>
      </c>
      <c r="K658" s="78" t="s">
        <v>394</v>
      </c>
      <c r="L658" s="78" t="s">
        <v>134</v>
      </c>
      <c r="M658" s="76" t="s">
        <v>69</v>
      </c>
      <c r="N658" s="142" t="s">
        <v>120</v>
      </c>
      <c r="O658" s="74" t="str">
        <f t="shared" si="20"/>
        <v>1348. Cuidado Continuo por una vida con bienestar para la ruralidad de BogotáLaboral20263_MARTIRES3_MARZO_2026</v>
      </c>
      <c r="P658" s="79">
        <v>110336</v>
      </c>
      <c r="Q658" s="79"/>
      <c r="R658" s="79"/>
      <c r="S658" s="77"/>
      <c r="T658" s="80">
        <v>0</v>
      </c>
    </row>
    <row r="659" spans="2:20" ht="30" hidden="1" customHeight="1" x14ac:dyDescent="0.3">
      <c r="B659" s="78">
        <v>135</v>
      </c>
      <c r="C659" s="138" t="s">
        <v>81</v>
      </c>
      <c r="D659" s="78" t="s">
        <v>93</v>
      </c>
      <c r="E659" s="124">
        <v>2026</v>
      </c>
      <c r="F659" s="74" t="str">
        <f t="shared" si="21"/>
        <v>1358. Cuidado Continuo por una vida con bienestar para la ruralidad de BogotáLaboral2026</v>
      </c>
      <c r="G659" s="137" t="s">
        <v>265</v>
      </c>
      <c r="H659" s="139" t="s">
        <v>126</v>
      </c>
      <c r="I659" s="78" t="s">
        <v>128</v>
      </c>
      <c r="J659" s="74" t="s">
        <v>130</v>
      </c>
      <c r="K659" s="78" t="s">
        <v>394</v>
      </c>
      <c r="L659" s="78" t="s">
        <v>133</v>
      </c>
      <c r="M659" s="76" t="s">
        <v>69</v>
      </c>
      <c r="N659" s="142" t="s">
        <v>120</v>
      </c>
      <c r="O659" s="74" t="str">
        <f t="shared" si="20"/>
        <v>1358. Cuidado Continuo por una vida con bienestar para la ruralidad de BogotáLaboral20263_MARTIRES3_MARZO_2026</v>
      </c>
      <c r="P659" s="79">
        <v>137922</v>
      </c>
      <c r="Q659" s="79"/>
      <c r="R659" s="79"/>
      <c r="S659" s="77"/>
      <c r="T659" s="80">
        <v>0</v>
      </c>
    </row>
    <row r="660" spans="2:20" ht="30" hidden="1" customHeight="1" x14ac:dyDescent="0.3">
      <c r="B660" s="78">
        <v>86</v>
      </c>
      <c r="C660" s="138" t="s">
        <v>82</v>
      </c>
      <c r="D660" s="78" t="s">
        <v>90</v>
      </c>
      <c r="E660" s="124">
        <v>2026</v>
      </c>
      <c r="F660" s="74" t="str">
        <f t="shared" si="21"/>
        <v>869. Gestión de Programas Estrategias y Planes para el BienestarGestión Integral Estrategias y Programas2026</v>
      </c>
      <c r="G660" s="137" t="s">
        <v>266</v>
      </c>
      <c r="H660" s="139" t="s">
        <v>381</v>
      </c>
      <c r="I660" s="78" t="s">
        <v>128</v>
      </c>
      <c r="J660" s="74" t="s">
        <v>130</v>
      </c>
      <c r="K660" s="78" t="s">
        <v>404</v>
      </c>
      <c r="L660" s="78" t="s">
        <v>412</v>
      </c>
      <c r="M660" s="76" t="s">
        <v>69</v>
      </c>
      <c r="N660" s="142" t="s">
        <v>120</v>
      </c>
      <c r="O660" s="74" t="str">
        <f t="shared" si="20"/>
        <v>869. Gestión de Programas Estrategias y Planes para el BienestarGestión Integral Estrategias y Programas20263_MARTIRES3_MARZO_2026</v>
      </c>
      <c r="P660" s="79">
        <v>73474880</v>
      </c>
      <c r="Q660" s="79"/>
      <c r="R660" s="79"/>
      <c r="S660" s="77"/>
      <c r="T660" s="80">
        <v>0</v>
      </c>
    </row>
    <row r="661" spans="2:20" ht="30" hidden="1" customHeight="1" x14ac:dyDescent="0.3">
      <c r="B661" s="78">
        <v>136</v>
      </c>
      <c r="C661" s="138" t="s">
        <v>82</v>
      </c>
      <c r="D661" s="78" t="s">
        <v>90</v>
      </c>
      <c r="E661" s="124">
        <v>2026</v>
      </c>
      <c r="F661" s="74" t="str">
        <f t="shared" si="21"/>
        <v>1369. Gestión de Programas Estrategias y Planes para el BienestarGestión Integral Estrategias y Programas2026</v>
      </c>
      <c r="G661" s="137" t="s">
        <v>267</v>
      </c>
      <c r="H661" s="139" t="s">
        <v>382</v>
      </c>
      <c r="I661" s="78" t="s">
        <v>129</v>
      </c>
      <c r="J661" s="74" t="s">
        <v>130</v>
      </c>
      <c r="K661" s="78" t="s">
        <v>132</v>
      </c>
      <c r="L661" s="78" t="s">
        <v>412</v>
      </c>
      <c r="M661" s="76" t="s">
        <v>69</v>
      </c>
      <c r="N661" s="142" t="s">
        <v>120</v>
      </c>
      <c r="O661" s="74" t="str">
        <f t="shared" si="20"/>
        <v>1369. Gestión de Programas Estrategias y Planes para el BienestarGestión Integral Estrategias y Programas20263_MARTIRES3_MARZO_2026</v>
      </c>
      <c r="P661" s="79">
        <v>5621568</v>
      </c>
      <c r="Q661" s="79"/>
      <c r="R661" s="79"/>
      <c r="S661" s="77"/>
      <c r="T661" s="80">
        <v>0</v>
      </c>
    </row>
    <row r="662" spans="2:20" ht="30" hidden="1" customHeight="1" x14ac:dyDescent="0.3">
      <c r="B662" s="78">
        <v>137</v>
      </c>
      <c r="C662" s="138" t="s">
        <v>82</v>
      </c>
      <c r="D662" s="78" t="s">
        <v>90</v>
      </c>
      <c r="E662" s="124">
        <v>2026</v>
      </c>
      <c r="F662" s="74" t="str">
        <f t="shared" si="21"/>
        <v>1379. Gestión de Programas Estrategias y Planes para el BienestarGestión Integral Estrategias y Programas2026</v>
      </c>
      <c r="G662" s="137" t="s">
        <v>268</v>
      </c>
      <c r="H662" s="139" t="s">
        <v>382</v>
      </c>
      <c r="I662" s="78" t="s">
        <v>129</v>
      </c>
      <c r="J662" s="74" t="s">
        <v>130</v>
      </c>
      <c r="K662" s="78" t="s">
        <v>132</v>
      </c>
      <c r="L662" s="78" t="s">
        <v>412</v>
      </c>
      <c r="M662" s="76" t="s">
        <v>69</v>
      </c>
      <c r="N662" s="142" t="s">
        <v>120</v>
      </c>
      <c r="O662" s="74" t="str">
        <f t="shared" si="20"/>
        <v>1379. Gestión de Programas Estrategias y Planes para el BienestarGestión Integral Estrategias y Programas20263_MARTIRES3_MARZO_2026</v>
      </c>
      <c r="P662" s="79">
        <v>3994272</v>
      </c>
      <c r="Q662" s="79"/>
      <c r="R662" s="79"/>
      <c r="S662" s="77"/>
      <c r="T662" s="80">
        <v>0</v>
      </c>
    </row>
    <row r="663" spans="2:20" ht="30" hidden="1" customHeight="1" x14ac:dyDescent="0.3">
      <c r="B663" s="78">
        <v>138</v>
      </c>
      <c r="C663" s="138" t="s">
        <v>82</v>
      </c>
      <c r="D663" s="78" t="s">
        <v>90</v>
      </c>
      <c r="E663" s="124">
        <v>2026</v>
      </c>
      <c r="F663" s="74" t="str">
        <f t="shared" si="21"/>
        <v>1389. Gestión de Programas Estrategias y Planes para el BienestarGestión Integral Estrategias y Programas2026</v>
      </c>
      <c r="G663" s="137" t="s">
        <v>269</v>
      </c>
      <c r="H663" s="139" t="s">
        <v>382</v>
      </c>
      <c r="I663" s="78" t="s">
        <v>129</v>
      </c>
      <c r="J663" s="74" t="s">
        <v>130</v>
      </c>
      <c r="K663" s="78" t="s">
        <v>132</v>
      </c>
      <c r="L663" s="78" t="s">
        <v>412</v>
      </c>
      <c r="M663" s="76" t="s">
        <v>69</v>
      </c>
      <c r="N663" s="142" t="s">
        <v>120</v>
      </c>
      <c r="O663" s="74" t="str">
        <f t="shared" si="20"/>
        <v>1389. Gestión de Programas Estrategias y Planes para el BienestarGestión Integral Estrategias y Programas20263_MARTIRES3_MARZO_2026</v>
      </c>
      <c r="P663" s="79">
        <v>12969056</v>
      </c>
      <c r="Q663" s="79"/>
      <c r="R663" s="79"/>
      <c r="S663" s="77"/>
      <c r="T663" s="80">
        <v>0</v>
      </c>
    </row>
    <row r="664" spans="2:20" ht="30" hidden="1" customHeight="1" x14ac:dyDescent="0.3">
      <c r="B664" s="78">
        <v>139</v>
      </c>
      <c r="C664" s="138" t="s">
        <v>82</v>
      </c>
      <c r="D664" s="78" t="s">
        <v>90</v>
      </c>
      <c r="E664" s="124">
        <v>2026</v>
      </c>
      <c r="F664" s="74" t="str">
        <f t="shared" si="21"/>
        <v>1399. Gestión de Programas Estrategias y Planes para el BienestarGestión Integral Estrategias y Programas2026</v>
      </c>
      <c r="G664" s="137" t="s">
        <v>270</v>
      </c>
      <c r="H664" s="139" t="s">
        <v>382</v>
      </c>
      <c r="I664" s="78" t="s">
        <v>129</v>
      </c>
      <c r="J664" s="74" t="s">
        <v>130</v>
      </c>
      <c r="K664" s="78" t="s">
        <v>132</v>
      </c>
      <c r="L664" s="78" t="s">
        <v>412</v>
      </c>
      <c r="M664" s="76" t="s">
        <v>69</v>
      </c>
      <c r="N664" s="142" t="s">
        <v>120</v>
      </c>
      <c r="O664" s="74" t="str">
        <f t="shared" si="20"/>
        <v>1399. Gestión de Programas Estrategias y Planes para el BienestarGestión Integral Estrategias y Programas20263_MARTIRES3_MARZO_2026</v>
      </c>
      <c r="P664" s="79">
        <v>3994272</v>
      </c>
      <c r="Q664" s="79"/>
      <c r="R664" s="79"/>
      <c r="S664" s="77"/>
      <c r="T664" s="80">
        <v>0</v>
      </c>
    </row>
    <row r="665" spans="2:20" ht="30" hidden="1" customHeight="1" x14ac:dyDescent="0.3">
      <c r="B665" s="78">
        <v>140</v>
      </c>
      <c r="C665" s="138" t="s">
        <v>82</v>
      </c>
      <c r="D665" s="78" t="s">
        <v>90</v>
      </c>
      <c r="E665" s="124">
        <v>2026</v>
      </c>
      <c r="F665" s="74" t="str">
        <f t="shared" si="21"/>
        <v>1409. Gestión de Programas Estrategias y Planes para el BienestarGestión Integral Estrategias y Programas2026</v>
      </c>
      <c r="G665" s="137" t="s">
        <v>271</v>
      </c>
      <c r="H665" s="139" t="s">
        <v>382</v>
      </c>
      <c r="I665" s="78" t="s">
        <v>129</v>
      </c>
      <c r="J665" s="74" t="s">
        <v>130</v>
      </c>
      <c r="K665" s="78" t="s">
        <v>132</v>
      </c>
      <c r="L665" s="78" t="s">
        <v>412</v>
      </c>
      <c r="M665" s="76" t="s">
        <v>69</v>
      </c>
      <c r="N665" s="142" t="s">
        <v>120</v>
      </c>
      <c r="O665" s="74" t="str">
        <f t="shared" si="20"/>
        <v>1409. Gestión de Programas Estrategias y Planes para el BienestarGestión Integral Estrategias y Programas20263_MARTIRES3_MARZO_2026</v>
      </c>
      <c r="P665" s="79">
        <v>5621568</v>
      </c>
      <c r="Q665" s="79"/>
      <c r="R665" s="79"/>
      <c r="S665" s="77"/>
      <c r="T665" s="80">
        <v>0</v>
      </c>
    </row>
    <row r="666" spans="2:20" ht="30" hidden="1" customHeight="1" x14ac:dyDescent="0.3">
      <c r="B666" s="78">
        <v>141</v>
      </c>
      <c r="C666" s="138" t="s">
        <v>82</v>
      </c>
      <c r="D666" s="78" t="s">
        <v>90</v>
      </c>
      <c r="E666" s="124">
        <v>2026</v>
      </c>
      <c r="F666" s="74" t="str">
        <f t="shared" si="21"/>
        <v>1419. Gestión de Programas Estrategias y Planes para el BienestarGestión Integral Estrategias y Programas2026</v>
      </c>
      <c r="G666" s="137" t="s">
        <v>272</v>
      </c>
      <c r="H666" s="139" t="s">
        <v>382</v>
      </c>
      <c r="I666" s="78" t="s">
        <v>129</v>
      </c>
      <c r="J666" s="74" t="s">
        <v>130</v>
      </c>
      <c r="K666" s="78" t="s">
        <v>132</v>
      </c>
      <c r="L666" s="78" t="s">
        <v>412</v>
      </c>
      <c r="M666" s="76" t="s">
        <v>69</v>
      </c>
      <c r="N666" s="142" t="s">
        <v>120</v>
      </c>
      <c r="O666" s="74" t="str">
        <f t="shared" si="20"/>
        <v>1419. Gestión de Programas Estrategias y Planes para el BienestarGestión Integral Estrategias y Programas20263_MARTIRES3_MARZO_2026</v>
      </c>
      <c r="P666" s="79">
        <v>3994272</v>
      </c>
      <c r="Q666" s="79"/>
      <c r="R666" s="79"/>
      <c r="S666" s="77"/>
      <c r="T666" s="80">
        <v>0</v>
      </c>
    </row>
    <row r="667" spans="2:20" ht="30" hidden="1" customHeight="1" x14ac:dyDescent="0.3">
      <c r="B667" s="78">
        <v>142</v>
      </c>
      <c r="C667" s="138" t="s">
        <v>82</v>
      </c>
      <c r="D667" s="78" t="s">
        <v>90</v>
      </c>
      <c r="E667" s="124">
        <v>2026</v>
      </c>
      <c r="F667" s="74" t="str">
        <f t="shared" si="21"/>
        <v>1429. Gestión de Programas Estrategias y Planes para el BienestarGestión Integral Estrategias y Programas2026</v>
      </c>
      <c r="G667" s="137" t="s">
        <v>273</v>
      </c>
      <c r="H667" s="139" t="s">
        <v>382</v>
      </c>
      <c r="I667" s="78" t="s">
        <v>129</v>
      </c>
      <c r="J667" s="74" t="s">
        <v>130</v>
      </c>
      <c r="K667" s="78" t="s">
        <v>132</v>
      </c>
      <c r="L667" s="78" t="s">
        <v>134</v>
      </c>
      <c r="M667" s="76" t="s">
        <v>69</v>
      </c>
      <c r="N667" s="142" t="s">
        <v>120</v>
      </c>
      <c r="O667" s="74" t="str">
        <f t="shared" si="20"/>
        <v>1429. Gestión de Programas Estrategias y Planes para el BienestarGestión Integral Estrategias y Programas20263_MARTIRES3_MARZO_2026</v>
      </c>
      <c r="P667" s="79">
        <v>3994272</v>
      </c>
      <c r="Q667" s="79"/>
      <c r="R667" s="79"/>
      <c r="S667" s="77"/>
      <c r="T667" s="80">
        <v>0</v>
      </c>
    </row>
    <row r="668" spans="2:20" ht="30" hidden="1" customHeight="1" x14ac:dyDescent="0.3">
      <c r="B668" s="78">
        <v>143</v>
      </c>
      <c r="C668" s="138" t="s">
        <v>82</v>
      </c>
      <c r="D668" s="78" t="s">
        <v>90</v>
      </c>
      <c r="E668" s="124">
        <v>2026</v>
      </c>
      <c r="F668" s="74" t="str">
        <f t="shared" si="21"/>
        <v>1439. Gestión de Programas Estrategias y Planes para el BienestarGestión Integral Estrategias y Programas2026</v>
      </c>
      <c r="G668" s="137" t="s">
        <v>274</v>
      </c>
      <c r="H668" s="139" t="s">
        <v>383</v>
      </c>
      <c r="I668" s="78" t="s">
        <v>129</v>
      </c>
      <c r="J668" s="74" t="s">
        <v>130</v>
      </c>
      <c r="K668" s="78" t="s">
        <v>132</v>
      </c>
      <c r="L668" s="78" t="s">
        <v>412</v>
      </c>
      <c r="M668" s="76" t="s">
        <v>69</v>
      </c>
      <c r="N668" s="142" t="s">
        <v>120</v>
      </c>
      <c r="O668" s="74" t="str">
        <f t="shared" si="20"/>
        <v>1439. Gestión de Programas Estrategias y Planes para el BienestarGestión Integral Estrategias y Programas20263_MARTIRES3_MARZO_2026</v>
      </c>
      <c r="P668" s="79">
        <v>7508288</v>
      </c>
      <c r="Q668" s="79"/>
      <c r="R668" s="79"/>
      <c r="S668" s="77"/>
      <c r="T668" s="80">
        <v>0</v>
      </c>
    </row>
    <row r="669" spans="2:20" ht="30" hidden="1" customHeight="1" x14ac:dyDescent="0.3">
      <c r="B669" s="78">
        <v>144</v>
      </c>
      <c r="C669" s="138" t="s">
        <v>82</v>
      </c>
      <c r="D669" s="78" t="s">
        <v>90</v>
      </c>
      <c r="E669" s="124">
        <v>2026</v>
      </c>
      <c r="F669" s="74" t="str">
        <f t="shared" si="21"/>
        <v>1449. Gestión de Programas Estrategias y Planes para el BienestarGestión Integral Estrategias y Programas2026</v>
      </c>
      <c r="G669" s="137" t="s">
        <v>275</v>
      </c>
      <c r="H669" s="139" t="s">
        <v>383</v>
      </c>
      <c r="I669" s="78" t="s">
        <v>129</v>
      </c>
      <c r="J669" s="74" t="s">
        <v>130</v>
      </c>
      <c r="K669" s="78" t="s">
        <v>132</v>
      </c>
      <c r="L669" s="78" t="s">
        <v>412</v>
      </c>
      <c r="M669" s="76" t="s">
        <v>69</v>
      </c>
      <c r="N669" s="142" t="s">
        <v>120</v>
      </c>
      <c r="O669" s="74" t="str">
        <f t="shared" si="20"/>
        <v>1449. Gestión de Programas Estrategias y Planes para el BienestarGestión Integral Estrategias y Programas20263_MARTIRES3_MARZO_2026</v>
      </c>
      <c r="P669" s="79">
        <v>7508288</v>
      </c>
      <c r="Q669" s="79"/>
      <c r="R669" s="79"/>
      <c r="S669" s="77"/>
      <c r="T669" s="80">
        <v>0</v>
      </c>
    </row>
    <row r="670" spans="2:20" ht="30" hidden="1" customHeight="1" x14ac:dyDescent="0.3">
      <c r="B670" s="78">
        <v>145</v>
      </c>
      <c r="C670" s="138" t="s">
        <v>82</v>
      </c>
      <c r="D670" s="78" t="s">
        <v>90</v>
      </c>
      <c r="E670" s="124">
        <v>2026</v>
      </c>
      <c r="F670" s="74" t="str">
        <f t="shared" si="21"/>
        <v>1459. Gestión de Programas Estrategias y Planes para el BienestarGestión Integral Estrategias y Programas2026</v>
      </c>
      <c r="G670" s="137" t="s">
        <v>276</v>
      </c>
      <c r="H670" s="139" t="s">
        <v>383</v>
      </c>
      <c r="I670" s="78" t="s">
        <v>129</v>
      </c>
      <c r="J670" s="74" t="s">
        <v>130</v>
      </c>
      <c r="K670" s="78" t="s">
        <v>132</v>
      </c>
      <c r="L670" s="78" t="s">
        <v>412</v>
      </c>
      <c r="M670" s="76" t="s">
        <v>69</v>
      </c>
      <c r="N670" s="142" t="s">
        <v>120</v>
      </c>
      <c r="O670" s="74" t="str">
        <f t="shared" si="20"/>
        <v>1459. Gestión de Programas Estrategias y Planes para el BienestarGestión Integral Estrategias y Programas20263_MARTIRES3_MARZO_2026</v>
      </c>
      <c r="P670" s="79">
        <v>5299968</v>
      </c>
      <c r="Q670" s="79"/>
      <c r="R670" s="79"/>
      <c r="S670" s="77"/>
      <c r="T670" s="80">
        <v>0</v>
      </c>
    </row>
    <row r="671" spans="2:20" ht="30" hidden="1" customHeight="1" x14ac:dyDescent="0.3">
      <c r="B671" s="78">
        <v>146</v>
      </c>
      <c r="C671" s="138" t="s">
        <v>82</v>
      </c>
      <c r="D671" s="78" t="s">
        <v>90</v>
      </c>
      <c r="E671" s="124">
        <v>2026</v>
      </c>
      <c r="F671" s="74" t="str">
        <f t="shared" si="21"/>
        <v>1469. Gestión de Programas Estrategias y Planes para el BienestarGestión Integral Estrategias y Programas2026</v>
      </c>
      <c r="G671" s="137" t="s">
        <v>277</v>
      </c>
      <c r="H671" s="139" t="s">
        <v>383</v>
      </c>
      <c r="I671" s="78" t="s">
        <v>129</v>
      </c>
      <c r="J671" s="74" t="s">
        <v>130</v>
      </c>
      <c r="K671" s="78" t="s">
        <v>131</v>
      </c>
      <c r="L671" s="78" t="s">
        <v>134</v>
      </c>
      <c r="M671" s="76" t="s">
        <v>69</v>
      </c>
      <c r="N671" s="142" t="s">
        <v>120</v>
      </c>
      <c r="O671" s="74" t="str">
        <f t="shared" si="20"/>
        <v>1469. Gestión de Programas Estrategias y Planes para el BienestarGestión Integral Estrategias y Programas20263_MARTIRES3_MARZO_2026</v>
      </c>
      <c r="P671" s="79">
        <v>122208</v>
      </c>
      <c r="Q671" s="79"/>
      <c r="R671" s="79"/>
      <c r="S671" s="77"/>
      <c r="T671" s="80">
        <v>0</v>
      </c>
    </row>
    <row r="672" spans="2:20" ht="30" hidden="1" customHeight="1" x14ac:dyDescent="0.3">
      <c r="B672" s="78">
        <v>147</v>
      </c>
      <c r="C672" s="138" t="s">
        <v>82</v>
      </c>
      <c r="D672" s="78" t="s">
        <v>90</v>
      </c>
      <c r="E672" s="124">
        <v>2026</v>
      </c>
      <c r="F672" s="74" t="str">
        <f t="shared" si="21"/>
        <v>1479. Gestión de Programas Estrategias y Planes para el BienestarGestión Integral Estrategias y Programas2026</v>
      </c>
      <c r="G672" s="137" t="s">
        <v>278</v>
      </c>
      <c r="H672" s="139" t="s">
        <v>383</v>
      </c>
      <c r="I672" s="78" t="s">
        <v>129</v>
      </c>
      <c r="J672" s="74" t="s">
        <v>130</v>
      </c>
      <c r="K672" s="78" t="s">
        <v>403</v>
      </c>
      <c r="L672" s="78" t="s">
        <v>134</v>
      </c>
      <c r="M672" s="76" t="s">
        <v>69</v>
      </c>
      <c r="N672" s="142" t="s">
        <v>120</v>
      </c>
      <c r="O672" s="74" t="str">
        <f t="shared" si="20"/>
        <v>1479. Gestión de Programas Estrategias y Planes para el BienestarGestión Integral Estrategias y Programas20263_MARTIRES3_MARZO_2026</v>
      </c>
      <c r="P672" s="79">
        <v>30552</v>
      </c>
      <c r="Q672" s="79"/>
      <c r="R672" s="79"/>
      <c r="S672" s="77"/>
      <c r="T672" s="80">
        <v>0</v>
      </c>
    </row>
    <row r="673" spans="2:20" ht="30" hidden="1" customHeight="1" x14ac:dyDescent="0.3">
      <c r="B673" s="78">
        <v>148</v>
      </c>
      <c r="C673" s="138" t="s">
        <v>82</v>
      </c>
      <c r="D673" s="78" t="s">
        <v>90</v>
      </c>
      <c r="E673" s="124">
        <v>2026</v>
      </c>
      <c r="F673" s="74" t="str">
        <f t="shared" si="21"/>
        <v>1489. Gestión de Programas Estrategias y Planes para el BienestarGestión Integral Estrategias y Programas2026</v>
      </c>
      <c r="G673" s="137" t="s">
        <v>279</v>
      </c>
      <c r="H673" s="139" t="s">
        <v>383</v>
      </c>
      <c r="I673" s="78" t="s">
        <v>129</v>
      </c>
      <c r="J673" s="74" t="s">
        <v>130</v>
      </c>
      <c r="K673" s="78" t="s">
        <v>131</v>
      </c>
      <c r="L673" s="78" t="s">
        <v>134</v>
      </c>
      <c r="M673" s="76" t="s">
        <v>69</v>
      </c>
      <c r="N673" s="142" t="s">
        <v>120</v>
      </c>
      <c r="O673" s="74" t="str">
        <f t="shared" si="20"/>
        <v>1489. Gestión de Programas Estrategias y Planes para el BienestarGestión Integral Estrategias y Programas20263_MARTIRES3_MARZO_2026</v>
      </c>
      <c r="P673" s="79">
        <v>122208</v>
      </c>
      <c r="Q673" s="79"/>
      <c r="R673" s="79"/>
      <c r="S673" s="77"/>
      <c r="T673" s="80">
        <v>0</v>
      </c>
    </row>
    <row r="674" spans="2:20" ht="30" hidden="1" customHeight="1" x14ac:dyDescent="0.3">
      <c r="B674" s="78">
        <v>149</v>
      </c>
      <c r="C674" s="138" t="s">
        <v>82</v>
      </c>
      <c r="D674" s="78" t="s">
        <v>90</v>
      </c>
      <c r="E674" s="124">
        <v>2026</v>
      </c>
      <c r="F674" s="74" t="str">
        <f t="shared" si="21"/>
        <v>1499. Gestión de Programas Estrategias y Planes para el BienestarGestión Integral Estrategias y Programas2026</v>
      </c>
      <c r="G674" s="137" t="s">
        <v>280</v>
      </c>
      <c r="H674" s="139" t="s">
        <v>383</v>
      </c>
      <c r="I674" s="78" t="s">
        <v>129</v>
      </c>
      <c r="J674" s="74" t="s">
        <v>130</v>
      </c>
      <c r="K674" s="78" t="s">
        <v>132</v>
      </c>
      <c r="L674" s="78" t="s">
        <v>412</v>
      </c>
      <c r="M674" s="76" t="s">
        <v>69</v>
      </c>
      <c r="N674" s="142" t="s">
        <v>120</v>
      </c>
      <c r="O674" s="74" t="str">
        <f t="shared" si="20"/>
        <v>1499. Gestión de Programas Estrategias y Planes para el BienestarGestión Integral Estrategias y Programas20263_MARTIRES3_MARZO_2026</v>
      </c>
      <c r="P674" s="79">
        <v>3665168</v>
      </c>
      <c r="Q674" s="79"/>
      <c r="R674" s="79"/>
      <c r="S674" s="77"/>
      <c r="T674" s="80">
        <v>0</v>
      </c>
    </row>
    <row r="675" spans="2:20" ht="30" hidden="1" customHeight="1" x14ac:dyDescent="0.3">
      <c r="B675" s="78">
        <v>150</v>
      </c>
      <c r="C675" s="138" t="s">
        <v>82</v>
      </c>
      <c r="D675" s="78" t="s">
        <v>90</v>
      </c>
      <c r="E675" s="124">
        <v>2026</v>
      </c>
      <c r="F675" s="74" t="str">
        <f t="shared" si="21"/>
        <v>1509. Gestión de Programas Estrategias y Planes para el BienestarGestión Integral Estrategias y Programas2026</v>
      </c>
      <c r="G675" s="137" t="s">
        <v>281</v>
      </c>
      <c r="H675" s="139" t="s">
        <v>383</v>
      </c>
      <c r="I675" s="78" t="s">
        <v>129</v>
      </c>
      <c r="J675" s="74" t="s">
        <v>130</v>
      </c>
      <c r="K675" s="78" t="s">
        <v>132</v>
      </c>
      <c r="L675" s="78" t="s">
        <v>412</v>
      </c>
      <c r="M675" s="76" t="s">
        <v>69</v>
      </c>
      <c r="N675" s="142" t="s">
        <v>120</v>
      </c>
      <c r="O675" s="74" t="str">
        <f t="shared" si="20"/>
        <v>1509. Gestión de Programas Estrategias y Planes para el BienestarGestión Integral Estrategias y Programas20263_MARTIRES3_MARZO_2026</v>
      </c>
      <c r="P675" s="79">
        <v>1057260</v>
      </c>
      <c r="Q675" s="79"/>
      <c r="R675" s="79"/>
      <c r="S675" s="77"/>
      <c r="T675" s="80">
        <v>0</v>
      </c>
    </row>
    <row r="676" spans="2:20" ht="30" hidden="1" customHeight="1" x14ac:dyDescent="0.3">
      <c r="B676" s="78">
        <v>151</v>
      </c>
      <c r="C676" s="138" t="s">
        <v>82</v>
      </c>
      <c r="D676" s="78" t="s">
        <v>90</v>
      </c>
      <c r="E676" s="124">
        <v>2026</v>
      </c>
      <c r="F676" s="74" t="str">
        <f t="shared" si="21"/>
        <v>1519. Gestión de Programas Estrategias y Planes para el BienestarGestión Integral Estrategias y Programas2026</v>
      </c>
      <c r="G676" s="137" t="s">
        <v>282</v>
      </c>
      <c r="H676" s="139" t="s">
        <v>383</v>
      </c>
      <c r="I676" s="78" t="s">
        <v>129</v>
      </c>
      <c r="J676" s="74" t="s">
        <v>130</v>
      </c>
      <c r="K676" s="78" t="s">
        <v>132</v>
      </c>
      <c r="L676" s="78" t="s">
        <v>412</v>
      </c>
      <c r="M676" s="76" t="s">
        <v>69</v>
      </c>
      <c r="N676" s="142" t="s">
        <v>120</v>
      </c>
      <c r="O676" s="74" t="str">
        <f t="shared" si="20"/>
        <v>1519. Gestión de Programas Estrategias y Planes para el BienestarGestión Integral Estrategias y Programas20263_MARTIRES3_MARZO_2026</v>
      </c>
      <c r="P676" s="79">
        <v>1409680</v>
      </c>
      <c r="Q676" s="79"/>
      <c r="R676" s="79"/>
      <c r="S676" s="77"/>
      <c r="T676" s="80">
        <v>0</v>
      </c>
    </row>
    <row r="677" spans="2:20" ht="30" hidden="1" customHeight="1" x14ac:dyDescent="0.3">
      <c r="B677" s="78">
        <v>152</v>
      </c>
      <c r="C677" s="138" t="s">
        <v>82</v>
      </c>
      <c r="D677" s="78" t="s">
        <v>90</v>
      </c>
      <c r="E677" s="124">
        <v>2026</v>
      </c>
      <c r="F677" s="74" t="str">
        <f t="shared" si="21"/>
        <v>1529. Gestión de Programas Estrategias y Planes para el BienestarGestión Integral Estrategias y Programas2026</v>
      </c>
      <c r="G677" s="137" t="s">
        <v>283</v>
      </c>
      <c r="H677" s="139" t="s">
        <v>383</v>
      </c>
      <c r="I677" s="78" t="s">
        <v>129</v>
      </c>
      <c r="J677" s="74" t="s">
        <v>130</v>
      </c>
      <c r="K677" s="78" t="s">
        <v>132</v>
      </c>
      <c r="L677" s="78" t="s">
        <v>412</v>
      </c>
      <c r="M677" s="76" t="s">
        <v>69</v>
      </c>
      <c r="N677" s="142" t="s">
        <v>120</v>
      </c>
      <c r="O677" s="74" t="str">
        <f t="shared" si="20"/>
        <v>1529. Gestión de Programas Estrategias y Planes para el BienestarGestión Integral Estrategias y Programas20263_MARTIRES3_MARZO_2026</v>
      </c>
      <c r="P677" s="79">
        <v>352420</v>
      </c>
      <c r="Q677" s="79"/>
      <c r="R677" s="79"/>
      <c r="S677" s="77"/>
      <c r="T677" s="80">
        <v>0</v>
      </c>
    </row>
    <row r="678" spans="2:20" ht="30" hidden="1" customHeight="1" x14ac:dyDescent="0.3">
      <c r="B678" s="78">
        <v>153</v>
      </c>
      <c r="C678" s="138" t="s">
        <v>82</v>
      </c>
      <c r="D678" s="78" t="s">
        <v>90</v>
      </c>
      <c r="E678" s="124">
        <v>2026</v>
      </c>
      <c r="F678" s="74" t="str">
        <f t="shared" si="21"/>
        <v>1539. Gestión de Programas Estrategias y Planes para el BienestarGestión Integral Estrategias y Programas2026</v>
      </c>
      <c r="G678" s="137" t="s">
        <v>284</v>
      </c>
      <c r="H678" s="139" t="s">
        <v>381</v>
      </c>
      <c r="I678" s="78" t="s">
        <v>129</v>
      </c>
      <c r="J678" s="74" t="s">
        <v>130</v>
      </c>
      <c r="K678" s="78" t="s">
        <v>132</v>
      </c>
      <c r="L678" s="78" t="s">
        <v>412</v>
      </c>
      <c r="M678" s="76" t="s">
        <v>69</v>
      </c>
      <c r="N678" s="142" t="s">
        <v>120</v>
      </c>
      <c r="O678" s="74" t="str">
        <f t="shared" si="20"/>
        <v>1539. Gestión de Programas Estrategias y Planes para el BienestarGestión Integral Estrategias y Programas20263_MARTIRES3_MARZO_2026</v>
      </c>
      <c r="P678" s="79">
        <v>7347488</v>
      </c>
      <c r="Q678" s="79"/>
      <c r="R678" s="79"/>
      <c r="S678" s="77"/>
      <c r="T678" s="80">
        <v>0</v>
      </c>
    </row>
    <row r="679" spans="2:20" ht="30" hidden="1" customHeight="1" x14ac:dyDescent="0.3">
      <c r="B679" s="78">
        <v>154</v>
      </c>
      <c r="C679" s="138" t="s">
        <v>82</v>
      </c>
      <c r="D679" s="78" t="s">
        <v>90</v>
      </c>
      <c r="E679" s="124">
        <v>2026</v>
      </c>
      <c r="F679" s="74" t="str">
        <f t="shared" si="21"/>
        <v>1549. Gestión de Programas Estrategias y Planes para el BienestarGestión Integral Estrategias y Programas2026</v>
      </c>
      <c r="G679" s="137" t="s">
        <v>285</v>
      </c>
      <c r="H679" s="139" t="s">
        <v>381</v>
      </c>
      <c r="I679" s="78" t="s">
        <v>129</v>
      </c>
      <c r="J679" s="74" t="s">
        <v>130</v>
      </c>
      <c r="K679" s="78" t="s">
        <v>132</v>
      </c>
      <c r="L679" s="78" t="s">
        <v>412</v>
      </c>
      <c r="M679" s="76" t="s">
        <v>69</v>
      </c>
      <c r="N679" s="142" t="s">
        <v>120</v>
      </c>
      <c r="O679" s="74" t="str">
        <f t="shared" si="20"/>
        <v>1549. Gestión de Programas Estrategias y Planes para el BienestarGestión Integral Estrategias y Programas20263_MARTIRES3_MARZO_2026</v>
      </c>
      <c r="P679" s="79">
        <v>7347488</v>
      </c>
      <c r="Q679" s="79"/>
      <c r="R679" s="79"/>
      <c r="S679" s="77"/>
      <c r="T679" s="80">
        <v>0</v>
      </c>
    </row>
    <row r="680" spans="2:20" ht="30" hidden="1" customHeight="1" x14ac:dyDescent="0.3">
      <c r="B680" s="78">
        <v>155</v>
      </c>
      <c r="C680" s="138" t="s">
        <v>82</v>
      </c>
      <c r="D680" s="78" t="s">
        <v>90</v>
      </c>
      <c r="E680" s="124">
        <v>2026</v>
      </c>
      <c r="F680" s="74" t="str">
        <f t="shared" si="21"/>
        <v>1559. Gestión de Programas Estrategias y Planes para el BienestarGestión Integral Estrategias y Programas2026</v>
      </c>
      <c r="G680" s="137" t="s">
        <v>286</v>
      </c>
      <c r="H680" s="139" t="s">
        <v>381</v>
      </c>
      <c r="I680" s="78" t="s">
        <v>129</v>
      </c>
      <c r="J680" s="74" t="s">
        <v>130</v>
      </c>
      <c r="K680" s="78" t="s">
        <v>132</v>
      </c>
      <c r="L680" s="78" t="s">
        <v>412</v>
      </c>
      <c r="M680" s="76" t="s">
        <v>69</v>
      </c>
      <c r="N680" s="142" t="s">
        <v>120</v>
      </c>
      <c r="O680" s="74" t="str">
        <f t="shared" si="20"/>
        <v>1559. Gestión de Programas Estrategias y Planes para el BienestarGestión Integral Estrategias y Programas20263_MARTIRES3_MARZO_2026</v>
      </c>
      <c r="P680" s="79">
        <v>7347488</v>
      </c>
      <c r="Q680" s="79"/>
      <c r="R680" s="79"/>
      <c r="S680" s="77"/>
      <c r="T680" s="80">
        <v>0</v>
      </c>
    </row>
    <row r="681" spans="2:20" ht="30" hidden="1" customHeight="1" x14ac:dyDescent="0.3">
      <c r="B681" s="78">
        <v>156</v>
      </c>
      <c r="C681" s="138" t="s">
        <v>82</v>
      </c>
      <c r="D681" s="78" t="s">
        <v>90</v>
      </c>
      <c r="E681" s="124">
        <v>2026</v>
      </c>
      <c r="F681" s="74" t="str">
        <f t="shared" si="21"/>
        <v>1569. Gestión de Programas Estrategias y Planes para el BienestarGestión Integral Estrategias y Programas2026</v>
      </c>
      <c r="G681" s="137" t="s">
        <v>287</v>
      </c>
      <c r="H681" s="139" t="s">
        <v>381</v>
      </c>
      <c r="I681" s="78" t="s">
        <v>129</v>
      </c>
      <c r="J681" s="74" t="s">
        <v>130</v>
      </c>
      <c r="K681" s="78" t="s">
        <v>132</v>
      </c>
      <c r="L681" s="78" t="s">
        <v>412</v>
      </c>
      <c r="M681" s="76" t="s">
        <v>69</v>
      </c>
      <c r="N681" s="142" t="s">
        <v>120</v>
      </c>
      <c r="O681" s="74" t="str">
        <f t="shared" si="20"/>
        <v>1569. Gestión de Programas Estrategias y Planes para el BienestarGestión Integral Estrategias y Programas20263_MARTIRES3_MARZO_2026</v>
      </c>
      <c r="P681" s="79">
        <v>13832016</v>
      </c>
      <c r="Q681" s="79"/>
      <c r="R681" s="79"/>
      <c r="S681" s="77"/>
      <c r="T681" s="80">
        <v>0</v>
      </c>
    </row>
    <row r="682" spans="2:20" ht="30" hidden="1" customHeight="1" x14ac:dyDescent="0.3">
      <c r="B682" s="78">
        <v>157</v>
      </c>
      <c r="C682" s="138" t="s">
        <v>82</v>
      </c>
      <c r="D682" s="78" t="s">
        <v>90</v>
      </c>
      <c r="E682" s="124">
        <v>2026</v>
      </c>
      <c r="F682" s="74" t="str">
        <f t="shared" si="21"/>
        <v>1579. Gestión de Programas Estrategias y Planes para el BienestarGestión Integral Estrategias y Programas2026</v>
      </c>
      <c r="G682" s="137" t="s">
        <v>288</v>
      </c>
      <c r="H682" s="139" t="s">
        <v>381</v>
      </c>
      <c r="I682" s="78" t="s">
        <v>129</v>
      </c>
      <c r="J682" s="74" t="s">
        <v>130</v>
      </c>
      <c r="K682" s="78" t="s">
        <v>132</v>
      </c>
      <c r="L682" s="78" t="s">
        <v>412</v>
      </c>
      <c r="M682" s="76" t="s">
        <v>69</v>
      </c>
      <c r="N682" s="142" t="s">
        <v>120</v>
      </c>
      <c r="O682" s="74" t="str">
        <f t="shared" si="20"/>
        <v>1579. Gestión de Programas Estrategias y Planes para el BienestarGestión Integral Estrategias y Programas20263_MARTIRES3_MARZO_2026</v>
      </c>
      <c r="P682" s="79">
        <v>13832016</v>
      </c>
      <c r="Q682" s="79"/>
      <c r="R682" s="79"/>
      <c r="S682" s="77"/>
      <c r="T682" s="80">
        <v>0</v>
      </c>
    </row>
    <row r="683" spans="2:20" ht="30" hidden="1" customHeight="1" x14ac:dyDescent="0.3">
      <c r="B683" s="78">
        <v>158</v>
      </c>
      <c r="C683" s="138" t="s">
        <v>82</v>
      </c>
      <c r="D683" s="78" t="s">
        <v>90</v>
      </c>
      <c r="E683" s="124">
        <v>2026</v>
      </c>
      <c r="F683" s="74" t="str">
        <f t="shared" si="21"/>
        <v>1589. Gestión de Programas Estrategias y Planes para el BienestarGestión Integral Estrategias y Programas2026</v>
      </c>
      <c r="G683" s="137" t="s">
        <v>289</v>
      </c>
      <c r="H683" s="139" t="s">
        <v>381</v>
      </c>
      <c r="I683" s="78" t="s">
        <v>129</v>
      </c>
      <c r="J683" s="74" t="s">
        <v>130</v>
      </c>
      <c r="K683" s="78" t="s">
        <v>131</v>
      </c>
      <c r="L683" s="78" t="s">
        <v>412</v>
      </c>
      <c r="M683" s="76" t="s">
        <v>69</v>
      </c>
      <c r="N683" s="142" t="s">
        <v>120</v>
      </c>
      <c r="O683" s="74" t="str">
        <f t="shared" si="20"/>
        <v>1589. Gestión de Programas Estrategias y Planes para el BienestarGestión Integral Estrategias y Programas20263_MARTIRES3_MARZO_2026</v>
      </c>
      <c r="P683" s="79">
        <v>2114520</v>
      </c>
      <c r="Q683" s="79"/>
      <c r="R683" s="79"/>
      <c r="S683" s="77"/>
      <c r="T683" s="80">
        <v>0</v>
      </c>
    </row>
    <row r="684" spans="2:20" ht="30" hidden="1" customHeight="1" x14ac:dyDescent="0.3">
      <c r="B684" s="78">
        <v>159</v>
      </c>
      <c r="C684" s="138" t="s">
        <v>82</v>
      </c>
      <c r="D684" s="78" t="s">
        <v>90</v>
      </c>
      <c r="E684" s="124">
        <v>2026</v>
      </c>
      <c r="F684" s="74" t="str">
        <f t="shared" si="21"/>
        <v>1599. Gestión de Programas Estrategias y Planes para el BienestarGestión Integral Estrategias y Programas2026</v>
      </c>
      <c r="G684" s="137" t="s">
        <v>290</v>
      </c>
      <c r="H684" s="139" t="s">
        <v>381</v>
      </c>
      <c r="I684" s="78" t="s">
        <v>129</v>
      </c>
      <c r="J684" s="74" t="s">
        <v>130</v>
      </c>
      <c r="K684" s="78" t="s">
        <v>132</v>
      </c>
      <c r="L684" s="78" t="s">
        <v>412</v>
      </c>
      <c r="M684" s="76" t="s">
        <v>69</v>
      </c>
      <c r="N684" s="142" t="s">
        <v>120</v>
      </c>
      <c r="O684" s="74" t="str">
        <f t="shared" si="20"/>
        <v>1599. Gestión de Programas Estrategias y Planes para el BienestarGestión Integral Estrategias y Programas20263_MARTIRES3_MARZO_2026</v>
      </c>
      <c r="P684" s="79">
        <v>4370008</v>
      </c>
      <c r="Q684" s="79"/>
      <c r="R684" s="79"/>
      <c r="S684" s="77"/>
      <c r="T684" s="80">
        <v>0</v>
      </c>
    </row>
    <row r="685" spans="2:20" ht="30" hidden="1" customHeight="1" x14ac:dyDescent="0.3">
      <c r="B685" s="78">
        <v>160</v>
      </c>
      <c r="C685" s="138" t="s">
        <v>82</v>
      </c>
      <c r="D685" s="78" t="s">
        <v>90</v>
      </c>
      <c r="E685" s="124">
        <v>2026</v>
      </c>
      <c r="F685" s="74" t="str">
        <f t="shared" si="21"/>
        <v>1609. Gestión de Programas Estrategias y Planes para el BienestarGestión Integral Estrategias y Programas2026</v>
      </c>
      <c r="G685" s="137" t="s">
        <v>291</v>
      </c>
      <c r="H685" s="139" t="s">
        <v>381</v>
      </c>
      <c r="I685" s="78" t="s">
        <v>129</v>
      </c>
      <c r="J685" s="74" t="s">
        <v>130</v>
      </c>
      <c r="K685" s="78" t="s">
        <v>132</v>
      </c>
      <c r="L685" s="78" t="s">
        <v>412</v>
      </c>
      <c r="M685" s="76" t="s">
        <v>69</v>
      </c>
      <c r="N685" s="142" t="s">
        <v>120</v>
      </c>
      <c r="O685" s="74" t="str">
        <f t="shared" si="20"/>
        <v>1609. Gestión de Programas Estrategias y Planes para el BienestarGestión Integral Estrategias y Programas20263_MARTIRES3_MARZO_2026</v>
      </c>
      <c r="P685" s="79">
        <v>3994272</v>
      </c>
      <c r="Q685" s="79"/>
      <c r="R685" s="79"/>
      <c r="S685" s="77"/>
      <c r="T685" s="80">
        <v>0</v>
      </c>
    </row>
    <row r="686" spans="2:20" ht="30" hidden="1" customHeight="1" x14ac:dyDescent="0.3">
      <c r="B686" s="78">
        <v>161</v>
      </c>
      <c r="C686" s="138" t="s">
        <v>82</v>
      </c>
      <c r="D686" s="78" t="s">
        <v>90</v>
      </c>
      <c r="E686" s="124">
        <v>2026</v>
      </c>
      <c r="F686" s="74" t="str">
        <f t="shared" si="21"/>
        <v>1619. Gestión de Programas Estrategias y Planes para el BienestarGestión Integral Estrategias y Programas2026</v>
      </c>
      <c r="G686" s="137" t="s">
        <v>292</v>
      </c>
      <c r="H686" s="139" t="s">
        <v>382</v>
      </c>
      <c r="I686" s="78" t="s">
        <v>129</v>
      </c>
      <c r="J686" s="74" t="s">
        <v>130</v>
      </c>
      <c r="K686" s="78" t="s">
        <v>132</v>
      </c>
      <c r="L686" s="78" t="s">
        <v>412</v>
      </c>
      <c r="M686" s="76" t="s">
        <v>69</v>
      </c>
      <c r="N686" s="142" t="s">
        <v>120</v>
      </c>
      <c r="O686" s="74" t="str">
        <f t="shared" si="20"/>
        <v>1619. Gestión de Programas Estrategias y Planes para el BienestarGestión Integral Estrategias y Programas20263_MARTIRES3_MARZO_2026</v>
      </c>
      <c r="P686" s="79">
        <v>7347488</v>
      </c>
      <c r="Q686" s="79"/>
      <c r="R686" s="79"/>
      <c r="S686" s="77"/>
      <c r="T686" s="80">
        <v>0</v>
      </c>
    </row>
    <row r="687" spans="2:20" ht="30" hidden="1" customHeight="1" x14ac:dyDescent="0.3">
      <c r="B687" s="78">
        <v>162</v>
      </c>
      <c r="C687" s="138" t="s">
        <v>82</v>
      </c>
      <c r="D687" s="78" t="s">
        <v>90</v>
      </c>
      <c r="E687" s="124">
        <v>2026</v>
      </c>
      <c r="F687" s="74" t="str">
        <f t="shared" si="21"/>
        <v>1629. Gestión de Programas Estrategias y Planes para el BienestarGestión Integral Estrategias y Programas2026</v>
      </c>
      <c r="G687" s="137" t="s">
        <v>293</v>
      </c>
      <c r="H687" s="139" t="s">
        <v>382</v>
      </c>
      <c r="I687" s="78" t="s">
        <v>129</v>
      </c>
      <c r="J687" s="74" t="s">
        <v>130</v>
      </c>
      <c r="K687" s="78" t="s">
        <v>132</v>
      </c>
      <c r="L687" s="78" t="s">
        <v>412</v>
      </c>
      <c r="M687" s="76" t="s">
        <v>69</v>
      </c>
      <c r="N687" s="142" t="s">
        <v>120</v>
      </c>
      <c r="O687" s="74" t="str">
        <f t="shared" si="20"/>
        <v>1629. Gestión de Programas Estrategias y Planes para el BienestarGestión Integral Estrategias y Programas20263_MARTIRES3_MARZO_2026</v>
      </c>
      <c r="P687" s="79">
        <v>10478800</v>
      </c>
      <c r="Q687" s="79"/>
      <c r="R687" s="79"/>
      <c r="S687" s="77"/>
      <c r="T687" s="80">
        <v>0</v>
      </c>
    </row>
    <row r="688" spans="2:20" ht="30" hidden="1" customHeight="1" x14ac:dyDescent="0.3">
      <c r="B688" s="78">
        <v>163</v>
      </c>
      <c r="C688" s="138" t="s">
        <v>82</v>
      </c>
      <c r="D688" s="78" t="s">
        <v>90</v>
      </c>
      <c r="E688" s="124">
        <v>2026</v>
      </c>
      <c r="F688" s="74" t="str">
        <f t="shared" si="21"/>
        <v>1639. Gestión de Programas Estrategias y Planes para el BienestarGestión Integral Estrategias y Programas2026</v>
      </c>
      <c r="G688" s="137" t="s">
        <v>294</v>
      </c>
      <c r="H688" s="139" t="s">
        <v>382</v>
      </c>
      <c r="I688" s="78" t="s">
        <v>129</v>
      </c>
      <c r="J688" s="74" t="s">
        <v>130</v>
      </c>
      <c r="K688" s="78" t="s">
        <v>132</v>
      </c>
      <c r="L688" s="78" t="s">
        <v>412</v>
      </c>
      <c r="M688" s="76" t="s">
        <v>69</v>
      </c>
      <c r="N688" s="142" t="s">
        <v>120</v>
      </c>
      <c r="O688" s="74" t="str">
        <f t="shared" si="20"/>
        <v>1639. Gestión de Programas Estrategias y Planes para el BienestarGestión Integral Estrategias y Programas20263_MARTIRES3_MARZO_2026</v>
      </c>
      <c r="P688" s="79">
        <v>3994272</v>
      </c>
      <c r="Q688" s="79"/>
      <c r="R688" s="79"/>
      <c r="S688" s="77"/>
      <c r="T688" s="80">
        <v>0</v>
      </c>
    </row>
    <row r="689" spans="2:20" ht="30" hidden="1" customHeight="1" x14ac:dyDescent="0.3">
      <c r="B689" s="78">
        <v>164</v>
      </c>
      <c r="C689" s="138" t="s">
        <v>82</v>
      </c>
      <c r="D689" s="78" t="s">
        <v>90</v>
      </c>
      <c r="E689" s="124">
        <v>2026</v>
      </c>
      <c r="F689" s="74" t="str">
        <f t="shared" si="21"/>
        <v>1649. Gestión de Programas Estrategias y Planes para el BienestarGestión Integral Estrategias y Programas2026</v>
      </c>
      <c r="G689" s="137" t="s">
        <v>295</v>
      </c>
      <c r="H689" s="139" t="s">
        <v>382</v>
      </c>
      <c r="I689" s="78" t="s">
        <v>129</v>
      </c>
      <c r="J689" s="74" t="s">
        <v>130</v>
      </c>
      <c r="K689" s="78" t="s">
        <v>132</v>
      </c>
      <c r="L689" s="78" t="s">
        <v>412</v>
      </c>
      <c r="M689" s="76" t="s">
        <v>69</v>
      </c>
      <c r="N689" s="142" t="s">
        <v>120</v>
      </c>
      <c r="O689" s="74" t="str">
        <f t="shared" si="20"/>
        <v>1649. Gestión de Programas Estrategias y Planes para el BienestarGestión Integral Estrategias y Programas20263_MARTIRES3_MARZO_2026</v>
      </c>
      <c r="P689" s="79">
        <v>6484528</v>
      </c>
      <c r="Q689" s="79"/>
      <c r="R689" s="79"/>
      <c r="S689" s="77"/>
      <c r="T689" s="80">
        <v>0</v>
      </c>
    </row>
    <row r="690" spans="2:20" ht="30" hidden="1" customHeight="1" x14ac:dyDescent="0.3">
      <c r="B690" s="78">
        <v>165</v>
      </c>
      <c r="C690" s="138" t="s">
        <v>82</v>
      </c>
      <c r="D690" s="78" t="s">
        <v>90</v>
      </c>
      <c r="E690" s="124">
        <v>2026</v>
      </c>
      <c r="F690" s="74" t="str">
        <f t="shared" si="21"/>
        <v>1659. Gestión de Programas Estrategias y Planes para el BienestarGestión Integral Estrategias y Programas2026</v>
      </c>
      <c r="G690" s="137" t="s">
        <v>296</v>
      </c>
      <c r="H690" s="139" t="s">
        <v>382</v>
      </c>
      <c r="I690" s="78" t="s">
        <v>129</v>
      </c>
      <c r="J690" s="74" t="s">
        <v>130</v>
      </c>
      <c r="K690" s="78" t="s">
        <v>132</v>
      </c>
      <c r="L690" s="78" t="s">
        <v>412</v>
      </c>
      <c r="M690" s="76" t="s">
        <v>69</v>
      </c>
      <c r="N690" s="142" t="s">
        <v>120</v>
      </c>
      <c r="O690" s="74" t="str">
        <f t="shared" si="20"/>
        <v>1659. Gestión de Programas Estrategias y Planes para el BienestarGestión Integral Estrategias y Programas20263_MARTIRES3_MARZO_2026</v>
      </c>
      <c r="P690" s="79">
        <v>3994272</v>
      </c>
      <c r="Q690" s="79"/>
      <c r="R690" s="79"/>
      <c r="S690" s="77"/>
      <c r="T690" s="80">
        <v>0</v>
      </c>
    </row>
    <row r="691" spans="2:20" ht="30" hidden="1" customHeight="1" x14ac:dyDescent="0.3">
      <c r="B691" s="78">
        <v>166</v>
      </c>
      <c r="C691" s="138" t="s">
        <v>82</v>
      </c>
      <c r="D691" s="78" t="s">
        <v>90</v>
      </c>
      <c r="E691" s="124">
        <v>2026</v>
      </c>
      <c r="F691" s="74" t="str">
        <f t="shared" si="21"/>
        <v>1669. Gestión de Programas Estrategias y Planes para el BienestarGestión Integral Estrategias y Programas2026</v>
      </c>
      <c r="G691" s="137" t="s">
        <v>297</v>
      </c>
      <c r="H691" s="139" t="s">
        <v>382</v>
      </c>
      <c r="I691" s="78" t="s">
        <v>129</v>
      </c>
      <c r="J691" s="74" t="s">
        <v>130</v>
      </c>
      <c r="K691" s="78" t="s">
        <v>132</v>
      </c>
      <c r="L691" s="78" t="s">
        <v>412</v>
      </c>
      <c r="M691" s="76" t="s">
        <v>69</v>
      </c>
      <c r="N691" s="142" t="s">
        <v>120</v>
      </c>
      <c r="O691" s="74" t="str">
        <f t="shared" si="20"/>
        <v>1669. Gestión de Programas Estrategias y Planes para el BienestarGestión Integral Estrategias y Programas20263_MARTIRES3_MARZO_2026</v>
      </c>
      <c r="P691" s="79">
        <v>2983376</v>
      </c>
      <c r="Q691" s="79"/>
      <c r="R691" s="79"/>
      <c r="S691" s="77"/>
      <c r="T691" s="80">
        <v>0</v>
      </c>
    </row>
    <row r="692" spans="2:20" ht="30" hidden="1" customHeight="1" x14ac:dyDescent="0.3">
      <c r="B692" s="78">
        <v>167</v>
      </c>
      <c r="C692" s="138" t="s">
        <v>82</v>
      </c>
      <c r="D692" s="78" t="s">
        <v>90</v>
      </c>
      <c r="E692" s="124">
        <v>2026</v>
      </c>
      <c r="F692" s="74" t="str">
        <f t="shared" si="21"/>
        <v>1679. Gestión de Programas Estrategias y Planes para el BienestarGestión Integral Estrategias y Programas2026</v>
      </c>
      <c r="G692" s="137" t="s">
        <v>298</v>
      </c>
      <c r="H692" s="139" t="s">
        <v>382</v>
      </c>
      <c r="I692" s="78" t="s">
        <v>129</v>
      </c>
      <c r="J692" s="74" t="s">
        <v>130</v>
      </c>
      <c r="K692" s="78" t="s">
        <v>132</v>
      </c>
      <c r="L692" s="78" t="s">
        <v>412</v>
      </c>
      <c r="M692" s="76" t="s">
        <v>69</v>
      </c>
      <c r="N692" s="142" t="s">
        <v>120</v>
      </c>
      <c r="O692" s="74" t="str">
        <f t="shared" si="20"/>
        <v>1679. Gestión de Programas Estrategias y Planes para el BienestarGestión Integral Estrategias y Programas20263_MARTIRES3_MARZO_2026</v>
      </c>
      <c r="P692" s="79">
        <v>6484528</v>
      </c>
      <c r="Q692" s="79"/>
      <c r="R692" s="79"/>
      <c r="S692" s="77"/>
      <c r="T692" s="80">
        <v>0</v>
      </c>
    </row>
    <row r="693" spans="2:20" ht="30" hidden="1" customHeight="1" x14ac:dyDescent="0.3">
      <c r="B693" s="78">
        <v>168</v>
      </c>
      <c r="C693" s="138" t="s">
        <v>82</v>
      </c>
      <c r="D693" s="78" t="s">
        <v>90</v>
      </c>
      <c r="E693" s="124">
        <v>2026</v>
      </c>
      <c r="F693" s="74" t="str">
        <f t="shared" si="21"/>
        <v>1689. Gestión de Programas Estrategias y Planes para el BienestarGestión Integral Estrategias y Programas2026</v>
      </c>
      <c r="G693" s="137" t="s">
        <v>299</v>
      </c>
      <c r="H693" s="139" t="s">
        <v>382</v>
      </c>
      <c r="I693" s="78" t="s">
        <v>129</v>
      </c>
      <c r="J693" s="74" t="s">
        <v>130</v>
      </c>
      <c r="K693" s="78" t="s">
        <v>132</v>
      </c>
      <c r="L693" s="78" t="s">
        <v>412</v>
      </c>
      <c r="M693" s="76" t="s">
        <v>69</v>
      </c>
      <c r="N693" s="142" t="s">
        <v>120</v>
      </c>
      <c r="O693" s="74" t="str">
        <f t="shared" si="20"/>
        <v>1689. Gestión de Programas Estrategias y Planes para el BienestarGestión Integral Estrategias y Programas20263_MARTIRES3_MARZO_2026</v>
      </c>
      <c r="P693" s="79">
        <v>3994272</v>
      </c>
      <c r="Q693" s="79"/>
      <c r="R693" s="79"/>
      <c r="S693" s="77"/>
      <c r="T693" s="80">
        <v>0</v>
      </c>
    </row>
    <row r="694" spans="2:20" ht="30" hidden="1" customHeight="1" x14ac:dyDescent="0.3">
      <c r="B694" s="78">
        <v>169</v>
      </c>
      <c r="C694" s="138" t="s">
        <v>82</v>
      </c>
      <c r="D694" s="78" t="s">
        <v>90</v>
      </c>
      <c r="E694" s="124">
        <v>2026</v>
      </c>
      <c r="F694" s="74" t="str">
        <f t="shared" si="21"/>
        <v>1699. Gestión de Programas Estrategias y Planes para el BienestarGestión Integral Estrategias y Programas2026</v>
      </c>
      <c r="G694" s="137" t="s">
        <v>300</v>
      </c>
      <c r="H694" s="139" t="s">
        <v>382</v>
      </c>
      <c r="I694" s="78" t="s">
        <v>129</v>
      </c>
      <c r="J694" s="74" t="s">
        <v>130</v>
      </c>
      <c r="K694" s="78" t="s">
        <v>132</v>
      </c>
      <c r="L694" s="78" t="s">
        <v>412</v>
      </c>
      <c r="M694" s="76" t="s">
        <v>69</v>
      </c>
      <c r="N694" s="142" t="s">
        <v>120</v>
      </c>
      <c r="O694" s="74" t="str">
        <f t="shared" si="20"/>
        <v>1699. Gestión de Programas Estrategias y Planes para el BienestarGestión Integral Estrategias y Programas20263_MARTIRES3_MARZO_2026</v>
      </c>
      <c r="P694" s="79">
        <v>3994272</v>
      </c>
      <c r="Q694" s="79"/>
      <c r="R694" s="79"/>
      <c r="S694" s="77"/>
      <c r="T694" s="80">
        <v>0</v>
      </c>
    </row>
    <row r="695" spans="2:20" ht="30" hidden="1" customHeight="1" x14ac:dyDescent="0.3">
      <c r="B695" s="78">
        <v>170</v>
      </c>
      <c r="C695" s="138" t="s">
        <v>82</v>
      </c>
      <c r="D695" s="78" t="s">
        <v>90</v>
      </c>
      <c r="E695" s="124">
        <v>2026</v>
      </c>
      <c r="F695" s="74" t="str">
        <f t="shared" si="21"/>
        <v>1709. Gestión de Programas Estrategias y Planes para el BienestarGestión Integral Estrategias y Programas2026</v>
      </c>
      <c r="G695" s="137" t="s">
        <v>301</v>
      </c>
      <c r="H695" s="139" t="s">
        <v>382</v>
      </c>
      <c r="I695" s="78" t="s">
        <v>129</v>
      </c>
      <c r="J695" s="74" t="s">
        <v>130</v>
      </c>
      <c r="K695" s="78" t="s">
        <v>406</v>
      </c>
      <c r="L695" s="78" t="s">
        <v>412</v>
      </c>
      <c r="M695" s="76" t="s">
        <v>69</v>
      </c>
      <c r="N695" s="142" t="s">
        <v>120</v>
      </c>
      <c r="O695" s="74" t="str">
        <f t="shared" si="20"/>
        <v>1709. Gestión de Programas Estrategias y Planes para el BienestarGestión Integral Estrategias y Programas20263_MARTIRES3_MARZO_2026</v>
      </c>
      <c r="P695" s="79">
        <v>19450000</v>
      </c>
      <c r="Q695" s="79"/>
      <c r="R695" s="79"/>
      <c r="S695" s="77"/>
      <c r="T695" s="80">
        <v>0</v>
      </c>
    </row>
    <row r="696" spans="2:20" ht="30" hidden="1" customHeight="1" x14ac:dyDescent="0.3">
      <c r="B696" s="78">
        <v>171</v>
      </c>
      <c r="C696" s="138" t="s">
        <v>82</v>
      </c>
      <c r="D696" s="78" t="s">
        <v>90</v>
      </c>
      <c r="E696" s="124">
        <v>2026</v>
      </c>
      <c r="F696" s="74" t="str">
        <f t="shared" si="21"/>
        <v>1719. Gestión de Programas Estrategias y Planes para el BienestarGestión Integral Estrategias y Programas2026</v>
      </c>
      <c r="G696" s="137" t="s">
        <v>302</v>
      </c>
      <c r="H696" s="139" t="s">
        <v>382</v>
      </c>
      <c r="I696" s="78" t="s">
        <v>129</v>
      </c>
      <c r="J696" s="74" t="s">
        <v>130</v>
      </c>
      <c r="K696" s="78" t="s">
        <v>407</v>
      </c>
      <c r="L696" s="78" t="s">
        <v>412</v>
      </c>
      <c r="M696" s="76" t="s">
        <v>69</v>
      </c>
      <c r="N696" s="142" t="s">
        <v>120</v>
      </c>
      <c r="O696" s="74" t="str">
        <f t="shared" si="20"/>
        <v>1719. Gestión de Programas Estrategias y Planes para el BienestarGestión Integral Estrategias y Programas20263_MARTIRES3_MARZO_2026</v>
      </c>
      <c r="P696" s="79">
        <v>3994272</v>
      </c>
      <c r="Q696" s="79"/>
      <c r="R696" s="79"/>
      <c r="S696" s="77"/>
      <c r="T696" s="80">
        <v>0</v>
      </c>
    </row>
    <row r="697" spans="2:20" ht="30" hidden="1" customHeight="1" x14ac:dyDescent="0.3">
      <c r="B697" s="78">
        <v>172</v>
      </c>
      <c r="C697" s="138" t="s">
        <v>82</v>
      </c>
      <c r="D697" s="78" t="s">
        <v>90</v>
      </c>
      <c r="E697" s="124">
        <v>2026</v>
      </c>
      <c r="F697" s="74" t="str">
        <f t="shared" si="21"/>
        <v>1729. Gestión de Programas Estrategias y Planes para el BienestarGestión Integral Estrategias y Programas2026</v>
      </c>
      <c r="G697" s="137" t="s">
        <v>303</v>
      </c>
      <c r="H697" s="139" t="s">
        <v>382</v>
      </c>
      <c r="I697" s="78" t="s">
        <v>129</v>
      </c>
      <c r="J697" s="74" t="s">
        <v>130</v>
      </c>
      <c r="K697" s="78" t="s">
        <v>132</v>
      </c>
      <c r="L697" s="78" t="s">
        <v>412</v>
      </c>
      <c r="M697" s="76" t="s">
        <v>69</v>
      </c>
      <c r="N697" s="142" t="s">
        <v>120</v>
      </c>
      <c r="O697" s="74" t="str">
        <f t="shared" si="20"/>
        <v>1729. Gestión de Programas Estrategias y Planes para el BienestarGestión Integral Estrategias y Programas20263_MARTIRES3_MARZO_2026</v>
      </c>
      <c r="P697" s="79">
        <v>9985680</v>
      </c>
      <c r="Q697" s="79"/>
      <c r="R697" s="79"/>
      <c r="S697" s="77"/>
      <c r="T697" s="80">
        <v>0</v>
      </c>
    </row>
    <row r="698" spans="2:20" ht="30" hidden="1" customHeight="1" x14ac:dyDescent="0.3">
      <c r="B698" s="78">
        <v>173</v>
      </c>
      <c r="C698" s="138" t="s">
        <v>82</v>
      </c>
      <c r="D698" s="78" t="s">
        <v>90</v>
      </c>
      <c r="E698" s="124">
        <v>2026</v>
      </c>
      <c r="F698" s="74" t="str">
        <f t="shared" si="21"/>
        <v>1739. Gestión de Programas Estrategias y Planes para el BienestarGestión Integral Estrategias y Programas2026</v>
      </c>
      <c r="G698" s="137" t="s">
        <v>304</v>
      </c>
      <c r="H698" s="139" t="s">
        <v>382</v>
      </c>
      <c r="I698" s="78" t="s">
        <v>129</v>
      </c>
      <c r="J698" s="74" t="s">
        <v>130</v>
      </c>
      <c r="K698" s="78" t="s">
        <v>132</v>
      </c>
      <c r="L698" s="78" t="s">
        <v>412</v>
      </c>
      <c r="M698" s="76" t="s">
        <v>69</v>
      </c>
      <c r="N698" s="142" t="s">
        <v>120</v>
      </c>
      <c r="O698" s="74" t="str">
        <f t="shared" si="20"/>
        <v>1739. Gestión de Programas Estrategias y Planes para el BienestarGestión Integral Estrategias y Programas20263_MARTIRES3_MARZO_2026</v>
      </c>
      <c r="P698" s="79">
        <v>2983376</v>
      </c>
      <c r="Q698" s="79"/>
      <c r="R698" s="79"/>
      <c r="S698" s="77"/>
      <c r="T698" s="80">
        <v>0</v>
      </c>
    </row>
    <row r="699" spans="2:20" ht="30" hidden="1" customHeight="1" x14ac:dyDescent="0.3">
      <c r="B699" s="78">
        <v>174</v>
      </c>
      <c r="C699" s="138" t="s">
        <v>83</v>
      </c>
      <c r="D699" s="78" t="s">
        <v>44</v>
      </c>
      <c r="E699" s="124">
        <v>2026</v>
      </c>
      <c r="F699" s="74" t="str">
        <f t="shared" si="21"/>
        <v>17410. Proceso integral e integrado de la Vigilancia de la Salud PúblicaVigilancia en salud pública2026</v>
      </c>
      <c r="G699" s="137" t="s">
        <v>305</v>
      </c>
      <c r="H699" s="139" t="s">
        <v>384</v>
      </c>
      <c r="I699" s="78" t="s">
        <v>129</v>
      </c>
      <c r="J699" s="74" t="s">
        <v>130</v>
      </c>
      <c r="K699" s="78" t="s">
        <v>132</v>
      </c>
      <c r="L699" s="78" t="s">
        <v>412</v>
      </c>
      <c r="M699" s="76" t="s">
        <v>69</v>
      </c>
      <c r="N699" s="142" t="s">
        <v>120</v>
      </c>
      <c r="O699" s="74" t="str">
        <f t="shared" si="20"/>
        <v>17410. Proceso integral e integrado de la Vigilancia de la Salud PúblicaVigilancia en salud pública20263_MARTIRES3_MARZO_2026</v>
      </c>
      <c r="P699" s="79">
        <v>37920928</v>
      </c>
      <c r="Q699" s="79"/>
      <c r="R699" s="79"/>
      <c r="S699" s="77">
        <v>0</v>
      </c>
      <c r="T699" s="80">
        <v>0</v>
      </c>
    </row>
    <row r="700" spans="2:20" ht="30" hidden="1" customHeight="1" x14ac:dyDescent="0.3">
      <c r="B700" s="78">
        <v>175</v>
      </c>
      <c r="C700" s="138" t="s">
        <v>83</v>
      </c>
      <c r="D700" s="78" t="s">
        <v>44</v>
      </c>
      <c r="E700" s="124">
        <v>2026</v>
      </c>
      <c r="F700" s="74" t="str">
        <f t="shared" si="21"/>
        <v>17510. Proceso integral e integrado de la Vigilancia de la Salud PúblicaVigilancia en salud pública2026</v>
      </c>
      <c r="G700" s="137" t="s">
        <v>306</v>
      </c>
      <c r="H700" s="139" t="s">
        <v>384</v>
      </c>
      <c r="I700" s="78" t="s">
        <v>129</v>
      </c>
      <c r="J700" s="74" t="s">
        <v>130</v>
      </c>
      <c r="K700" s="78" t="s">
        <v>132</v>
      </c>
      <c r="L700" s="78" t="s">
        <v>412</v>
      </c>
      <c r="M700" s="76" t="s">
        <v>69</v>
      </c>
      <c r="N700" s="142" t="s">
        <v>120</v>
      </c>
      <c r="O700" s="74" t="str">
        <f t="shared" si="20"/>
        <v>17510. Proceso integral e integrado de la Vigilancia de la Salud PúblicaVigilancia en salud pública20263_MARTIRES3_MARZO_2026</v>
      </c>
      <c r="P700" s="79">
        <v>26899696</v>
      </c>
      <c r="Q700" s="79"/>
      <c r="R700" s="79"/>
      <c r="S700" s="77">
        <v>0</v>
      </c>
      <c r="T700" s="80">
        <v>0</v>
      </c>
    </row>
    <row r="701" spans="2:20" ht="30" hidden="1" customHeight="1" x14ac:dyDescent="0.3">
      <c r="B701" s="78">
        <v>176</v>
      </c>
      <c r="C701" s="138" t="s">
        <v>83</v>
      </c>
      <c r="D701" s="78" t="s">
        <v>44</v>
      </c>
      <c r="E701" s="124">
        <v>2026</v>
      </c>
      <c r="F701" s="74" t="str">
        <f t="shared" si="21"/>
        <v>17610. Proceso integral e integrado de la Vigilancia de la Salud PúblicaVigilancia en salud pública2026</v>
      </c>
      <c r="G701" s="137" t="s">
        <v>307</v>
      </c>
      <c r="H701" s="139" t="s">
        <v>384</v>
      </c>
      <c r="I701" s="78" t="s">
        <v>129</v>
      </c>
      <c r="J701" s="74" t="s">
        <v>130</v>
      </c>
      <c r="K701" s="78" t="s">
        <v>132</v>
      </c>
      <c r="L701" s="78" t="s">
        <v>134</v>
      </c>
      <c r="M701" s="76" t="s">
        <v>69</v>
      </c>
      <c r="N701" s="142" t="s">
        <v>120</v>
      </c>
      <c r="O701" s="74" t="str">
        <f t="shared" si="20"/>
        <v>17610. Proceso integral e integrado de la Vigilancia de la Salud PúblicaVigilancia en salud pública20263_MARTIRES3_MARZO_2026</v>
      </c>
      <c r="P701" s="79">
        <v>28206464</v>
      </c>
      <c r="Q701" s="79"/>
      <c r="R701" s="79"/>
      <c r="S701" s="77">
        <v>0</v>
      </c>
      <c r="T701" s="80">
        <v>0</v>
      </c>
    </row>
    <row r="702" spans="2:20" ht="30" hidden="1" customHeight="1" x14ac:dyDescent="0.3">
      <c r="B702" s="78">
        <v>177</v>
      </c>
      <c r="C702" s="138" t="s">
        <v>83</v>
      </c>
      <c r="D702" s="78" t="s">
        <v>44</v>
      </c>
      <c r="E702" s="124">
        <v>2026</v>
      </c>
      <c r="F702" s="74" t="str">
        <f t="shared" si="21"/>
        <v>17710. Proceso integral e integrado de la Vigilancia de la Salud PúblicaVigilancia en salud pública2026</v>
      </c>
      <c r="G702" s="137" t="s">
        <v>308</v>
      </c>
      <c r="H702" s="139" t="s">
        <v>384</v>
      </c>
      <c r="I702" s="78" t="s">
        <v>129</v>
      </c>
      <c r="J702" s="74" t="s">
        <v>130</v>
      </c>
      <c r="K702" s="78" t="s">
        <v>132</v>
      </c>
      <c r="L702" s="78" t="s">
        <v>134</v>
      </c>
      <c r="M702" s="76" t="s">
        <v>69</v>
      </c>
      <c r="N702" s="142" t="s">
        <v>120</v>
      </c>
      <c r="O702" s="74" t="str">
        <f t="shared" si="20"/>
        <v>17710. Proceso integral e integrado de la Vigilancia de la Salud PúblicaVigilancia en salud pública20263_MARTIRES3_MARZO_2026</v>
      </c>
      <c r="P702" s="79">
        <v>37181248</v>
      </c>
      <c r="Q702" s="79"/>
      <c r="R702" s="79"/>
      <c r="S702" s="77">
        <v>0</v>
      </c>
      <c r="T702" s="80">
        <v>0</v>
      </c>
    </row>
    <row r="703" spans="2:20" ht="30" hidden="1" customHeight="1" x14ac:dyDescent="0.3">
      <c r="B703" s="78">
        <v>178</v>
      </c>
      <c r="C703" s="138" t="s">
        <v>83</v>
      </c>
      <c r="D703" s="78" t="s">
        <v>44</v>
      </c>
      <c r="E703" s="124">
        <v>2026</v>
      </c>
      <c r="F703" s="74" t="str">
        <f t="shared" si="21"/>
        <v>17810. Proceso integral e integrado de la Vigilancia de la Salud PúblicaVigilancia en salud pública2026</v>
      </c>
      <c r="G703" s="137" t="s">
        <v>309</v>
      </c>
      <c r="H703" s="139" t="s">
        <v>384</v>
      </c>
      <c r="I703" s="78" t="s">
        <v>129</v>
      </c>
      <c r="J703" s="74" t="s">
        <v>130</v>
      </c>
      <c r="K703" s="78" t="s">
        <v>132</v>
      </c>
      <c r="L703" s="78" t="s">
        <v>412</v>
      </c>
      <c r="M703" s="76" t="s">
        <v>69</v>
      </c>
      <c r="N703" s="142" t="s">
        <v>120</v>
      </c>
      <c r="O703" s="74" t="str">
        <f t="shared" si="20"/>
        <v>17810. Proceso integral e integrado de la Vigilancia de la Salud PúblicaVigilancia en salud pública20263_MARTIRES3_MARZO_2026</v>
      </c>
      <c r="P703" s="79">
        <v>7347488</v>
      </c>
      <c r="Q703" s="79"/>
      <c r="R703" s="79"/>
      <c r="S703" s="77">
        <v>0</v>
      </c>
      <c r="T703" s="80">
        <v>0</v>
      </c>
    </row>
    <row r="704" spans="2:20" ht="30" hidden="1" customHeight="1" x14ac:dyDescent="0.3">
      <c r="B704" s="78">
        <v>179</v>
      </c>
      <c r="C704" s="138" t="s">
        <v>83</v>
      </c>
      <c r="D704" s="78" t="s">
        <v>44</v>
      </c>
      <c r="E704" s="124">
        <v>2026</v>
      </c>
      <c r="F704" s="74" t="str">
        <f t="shared" si="21"/>
        <v>17910. Proceso integral e integrado de la Vigilancia de la Salud PúblicaVigilancia en salud pública2026</v>
      </c>
      <c r="G704" s="137" t="s">
        <v>310</v>
      </c>
      <c r="H704" s="139" t="s">
        <v>384</v>
      </c>
      <c r="I704" s="78" t="s">
        <v>129</v>
      </c>
      <c r="J704" s="74" t="s">
        <v>130</v>
      </c>
      <c r="K704" s="78" t="s">
        <v>132</v>
      </c>
      <c r="L704" s="78" t="s">
        <v>412</v>
      </c>
      <c r="M704" s="76" t="s">
        <v>69</v>
      </c>
      <c r="N704" s="142" t="s">
        <v>120</v>
      </c>
      <c r="O704" s="74" t="str">
        <f t="shared" si="20"/>
        <v>17910. Proceso integral e integrado de la Vigilancia de la Salud PúblicaVigilancia en salud pública20263_MARTIRES3_MARZO_2026</v>
      </c>
      <c r="P704" s="79">
        <v>3673744</v>
      </c>
      <c r="Q704" s="79"/>
      <c r="R704" s="79"/>
      <c r="S704" s="77">
        <v>0</v>
      </c>
      <c r="T704" s="80">
        <v>0</v>
      </c>
    </row>
    <row r="705" spans="2:20" ht="30" hidden="1" customHeight="1" x14ac:dyDescent="0.3">
      <c r="B705" s="78">
        <v>180</v>
      </c>
      <c r="C705" s="138" t="s">
        <v>83</v>
      </c>
      <c r="D705" s="78" t="s">
        <v>44</v>
      </c>
      <c r="E705" s="124">
        <v>2026</v>
      </c>
      <c r="F705" s="74" t="str">
        <f t="shared" si="21"/>
        <v>18010. Proceso integral e integrado de la Vigilancia de la Salud PúblicaVigilancia en salud pública2026</v>
      </c>
      <c r="G705" s="137" t="s">
        <v>311</v>
      </c>
      <c r="H705" s="139" t="s">
        <v>384</v>
      </c>
      <c r="I705" s="78" t="s">
        <v>129</v>
      </c>
      <c r="J705" s="74" t="s">
        <v>130</v>
      </c>
      <c r="K705" s="78" t="s">
        <v>132</v>
      </c>
      <c r="L705" s="78" t="s">
        <v>412</v>
      </c>
      <c r="M705" s="76" t="s">
        <v>69</v>
      </c>
      <c r="N705" s="142" t="s">
        <v>120</v>
      </c>
      <c r="O705" s="74" t="str">
        <f t="shared" si="20"/>
        <v>18010. Proceso integral e integrado de la Vigilancia de la Salud PúblicaVigilancia en salud pública20263_MARTIRES3_MARZO_2026</v>
      </c>
      <c r="P705" s="79">
        <v>3673744</v>
      </c>
      <c r="Q705" s="79"/>
      <c r="R705" s="79"/>
      <c r="S705" s="77">
        <v>0</v>
      </c>
      <c r="T705" s="80">
        <v>0</v>
      </c>
    </row>
    <row r="706" spans="2:20" ht="30" hidden="1" customHeight="1" x14ac:dyDescent="0.3">
      <c r="B706" s="78">
        <v>181</v>
      </c>
      <c r="C706" s="138" t="s">
        <v>83</v>
      </c>
      <c r="D706" s="78" t="s">
        <v>44</v>
      </c>
      <c r="E706" s="124">
        <v>2026</v>
      </c>
      <c r="F706" s="74" t="str">
        <f t="shared" si="21"/>
        <v>18110. Proceso integral e integrado de la Vigilancia de la Salud PúblicaVigilancia en salud pública2026</v>
      </c>
      <c r="G706" s="137" t="s">
        <v>312</v>
      </c>
      <c r="H706" s="139" t="s">
        <v>384</v>
      </c>
      <c r="I706" s="78" t="s">
        <v>129</v>
      </c>
      <c r="J706" s="74" t="s">
        <v>130</v>
      </c>
      <c r="K706" s="78" t="s">
        <v>132</v>
      </c>
      <c r="L706" s="78" t="s">
        <v>412</v>
      </c>
      <c r="M706" s="76" t="s">
        <v>69</v>
      </c>
      <c r="N706" s="142" t="s">
        <v>120</v>
      </c>
      <c r="O706" s="74" t="str">
        <f t="shared" si="20"/>
        <v>18110. Proceso integral e integrado de la Vigilancia de la Salud PúblicaVigilancia en salud pública20263_MARTIRES3_MARZO_2026</v>
      </c>
      <c r="P706" s="79">
        <v>87405520</v>
      </c>
      <c r="Q706" s="79"/>
      <c r="R706" s="79"/>
      <c r="S706" s="77">
        <v>0</v>
      </c>
      <c r="T706" s="80">
        <v>0</v>
      </c>
    </row>
    <row r="707" spans="2:20" ht="30" hidden="1" customHeight="1" x14ac:dyDescent="0.3">
      <c r="B707" s="78">
        <v>182</v>
      </c>
      <c r="C707" s="138" t="s">
        <v>83</v>
      </c>
      <c r="D707" s="78" t="s">
        <v>44</v>
      </c>
      <c r="E707" s="124">
        <v>2026</v>
      </c>
      <c r="F707" s="74" t="str">
        <f t="shared" si="21"/>
        <v>18210. Proceso integral e integrado de la Vigilancia de la Salud PúblicaVigilancia en salud pública2026</v>
      </c>
      <c r="G707" s="137" t="s">
        <v>313</v>
      </c>
      <c r="H707" s="139" t="s">
        <v>384</v>
      </c>
      <c r="I707" s="78" t="s">
        <v>129</v>
      </c>
      <c r="J707" s="74" t="s">
        <v>130</v>
      </c>
      <c r="K707" s="78" t="s">
        <v>132</v>
      </c>
      <c r="L707" s="78" t="s">
        <v>412</v>
      </c>
      <c r="M707" s="76" t="s">
        <v>69</v>
      </c>
      <c r="N707" s="142" t="s">
        <v>120</v>
      </c>
      <c r="O707" s="74" t="str">
        <f t="shared" si="20"/>
        <v>18210. Proceso integral e integrado de la Vigilancia de la Salud PúblicaVigilancia en salud pública20263_MARTIRES3_MARZO_2026</v>
      </c>
      <c r="P707" s="79">
        <v>17288787</v>
      </c>
      <c r="Q707" s="79"/>
      <c r="R707" s="79"/>
      <c r="S707" s="77">
        <v>0</v>
      </c>
      <c r="T707" s="80">
        <v>0</v>
      </c>
    </row>
    <row r="708" spans="2:20" ht="30" hidden="1" customHeight="1" x14ac:dyDescent="0.3">
      <c r="B708" s="78">
        <v>183</v>
      </c>
      <c r="C708" s="138" t="s">
        <v>83</v>
      </c>
      <c r="D708" s="78" t="s">
        <v>44</v>
      </c>
      <c r="E708" s="124">
        <v>2026</v>
      </c>
      <c r="F708" s="74" t="str">
        <f t="shared" si="21"/>
        <v>18310. Proceso integral e integrado de la Vigilancia de la Salud PúblicaVigilancia en salud pública2026</v>
      </c>
      <c r="G708" s="137" t="s">
        <v>314</v>
      </c>
      <c r="H708" s="139" t="s">
        <v>384</v>
      </c>
      <c r="I708" s="78" t="s">
        <v>129</v>
      </c>
      <c r="J708" s="74" t="s">
        <v>130</v>
      </c>
      <c r="K708" s="78" t="s">
        <v>132</v>
      </c>
      <c r="L708" s="78" t="s">
        <v>412</v>
      </c>
      <c r="M708" s="76" t="s">
        <v>69</v>
      </c>
      <c r="N708" s="142" t="s">
        <v>120</v>
      </c>
      <c r="O708" s="74" t="str">
        <f t="shared" si="20"/>
        <v>18310. Proceso integral e integrado de la Vigilancia de la Salud PúblicaVigilancia en salud pública20263_MARTIRES3_MARZO_2026</v>
      </c>
      <c r="P708" s="79">
        <v>61146880</v>
      </c>
      <c r="Q708" s="79"/>
      <c r="R708" s="79"/>
      <c r="S708" s="77">
        <v>0</v>
      </c>
      <c r="T708" s="80">
        <v>0</v>
      </c>
    </row>
    <row r="709" spans="2:20" ht="30" hidden="1" customHeight="1" x14ac:dyDescent="0.3">
      <c r="B709" s="78">
        <v>184</v>
      </c>
      <c r="C709" s="138" t="s">
        <v>83</v>
      </c>
      <c r="D709" s="78" t="s">
        <v>44</v>
      </c>
      <c r="E709" s="124">
        <v>2026</v>
      </c>
      <c r="F709" s="74" t="str">
        <f t="shared" si="21"/>
        <v>18410. Proceso integral e integrado de la Vigilancia de la Salud PúblicaVigilancia en salud pública2026</v>
      </c>
      <c r="G709" s="137" t="s">
        <v>315</v>
      </c>
      <c r="H709" s="139" t="s">
        <v>384</v>
      </c>
      <c r="I709" s="78" t="s">
        <v>129</v>
      </c>
      <c r="J709" s="74" t="s">
        <v>130</v>
      </c>
      <c r="K709" s="78" t="s">
        <v>132</v>
      </c>
      <c r="L709" s="78" t="s">
        <v>412</v>
      </c>
      <c r="M709" s="76" t="s">
        <v>69</v>
      </c>
      <c r="N709" s="142" t="s">
        <v>120</v>
      </c>
      <c r="O709" s="74" t="str">
        <f t="shared" si="20"/>
        <v>18410. Proceso integral e integrado de la Vigilancia de la Salud PúblicaVigilancia en salud pública20263_MARTIRES3_MARZO_2026</v>
      </c>
      <c r="P709" s="79">
        <v>9941299</v>
      </c>
      <c r="Q709" s="79"/>
      <c r="R709" s="79"/>
      <c r="S709" s="77">
        <v>0</v>
      </c>
      <c r="T709" s="80">
        <v>0</v>
      </c>
    </row>
    <row r="710" spans="2:20" ht="30" hidden="1" customHeight="1" x14ac:dyDescent="0.3">
      <c r="B710" s="78">
        <v>185</v>
      </c>
      <c r="C710" s="138" t="s">
        <v>83</v>
      </c>
      <c r="D710" s="78" t="s">
        <v>44</v>
      </c>
      <c r="E710" s="124">
        <v>2026</v>
      </c>
      <c r="F710" s="74" t="str">
        <f t="shared" si="21"/>
        <v>18510. Proceso integral e integrado de la Vigilancia de la Salud PúblicaVigilancia en salud pública2026</v>
      </c>
      <c r="G710" s="137" t="s">
        <v>316</v>
      </c>
      <c r="H710" s="139" t="s">
        <v>384</v>
      </c>
      <c r="I710" s="78" t="s">
        <v>129</v>
      </c>
      <c r="J710" s="74" t="s">
        <v>130</v>
      </c>
      <c r="K710" s="78" t="s">
        <v>132</v>
      </c>
      <c r="L710" s="78" t="s">
        <v>412</v>
      </c>
      <c r="M710" s="76" t="s">
        <v>69</v>
      </c>
      <c r="N710" s="142" t="s">
        <v>120</v>
      </c>
      <c r="O710" s="74" t="str">
        <f t="shared" si="20"/>
        <v>18510. Proceso integral e integrado de la Vigilancia de la Salud PúblicaVigilancia en salud pública20263_MARTIRES3_MARZO_2026</v>
      </c>
      <c r="P710" s="79">
        <v>40189280</v>
      </c>
      <c r="Q710" s="79"/>
      <c r="R710" s="79"/>
      <c r="S710" s="77">
        <v>0</v>
      </c>
      <c r="T710" s="80">
        <v>0</v>
      </c>
    </row>
    <row r="711" spans="2:20" ht="30" hidden="1" customHeight="1" x14ac:dyDescent="0.3">
      <c r="B711" s="78">
        <v>186</v>
      </c>
      <c r="C711" s="138" t="s">
        <v>83</v>
      </c>
      <c r="D711" s="78" t="s">
        <v>44</v>
      </c>
      <c r="E711" s="124">
        <v>2026</v>
      </c>
      <c r="F711" s="74" t="str">
        <f t="shared" si="21"/>
        <v>18610. Proceso integral e integrado de la Vigilancia de la Salud PúblicaVigilancia en salud pública2026</v>
      </c>
      <c r="G711" s="137" t="s">
        <v>317</v>
      </c>
      <c r="H711" s="139" t="s">
        <v>384</v>
      </c>
      <c r="I711" s="78" t="s">
        <v>129</v>
      </c>
      <c r="J711" s="74" t="s">
        <v>130</v>
      </c>
      <c r="K711" s="78" t="s">
        <v>132</v>
      </c>
      <c r="L711" s="78" t="s">
        <v>134</v>
      </c>
      <c r="M711" s="76" t="s">
        <v>69</v>
      </c>
      <c r="N711" s="142" t="s">
        <v>120</v>
      </c>
      <c r="O711" s="74" t="str">
        <f t="shared" ref="O711:O774" si="22">+F711&amp;M711&amp;N711</f>
        <v>18610. Proceso integral e integrado de la Vigilancia de la Salud PúblicaVigilancia en salud pública20263_MARTIRES3_MARZO_2026</v>
      </c>
      <c r="P711" s="79">
        <v>7347488</v>
      </c>
      <c r="Q711" s="79"/>
      <c r="R711" s="79"/>
      <c r="S711" s="77">
        <v>0</v>
      </c>
      <c r="T711" s="80">
        <v>0</v>
      </c>
    </row>
    <row r="712" spans="2:20" ht="30" hidden="1" customHeight="1" x14ac:dyDescent="0.3">
      <c r="B712" s="78">
        <v>187</v>
      </c>
      <c r="C712" s="138" t="s">
        <v>83</v>
      </c>
      <c r="D712" s="78" t="s">
        <v>44</v>
      </c>
      <c r="E712" s="124">
        <v>2026</v>
      </c>
      <c r="F712" s="74" t="str">
        <f t="shared" ref="F712:F775" si="23">B712&amp;C712&amp;D712&amp;E712</f>
        <v>18710. Proceso integral e integrado de la Vigilancia de la Salud PúblicaVigilancia en salud pública2026</v>
      </c>
      <c r="G712" s="137" t="s">
        <v>318</v>
      </c>
      <c r="H712" s="139" t="s">
        <v>127</v>
      </c>
      <c r="I712" s="78" t="s">
        <v>129</v>
      </c>
      <c r="J712" s="74" t="s">
        <v>130</v>
      </c>
      <c r="K712" s="78" t="s">
        <v>132</v>
      </c>
      <c r="L712" s="78" t="s">
        <v>412</v>
      </c>
      <c r="M712" s="76" t="s">
        <v>69</v>
      </c>
      <c r="N712" s="142" t="s">
        <v>120</v>
      </c>
      <c r="O712" s="74" t="str">
        <f t="shared" si="22"/>
        <v>18710. Proceso integral e integrado de la Vigilancia de la Salud PúblicaVigilancia en salud pública20263_MARTIRES3_MARZO_2026</v>
      </c>
      <c r="P712" s="79">
        <v>3994272</v>
      </c>
      <c r="Q712" s="79"/>
      <c r="R712" s="79"/>
      <c r="S712" s="77">
        <v>0</v>
      </c>
      <c r="T712" s="80">
        <v>0</v>
      </c>
    </row>
    <row r="713" spans="2:20" ht="30" hidden="1" customHeight="1" x14ac:dyDescent="0.3">
      <c r="B713" s="78">
        <v>188</v>
      </c>
      <c r="C713" s="138" t="s">
        <v>83</v>
      </c>
      <c r="D713" s="78" t="s">
        <v>44</v>
      </c>
      <c r="E713" s="124">
        <v>2026</v>
      </c>
      <c r="F713" s="74" t="str">
        <f t="shared" si="23"/>
        <v>18810. Proceso integral e integrado de la Vigilancia de la Salud PúblicaVigilancia en salud pública2026</v>
      </c>
      <c r="G713" s="137" t="s">
        <v>319</v>
      </c>
      <c r="H713" s="139" t="s">
        <v>127</v>
      </c>
      <c r="I713" s="78" t="s">
        <v>129</v>
      </c>
      <c r="J713" s="74" t="s">
        <v>130</v>
      </c>
      <c r="K713" s="78" t="s">
        <v>132</v>
      </c>
      <c r="L713" s="78" t="s">
        <v>412</v>
      </c>
      <c r="M713" s="76" t="s">
        <v>69</v>
      </c>
      <c r="N713" s="142" t="s">
        <v>120</v>
      </c>
      <c r="O713" s="74" t="str">
        <f t="shared" si="22"/>
        <v>18810. Proceso integral e integrado de la Vigilancia de la Salud PúblicaVigilancia en salud pública20263_MARTIRES3_MARZO_2026</v>
      </c>
      <c r="P713" s="79">
        <v>33280669</v>
      </c>
      <c r="Q713" s="79"/>
      <c r="R713" s="79"/>
      <c r="S713" s="77">
        <v>0</v>
      </c>
      <c r="T713" s="80">
        <v>0</v>
      </c>
    </row>
    <row r="714" spans="2:20" ht="30" hidden="1" customHeight="1" x14ac:dyDescent="0.3">
      <c r="B714" s="78">
        <v>189</v>
      </c>
      <c r="C714" s="138" t="s">
        <v>83</v>
      </c>
      <c r="D714" s="78" t="s">
        <v>44</v>
      </c>
      <c r="E714" s="124">
        <v>2026</v>
      </c>
      <c r="F714" s="74" t="str">
        <f t="shared" si="23"/>
        <v>18910. Proceso integral e integrado de la Vigilancia de la Salud PúblicaVigilancia en salud pública2026</v>
      </c>
      <c r="G714" s="137" t="s">
        <v>320</v>
      </c>
      <c r="H714" s="139" t="s">
        <v>127</v>
      </c>
      <c r="I714" s="78" t="s">
        <v>129</v>
      </c>
      <c r="J714" s="74" t="s">
        <v>130</v>
      </c>
      <c r="K714" s="78" t="s">
        <v>132</v>
      </c>
      <c r="L714" s="78" t="s">
        <v>412</v>
      </c>
      <c r="M714" s="76" t="s">
        <v>69</v>
      </c>
      <c r="N714" s="142" t="s">
        <v>120</v>
      </c>
      <c r="O714" s="74" t="str">
        <f t="shared" si="22"/>
        <v>18910. Proceso integral e integrado de la Vigilancia de la Salud PúblicaVigilancia en salud pública20263_MARTIRES3_MARZO_2026</v>
      </c>
      <c r="P714" s="79">
        <v>25933181</v>
      </c>
      <c r="Q714" s="79"/>
      <c r="R714" s="79"/>
      <c r="S714" s="77">
        <v>0</v>
      </c>
      <c r="T714" s="80">
        <v>0</v>
      </c>
    </row>
    <row r="715" spans="2:20" ht="30" hidden="1" customHeight="1" x14ac:dyDescent="0.3">
      <c r="B715" s="78">
        <v>190</v>
      </c>
      <c r="C715" s="138" t="s">
        <v>83</v>
      </c>
      <c r="D715" s="78" t="s">
        <v>44</v>
      </c>
      <c r="E715" s="124">
        <v>2026</v>
      </c>
      <c r="F715" s="74" t="str">
        <f t="shared" si="23"/>
        <v>19010. Proceso integral e integrado de la Vigilancia de la Salud PúblicaVigilancia en salud pública2026</v>
      </c>
      <c r="G715" s="137" t="s">
        <v>321</v>
      </c>
      <c r="H715" s="139" t="s">
        <v>127</v>
      </c>
      <c r="I715" s="78" t="s">
        <v>129</v>
      </c>
      <c r="J715" s="74" t="s">
        <v>130</v>
      </c>
      <c r="K715" s="78" t="s">
        <v>132</v>
      </c>
      <c r="L715" s="78" t="s">
        <v>412</v>
      </c>
      <c r="M715" s="76" t="s">
        <v>69</v>
      </c>
      <c r="N715" s="142" t="s">
        <v>120</v>
      </c>
      <c r="O715" s="74" t="str">
        <f t="shared" si="22"/>
        <v>19010. Proceso integral e integrado de la Vigilancia de la Salud PúblicaVigilancia en salud pública20263_MARTIRES3_MARZO_2026</v>
      </c>
      <c r="P715" s="79">
        <v>8432352</v>
      </c>
      <c r="Q715" s="79"/>
      <c r="R715" s="79"/>
      <c r="S715" s="77">
        <v>0</v>
      </c>
      <c r="T715" s="80">
        <v>0</v>
      </c>
    </row>
    <row r="716" spans="2:20" ht="30" hidden="1" customHeight="1" x14ac:dyDescent="0.3">
      <c r="B716" s="78">
        <v>191</v>
      </c>
      <c r="C716" s="138" t="s">
        <v>83</v>
      </c>
      <c r="D716" s="78" t="s">
        <v>44</v>
      </c>
      <c r="E716" s="124">
        <v>2026</v>
      </c>
      <c r="F716" s="74" t="str">
        <f t="shared" si="23"/>
        <v>19110. Proceso integral e integrado de la Vigilancia de la Salud PúblicaVigilancia en salud pública2026</v>
      </c>
      <c r="G716" s="137" t="s">
        <v>322</v>
      </c>
      <c r="H716" s="139" t="s">
        <v>384</v>
      </c>
      <c r="I716" s="78" t="s">
        <v>129</v>
      </c>
      <c r="J716" s="74" t="s">
        <v>130</v>
      </c>
      <c r="K716" s="78" t="s">
        <v>132</v>
      </c>
      <c r="L716" s="78" t="s">
        <v>412</v>
      </c>
      <c r="M716" s="76" t="s">
        <v>69</v>
      </c>
      <c r="N716" s="142" t="s">
        <v>120</v>
      </c>
      <c r="O716" s="74" t="str">
        <f t="shared" si="22"/>
        <v>19110. Proceso integral e integrado de la Vigilancia de la Salud PúblicaVigilancia en salud pública20263_MARTIRES3_MARZO_2026</v>
      </c>
      <c r="P716" s="79">
        <v>7347488</v>
      </c>
      <c r="Q716" s="79"/>
      <c r="R716" s="79"/>
      <c r="S716" s="77">
        <v>0</v>
      </c>
      <c r="T716" s="80">
        <v>0</v>
      </c>
    </row>
    <row r="717" spans="2:20" ht="30" hidden="1" customHeight="1" x14ac:dyDescent="0.3">
      <c r="B717" s="78">
        <v>192</v>
      </c>
      <c r="C717" s="138" t="s">
        <v>83</v>
      </c>
      <c r="D717" s="78" t="s">
        <v>44</v>
      </c>
      <c r="E717" s="124">
        <v>2026</v>
      </c>
      <c r="F717" s="74" t="str">
        <f t="shared" si="23"/>
        <v>19210. Proceso integral e integrado de la Vigilancia de la Salud PúblicaVigilancia en salud pública2026</v>
      </c>
      <c r="G717" s="137" t="s">
        <v>323</v>
      </c>
      <c r="H717" s="139" t="s">
        <v>384</v>
      </c>
      <c r="I717" s="78" t="s">
        <v>129</v>
      </c>
      <c r="J717" s="74" t="s">
        <v>130</v>
      </c>
      <c r="K717" s="78" t="s">
        <v>132</v>
      </c>
      <c r="L717" s="78" t="s">
        <v>412</v>
      </c>
      <c r="M717" s="76" t="s">
        <v>69</v>
      </c>
      <c r="N717" s="142" t="s">
        <v>120</v>
      </c>
      <c r="O717" s="74" t="str">
        <f t="shared" si="22"/>
        <v>19210. Proceso integral e integrado de la Vigilancia de la Salud PúblicaVigilancia en salud pública20263_MARTIRES3_MARZO_2026</v>
      </c>
      <c r="P717" s="79">
        <v>3673744</v>
      </c>
      <c r="Q717" s="79"/>
      <c r="R717" s="79"/>
      <c r="S717" s="77">
        <v>0</v>
      </c>
      <c r="T717" s="80">
        <v>0</v>
      </c>
    </row>
    <row r="718" spans="2:20" ht="30" hidden="1" customHeight="1" x14ac:dyDescent="0.3">
      <c r="B718" s="78">
        <v>193</v>
      </c>
      <c r="C718" s="138" t="s">
        <v>83</v>
      </c>
      <c r="D718" s="78" t="s">
        <v>44</v>
      </c>
      <c r="E718" s="124">
        <v>2026</v>
      </c>
      <c r="F718" s="74" t="str">
        <f t="shared" si="23"/>
        <v>19310. Proceso integral e integrado de la Vigilancia de la Salud PúblicaVigilancia en salud pública2026</v>
      </c>
      <c r="G718" s="137" t="s">
        <v>324</v>
      </c>
      <c r="H718" s="139" t="s">
        <v>127</v>
      </c>
      <c r="I718" s="78" t="s">
        <v>129</v>
      </c>
      <c r="J718" s="74" t="s">
        <v>130</v>
      </c>
      <c r="K718" s="78" t="s">
        <v>132</v>
      </c>
      <c r="L718" s="78" t="s">
        <v>412</v>
      </c>
      <c r="M718" s="76" t="s">
        <v>69</v>
      </c>
      <c r="N718" s="142" t="s">
        <v>120</v>
      </c>
      <c r="O718" s="74" t="str">
        <f t="shared" si="22"/>
        <v>19310. Proceso integral e integrado de la Vigilancia de la Salud PúblicaVigilancia en salud pública20263_MARTIRES3_MARZO_2026</v>
      </c>
      <c r="P718" s="79">
        <v>42556256</v>
      </c>
      <c r="Q718" s="79"/>
      <c r="R718" s="79"/>
      <c r="S718" s="77">
        <v>0</v>
      </c>
      <c r="T718" s="80">
        <v>0</v>
      </c>
    </row>
    <row r="719" spans="2:20" ht="30" hidden="1" customHeight="1" x14ac:dyDescent="0.3">
      <c r="B719" s="78">
        <v>194</v>
      </c>
      <c r="C719" s="138" t="s">
        <v>83</v>
      </c>
      <c r="D719" s="78" t="s">
        <v>44</v>
      </c>
      <c r="E719" s="124">
        <v>2026</v>
      </c>
      <c r="F719" s="74" t="str">
        <f t="shared" si="23"/>
        <v>19410. Proceso integral e integrado de la Vigilancia de la Salud PúblicaVigilancia en salud pública2026</v>
      </c>
      <c r="G719" s="137" t="s">
        <v>325</v>
      </c>
      <c r="H719" s="139" t="s">
        <v>127</v>
      </c>
      <c r="I719" s="78" t="s">
        <v>129</v>
      </c>
      <c r="J719" s="74" t="s">
        <v>130</v>
      </c>
      <c r="K719" s="78" t="s">
        <v>132</v>
      </c>
      <c r="L719" s="78" t="s">
        <v>412</v>
      </c>
      <c r="M719" s="76" t="s">
        <v>69</v>
      </c>
      <c r="N719" s="142" t="s">
        <v>120</v>
      </c>
      <c r="O719" s="74" t="str">
        <f t="shared" si="22"/>
        <v>19410. Proceso integral e integrado de la Vigilancia de la Salud PúblicaVigilancia en salud pública20263_MARTIRES3_MARZO_2026</v>
      </c>
      <c r="P719" s="79">
        <v>38561984</v>
      </c>
      <c r="Q719" s="79"/>
      <c r="R719" s="79"/>
      <c r="S719" s="77">
        <v>0</v>
      </c>
      <c r="T719" s="80">
        <v>0</v>
      </c>
    </row>
    <row r="720" spans="2:20" ht="30" hidden="1" customHeight="1" x14ac:dyDescent="0.3">
      <c r="B720" s="78">
        <v>195</v>
      </c>
      <c r="C720" s="138" t="s">
        <v>83</v>
      </c>
      <c r="D720" s="78" t="s">
        <v>44</v>
      </c>
      <c r="E720" s="124">
        <v>2026</v>
      </c>
      <c r="F720" s="74" t="str">
        <f t="shared" si="23"/>
        <v>19510. Proceso integral e integrado de la Vigilancia de la Salud PúblicaVigilancia en salud pública2026</v>
      </c>
      <c r="G720" s="137" t="s">
        <v>326</v>
      </c>
      <c r="H720" s="139" t="s">
        <v>384</v>
      </c>
      <c r="I720" s="78" t="s">
        <v>129</v>
      </c>
      <c r="J720" s="74" t="s">
        <v>130</v>
      </c>
      <c r="K720" s="78" t="s">
        <v>132</v>
      </c>
      <c r="L720" s="78" t="s">
        <v>412</v>
      </c>
      <c r="M720" s="76" t="s">
        <v>69</v>
      </c>
      <c r="N720" s="142" t="s">
        <v>120</v>
      </c>
      <c r="O720" s="74" t="str">
        <f t="shared" si="22"/>
        <v>19510. Proceso integral e integrado de la Vigilancia de la Salud PúblicaVigilancia en salud pública20263_MARTIRES3_MARZO_2026</v>
      </c>
      <c r="P720" s="79">
        <v>125967504</v>
      </c>
      <c r="Q720" s="79"/>
      <c r="R720" s="79"/>
      <c r="S720" s="77">
        <v>0</v>
      </c>
      <c r="T720" s="80">
        <v>0</v>
      </c>
    </row>
    <row r="721" spans="2:20" ht="30" hidden="1" customHeight="1" x14ac:dyDescent="0.3">
      <c r="B721" s="78">
        <v>196</v>
      </c>
      <c r="C721" s="138" t="s">
        <v>83</v>
      </c>
      <c r="D721" s="78" t="s">
        <v>44</v>
      </c>
      <c r="E721" s="124">
        <v>2026</v>
      </c>
      <c r="F721" s="74" t="str">
        <f t="shared" si="23"/>
        <v>19610. Proceso integral e integrado de la Vigilancia de la Salud PúblicaVigilancia en salud pública2026</v>
      </c>
      <c r="G721" s="137" t="s">
        <v>327</v>
      </c>
      <c r="H721" s="139" t="s">
        <v>384</v>
      </c>
      <c r="I721" s="78" t="s">
        <v>129</v>
      </c>
      <c r="J721" s="74" t="s">
        <v>130</v>
      </c>
      <c r="K721" s="78" t="s">
        <v>132</v>
      </c>
      <c r="L721" s="78" t="s">
        <v>412</v>
      </c>
      <c r="M721" s="76" t="s">
        <v>69</v>
      </c>
      <c r="N721" s="142" t="s">
        <v>120</v>
      </c>
      <c r="O721" s="74" t="str">
        <f t="shared" si="22"/>
        <v>19610. Proceso integral e integrado de la Vigilancia de la Salud PúblicaVigilancia en salud pública20263_MARTIRES3_MARZO_2026</v>
      </c>
      <c r="P721" s="79">
        <v>59199056</v>
      </c>
      <c r="Q721" s="79"/>
      <c r="R721" s="79"/>
      <c r="S721" s="77">
        <v>0</v>
      </c>
      <c r="T721" s="80">
        <v>0</v>
      </c>
    </row>
    <row r="722" spans="2:20" ht="30" hidden="1" customHeight="1" x14ac:dyDescent="0.3">
      <c r="B722" s="78">
        <v>197</v>
      </c>
      <c r="C722" s="138" t="s">
        <v>83</v>
      </c>
      <c r="D722" s="78" t="s">
        <v>44</v>
      </c>
      <c r="E722" s="124">
        <v>2026</v>
      </c>
      <c r="F722" s="74" t="str">
        <f t="shared" si="23"/>
        <v>19710. Proceso integral e integrado de la Vigilancia de la Salud PúblicaVigilancia en salud pública2026</v>
      </c>
      <c r="G722" s="137" t="s">
        <v>328</v>
      </c>
      <c r="H722" s="139" t="s">
        <v>384</v>
      </c>
      <c r="I722" s="78" t="s">
        <v>129</v>
      </c>
      <c r="J722" s="74" t="s">
        <v>130</v>
      </c>
      <c r="K722" s="78" t="s">
        <v>132</v>
      </c>
      <c r="L722" s="78" t="s">
        <v>412</v>
      </c>
      <c r="M722" s="76" t="s">
        <v>69</v>
      </c>
      <c r="N722" s="142" t="s">
        <v>120</v>
      </c>
      <c r="O722" s="74" t="str">
        <f t="shared" si="22"/>
        <v>19710. Proceso integral e integrado de la Vigilancia de la Salud PúblicaVigilancia en salud pública20263_MARTIRES3_MARZO_2026</v>
      </c>
      <c r="P722" s="79">
        <v>34888240</v>
      </c>
      <c r="Q722" s="79"/>
      <c r="R722" s="79"/>
      <c r="S722" s="77">
        <v>0</v>
      </c>
      <c r="T722" s="80">
        <v>0</v>
      </c>
    </row>
    <row r="723" spans="2:20" ht="30" hidden="1" customHeight="1" x14ac:dyDescent="0.3">
      <c r="B723" s="78">
        <v>198</v>
      </c>
      <c r="C723" s="138" t="s">
        <v>83</v>
      </c>
      <c r="D723" s="78" t="s">
        <v>44</v>
      </c>
      <c r="E723" s="124">
        <v>2026</v>
      </c>
      <c r="F723" s="74" t="str">
        <f t="shared" si="23"/>
        <v>19810. Proceso integral e integrado de la Vigilancia de la Salud PúblicaVigilancia en salud pública2026</v>
      </c>
      <c r="G723" s="137" t="s">
        <v>329</v>
      </c>
      <c r="H723" s="139" t="s">
        <v>384</v>
      </c>
      <c r="I723" s="78" t="s">
        <v>129</v>
      </c>
      <c r="J723" s="74" t="s">
        <v>130</v>
      </c>
      <c r="K723" s="78" t="s">
        <v>132</v>
      </c>
      <c r="L723" s="78" t="s">
        <v>412</v>
      </c>
      <c r="M723" s="76" t="s">
        <v>69</v>
      </c>
      <c r="N723" s="142" t="s">
        <v>120</v>
      </c>
      <c r="O723" s="74" t="str">
        <f t="shared" si="22"/>
        <v>19810. Proceso integral e integrado de la Vigilancia de la Salud PúblicaVigilancia en salud pública20263_MARTIRES3_MARZO_2026</v>
      </c>
      <c r="P723" s="79">
        <v>73252976</v>
      </c>
      <c r="Q723" s="79"/>
      <c r="R723" s="79"/>
      <c r="S723" s="77">
        <v>0</v>
      </c>
      <c r="T723" s="80">
        <v>0</v>
      </c>
    </row>
    <row r="724" spans="2:20" ht="30" hidden="1" customHeight="1" x14ac:dyDescent="0.3">
      <c r="B724" s="78">
        <v>199</v>
      </c>
      <c r="C724" s="138" t="s">
        <v>83</v>
      </c>
      <c r="D724" s="78" t="s">
        <v>44</v>
      </c>
      <c r="E724" s="124">
        <v>2026</v>
      </c>
      <c r="F724" s="74" t="str">
        <f t="shared" si="23"/>
        <v>19910. Proceso integral e integrado de la Vigilancia de la Salud PúblicaVigilancia en salud pública2026</v>
      </c>
      <c r="G724" s="137" t="s">
        <v>330</v>
      </c>
      <c r="H724" s="139" t="s">
        <v>384</v>
      </c>
      <c r="I724" s="78" t="s">
        <v>129</v>
      </c>
      <c r="J724" s="74" t="s">
        <v>130</v>
      </c>
      <c r="K724" s="78" t="s">
        <v>132</v>
      </c>
      <c r="L724" s="78" t="s">
        <v>412</v>
      </c>
      <c r="M724" s="76" t="s">
        <v>69</v>
      </c>
      <c r="N724" s="142" t="s">
        <v>120</v>
      </c>
      <c r="O724" s="74" t="str">
        <f t="shared" si="22"/>
        <v>19910. Proceso integral e integrado de la Vigilancia de la Salud PúblicaVigilancia en salud pública20263_MARTIRES3_MARZO_2026</v>
      </c>
      <c r="P724" s="79">
        <v>67631408</v>
      </c>
      <c r="Q724" s="79"/>
      <c r="R724" s="79"/>
      <c r="S724" s="77">
        <v>0</v>
      </c>
      <c r="T724" s="80">
        <v>0</v>
      </c>
    </row>
    <row r="725" spans="2:20" ht="30" hidden="1" customHeight="1" x14ac:dyDescent="0.3">
      <c r="B725" s="78">
        <v>200</v>
      </c>
      <c r="C725" s="138" t="s">
        <v>83</v>
      </c>
      <c r="D725" s="78" t="s">
        <v>44</v>
      </c>
      <c r="E725" s="124">
        <v>2026</v>
      </c>
      <c r="F725" s="74" t="str">
        <f t="shared" si="23"/>
        <v>20010. Proceso integral e integrado de la Vigilancia de la Salud PúblicaVigilancia en salud pública2026</v>
      </c>
      <c r="G725" s="137" t="s">
        <v>331</v>
      </c>
      <c r="H725" s="139" t="s">
        <v>384</v>
      </c>
      <c r="I725" s="78" t="s">
        <v>129</v>
      </c>
      <c r="J725" s="74" t="s">
        <v>130</v>
      </c>
      <c r="K725" s="78" t="s">
        <v>132</v>
      </c>
      <c r="L725" s="78" t="s">
        <v>412</v>
      </c>
      <c r="M725" s="76" t="s">
        <v>69</v>
      </c>
      <c r="N725" s="142" t="s">
        <v>120</v>
      </c>
      <c r="O725" s="74" t="str">
        <f t="shared" si="22"/>
        <v>20010. Proceso integral e integrado de la Vigilancia de la Salud PúblicaVigilancia en salud pública20263_MARTIRES3_MARZO_2026</v>
      </c>
      <c r="P725" s="79">
        <v>62009840</v>
      </c>
      <c r="Q725" s="79"/>
      <c r="R725" s="79"/>
      <c r="S725" s="77">
        <v>0</v>
      </c>
      <c r="T725" s="80">
        <v>0</v>
      </c>
    </row>
    <row r="726" spans="2:20" ht="30" hidden="1" customHeight="1" x14ac:dyDescent="0.3">
      <c r="B726" s="78">
        <v>201</v>
      </c>
      <c r="C726" s="138" t="s">
        <v>83</v>
      </c>
      <c r="D726" s="78" t="s">
        <v>44</v>
      </c>
      <c r="E726" s="124">
        <v>2026</v>
      </c>
      <c r="F726" s="74" t="str">
        <f t="shared" si="23"/>
        <v>20110. Proceso integral e integrado de la Vigilancia de la Salud PúblicaVigilancia en salud pública2026</v>
      </c>
      <c r="G726" s="137" t="s">
        <v>332</v>
      </c>
      <c r="H726" s="139" t="s">
        <v>127</v>
      </c>
      <c r="I726" s="78" t="s">
        <v>129</v>
      </c>
      <c r="J726" s="74" t="s">
        <v>130</v>
      </c>
      <c r="K726" s="78" t="s">
        <v>408</v>
      </c>
      <c r="L726" s="78" t="s">
        <v>412</v>
      </c>
      <c r="M726" s="76" t="s">
        <v>69</v>
      </c>
      <c r="N726" s="142" t="s">
        <v>120</v>
      </c>
      <c r="O726" s="74" t="str">
        <f t="shared" si="22"/>
        <v>20110. Proceso integral e integrado de la Vigilancia de la Salud PúblicaVigilancia en salud pública20263_MARTIRES3_MARZO_2026</v>
      </c>
      <c r="P726" s="79">
        <v>152760</v>
      </c>
      <c r="Q726" s="79"/>
      <c r="R726" s="79"/>
      <c r="S726" s="77">
        <v>0</v>
      </c>
      <c r="T726" s="80">
        <v>0</v>
      </c>
    </row>
    <row r="727" spans="2:20" ht="30" hidden="1" customHeight="1" x14ac:dyDescent="0.3">
      <c r="B727" s="78">
        <v>202</v>
      </c>
      <c r="C727" s="138" t="s">
        <v>83</v>
      </c>
      <c r="D727" s="78" t="s">
        <v>44</v>
      </c>
      <c r="E727" s="124">
        <v>2026</v>
      </c>
      <c r="F727" s="74" t="str">
        <f t="shared" si="23"/>
        <v>20210. Proceso integral e integrado de la Vigilancia de la Salud PúblicaVigilancia en salud pública2026</v>
      </c>
      <c r="G727" s="137" t="s">
        <v>333</v>
      </c>
      <c r="H727" s="139" t="s">
        <v>384</v>
      </c>
      <c r="I727" s="78" t="s">
        <v>129</v>
      </c>
      <c r="J727" s="74" t="s">
        <v>130</v>
      </c>
      <c r="K727" s="78" t="s">
        <v>132</v>
      </c>
      <c r="L727" s="78" t="s">
        <v>412</v>
      </c>
      <c r="M727" s="76" t="s">
        <v>69</v>
      </c>
      <c r="N727" s="142" t="s">
        <v>120</v>
      </c>
      <c r="O727" s="74" t="str">
        <f t="shared" si="22"/>
        <v>20210. Proceso integral e integrado de la Vigilancia de la Salud PúblicaVigilancia en salud pública20263_MARTIRES3_MARZO_2026</v>
      </c>
      <c r="P727" s="79">
        <v>41150864</v>
      </c>
      <c r="Q727" s="79"/>
      <c r="R727" s="79"/>
      <c r="S727" s="77">
        <v>0</v>
      </c>
      <c r="T727" s="80">
        <v>0</v>
      </c>
    </row>
    <row r="728" spans="2:20" ht="30" hidden="1" customHeight="1" x14ac:dyDescent="0.3">
      <c r="B728" s="78">
        <v>203</v>
      </c>
      <c r="C728" s="138" t="s">
        <v>83</v>
      </c>
      <c r="D728" s="78" t="s">
        <v>44</v>
      </c>
      <c r="E728" s="124">
        <v>2026</v>
      </c>
      <c r="F728" s="74" t="str">
        <f t="shared" si="23"/>
        <v>20310. Proceso integral e integrado de la Vigilancia de la Salud PúblicaVigilancia en salud pública2026</v>
      </c>
      <c r="G728" s="137" t="s">
        <v>334</v>
      </c>
      <c r="H728" s="139" t="s">
        <v>384</v>
      </c>
      <c r="I728" s="78" t="s">
        <v>129</v>
      </c>
      <c r="J728" s="74" t="s">
        <v>130</v>
      </c>
      <c r="K728" s="78" t="s">
        <v>132</v>
      </c>
      <c r="L728" s="78" t="s">
        <v>412</v>
      </c>
      <c r="M728" s="76" t="s">
        <v>69</v>
      </c>
      <c r="N728" s="142" t="s">
        <v>120</v>
      </c>
      <c r="O728" s="74" t="str">
        <f t="shared" si="22"/>
        <v>20310. Proceso integral e integrado de la Vigilancia de la Salud PúblicaVigilancia en salud pública20263_MARTIRES3_MARZO_2026</v>
      </c>
      <c r="P728" s="79">
        <v>37156592</v>
      </c>
      <c r="Q728" s="79"/>
      <c r="R728" s="79"/>
      <c r="S728" s="77">
        <v>0</v>
      </c>
      <c r="T728" s="80">
        <v>0</v>
      </c>
    </row>
    <row r="729" spans="2:20" ht="30" hidden="1" customHeight="1" x14ac:dyDescent="0.3">
      <c r="B729" s="78">
        <v>204</v>
      </c>
      <c r="C729" s="138" t="s">
        <v>83</v>
      </c>
      <c r="D729" s="78" t="s">
        <v>44</v>
      </c>
      <c r="E729" s="124">
        <v>2026</v>
      </c>
      <c r="F729" s="74" t="str">
        <f t="shared" si="23"/>
        <v>20410. Proceso integral e integrado de la Vigilancia de la Salud PúblicaVigilancia en salud pública2026</v>
      </c>
      <c r="G729" s="137" t="s">
        <v>335</v>
      </c>
      <c r="H729" s="139" t="s">
        <v>384</v>
      </c>
      <c r="I729" s="78" t="s">
        <v>129</v>
      </c>
      <c r="J729" s="74" t="s">
        <v>130</v>
      </c>
      <c r="K729" s="78" t="s">
        <v>132</v>
      </c>
      <c r="L729" s="78" t="s">
        <v>412</v>
      </c>
      <c r="M729" s="76" t="s">
        <v>69</v>
      </c>
      <c r="N729" s="142" t="s">
        <v>120</v>
      </c>
      <c r="O729" s="74" t="str">
        <f t="shared" si="22"/>
        <v>20410. Proceso integral e integrado de la Vigilancia de la Salud PúblicaVigilancia en salud pública20263_MARTIRES3_MARZO_2026</v>
      </c>
      <c r="P729" s="79">
        <v>33162320</v>
      </c>
      <c r="Q729" s="79"/>
      <c r="R729" s="79"/>
      <c r="S729" s="77">
        <v>0</v>
      </c>
      <c r="T729" s="80">
        <v>0</v>
      </c>
    </row>
    <row r="730" spans="2:20" ht="30" hidden="1" customHeight="1" x14ac:dyDescent="0.3">
      <c r="B730" s="78">
        <v>205</v>
      </c>
      <c r="C730" s="138" t="s">
        <v>83</v>
      </c>
      <c r="D730" s="78" t="s">
        <v>44</v>
      </c>
      <c r="E730" s="124">
        <v>2026</v>
      </c>
      <c r="F730" s="74" t="str">
        <f t="shared" si="23"/>
        <v>20510. Proceso integral e integrado de la Vigilancia de la Salud PúblicaVigilancia en salud pública2026</v>
      </c>
      <c r="G730" s="137" t="s">
        <v>336</v>
      </c>
      <c r="H730" s="139" t="s">
        <v>384</v>
      </c>
      <c r="I730" s="78" t="s">
        <v>129</v>
      </c>
      <c r="J730" s="74" t="s">
        <v>130</v>
      </c>
      <c r="K730" s="78" t="s">
        <v>132</v>
      </c>
      <c r="L730" s="78" t="s">
        <v>412</v>
      </c>
      <c r="M730" s="76" t="s">
        <v>69</v>
      </c>
      <c r="N730" s="142" t="s">
        <v>120</v>
      </c>
      <c r="O730" s="74" t="str">
        <f t="shared" si="22"/>
        <v>20510. Proceso integral e integrado de la Vigilancia de la Salud PúblicaVigilancia en salud pública20263_MARTIRES3_MARZO_2026</v>
      </c>
      <c r="P730" s="79">
        <v>11243136</v>
      </c>
      <c r="Q730" s="79"/>
      <c r="R730" s="79"/>
      <c r="S730" s="77">
        <v>0</v>
      </c>
      <c r="T730" s="80">
        <v>0</v>
      </c>
    </row>
    <row r="731" spans="2:20" ht="30" hidden="1" customHeight="1" x14ac:dyDescent="0.3">
      <c r="B731" s="78">
        <v>206</v>
      </c>
      <c r="C731" s="138" t="s">
        <v>83</v>
      </c>
      <c r="D731" s="78" t="s">
        <v>44</v>
      </c>
      <c r="E731" s="124">
        <v>2026</v>
      </c>
      <c r="F731" s="74" t="str">
        <f t="shared" si="23"/>
        <v>20610. Proceso integral e integrado de la Vigilancia de la Salud PúblicaVigilancia en salud pública2026</v>
      </c>
      <c r="G731" s="137" t="s">
        <v>337</v>
      </c>
      <c r="H731" s="139" t="s">
        <v>384</v>
      </c>
      <c r="I731" s="78" t="s">
        <v>129</v>
      </c>
      <c r="J731" s="74" t="s">
        <v>130</v>
      </c>
      <c r="K731" s="78" t="s">
        <v>132</v>
      </c>
      <c r="L731" s="78" t="s">
        <v>412</v>
      </c>
      <c r="M731" s="76" t="s">
        <v>69</v>
      </c>
      <c r="N731" s="142" t="s">
        <v>120</v>
      </c>
      <c r="O731" s="74" t="str">
        <f t="shared" si="22"/>
        <v>20610. Proceso integral e integrado de la Vigilancia de la Salud PúblicaVigilancia en salud pública20263_MARTIRES3_MARZO_2026</v>
      </c>
      <c r="P731" s="79">
        <v>7347488</v>
      </c>
      <c r="Q731" s="79"/>
      <c r="R731" s="79"/>
      <c r="S731" s="77">
        <v>0</v>
      </c>
      <c r="T731" s="80">
        <v>0</v>
      </c>
    </row>
    <row r="732" spans="2:20" ht="30" hidden="1" customHeight="1" x14ac:dyDescent="0.3">
      <c r="B732" s="78">
        <v>207</v>
      </c>
      <c r="C732" s="138" t="s">
        <v>83</v>
      </c>
      <c r="D732" s="78" t="s">
        <v>44</v>
      </c>
      <c r="E732" s="124">
        <v>2026</v>
      </c>
      <c r="F732" s="74" t="str">
        <f t="shared" si="23"/>
        <v>20710. Proceso integral e integrado de la Vigilancia de la Salud PúblicaVigilancia en salud pública2026</v>
      </c>
      <c r="G732" s="137" t="s">
        <v>338</v>
      </c>
      <c r="H732" s="139" t="s">
        <v>384</v>
      </c>
      <c r="I732" s="78" t="s">
        <v>129</v>
      </c>
      <c r="J732" s="74" t="s">
        <v>130</v>
      </c>
      <c r="K732" s="78" t="s">
        <v>132</v>
      </c>
      <c r="L732" s="78" t="s">
        <v>412</v>
      </c>
      <c r="M732" s="76" t="s">
        <v>69</v>
      </c>
      <c r="N732" s="142" t="s">
        <v>120</v>
      </c>
      <c r="O732" s="74" t="str">
        <f t="shared" si="22"/>
        <v>20710. Proceso integral e integrado de la Vigilancia de la Salud PúblicaVigilancia en salud pública20263_MARTIRES3_MARZO_2026</v>
      </c>
      <c r="P732" s="79">
        <v>8210448</v>
      </c>
      <c r="Q732" s="79"/>
      <c r="R732" s="79"/>
      <c r="S732" s="77">
        <v>0</v>
      </c>
      <c r="T732" s="80">
        <v>0</v>
      </c>
    </row>
    <row r="733" spans="2:20" ht="30" hidden="1" customHeight="1" x14ac:dyDescent="0.3">
      <c r="B733" s="78">
        <v>208</v>
      </c>
      <c r="C733" s="138" t="s">
        <v>83</v>
      </c>
      <c r="D733" s="78" t="s">
        <v>44</v>
      </c>
      <c r="E733" s="124">
        <v>2026</v>
      </c>
      <c r="F733" s="74" t="str">
        <f t="shared" si="23"/>
        <v>20810. Proceso integral e integrado de la Vigilancia de la Salud PúblicaVigilancia en salud pública2026</v>
      </c>
      <c r="G733" s="137" t="s">
        <v>339</v>
      </c>
      <c r="H733" s="139" t="s">
        <v>127</v>
      </c>
      <c r="I733" s="78" t="s">
        <v>129</v>
      </c>
      <c r="J733" s="74" t="s">
        <v>130</v>
      </c>
      <c r="K733" s="78" t="s">
        <v>132</v>
      </c>
      <c r="L733" s="78" t="s">
        <v>412</v>
      </c>
      <c r="M733" s="76" t="s">
        <v>69</v>
      </c>
      <c r="N733" s="142" t="s">
        <v>120</v>
      </c>
      <c r="O733" s="74" t="str">
        <f t="shared" si="22"/>
        <v>20810. Proceso integral e integrado de la Vigilancia de la Salud PúblicaVigilancia en salud pública20263_MARTIRES3_MARZO_2026</v>
      </c>
      <c r="P733" s="79">
        <v>12969056</v>
      </c>
      <c r="Q733" s="79"/>
      <c r="R733" s="79"/>
      <c r="S733" s="77">
        <v>0</v>
      </c>
      <c r="T733" s="80">
        <v>0</v>
      </c>
    </row>
    <row r="734" spans="2:20" ht="30" hidden="1" customHeight="1" x14ac:dyDescent="0.3">
      <c r="B734" s="78">
        <v>209</v>
      </c>
      <c r="C734" s="138" t="s">
        <v>83</v>
      </c>
      <c r="D734" s="78" t="s">
        <v>44</v>
      </c>
      <c r="E734" s="124">
        <v>2026</v>
      </c>
      <c r="F734" s="74" t="str">
        <f t="shared" si="23"/>
        <v>20910. Proceso integral e integrado de la Vigilancia de la Salud PúblicaVigilancia en salud pública2026</v>
      </c>
      <c r="G734" s="137" t="s">
        <v>340</v>
      </c>
      <c r="H734" s="139" t="s">
        <v>127</v>
      </c>
      <c r="I734" s="78" t="s">
        <v>129</v>
      </c>
      <c r="J734" s="74" t="s">
        <v>130</v>
      </c>
      <c r="K734" s="78" t="s">
        <v>132</v>
      </c>
      <c r="L734" s="78" t="s">
        <v>412</v>
      </c>
      <c r="M734" s="76" t="s">
        <v>69</v>
      </c>
      <c r="N734" s="142" t="s">
        <v>120</v>
      </c>
      <c r="O734" s="74" t="str">
        <f t="shared" si="22"/>
        <v>20910. Proceso integral e integrado de la Vigilancia de la Salud PúblicaVigilancia en salud pública20263_MARTIRES3_MARZO_2026</v>
      </c>
      <c r="P734" s="79">
        <v>7988544</v>
      </c>
      <c r="Q734" s="79"/>
      <c r="R734" s="79"/>
      <c r="S734" s="77">
        <v>0</v>
      </c>
      <c r="T734" s="80">
        <v>0</v>
      </c>
    </row>
    <row r="735" spans="2:20" ht="30" hidden="1" customHeight="1" x14ac:dyDescent="0.3">
      <c r="B735" s="78">
        <v>210</v>
      </c>
      <c r="C735" s="138" t="s">
        <v>83</v>
      </c>
      <c r="D735" s="78" t="s">
        <v>44</v>
      </c>
      <c r="E735" s="124">
        <v>2026</v>
      </c>
      <c r="F735" s="74" t="str">
        <f t="shared" si="23"/>
        <v>21010. Proceso integral e integrado de la Vigilancia de la Salud PúblicaVigilancia en salud pública2026</v>
      </c>
      <c r="G735" s="137" t="s">
        <v>341</v>
      </c>
      <c r="H735" s="139" t="s">
        <v>127</v>
      </c>
      <c r="I735" s="78" t="s">
        <v>129</v>
      </c>
      <c r="J735" s="74" t="s">
        <v>130</v>
      </c>
      <c r="K735" s="78" t="s">
        <v>132</v>
      </c>
      <c r="L735" s="78" t="s">
        <v>134</v>
      </c>
      <c r="M735" s="76" t="s">
        <v>69</v>
      </c>
      <c r="N735" s="142" t="s">
        <v>120</v>
      </c>
      <c r="O735" s="74" t="str">
        <f t="shared" si="22"/>
        <v>21010. Proceso integral e integrado de la Vigilancia de la Salud PúblicaVigilancia en salud pública20263_MARTIRES3_MARZO_2026</v>
      </c>
      <c r="P735" s="79">
        <v>70836688</v>
      </c>
      <c r="Q735" s="79"/>
      <c r="R735" s="79"/>
      <c r="S735" s="77">
        <v>0</v>
      </c>
      <c r="T735" s="80">
        <v>0</v>
      </c>
    </row>
    <row r="736" spans="2:20" ht="30" hidden="1" customHeight="1" x14ac:dyDescent="0.3">
      <c r="B736" s="78">
        <v>211</v>
      </c>
      <c r="C736" s="138" t="s">
        <v>83</v>
      </c>
      <c r="D736" s="78" t="s">
        <v>44</v>
      </c>
      <c r="E736" s="124">
        <v>2026</v>
      </c>
      <c r="F736" s="74" t="str">
        <f t="shared" si="23"/>
        <v>21110. Proceso integral e integrado de la Vigilancia de la Salud PúblicaVigilancia en salud pública2026</v>
      </c>
      <c r="G736" s="137" t="s">
        <v>124</v>
      </c>
      <c r="H736" s="139" t="s">
        <v>127</v>
      </c>
      <c r="I736" s="78" t="s">
        <v>129</v>
      </c>
      <c r="J736" s="74" t="s">
        <v>130</v>
      </c>
      <c r="K736" s="78" t="s">
        <v>132</v>
      </c>
      <c r="L736" s="78" t="s">
        <v>134</v>
      </c>
      <c r="M736" s="76" t="s">
        <v>69</v>
      </c>
      <c r="N736" s="142" t="s">
        <v>120</v>
      </c>
      <c r="O736" s="74" t="str">
        <f t="shared" si="22"/>
        <v>21110. Proceso integral e integrado de la Vigilancia de la Salud PúblicaVigilancia en salud pública20263_MARTIRES3_MARZO_2026</v>
      </c>
      <c r="P736" s="79">
        <v>25938112</v>
      </c>
      <c r="Q736" s="79"/>
      <c r="R736" s="79"/>
      <c r="S736" s="77">
        <v>0</v>
      </c>
      <c r="T736" s="80">
        <v>0</v>
      </c>
    </row>
    <row r="737" spans="2:20" ht="30" hidden="1" customHeight="1" x14ac:dyDescent="0.3">
      <c r="B737" s="78">
        <v>212</v>
      </c>
      <c r="C737" s="138" t="s">
        <v>83</v>
      </c>
      <c r="D737" s="78" t="s">
        <v>44</v>
      </c>
      <c r="E737" s="124">
        <v>2026</v>
      </c>
      <c r="F737" s="74" t="str">
        <f t="shared" si="23"/>
        <v>21210. Proceso integral e integrado de la Vigilancia de la Salud PúblicaVigilancia en salud pública2026</v>
      </c>
      <c r="G737" s="137" t="s">
        <v>342</v>
      </c>
      <c r="H737" s="139" t="s">
        <v>127</v>
      </c>
      <c r="I737" s="78" t="s">
        <v>129</v>
      </c>
      <c r="J737" s="74" t="s">
        <v>130</v>
      </c>
      <c r="K737" s="78" t="s">
        <v>132</v>
      </c>
      <c r="L737" s="78" t="s">
        <v>134</v>
      </c>
      <c r="M737" s="76" t="s">
        <v>69</v>
      </c>
      <c r="N737" s="142" t="s">
        <v>120</v>
      </c>
      <c r="O737" s="74" t="str">
        <f t="shared" si="22"/>
        <v>21210. Proceso integral e integrado de la Vigilancia de la Salud PúblicaVigilancia en salud pública20263_MARTIRES3_MARZO_2026</v>
      </c>
      <c r="P737" s="79">
        <v>100000000</v>
      </c>
      <c r="Q737" s="79"/>
      <c r="R737" s="79"/>
      <c r="S737" s="77">
        <v>0</v>
      </c>
      <c r="T737" s="80">
        <v>0</v>
      </c>
    </row>
    <row r="738" spans="2:20" ht="30" hidden="1" customHeight="1" x14ac:dyDescent="0.3">
      <c r="B738" s="78">
        <v>213</v>
      </c>
      <c r="C738" s="138" t="s">
        <v>83</v>
      </c>
      <c r="D738" s="78" t="s">
        <v>44</v>
      </c>
      <c r="E738" s="124">
        <v>2026</v>
      </c>
      <c r="F738" s="74" t="str">
        <f t="shared" si="23"/>
        <v>21310. Proceso integral e integrado de la Vigilancia de la Salud PúblicaVigilancia en salud pública2026</v>
      </c>
      <c r="G738" s="137" t="s">
        <v>343</v>
      </c>
      <c r="H738" s="139" t="s">
        <v>384</v>
      </c>
      <c r="I738" s="78" t="s">
        <v>129</v>
      </c>
      <c r="J738" s="74" t="s">
        <v>130</v>
      </c>
      <c r="K738" s="78" t="s">
        <v>132</v>
      </c>
      <c r="L738" s="78" t="s">
        <v>412</v>
      </c>
      <c r="M738" s="76" t="s">
        <v>69</v>
      </c>
      <c r="N738" s="142" t="s">
        <v>120</v>
      </c>
      <c r="O738" s="74" t="str">
        <f t="shared" si="22"/>
        <v>21310. Proceso integral e integrado de la Vigilancia de la Salud PúblicaVigilancia en salud pública20263_MARTIRES3_MARZO_2026</v>
      </c>
      <c r="P738" s="79">
        <v>92953120</v>
      </c>
      <c r="Q738" s="79"/>
      <c r="R738" s="79"/>
      <c r="S738" s="77">
        <v>0</v>
      </c>
      <c r="T738" s="80">
        <v>0</v>
      </c>
    </row>
    <row r="739" spans="2:20" ht="30" hidden="1" customHeight="1" x14ac:dyDescent="0.3">
      <c r="B739" s="78">
        <v>214</v>
      </c>
      <c r="C739" s="138" t="s">
        <v>83</v>
      </c>
      <c r="D739" s="78" t="s">
        <v>44</v>
      </c>
      <c r="E739" s="124">
        <v>2026</v>
      </c>
      <c r="F739" s="74" t="str">
        <f t="shared" si="23"/>
        <v>21410. Proceso integral e integrado de la Vigilancia de la Salud PúblicaVigilancia en salud pública2026</v>
      </c>
      <c r="G739" s="137" t="s">
        <v>344</v>
      </c>
      <c r="H739" s="139" t="s">
        <v>384</v>
      </c>
      <c r="I739" s="78" t="s">
        <v>129</v>
      </c>
      <c r="J739" s="74" t="s">
        <v>130</v>
      </c>
      <c r="K739" s="78" t="s">
        <v>132</v>
      </c>
      <c r="L739" s="78" t="s">
        <v>412</v>
      </c>
      <c r="M739" s="76" t="s">
        <v>69</v>
      </c>
      <c r="N739" s="142" t="s">
        <v>120</v>
      </c>
      <c r="O739" s="74" t="str">
        <f t="shared" si="22"/>
        <v>21410. Proceso integral e integrado de la Vigilancia de la Salud PúblicaVigilancia en salud pública20263_MARTIRES3_MARZO_2026</v>
      </c>
      <c r="P739" s="79">
        <v>72587264</v>
      </c>
      <c r="Q739" s="79"/>
      <c r="R739" s="79"/>
      <c r="S739" s="77">
        <v>0</v>
      </c>
      <c r="T739" s="80">
        <v>0</v>
      </c>
    </row>
    <row r="740" spans="2:20" ht="30" hidden="1" customHeight="1" x14ac:dyDescent="0.3">
      <c r="B740" s="78">
        <v>215</v>
      </c>
      <c r="C740" s="138" t="s">
        <v>83</v>
      </c>
      <c r="D740" s="78" t="s">
        <v>44</v>
      </c>
      <c r="E740" s="124">
        <v>2026</v>
      </c>
      <c r="F740" s="74" t="str">
        <f t="shared" si="23"/>
        <v>21510. Proceso integral e integrado de la Vigilancia de la Salud PúblicaVigilancia en salud pública2026</v>
      </c>
      <c r="G740" s="137" t="s">
        <v>345</v>
      </c>
      <c r="H740" s="139" t="s">
        <v>127</v>
      </c>
      <c r="I740" s="78" t="s">
        <v>129</v>
      </c>
      <c r="J740" s="74" t="s">
        <v>130</v>
      </c>
      <c r="K740" s="78" t="s">
        <v>409</v>
      </c>
      <c r="L740" s="78" t="s">
        <v>412</v>
      </c>
      <c r="M740" s="76" t="s">
        <v>69</v>
      </c>
      <c r="N740" s="142" t="s">
        <v>120</v>
      </c>
      <c r="O740" s="74" t="str">
        <f t="shared" si="22"/>
        <v>21510. Proceso integral e integrado de la Vigilancia de la Salud PúblicaVigilancia en salud pública20263_MARTIRES3_MARZO_2026</v>
      </c>
      <c r="P740" s="79">
        <v>211452</v>
      </c>
      <c r="Q740" s="79"/>
      <c r="R740" s="79"/>
      <c r="S740" s="77">
        <v>0</v>
      </c>
      <c r="T740" s="80">
        <v>0</v>
      </c>
    </row>
    <row r="741" spans="2:20" ht="30" hidden="1" customHeight="1" x14ac:dyDescent="0.3">
      <c r="B741" s="78">
        <v>216</v>
      </c>
      <c r="C741" s="138" t="s">
        <v>83</v>
      </c>
      <c r="D741" s="78" t="s">
        <v>44</v>
      </c>
      <c r="E741" s="124">
        <v>2026</v>
      </c>
      <c r="F741" s="74" t="str">
        <f t="shared" si="23"/>
        <v>21610. Proceso integral e integrado de la Vigilancia de la Salud PúblicaVigilancia en salud pública2026</v>
      </c>
      <c r="G741" s="137" t="s">
        <v>346</v>
      </c>
      <c r="H741" s="139" t="s">
        <v>384</v>
      </c>
      <c r="I741" s="78" t="s">
        <v>129</v>
      </c>
      <c r="J741" s="74" t="s">
        <v>130</v>
      </c>
      <c r="K741" s="78" t="s">
        <v>132</v>
      </c>
      <c r="L741" s="78" t="s">
        <v>134</v>
      </c>
      <c r="M741" s="76" t="s">
        <v>69</v>
      </c>
      <c r="N741" s="142" t="s">
        <v>120</v>
      </c>
      <c r="O741" s="74" t="str">
        <f t="shared" si="22"/>
        <v>21610. Proceso integral e integrado de la Vigilancia de la Salud PúblicaVigilancia en salud pública20263_MARTIRES3_MARZO_2026</v>
      </c>
      <c r="P741" s="79">
        <v>30252912</v>
      </c>
      <c r="Q741" s="79"/>
      <c r="R741" s="79"/>
      <c r="S741" s="77">
        <v>0</v>
      </c>
      <c r="T741" s="80">
        <v>0</v>
      </c>
    </row>
    <row r="742" spans="2:20" ht="30" hidden="1" customHeight="1" x14ac:dyDescent="0.3">
      <c r="B742" s="78">
        <v>217</v>
      </c>
      <c r="C742" s="138" t="s">
        <v>83</v>
      </c>
      <c r="D742" s="78" t="s">
        <v>44</v>
      </c>
      <c r="E742" s="124">
        <v>2026</v>
      </c>
      <c r="F742" s="74" t="str">
        <f t="shared" si="23"/>
        <v>21710. Proceso integral e integrado de la Vigilancia de la Salud PúblicaVigilancia en salud pública2026</v>
      </c>
      <c r="G742" s="137" t="s">
        <v>347</v>
      </c>
      <c r="H742" s="139" t="s">
        <v>384</v>
      </c>
      <c r="I742" s="78" t="s">
        <v>129</v>
      </c>
      <c r="J742" s="74" t="s">
        <v>130</v>
      </c>
      <c r="K742" s="78" t="s">
        <v>132</v>
      </c>
      <c r="L742" s="78" t="s">
        <v>412</v>
      </c>
      <c r="M742" s="76" t="s">
        <v>69</v>
      </c>
      <c r="N742" s="142" t="s">
        <v>120</v>
      </c>
      <c r="O742" s="74" t="str">
        <f t="shared" si="22"/>
        <v>21710. Proceso integral e integrado de la Vigilancia de la Salud PúblicaVigilancia en salud pública20263_MARTIRES3_MARZO_2026</v>
      </c>
      <c r="P742" s="79">
        <v>3994272</v>
      </c>
      <c r="Q742" s="79"/>
      <c r="R742" s="79"/>
      <c r="S742" s="77">
        <v>0</v>
      </c>
      <c r="T742" s="80">
        <v>0</v>
      </c>
    </row>
    <row r="743" spans="2:20" ht="30" hidden="1" customHeight="1" x14ac:dyDescent="0.3">
      <c r="B743" s="78">
        <v>218</v>
      </c>
      <c r="C743" s="138" t="s">
        <v>83</v>
      </c>
      <c r="D743" s="78" t="s">
        <v>44</v>
      </c>
      <c r="E743" s="124">
        <v>2026</v>
      </c>
      <c r="F743" s="74" t="str">
        <f t="shared" si="23"/>
        <v>21810. Proceso integral e integrado de la Vigilancia de la Salud PúblicaVigilancia en salud pública2026</v>
      </c>
      <c r="G743" s="137" t="s">
        <v>348</v>
      </c>
      <c r="H743" s="139" t="s">
        <v>384</v>
      </c>
      <c r="I743" s="78" t="s">
        <v>129</v>
      </c>
      <c r="J743" s="74" t="s">
        <v>130</v>
      </c>
      <c r="K743" s="78" t="s">
        <v>132</v>
      </c>
      <c r="L743" s="78" t="s">
        <v>412</v>
      </c>
      <c r="M743" s="76" t="s">
        <v>69</v>
      </c>
      <c r="N743" s="142" t="s">
        <v>120</v>
      </c>
      <c r="O743" s="74" t="str">
        <f t="shared" si="22"/>
        <v>21810. Proceso integral e integrado de la Vigilancia de la Salud PúblicaVigilancia en salud pública20263_MARTIRES3_MARZO_2026</v>
      </c>
      <c r="P743" s="79">
        <v>7347488</v>
      </c>
      <c r="Q743" s="79"/>
      <c r="R743" s="79"/>
      <c r="S743" s="77">
        <v>0</v>
      </c>
      <c r="T743" s="80">
        <v>0</v>
      </c>
    </row>
    <row r="744" spans="2:20" ht="30" hidden="1" customHeight="1" x14ac:dyDescent="0.3">
      <c r="B744" s="78">
        <v>219</v>
      </c>
      <c r="C744" s="138" t="s">
        <v>83</v>
      </c>
      <c r="D744" s="78" t="s">
        <v>44</v>
      </c>
      <c r="E744" s="124">
        <v>2026</v>
      </c>
      <c r="F744" s="74" t="str">
        <f t="shared" si="23"/>
        <v>21910. Proceso integral e integrado de la Vigilancia de la Salud PúblicaVigilancia en salud pública2026</v>
      </c>
      <c r="G744" s="137" t="s">
        <v>349</v>
      </c>
      <c r="H744" s="139" t="s">
        <v>384</v>
      </c>
      <c r="I744" s="78" t="s">
        <v>129</v>
      </c>
      <c r="J744" s="74" t="s">
        <v>130</v>
      </c>
      <c r="K744" s="78" t="s">
        <v>132</v>
      </c>
      <c r="L744" s="78" t="s">
        <v>412</v>
      </c>
      <c r="M744" s="76" t="s">
        <v>69</v>
      </c>
      <c r="N744" s="142" t="s">
        <v>120</v>
      </c>
      <c r="O744" s="74" t="str">
        <f t="shared" si="22"/>
        <v>21910. Proceso integral e integrado de la Vigilancia de la Salud PúblicaVigilancia en salud pública20263_MARTIRES3_MARZO_2026</v>
      </c>
      <c r="P744" s="79">
        <v>6484528</v>
      </c>
      <c r="Q744" s="79"/>
      <c r="R744" s="79"/>
      <c r="S744" s="77">
        <v>0</v>
      </c>
      <c r="T744" s="80">
        <v>0</v>
      </c>
    </row>
    <row r="745" spans="2:20" ht="30" hidden="1" customHeight="1" x14ac:dyDescent="0.3">
      <c r="B745" s="78">
        <v>220</v>
      </c>
      <c r="C745" s="138" t="s">
        <v>83</v>
      </c>
      <c r="D745" s="78" t="s">
        <v>44</v>
      </c>
      <c r="E745" s="124">
        <v>2026</v>
      </c>
      <c r="F745" s="74" t="str">
        <f t="shared" si="23"/>
        <v>22010. Proceso integral e integrado de la Vigilancia de la Salud PúblicaVigilancia en salud pública2026</v>
      </c>
      <c r="G745" s="137" t="s">
        <v>350</v>
      </c>
      <c r="H745" s="139" t="s">
        <v>384</v>
      </c>
      <c r="I745" s="78" t="s">
        <v>129</v>
      </c>
      <c r="J745" s="74" t="s">
        <v>130</v>
      </c>
      <c r="K745" s="78" t="s">
        <v>132</v>
      </c>
      <c r="L745" s="78" t="s">
        <v>412</v>
      </c>
      <c r="M745" s="76" t="s">
        <v>69</v>
      </c>
      <c r="N745" s="142" t="s">
        <v>120</v>
      </c>
      <c r="O745" s="74" t="str">
        <f t="shared" si="22"/>
        <v>22010. Proceso integral e integrado de la Vigilancia de la Salud PúblicaVigilancia en salud pública20263_MARTIRES3_MARZO_2026</v>
      </c>
      <c r="P745" s="79">
        <v>5621568</v>
      </c>
      <c r="Q745" s="79"/>
      <c r="R745" s="79"/>
      <c r="S745" s="77">
        <v>0</v>
      </c>
      <c r="T745" s="80">
        <v>0</v>
      </c>
    </row>
    <row r="746" spans="2:20" ht="30" hidden="1" customHeight="1" x14ac:dyDescent="0.3">
      <c r="B746" s="78">
        <v>221</v>
      </c>
      <c r="C746" s="138" t="s">
        <v>83</v>
      </c>
      <c r="D746" s="78" t="s">
        <v>44</v>
      </c>
      <c r="E746" s="124">
        <v>2026</v>
      </c>
      <c r="F746" s="74" t="str">
        <f t="shared" si="23"/>
        <v>22110. Proceso integral e integrado de la Vigilancia de la Salud PúblicaVigilancia en salud pública2026</v>
      </c>
      <c r="G746" s="137" t="s">
        <v>351</v>
      </c>
      <c r="H746" s="139" t="s">
        <v>127</v>
      </c>
      <c r="I746" s="78" t="s">
        <v>129</v>
      </c>
      <c r="J746" s="74" t="s">
        <v>130</v>
      </c>
      <c r="K746" s="78" t="s">
        <v>132</v>
      </c>
      <c r="L746" s="78" t="s">
        <v>134</v>
      </c>
      <c r="M746" s="76" t="s">
        <v>69</v>
      </c>
      <c r="N746" s="142" t="s">
        <v>120</v>
      </c>
      <c r="O746" s="74" t="str">
        <f t="shared" si="22"/>
        <v>22110. Proceso integral e integrado de la Vigilancia de la Salud PúblicaVigilancia en salud pública20263_MARTIRES3_MARZO_2026</v>
      </c>
      <c r="P746" s="79">
        <v>149094832</v>
      </c>
      <c r="Q746" s="79"/>
      <c r="R746" s="79"/>
      <c r="S746" s="77">
        <v>0</v>
      </c>
      <c r="T746" s="80">
        <v>0</v>
      </c>
    </row>
    <row r="747" spans="2:20" ht="30" hidden="1" customHeight="1" x14ac:dyDescent="0.3">
      <c r="B747" s="78">
        <v>222</v>
      </c>
      <c r="C747" s="138" t="s">
        <v>83</v>
      </c>
      <c r="D747" s="78" t="s">
        <v>44</v>
      </c>
      <c r="E747" s="124">
        <v>2026</v>
      </c>
      <c r="F747" s="74" t="str">
        <f t="shared" si="23"/>
        <v>22210. Proceso integral e integrado de la Vigilancia de la Salud PúblicaVigilancia en salud pública2026</v>
      </c>
      <c r="G747" s="137" t="s">
        <v>352</v>
      </c>
      <c r="H747" s="139" t="s">
        <v>384</v>
      </c>
      <c r="I747" s="78" t="s">
        <v>129</v>
      </c>
      <c r="J747" s="74" t="s">
        <v>130</v>
      </c>
      <c r="K747" s="78" t="s">
        <v>132</v>
      </c>
      <c r="L747" s="78" t="s">
        <v>412</v>
      </c>
      <c r="M747" s="76" t="s">
        <v>69</v>
      </c>
      <c r="N747" s="142" t="s">
        <v>120</v>
      </c>
      <c r="O747" s="74" t="str">
        <f t="shared" si="22"/>
        <v>22210. Proceso integral e integrado de la Vigilancia de la Salud PúblicaVigilancia en salud pública20263_MARTIRES3_MARZO_2026</v>
      </c>
      <c r="P747" s="79">
        <v>18590624</v>
      </c>
      <c r="Q747" s="79"/>
      <c r="R747" s="79"/>
      <c r="S747" s="77">
        <v>0</v>
      </c>
      <c r="T747" s="80">
        <v>0</v>
      </c>
    </row>
    <row r="748" spans="2:20" ht="30" hidden="1" customHeight="1" x14ac:dyDescent="0.3">
      <c r="B748" s="78">
        <v>223</v>
      </c>
      <c r="C748" s="138" t="s">
        <v>83</v>
      </c>
      <c r="D748" s="78" t="s">
        <v>44</v>
      </c>
      <c r="E748" s="124">
        <v>2026</v>
      </c>
      <c r="F748" s="74" t="str">
        <f t="shared" si="23"/>
        <v>22310. Proceso integral e integrado de la Vigilancia de la Salud PúblicaVigilancia en salud pública2026</v>
      </c>
      <c r="G748" s="137" t="s">
        <v>353</v>
      </c>
      <c r="H748" s="139" t="s">
        <v>384</v>
      </c>
      <c r="I748" s="78" t="s">
        <v>129</v>
      </c>
      <c r="J748" s="74" t="s">
        <v>130</v>
      </c>
      <c r="K748" s="78" t="s">
        <v>132</v>
      </c>
      <c r="L748" s="78" t="s">
        <v>412</v>
      </c>
      <c r="M748" s="76" t="s">
        <v>69</v>
      </c>
      <c r="N748" s="142" t="s">
        <v>120</v>
      </c>
      <c r="O748" s="74" t="str">
        <f t="shared" si="22"/>
        <v>22310. Proceso integral e integrado de la Vigilancia de la Salud PúblicaVigilancia en salud pública20263_MARTIRES3_MARZO_2026</v>
      </c>
      <c r="P748" s="79">
        <v>29488576</v>
      </c>
      <c r="Q748" s="79"/>
      <c r="R748" s="79"/>
      <c r="S748" s="77">
        <v>0</v>
      </c>
      <c r="T748" s="80">
        <v>0</v>
      </c>
    </row>
    <row r="749" spans="2:20" ht="30" hidden="1" customHeight="1" x14ac:dyDescent="0.3">
      <c r="B749" s="78">
        <v>224</v>
      </c>
      <c r="C749" s="138" t="s">
        <v>83</v>
      </c>
      <c r="D749" s="78" t="s">
        <v>44</v>
      </c>
      <c r="E749" s="124">
        <v>2026</v>
      </c>
      <c r="F749" s="74" t="str">
        <f t="shared" si="23"/>
        <v>22410. Proceso integral e integrado de la Vigilancia de la Salud PúblicaVigilancia en salud pública2026</v>
      </c>
      <c r="G749" s="137" t="s">
        <v>354</v>
      </c>
      <c r="H749" s="139" t="s">
        <v>127</v>
      </c>
      <c r="I749" s="78" t="s">
        <v>129</v>
      </c>
      <c r="J749" s="74" t="s">
        <v>130</v>
      </c>
      <c r="K749" s="78" t="s">
        <v>132</v>
      </c>
      <c r="L749" s="78" t="s">
        <v>412</v>
      </c>
      <c r="M749" s="76" t="s">
        <v>69</v>
      </c>
      <c r="N749" s="142" t="s">
        <v>120</v>
      </c>
      <c r="O749" s="74" t="str">
        <f t="shared" si="22"/>
        <v>22410. Proceso integral e integrado de la Vigilancia de la Salud PúblicaVigilancia en salud pública20263_MARTIRES3_MARZO_2026</v>
      </c>
      <c r="P749" s="79">
        <v>3994272</v>
      </c>
      <c r="Q749" s="79"/>
      <c r="R749" s="79"/>
      <c r="S749" s="77">
        <v>0</v>
      </c>
      <c r="T749" s="80">
        <v>0</v>
      </c>
    </row>
    <row r="750" spans="2:20" ht="30" hidden="1" customHeight="1" x14ac:dyDescent="0.3">
      <c r="B750" s="78">
        <v>225</v>
      </c>
      <c r="C750" s="138" t="s">
        <v>83</v>
      </c>
      <c r="D750" s="78" t="s">
        <v>44</v>
      </c>
      <c r="E750" s="124">
        <v>2026</v>
      </c>
      <c r="F750" s="74" t="str">
        <f t="shared" si="23"/>
        <v>22510. Proceso integral e integrado de la Vigilancia de la Salud PúblicaVigilancia en salud pública2026</v>
      </c>
      <c r="G750" s="137" t="s">
        <v>355</v>
      </c>
      <c r="H750" s="139" t="s">
        <v>384</v>
      </c>
      <c r="I750" s="78" t="s">
        <v>129</v>
      </c>
      <c r="J750" s="74" t="s">
        <v>130</v>
      </c>
      <c r="K750" s="78" t="s">
        <v>132</v>
      </c>
      <c r="L750" s="78" t="s">
        <v>412</v>
      </c>
      <c r="M750" s="76" t="s">
        <v>69</v>
      </c>
      <c r="N750" s="142" t="s">
        <v>120</v>
      </c>
      <c r="O750" s="74" t="str">
        <f t="shared" si="22"/>
        <v>22510. Proceso integral e integrado de la Vigilancia de la Salud PúblicaVigilancia en salud pública20263_MARTIRES3_MARZO_2026</v>
      </c>
      <c r="P750" s="79">
        <v>7347488</v>
      </c>
      <c r="Q750" s="79"/>
      <c r="R750" s="79"/>
      <c r="S750" s="77">
        <v>0</v>
      </c>
      <c r="T750" s="80">
        <v>0</v>
      </c>
    </row>
    <row r="751" spans="2:20" ht="30" hidden="1" customHeight="1" x14ac:dyDescent="0.3">
      <c r="B751" s="78">
        <v>226</v>
      </c>
      <c r="C751" s="138" t="s">
        <v>83</v>
      </c>
      <c r="D751" s="78" t="s">
        <v>44</v>
      </c>
      <c r="E751" s="124">
        <v>2026</v>
      </c>
      <c r="F751" s="74" t="str">
        <f t="shared" si="23"/>
        <v>22610. Proceso integral e integrado de la Vigilancia de la Salud PúblicaVigilancia en salud pública2026</v>
      </c>
      <c r="G751" s="137" t="s">
        <v>356</v>
      </c>
      <c r="H751" s="139" t="s">
        <v>384</v>
      </c>
      <c r="I751" s="78" t="s">
        <v>129</v>
      </c>
      <c r="J751" s="74" t="s">
        <v>130</v>
      </c>
      <c r="K751" s="78" t="s">
        <v>132</v>
      </c>
      <c r="L751" s="78" t="s">
        <v>134</v>
      </c>
      <c r="M751" s="76" t="s">
        <v>69</v>
      </c>
      <c r="N751" s="142" t="s">
        <v>120</v>
      </c>
      <c r="O751" s="74" t="str">
        <f t="shared" si="22"/>
        <v>22610. Proceso integral e integrado de la Vigilancia de la Salud PúblicaVigilancia en salud pública20263_MARTIRES3_MARZO_2026</v>
      </c>
      <c r="P751" s="79">
        <v>95295440</v>
      </c>
      <c r="Q751" s="79"/>
      <c r="R751" s="79"/>
      <c r="S751" s="77">
        <v>0</v>
      </c>
      <c r="T751" s="80">
        <v>0</v>
      </c>
    </row>
    <row r="752" spans="2:20" ht="30" hidden="1" customHeight="1" x14ac:dyDescent="0.3">
      <c r="B752" s="78">
        <v>227</v>
      </c>
      <c r="C752" s="138" t="s">
        <v>83</v>
      </c>
      <c r="D752" s="78" t="s">
        <v>44</v>
      </c>
      <c r="E752" s="124">
        <v>2026</v>
      </c>
      <c r="F752" s="74" t="str">
        <f t="shared" si="23"/>
        <v>22710. Proceso integral e integrado de la Vigilancia de la Salud PúblicaVigilancia en salud pública2026</v>
      </c>
      <c r="G752" s="137" t="s">
        <v>357</v>
      </c>
      <c r="H752" s="139" t="s">
        <v>384</v>
      </c>
      <c r="I752" s="78" t="s">
        <v>129</v>
      </c>
      <c r="J752" s="74" t="s">
        <v>130</v>
      </c>
      <c r="K752" s="78" t="s">
        <v>132</v>
      </c>
      <c r="L752" s="78" t="s">
        <v>134</v>
      </c>
      <c r="M752" s="76" t="s">
        <v>69</v>
      </c>
      <c r="N752" s="142" t="s">
        <v>120</v>
      </c>
      <c r="O752" s="74" t="str">
        <f t="shared" si="22"/>
        <v>22710. Proceso integral e integrado de la Vigilancia de la Salud PúblicaVigilancia en salud pública20263_MARTIRES3_MARZO_2026</v>
      </c>
      <c r="P752" s="79">
        <v>53602144</v>
      </c>
      <c r="Q752" s="79"/>
      <c r="R752" s="79"/>
      <c r="S752" s="77">
        <v>0</v>
      </c>
      <c r="T752" s="80">
        <v>0</v>
      </c>
    </row>
    <row r="753" spans="2:20" ht="30" hidden="1" customHeight="1" x14ac:dyDescent="0.3">
      <c r="B753" s="78">
        <v>228</v>
      </c>
      <c r="C753" s="138" t="s">
        <v>83</v>
      </c>
      <c r="D753" s="78" t="s">
        <v>44</v>
      </c>
      <c r="E753" s="124">
        <v>2026</v>
      </c>
      <c r="F753" s="74" t="str">
        <f t="shared" si="23"/>
        <v>22810. Proceso integral e integrado de la Vigilancia de la Salud PúblicaVigilancia en salud pública2026</v>
      </c>
      <c r="G753" s="137" t="s">
        <v>358</v>
      </c>
      <c r="H753" s="139" t="s">
        <v>127</v>
      </c>
      <c r="I753" s="78" t="s">
        <v>129</v>
      </c>
      <c r="J753" s="74" t="s">
        <v>130</v>
      </c>
      <c r="K753" s="78" t="s">
        <v>132</v>
      </c>
      <c r="L753" s="78" t="s">
        <v>133</v>
      </c>
      <c r="M753" s="76" t="s">
        <v>69</v>
      </c>
      <c r="N753" s="142" t="s">
        <v>120</v>
      </c>
      <c r="O753" s="74" t="str">
        <f t="shared" si="22"/>
        <v>22810. Proceso integral e integrado de la Vigilancia de la Salud PúblicaVigilancia en salud pública20263_MARTIRES3_MARZO_2026</v>
      </c>
      <c r="P753" s="79">
        <v>3513480</v>
      </c>
      <c r="Q753" s="79"/>
      <c r="R753" s="79"/>
      <c r="S753" s="77">
        <v>0</v>
      </c>
      <c r="T753" s="80">
        <v>0</v>
      </c>
    </row>
    <row r="754" spans="2:20" ht="30" hidden="1" customHeight="1" x14ac:dyDescent="0.3">
      <c r="B754" s="78">
        <v>229</v>
      </c>
      <c r="C754" s="138" t="s">
        <v>83</v>
      </c>
      <c r="D754" s="78" t="s">
        <v>44</v>
      </c>
      <c r="E754" s="124">
        <v>2026</v>
      </c>
      <c r="F754" s="74" t="str">
        <f t="shared" si="23"/>
        <v>22910. Proceso integral e integrado de la Vigilancia de la Salud PúblicaVigilancia en salud pública2026</v>
      </c>
      <c r="G754" s="137" t="s">
        <v>359</v>
      </c>
      <c r="H754" s="139" t="s">
        <v>127</v>
      </c>
      <c r="I754" s="78" t="s">
        <v>129</v>
      </c>
      <c r="J754" s="74" t="s">
        <v>130</v>
      </c>
      <c r="K754" s="78" t="s">
        <v>410</v>
      </c>
      <c r="L754" s="78" t="s">
        <v>412</v>
      </c>
      <c r="M754" s="76" t="s">
        <v>69</v>
      </c>
      <c r="N754" s="142" t="s">
        <v>120</v>
      </c>
      <c r="O754" s="74" t="str">
        <f t="shared" si="22"/>
        <v>22910. Proceso integral e integrado de la Vigilancia de la Salud PúblicaVigilancia en salud pública20263_MARTIRES3_MARZO_2026</v>
      </c>
      <c r="P754" s="79">
        <v>281936</v>
      </c>
      <c r="Q754" s="79"/>
      <c r="R754" s="79"/>
      <c r="S754" s="80">
        <v>0</v>
      </c>
      <c r="T754" s="80">
        <v>0</v>
      </c>
    </row>
    <row r="755" spans="2:20" ht="30" hidden="1" customHeight="1" x14ac:dyDescent="0.3">
      <c r="B755" s="78">
        <v>230</v>
      </c>
      <c r="C755" s="138" t="s">
        <v>83</v>
      </c>
      <c r="D755" s="78" t="s">
        <v>44</v>
      </c>
      <c r="E755" s="124">
        <v>2026</v>
      </c>
      <c r="F755" s="74" t="str">
        <f t="shared" si="23"/>
        <v>23010. Proceso integral e integrado de la Vigilancia de la Salud PúblicaVigilancia en salud pública2026</v>
      </c>
      <c r="G755" s="137" t="s">
        <v>360</v>
      </c>
      <c r="H755" s="139" t="s">
        <v>127</v>
      </c>
      <c r="I755" s="78" t="s">
        <v>129</v>
      </c>
      <c r="J755" s="74" t="s">
        <v>130</v>
      </c>
      <c r="K755" s="78" t="s">
        <v>410</v>
      </c>
      <c r="L755" s="78" t="s">
        <v>412</v>
      </c>
      <c r="M755" s="76" t="s">
        <v>69</v>
      </c>
      <c r="N755" s="142" t="s">
        <v>120</v>
      </c>
      <c r="O755" s="74" t="str">
        <f t="shared" si="22"/>
        <v>23010. Proceso integral e integrado de la Vigilancia de la Salud PúblicaVigilancia en salud pública20263_MARTIRES3_MARZO_2026</v>
      </c>
      <c r="P755" s="79">
        <v>244416</v>
      </c>
      <c r="Q755" s="79"/>
      <c r="R755" s="79"/>
      <c r="S755" s="77">
        <v>0</v>
      </c>
      <c r="T755" s="80">
        <v>0</v>
      </c>
    </row>
    <row r="756" spans="2:20" ht="30" hidden="1" customHeight="1" x14ac:dyDescent="0.3">
      <c r="B756" s="78">
        <v>231</v>
      </c>
      <c r="C756" s="138" t="s">
        <v>84</v>
      </c>
      <c r="D756" s="78" t="s">
        <v>44</v>
      </c>
      <c r="E756" s="124">
        <v>2026</v>
      </c>
      <c r="F756" s="74" t="str">
        <f t="shared" si="23"/>
        <v>23111. Proceso integral e integrado de la Vigilancia basada en ComunidadVigilancia en salud pública2026</v>
      </c>
      <c r="G756" s="137" t="s">
        <v>361</v>
      </c>
      <c r="H756" s="139" t="s">
        <v>361</v>
      </c>
      <c r="I756" s="78" t="s">
        <v>129</v>
      </c>
      <c r="J756" s="74" t="s">
        <v>130</v>
      </c>
      <c r="K756" s="78" t="s">
        <v>132</v>
      </c>
      <c r="L756" s="78" t="s">
        <v>412</v>
      </c>
      <c r="M756" s="76" t="s">
        <v>69</v>
      </c>
      <c r="N756" s="142" t="s">
        <v>120</v>
      </c>
      <c r="O756" s="74" t="str">
        <f t="shared" si="22"/>
        <v>23111. Proceso integral e integrado de la Vigilancia basada en ComunidadVigilancia en salud pública20263_MARTIRES3_MARZO_2026</v>
      </c>
      <c r="P756" s="79">
        <v>25173776</v>
      </c>
      <c r="Q756" s="79"/>
      <c r="R756" s="79"/>
      <c r="S756" s="80"/>
      <c r="T756" s="80">
        <v>0</v>
      </c>
    </row>
    <row r="757" spans="2:20" ht="30" customHeight="1" x14ac:dyDescent="0.3">
      <c r="B757" s="78">
        <v>232</v>
      </c>
      <c r="C757" s="138" t="s">
        <v>84</v>
      </c>
      <c r="D757" s="78" t="s">
        <v>44</v>
      </c>
      <c r="E757" s="124">
        <v>2026</v>
      </c>
      <c r="F757" s="74" t="str">
        <f t="shared" si="23"/>
        <v>23211. Proceso integral e integrado de la Vigilancia basada en ComunidadVigilancia en salud pública2026</v>
      </c>
      <c r="G757" s="137" t="s">
        <v>362</v>
      </c>
      <c r="H757" s="139" t="s">
        <v>362</v>
      </c>
      <c r="I757" s="78" t="s">
        <v>129</v>
      </c>
      <c r="J757" s="74" t="s">
        <v>130</v>
      </c>
      <c r="K757" s="78" t="s">
        <v>132</v>
      </c>
      <c r="L757" s="78" t="s">
        <v>133</v>
      </c>
      <c r="M757" s="76" t="s">
        <v>69</v>
      </c>
      <c r="N757" s="142" t="s">
        <v>120</v>
      </c>
      <c r="O757" s="74" t="str">
        <f t="shared" si="22"/>
        <v>23211. Proceso integral e integrado de la Vigilancia basada en ComunidadVigilancia en salud pública20263_MARTIRES3_MARZO_2026</v>
      </c>
      <c r="P757" s="79">
        <v>5621568</v>
      </c>
      <c r="Q757" s="79"/>
      <c r="R757" s="79"/>
      <c r="S757" s="77">
        <v>1</v>
      </c>
      <c r="T757" s="80">
        <v>5621568</v>
      </c>
    </row>
    <row r="758" spans="2:20" ht="30" hidden="1" customHeight="1" x14ac:dyDescent="0.3">
      <c r="B758" s="78">
        <v>233</v>
      </c>
      <c r="C758" s="138" t="s">
        <v>84</v>
      </c>
      <c r="D758" s="78" t="s">
        <v>44</v>
      </c>
      <c r="E758" s="124">
        <v>2026</v>
      </c>
      <c r="F758" s="74" t="str">
        <f t="shared" si="23"/>
        <v>23311. Proceso integral e integrado de la Vigilancia basada en ComunidadVigilancia en salud pública2026</v>
      </c>
      <c r="G758" s="137" t="s">
        <v>363</v>
      </c>
      <c r="H758" s="139" t="s">
        <v>362</v>
      </c>
      <c r="I758" s="78" t="s">
        <v>129</v>
      </c>
      <c r="J758" s="74" t="s">
        <v>130</v>
      </c>
      <c r="K758" s="78" t="s">
        <v>132</v>
      </c>
      <c r="L758" s="78" t="s">
        <v>133</v>
      </c>
      <c r="M758" s="76" t="s">
        <v>69</v>
      </c>
      <c r="N758" s="142" t="s">
        <v>120</v>
      </c>
      <c r="O758" s="74" t="str">
        <f t="shared" si="22"/>
        <v>23311. Proceso integral e integrado de la Vigilancia basada en ComunidadVigilancia en salud pública20263_MARTIRES3_MARZO_2026</v>
      </c>
      <c r="P758" s="79">
        <v>7026960</v>
      </c>
      <c r="Q758" s="79"/>
      <c r="R758" s="79"/>
      <c r="S758" s="77"/>
      <c r="T758" s="80">
        <v>0</v>
      </c>
    </row>
    <row r="759" spans="2:20" ht="30" customHeight="1" x14ac:dyDescent="0.3">
      <c r="B759" s="78">
        <v>234</v>
      </c>
      <c r="C759" s="138" t="s">
        <v>86</v>
      </c>
      <c r="D759" s="78" t="s">
        <v>87</v>
      </c>
      <c r="E759" s="124">
        <v>2026</v>
      </c>
      <c r="F759" s="74" t="str">
        <f t="shared" si="23"/>
        <v>23413. Proceso integral e integrado de gestión y análisis de políticas para el bienestarAnálisis de Politicas2026</v>
      </c>
      <c r="G759" s="137" t="s">
        <v>364</v>
      </c>
      <c r="H759" s="139" t="s">
        <v>385</v>
      </c>
      <c r="I759" s="78" t="s">
        <v>129</v>
      </c>
      <c r="J759" s="74" t="s">
        <v>130</v>
      </c>
      <c r="K759" s="78" t="s">
        <v>132</v>
      </c>
      <c r="L759" s="78" t="s">
        <v>133</v>
      </c>
      <c r="M759" s="76" t="s">
        <v>69</v>
      </c>
      <c r="N759" s="142" t="s">
        <v>120</v>
      </c>
      <c r="O759" s="74" t="str">
        <f t="shared" si="22"/>
        <v>23413. Proceso integral e integrado de gestión y análisis de políticas para el bienestarAnálisis de Politicas20263_MARTIRES3_MARZO_2026</v>
      </c>
      <c r="P759" s="79">
        <v>24853248</v>
      </c>
      <c r="Q759" s="79"/>
      <c r="R759" s="79"/>
      <c r="S759" s="77">
        <v>1</v>
      </c>
      <c r="T759" s="80">
        <v>24853248</v>
      </c>
    </row>
    <row r="760" spans="2:20" ht="30" hidden="1" customHeight="1" x14ac:dyDescent="0.3">
      <c r="B760" s="78">
        <v>235</v>
      </c>
      <c r="C760" s="138" t="s">
        <v>86</v>
      </c>
      <c r="D760" s="78" t="s">
        <v>87</v>
      </c>
      <c r="E760" s="124">
        <v>2026</v>
      </c>
      <c r="F760" s="74" t="str">
        <f t="shared" si="23"/>
        <v>23513. Proceso integral e integrado de gestión y análisis de políticas para el bienestarAnálisis de Politicas2026</v>
      </c>
      <c r="G760" s="137" t="s">
        <v>365</v>
      </c>
      <c r="H760" s="139" t="s">
        <v>385</v>
      </c>
      <c r="I760" s="78" t="s">
        <v>129</v>
      </c>
      <c r="J760" s="74" t="s">
        <v>130</v>
      </c>
      <c r="K760" s="78" t="s">
        <v>132</v>
      </c>
      <c r="L760" s="78" t="s">
        <v>412</v>
      </c>
      <c r="M760" s="76" t="s">
        <v>69</v>
      </c>
      <c r="N760" s="142" t="s">
        <v>120</v>
      </c>
      <c r="O760" s="74" t="str">
        <f t="shared" si="22"/>
        <v>23513. Proceso integral e integrado de gestión y análisis de políticas para el bienestarAnálisis de Politicas20263_MARTIRES3_MARZO_2026</v>
      </c>
      <c r="P760" s="79">
        <v>7332480</v>
      </c>
      <c r="Q760" s="79"/>
      <c r="R760" s="79"/>
      <c r="S760" s="77"/>
      <c r="T760" s="80">
        <v>0</v>
      </c>
    </row>
    <row r="761" spans="2:20" ht="30" hidden="1" customHeight="1" x14ac:dyDescent="0.3">
      <c r="B761" s="78">
        <v>236</v>
      </c>
      <c r="C761" s="138" t="s">
        <v>86</v>
      </c>
      <c r="D761" s="78" t="s">
        <v>87</v>
      </c>
      <c r="E761" s="124">
        <v>2026</v>
      </c>
      <c r="F761" s="74" t="str">
        <f t="shared" si="23"/>
        <v>23613. Proceso integral e integrado de gestión y análisis de políticas para el bienestarAnálisis de Politicas2026</v>
      </c>
      <c r="G761" s="137" t="s">
        <v>366</v>
      </c>
      <c r="H761" s="139" t="s">
        <v>385</v>
      </c>
      <c r="I761" s="78" t="s">
        <v>129</v>
      </c>
      <c r="J761" s="74" t="s">
        <v>130</v>
      </c>
      <c r="K761" s="78" t="s">
        <v>132</v>
      </c>
      <c r="L761" s="78" t="s">
        <v>134</v>
      </c>
      <c r="M761" s="76" t="s">
        <v>69</v>
      </c>
      <c r="N761" s="142" t="s">
        <v>120</v>
      </c>
      <c r="O761" s="74" t="str">
        <f t="shared" si="22"/>
        <v>23613. Proceso integral e integrado de gestión y análisis de políticas para el bienestarAnálisis de Politicas20263_MARTIRES3_MARZO_2026</v>
      </c>
      <c r="P761" s="79">
        <v>7332480</v>
      </c>
      <c r="Q761" s="79"/>
      <c r="R761" s="79"/>
      <c r="S761" s="80"/>
      <c r="T761" s="80">
        <v>0</v>
      </c>
    </row>
    <row r="762" spans="2:20" ht="30" hidden="1" customHeight="1" x14ac:dyDescent="0.3">
      <c r="B762" s="78">
        <v>237</v>
      </c>
      <c r="C762" s="138" t="s">
        <v>86</v>
      </c>
      <c r="D762" s="78" t="s">
        <v>87</v>
      </c>
      <c r="E762" s="124">
        <v>2026</v>
      </c>
      <c r="F762" s="74" t="str">
        <f t="shared" si="23"/>
        <v>23713. Proceso integral e integrado de gestión y análisis de políticas para el bienestarAnálisis de Politicas2026</v>
      </c>
      <c r="G762" s="137" t="s">
        <v>367</v>
      </c>
      <c r="H762" s="139" t="s">
        <v>385</v>
      </c>
      <c r="I762" s="78" t="s">
        <v>129</v>
      </c>
      <c r="J762" s="74" t="s">
        <v>130</v>
      </c>
      <c r="K762" s="78" t="s">
        <v>132</v>
      </c>
      <c r="L762" s="78" t="s">
        <v>133</v>
      </c>
      <c r="M762" s="76" t="s">
        <v>69</v>
      </c>
      <c r="N762" s="142" t="s">
        <v>120</v>
      </c>
      <c r="O762" s="74" t="str">
        <f t="shared" si="22"/>
        <v>23713. Proceso integral e integrado de gestión y análisis de políticas para el bienestarAnálisis de Politicas20263_MARTIRES3_MARZO_2026</v>
      </c>
      <c r="P762" s="79">
        <v>22914000</v>
      </c>
      <c r="Q762" s="79"/>
      <c r="R762" s="79"/>
      <c r="S762" s="77"/>
      <c r="T762" s="80">
        <v>0</v>
      </c>
    </row>
    <row r="763" spans="2:20" ht="30" hidden="1" customHeight="1" x14ac:dyDescent="0.3">
      <c r="B763" s="78">
        <v>238</v>
      </c>
      <c r="C763" s="138" t="s">
        <v>86</v>
      </c>
      <c r="D763" s="78" t="s">
        <v>87</v>
      </c>
      <c r="E763" s="124">
        <v>2026</v>
      </c>
      <c r="F763" s="74" t="str">
        <f t="shared" si="23"/>
        <v>23813. Proceso integral e integrado de gestión y análisis de políticas para el bienestarAnálisis de Politicas2026</v>
      </c>
      <c r="G763" s="137" t="s">
        <v>368</v>
      </c>
      <c r="H763" s="139" t="s">
        <v>385</v>
      </c>
      <c r="I763" s="78" t="s">
        <v>129</v>
      </c>
      <c r="J763" s="74" t="s">
        <v>130</v>
      </c>
      <c r="K763" s="78" t="s">
        <v>132</v>
      </c>
      <c r="L763" s="78" t="s">
        <v>134</v>
      </c>
      <c r="M763" s="76" t="s">
        <v>69</v>
      </c>
      <c r="N763" s="142" t="s">
        <v>120</v>
      </c>
      <c r="O763" s="74" t="str">
        <f t="shared" si="22"/>
        <v>23813. Proceso integral e integrado de gestión y análisis de políticas para el bienestarAnálisis de Politicas20263_MARTIRES3_MARZO_2026</v>
      </c>
      <c r="P763" s="79">
        <v>29329920</v>
      </c>
      <c r="Q763" s="79"/>
      <c r="R763" s="79"/>
      <c r="S763" s="77"/>
      <c r="T763" s="80">
        <v>0</v>
      </c>
    </row>
    <row r="764" spans="2:20" ht="30" customHeight="1" x14ac:dyDescent="0.3">
      <c r="B764" s="78">
        <v>239</v>
      </c>
      <c r="C764" s="138" t="s">
        <v>86</v>
      </c>
      <c r="D764" s="78" t="s">
        <v>87</v>
      </c>
      <c r="E764" s="124">
        <v>2026</v>
      </c>
      <c r="F764" s="74" t="str">
        <f t="shared" si="23"/>
        <v>23913. Proceso integral e integrado de gestión y análisis de políticas para el bienestarAnálisis de Politicas2026</v>
      </c>
      <c r="G764" s="137" t="s">
        <v>369</v>
      </c>
      <c r="H764" s="139" t="s">
        <v>386</v>
      </c>
      <c r="I764" s="78" t="s">
        <v>129</v>
      </c>
      <c r="J764" s="74" t="s">
        <v>130</v>
      </c>
      <c r="K764" s="78" t="s">
        <v>132</v>
      </c>
      <c r="L764" s="78" t="s">
        <v>133</v>
      </c>
      <c r="M764" s="76" t="s">
        <v>69</v>
      </c>
      <c r="N764" s="142" t="s">
        <v>120</v>
      </c>
      <c r="O764" s="74" t="str">
        <f t="shared" si="22"/>
        <v>23913. Proceso integral e integrado de gestión y análisis de políticas para el bienestarAnálisis de Politicas20263_MARTIRES3_MARZO_2026</v>
      </c>
      <c r="P764" s="79">
        <v>17086608</v>
      </c>
      <c r="Q764" s="79"/>
      <c r="R764" s="79"/>
      <c r="S764" s="77">
        <v>1</v>
      </c>
      <c r="T764" s="80">
        <v>17086608</v>
      </c>
    </row>
    <row r="765" spans="2:20" ht="30" hidden="1" customHeight="1" x14ac:dyDescent="0.3">
      <c r="B765" s="78">
        <v>240</v>
      </c>
      <c r="C765" s="138" t="s">
        <v>86</v>
      </c>
      <c r="D765" s="78" t="s">
        <v>87</v>
      </c>
      <c r="E765" s="124">
        <v>2026</v>
      </c>
      <c r="F765" s="74" t="str">
        <f t="shared" si="23"/>
        <v>24013. Proceso integral e integrado de gestión y análisis de políticas para el bienestarAnálisis de Politicas2026</v>
      </c>
      <c r="G765" s="137" t="s">
        <v>370</v>
      </c>
      <c r="H765" s="139" t="s">
        <v>386</v>
      </c>
      <c r="I765" s="78" t="s">
        <v>129</v>
      </c>
      <c r="J765" s="74" t="s">
        <v>130</v>
      </c>
      <c r="K765" s="78" t="s">
        <v>132</v>
      </c>
      <c r="L765" s="78" t="s">
        <v>412</v>
      </c>
      <c r="M765" s="76" t="s">
        <v>69</v>
      </c>
      <c r="N765" s="142" t="s">
        <v>120</v>
      </c>
      <c r="O765" s="74" t="str">
        <f t="shared" si="22"/>
        <v>24013. Proceso integral e integrado de gestión y análisis de políticas para el bienestarAnálisis de Politicas20263_MARTIRES3_MARZO_2026</v>
      </c>
      <c r="P765" s="79">
        <v>3910656</v>
      </c>
      <c r="Q765" s="79"/>
      <c r="R765" s="79"/>
      <c r="S765" s="77"/>
      <c r="T765" s="80">
        <v>0</v>
      </c>
    </row>
    <row r="766" spans="2:20" ht="30" hidden="1" customHeight="1" x14ac:dyDescent="0.3">
      <c r="B766" s="78">
        <v>241</v>
      </c>
      <c r="C766" s="138" t="s">
        <v>86</v>
      </c>
      <c r="D766" s="78" t="s">
        <v>87</v>
      </c>
      <c r="E766" s="124">
        <v>2026</v>
      </c>
      <c r="F766" s="74" t="str">
        <f t="shared" si="23"/>
        <v>24113. Proceso integral e integrado de gestión y análisis de políticas para el bienestarAnálisis de Politicas2026</v>
      </c>
      <c r="G766" s="137" t="s">
        <v>371</v>
      </c>
      <c r="H766" s="139" t="s">
        <v>386</v>
      </c>
      <c r="I766" s="78" t="s">
        <v>129</v>
      </c>
      <c r="J766" s="74" t="s">
        <v>130</v>
      </c>
      <c r="K766" s="78" t="s">
        <v>132</v>
      </c>
      <c r="L766" s="78" t="s">
        <v>134</v>
      </c>
      <c r="M766" s="76" t="s">
        <v>69</v>
      </c>
      <c r="N766" s="142" t="s">
        <v>120</v>
      </c>
      <c r="O766" s="74" t="str">
        <f t="shared" si="22"/>
        <v>24113. Proceso integral e integrado de gestión y análisis de políticas para el bienestarAnálisis de Politicas20263_MARTIRES3_MARZO_2026</v>
      </c>
      <c r="P766" s="79">
        <v>3910656</v>
      </c>
      <c r="Q766" s="79"/>
      <c r="R766" s="79"/>
      <c r="S766" s="77"/>
      <c r="T766" s="80">
        <v>0</v>
      </c>
    </row>
    <row r="767" spans="2:20" ht="30" hidden="1" customHeight="1" x14ac:dyDescent="0.3">
      <c r="B767" s="78">
        <v>242</v>
      </c>
      <c r="C767" s="138" t="s">
        <v>86</v>
      </c>
      <c r="D767" s="78" t="s">
        <v>87</v>
      </c>
      <c r="E767" s="124">
        <v>2026</v>
      </c>
      <c r="F767" s="74" t="str">
        <f t="shared" si="23"/>
        <v>24213. Proceso integral e integrado de gestión y análisis de políticas para el bienestarAnálisis de Politicas2026</v>
      </c>
      <c r="G767" s="137" t="s">
        <v>372</v>
      </c>
      <c r="H767" s="139" t="s">
        <v>386</v>
      </c>
      <c r="I767" s="78" t="s">
        <v>129</v>
      </c>
      <c r="J767" s="74" t="s">
        <v>130</v>
      </c>
      <c r="K767" s="78" t="s">
        <v>132</v>
      </c>
      <c r="L767" s="78" t="s">
        <v>133</v>
      </c>
      <c r="M767" s="76" t="s">
        <v>69</v>
      </c>
      <c r="N767" s="142" t="s">
        <v>120</v>
      </c>
      <c r="O767" s="74" t="str">
        <f t="shared" si="22"/>
        <v>24213. Proceso integral e integrado de gestión y análisis de políticas para el bienestarAnálisis de Politicas20263_MARTIRES3_MARZO_2026</v>
      </c>
      <c r="P767" s="79">
        <v>12220800</v>
      </c>
      <c r="Q767" s="79"/>
      <c r="R767" s="79"/>
      <c r="S767" s="77"/>
      <c r="T767" s="80">
        <v>0</v>
      </c>
    </row>
    <row r="768" spans="2:20" ht="30" hidden="1" customHeight="1" x14ac:dyDescent="0.3">
      <c r="B768" s="78">
        <v>243</v>
      </c>
      <c r="C768" s="138" t="s">
        <v>86</v>
      </c>
      <c r="D768" s="78" t="s">
        <v>87</v>
      </c>
      <c r="E768" s="124">
        <v>2026</v>
      </c>
      <c r="F768" s="74" t="str">
        <f t="shared" si="23"/>
        <v>24313. Proceso integral e integrado de gestión y análisis de políticas para el bienestarAnálisis de Politicas2026</v>
      </c>
      <c r="G768" s="137" t="s">
        <v>373</v>
      </c>
      <c r="H768" s="139" t="s">
        <v>386</v>
      </c>
      <c r="I768" s="78" t="s">
        <v>129</v>
      </c>
      <c r="J768" s="74" t="s">
        <v>130</v>
      </c>
      <c r="K768" s="78" t="s">
        <v>390</v>
      </c>
      <c r="L768" s="78" t="s">
        <v>134</v>
      </c>
      <c r="M768" s="76" t="s">
        <v>69</v>
      </c>
      <c r="N768" s="142" t="s">
        <v>120</v>
      </c>
      <c r="O768" s="74" t="str">
        <f t="shared" si="22"/>
        <v>24313. Proceso integral e integrado de gestión y análisis de políticas para el bienestarAnálisis de Politicas20263_MARTIRES3_MARZO_2026</v>
      </c>
      <c r="P768" s="79">
        <v>15642624</v>
      </c>
      <c r="Q768" s="79"/>
      <c r="R768" s="79"/>
      <c r="S768" s="77"/>
      <c r="T768" s="80">
        <v>0</v>
      </c>
    </row>
    <row r="769" spans="2:20" s="47" customFormat="1" ht="30" hidden="1" customHeight="1" x14ac:dyDescent="0.3">
      <c r="B769" s="78">
        <v>244</v>
      </c>
      <c r="C769" s="138" t="s">
        <v>86</v>
      </c>
      <c r="D769" s="78" t="s">
        <v>87</v>
      </c>
      <c r="E769" s="124">
        <v>2026</v>
      </c>
      <c r="F769" s="74" t="str">
        <f t="shared" si="23"/>
        <v>24413. Proceso integral e integrado de gestión y análisis de políticas para el bienestarAnálisis de Politicas2026</v>
      </c>
      <c r="G769" s="137" t="s">
        <v>374</v>
      </c>
      <c r="H769" s="139" t="s">
        <v>387</v>
      </c>
      <c r="I769" s="78" t="s">
        <v>129</v>
      </c>
      <c r="J769" s="74" t="s">
        <v>130</v>
      </c>
      <c r="K769" s="74" t="s">
        <v>390</v>
      </c>
      <c r="L769" s="74" t="s">
        <v>412</v>
      </c>
      <c r="M769" s="76" t="s">
        <v>69</v>
      </c>
      <c r="N769" s="142" t="s">
        <v>120</v>
      </c>
      <c r="O769" s="74" t="str">
        <f t="shared" si="22"/>
        <v>24413. Proceso integral e integrado de gestión y análisis de políticas para el bienestarAnálisis de Politicas20263_MARTIRES3_MARZO_2026</v>
      </c>
      <c r="P769" s="79">
        <v>20316544</v>
      </c>
      <c r="Q769" s="79"/>
      <c r="R769" s="79"/>
      <c r="S769" s="77"/>
      <c r="T769" s="80">
        <v>0</v>
      </c>
    </row>
    <row r="770" spans="2:20" ht="30" hidden="1" customHeight="1" x14ac:dyDescent="0.3">
      <c r="B770" s="78">
        <v>245</v>
      </c>
      <c r="C770" s="138" t="s">
        <v>86</v>
      </c>
      <c r="D770" s="78" t="s">
        <v>87</v>
      </c>
      <c r="E770" s="124">
        <v>2026</v>
      </c>
      <c r="F770" s="74" t="str">
        <f t="shared" si="23"/>
        <v>24513. Proceso integral e integrado de gestión y análisis de políticas para el bienestarAnálisis de Politicas2026</v>
      </c>
      <c r="G770" s="137" t="s">
        <v>375</v>
      </c>
      <c r="H770" s="139" t="s">
        <v>387</v>
      </c>
      <c r="I770" s="78" t="s">
        <v>129</v>
      </c>
      <c r="J770" s="74" t="s">
        <v>130</v>
      </c>
      <c r="K770" s="78" t="s">
        <v>390</v>
      </c>
      <c r="L770" s="78" t="s">
        <v>134</v>
      </c>
      <c r="M770" s="76" t="s">
        <v>69</v>
      </c>
      <c r="N770" s="142" t="s">
        <v>120</v>
      </c>
      <c r="O770" s="74" t="str">
        <f t="shared" si="22"/>
        <v>24513. Proceso integral e integrado de gestión y análisis de políticas para el bienestarAnálisis de Politicas20263_MARTIRES3_MARZO_2026</v>
      </c>
      <c r="P770" s="79">
        <v>24729968</v>
      </c>
      <c r="Q770" s="79"/>
      <c r="R770" s="79"/>
      <c r="S770" s="80"/>
      <c r="T770" s="80">
        <v>0</v>
      </c>
    </row>
    <row r="771" spans="2:20" ht="30" hidden="1" customHeight="1" x14ac:dyDescent="0.3">
      <c r="B771" s="78">
        <v>246</v>
      </c>
      <c r="C771" s="138" t="s">
        <v>86</v>
      </c>
      <c r="D771" s="78" t="s">
        <v>87</v>
      </c>
      <c r="E771" s="124">
        <v>2026</v>
      </c>
      <c r="F771" s="74" t="str">
        <f t="shared" si="23"/>
        <v>24613. Proceso integral e integrado de gestión y análisis de políticas para el bienestarAnálisis de Politicas2026</v>
      </c>
      <c r="G771" s="137" t="s">
        <v>376</v>
      </c>
      <c r="H771" s="139" t="s">
        <v>385</v>
      </c>
      <c r="I771" s="78" t="s">
        <v>129</v>
      </c>
      <c r="J771" s="74" t="s">
        <v>130</v>
      </c>
      <c r="K771" s="78" t="s">
        <v>411</v>
      </c>
      <c r="L771" s="78" t="s">
        <v>134</v>
      </c>
      <c r="M771" s="76" t="s">
        <v>69</v>
      </c>
      <c r="N771" s="142" t="s">
        <v>120</v>
      </c>
      <c r="O771" s="74" t="str">
        <f t="shared" si="22"/>
        <v>24613. Proceso integral e integrado de gestión y análisis de políticas para el bienestarAnálisis de Politicas20263_MARTIRES3_MARZO_2026</v>
      </c>
      <c r="P771" s="79">
        <v>67458816</v>
      </c>
      <c r="Q771" s="79"/>
      <c r="R771" s="79"/>
      <c r="S771" s="80"/>
      <c r="T771" s="80">
        <v>0</v>
      </c>
    </row>
    <row r="772" spans="2:20" s="46" customFormat="1" ht="30" hidden="1" customHeight="1" x14ac:dyDescent="0.3">
      <c r="B772" s="148">
        <v>1</v>
      </c>
      <c r="C772" s="149" t="s">
        <v>74</v>
      </c>
      <c r="D772" s="148" t="s">
        <v>91</v>
      </c>
      <c r="E772" s="124">
        <v>2026</v>
      </c>
      <c r="F772" s="151" t="str">
        <f t="shared" si="23"/>
        <v>11. Gestión Territorial para la Atención Primaria Social de los procesos de Gestión de la Salud Pública (GSP) y el Plan de Salud Pública de Intervenciones Colectivas (PSPIC)Gestión Territorial2026</v>
      </c>
      <c r="G772" s="150" t="s">
        <v>135</v>
      </c>
      <c r="H772" s="139" t="s">
        <v>377</v>
      </c>
      <c r="I772" s="78" t="s">
        <v>388</v>
      </c>
      <c r="J772" s="74" t="s">
        <v>130</v>
      </c>
      <c r="K772" s="148" t="s">
        <v>132</v>
      </c>
      <c r="L772" s="148" t="s">
        <v>412</v>
      </c>
      <c r="M772" s="148" t="s">
        <v>70</v>
      </c>
      <c r="N772" s="142" t="s">
        <v>120</v>
      </c>
      <c r="O772" s="74" t="str">
        <f t="shared" si="22"/>
        <v>11. Gestión Territorial para la Atención Primaria Social de los procesos de Gestión de la Salud Pública (GSP) y el Plan de Salud Pública de Intervenciones Colectivas (PSPIC)Gestión Territorial20264_SAN_CRISTOBAL3_MARZO_2026</v>
      </c>
      <c r="P772" s="153">
        <v>30277568</v>
      </c>
      <c r="Q772" s="153"/>
      <c r="R772" s="153"/>
      <c r="S772" s="155"/>
      <c r="T772" s="155">
        <v>0</v>
      </c>
    </row>
    <row r="773" spans="2:20" ht="30" customHeight="1" x14ac:dyDescent="0.3">
      <c r="B773" s="78">
        <v>3</v>
      </c>
      <c r="C773" s="138" t="s">
        <v>74</v>
      </c>
      <c r="D773" s="78" t="s">
        <v>91</v>
      </c>
      <c r="E773" s="124">
        <v>2026</v>
      </c>
      <c r="F773" s="74" t="str">
        <f t="shared" si="23"/>
        <v>31. Gestión Territorial para la Atención Primaria Social de los procesos de Gestión de la Salud Pública (GSP) y el Plan de Salud Pública de Intervenciones Colectivas (PSPIC)Gestión Territorial2026</v>
      </c>
      <c r="G773" s="137" t="s">
        <v>136</v>
      </c>
      <c r="H773" s="139" t="s">
        <v>377</v>
      </c>
      <c r="I773" s="78" t="s">
        <v>389</v>
      </c>
      <c r="J773" s="74" t="s">
        <v>130</v>
      </c>
      <c r="K773" s="78" t="s">
        <v>132</v>
      </c>
      <c r="L773" s="78" t="s">
        <v>133</v>
      </c>
      <c r="M773" s="78" t="s">
        <v>70</v>
      </c>
      <c r="N773" s="142" t="s">
        <v>120</v>
      </c>
      <c r="O773" s="74" t="str">
        <f t="shared" si="22"/>
        <v>31. Gestión Territorial para la Atención Primaria Social de los procesos de Gestión de la Salud Pública (GSP) y el Plan de Salud Pública de Intervenciones Colectivas (PSPIC)Gestión Territorial20264_SAN_CRISTOBAL3_MARZO_2026</v>
      </c>
      <c r="P773" s="79">
        <v>12204720</v>
      </c>
      <c r="Q773" s="79"/>
      <c r="R773" s="79"/>
      <c r="S773" s="77">
        <v>1</v>
      </c>
      <c r="T773" s="80">
        <v>12204720</v>
      </c>
    </row>
    <row r="774" spans="2:20" ht="30" customHeight="1" x14ac:dyDescent="0.3">
      <c r="B774" s="78">
        <v>4</v>
      </c>
      <c r="C774" s="138" t="s">
        <v>74</v>
      </c>
      <c r="D774" s="78" t="s">
        <v>91</v>
      </c>
      <c r="E774" s="124">
        <v>2026</v>
      </c>
      <c r="F774" s="74" t="str">
        <f t="shared" si="23"/>
        <v>41. Gestión Territorial para la Atención Primaria Social de los procesos de Gestión de la Salud Pública (GSP) y el Plan de Salud Pública de Intervenciones Colectivas (PSPIC)Gestión Territorial2026</v>
      </c>
      <c r="G774" s="137" t="s">
        <v>137</v>
      </c>
      <c r="H774" s="139" t="s">
        <v>377</v>
      </c>
      <c r="I774" s="78" t="s">
        <v>389</v>
      </c>
      <c r="J774" s="74" t="s">
        <v>130</v>
      </c>
      <c r="K774" s="78" t="s">
        <v>132</v>
      </c>
      <c r="L774" s="78" t="s">
        <v>133</v>
      </c>
      <c r="M774" s="78" t="s">
        <v>70</v>
      </c>
      <c r="N774" s="142" t="s">
        <v>120</v>
      </c>
      <c r="O774" s="74" t="str">
        <f t="shared" si="22"/>
        <v>41. Gestión Territorial para la Atención Primaria Social de los procesos de Gestión de la Salud Pública (GSP) y el Plan de Salud Pública de Intervenciones Colectivas (PSPIC)Gestión Territorial20264_SAN_CRISTOBAL3_MARZO_2026</v>
      </c>
      <c r="P774" s="79">
        <v>6484528</v>
      </c>
      <c r="Q774" s="79"/>
      <c r="R774" s="79"/>
      <c r="S774" s="77">
        <v>1</v>
      </c>
      <c r="T774" s="80">
        <v>6484528</v>
      </c>
    </row>
    <row r="775" spans="2:20" ht="30" customHeight="1" x14ac:dyDescent="0.3">
      <c r="B775" s="78">
        <v>5</v>
      </c>
      <c r="C775" s="138" t="s">
        <v>74</v>
      </c>
      <c r="D775" s="78" t="s">
        <v>91</v>
      </c>
      <c r="E775" s="124">
        <v>2026</v>
      </c>
      <c r="F775" s="74" t="str">
        <f t="shared" si="23"/>
        <v>51. Gestión Territorial para la Atención Primaria Social de los procesos de Gestión de la Salud Pública (GSP) y el Plan de Salud Pública de Intervenciones Colectivas (PSPIC)Gestión Territorial2026</v>
      </c>
      <c r="G775" s="137" t="s">
        <v>138</v>
      </c>
      <c r="H775" s="139" t="s">
        <v>377</v>
      </c>
      <c r="I775" s="78" t="s">
        <v>389</v>
      </c>
      <c r="J775" s="74" t="s">
        <v>130</v>
      </c>
      <c r="K775" s="78" t="s">
        <v>132</v>
      </c>
      <c r="L775" s="78" t="s">
        <v>133</v>
      </c>
      <c r="M775" s="78" t="s">
        <v>70</v>
      </c>
      <c r="N775" s="142" t="s">
        <v>120</v>
      </c>
      <c r="O775" s="74" t="str">
        <f t="shared" ref="O775:O838" si="24">+F775&amp;M775&amp;N775</f>
        <v>51. Gestión Territorial para la Atención Primaria Social de los procesos de Gestión de la Salud Pública (GSP) y el Plan de Salud Pública de Intervenciones Colectivas (PSPIC)Gestión Territorial20264_SAN_CRISTOBAL3_MARZO_2026</v>
      </c>
      <c r="P775" s="79">
        <v>5621568</v>
      </c>
      <c r="Q775" s="79"/>
      <c r="R775" s="79"/>
      <c r="S775" s="77">
        <v>1</v>
      </c>
      <c r="T775" s="80">
        <v>5621568</v>
      </c>
    </row>
    <row r="776" spans="2:20" ht="30" hidden="1" customHeight="1" x14ac:dyDescent="0.3">
      <c r="B776" s="78">
        <v>6</v>
      </c>
      <c r="C776" s="138" t="s">
        <v>74</v>
      </c>
      <c r="D776" s="78" t="s">
        <v>91</v>
      </c>
      <c r="E776" s="124">
        <v>2026</v>
      </c>
      <c r="F776" s="74" t="str">
        <f t="shared" ref="F776:F839" si="25">B776&amp;C776&amp;D776&amp;E776</f>
        <v>61. Gestión Territorial para la Atención Primaria Social de los procesos de Gestión de la Salud Pública (GSP) y el Plan de Salud Pública de Intervenciones Colectivas (PSPIC)Gestión Territorial2026</v>
      </c>
      <c r="G776" s="137" t="s">
        <v>139</v>
      </c>
      <c r="H776" s="139" t="s">
        <v>377</v>
      </c>
      <c r="I776" s="78" t="s">
        <v>389</v>
      </c>
      <c r="J776" s="74" t="s">
        <v>130</v>
      </c>
      <c r="K776" s="78" t="s">
        <v>132</v>
      </c>
      <c r="L776" s="78" t="s">
        <v>133</v>
      </c>
      <c r="M776" s="78" t="s">
        <v>70</v>
      </c>
      <c r="N776" s="142" t="s">
        <v>120</v>
      </c>
      <c r="O776" s="74" t="str">
        <f t="shared" si="24"/>
        <v>61. Gestión Territorial para la Atención Primaria Social de los procesos de Gestión de la Salud Pública (GSP) y el Plan de Salud Pública de Intervenciones Colectivas (PSPIC)Gestión Territorial20264_SAN_CRISTOBAL3_MARZO_2026</v>
      </c>
      <c r="P776" s="79">
        <v>15132712</v>
      </c>
      <c r="Q776" s="79"/>
      <c r="R776" s="79"/>
      <c r="S776" s="77"/>
      <c r="T776" s="80">
        <v>0</v>
      </c>
    </row>
    <row r="777" spans="2:20" ht="30" hidden="1" customHeight="1" x14ac:dyDescent="0.3">
      <c r="B777" s="78">
        <v>7</v>
      </c>
      <c r="C777" s="138" t="s">
        <v>74</v>
      </c>
      <c r="D777" s="78" t="s">
        <v>91</v>
      </c>
      <c r="E777" s="124">
        <v>2026</v>
      </c>
      <c r="F777" s="74" t="str">
        <f t="shared" si="25"/>
        <v>71. Gestión Territorial para la Atención Primaria Social de los procesos de Gestión de la Salud Pública (GSP) y el Plan de Salud Pública de Intervenciones Colectivas (PSPIC)Gestión Territorial2026</v>
      </c>
      <c r="G777" s="137" t="s">
        <v>140</v>
      </c>
      <c r="H777" s="139" t="s">
        <v>377</v>
      </c>
      <c r="I777" s="78" t="s">
        <v>129</v>
      </c>
      <c r="J777" s="74" t="s">
        <v>130</v>
      </c>
      <c r="K777" s="78" t="s">
        <v>132</v>
      </c>
      <c r="L777" s="78" t="s">
        <v>412</v>
      </c>
      <c r="M777" s="78" t="s">
        <v>70</v>
      </c>
      <c r="N777" s="142" t="s">
        <v>120</v>
      </c>
      <c r="O777" s="74" t="str">
        <f t="shared" si="24"/>
        <v>71. Gestión Territorial para la Atención Primaria Social de los procesos de Gestión de la Salud Pública (GSP) y el Plan de Salud Pública de Intervenciones Colectivas (PSPIC)Gestión Territorial20264_SAN_CRISTOBAL3_MARZO_2026</v>
      </c>
      <c r="P777" s="79">
        <v>25617584</v>
      </c>
      <c r="Q777" s="79"/>
      <c r="R777" s="79"/>
      <c r="S777" s="77"/>
      <c r="T777" s="80">
        <v>0</v>
      </c>
    </row>
    <row r="778" spans="2:20" ht="30" hidden="1" customHeight="1" x14ac:dyDescent="0.3">
      <c r="B778" s="78">
        <v>8</v>
      </c>
      <c r="C778" s="138" t="s">
        <v>74</v>
      </c>
      <c r="D778" s="78" t="s">
        <v>91</v>
      </c>
      <c r="E778" s="124">
        <v>2026</v>
      </c>
      <c r="F778" s="74" t="str">
        <f t="shared" si="25"/>
        <v>81. Gestión Territorial para la Atención Primaria Social de los procesos de Gestión de la Salud Pública (GSP) y el Plan de Salud Pública de Intervenciones Colectivas (PSPIC)Gestión Territorial2026</v>
      </c>
      <c r="G778" s="137" t="s">
        <v>141</v>
      </c>
      <c r="H778" s="139" t="s">
        <v>377</v>
      </c>
      <c r="I778" s="78" t="s">
        <v>129</v>
      </c>
      <c r="J778" s="74" t="s">
        <v>130</v>
      </c>
      <c r="K778" s="78" t="s">
        <v>132</v>
      </c>
      <c r="L778" s="78" t="s">
        <v>412</v>
      </c>
      <c r="M778" s="78" t="s">
        <v>70</v>
      </c>
      <c r="N778" s="142" t="s">
        <v>120</v>
      </c>
      <c r="O778" s="74" t="str">
        <f t="shared" si="24"/>
        <v>81. Gestión Territorial para la Atención Primaria Social de los procesos de Gestión de la Salud Pública (GSP) y el Plan de Salud Pública de Intervenciones Colectivas (PSPIC)Gestión Territorial20264_SAN_CRISTOBAL3_MARZO_2026</v>
      </c>
      <c r="P778" s="79">
        <v>9098064</v>
      </c>
      <c r="Q778" s="79"/>
      <c r="R778" s="79"/>
      <c r="S778" s="77"/>
      <c r="T778" s="80">
        <v>0</v>
      </c>
    </row>
    <row r="779" spans="2:20" ht="30" hidden="1" customHeight="1" x14ac:dyDescent="0.3">
      <c r="B779" s="78">
        <v>9</v>
      </c>
      <c r="C779" s="138" t="s">
        <v>74</v>
      </c>
      <c r="D779" s="78" t="s">
        <v>91</v>
      </c>
      <c r="E779" s="124">
        <v>2026</v>
      </c>
      <c r="F779" s="74" t="str">
        <f t="shared" si="25"/>
        <v>91. Gestión Territorial para la Atención Primaria Social de los procesos de Gestión de la Salud Pública (GSP) y el Plan de Salud Pública de Intervenciones Colectivas (PSPIC)Gestión Territorial2026</v>
      </c>
      <c r="G779" s="137" t="s">
        <v>142</v>
      </c>
      <c r="H779" s="139" t="s">
        <v>377</v>
      </c>
      <c r="I779" s="78" t="s">
        <v>129</v>
      </c>
      <c r="J779" s="74" t="s">
        <v>130</v>
      </c>
      <c r="K779" s="78" t="s">
        <v>132</v>
      </c>
      <c r="L779" s="78" t="s">
        <v>412</v>
      </c>
      <c r="M779" s="78" t="s">
        <v>70</v>
      </c>
      <c r="N779" s="142" t="s">
        <v>120</v>
      </c>
      <c r="O779" s="74" t="str">
        <f t="shared" si="24"/>
        <v>91. Gestión Territorial para la Atención Primaria Social de los procesos de Gestión de la Salud Pública (GSP) y el Plan de Salud Pública de Intervenciones Colectivas (PSPIC)Gestión Territorial20264_SAN_CRISTOBAL3_MARZO_2026</v>
      </c>
      <c r="P779" s="79">
        <v>28674928</v>
      </c>
      <c r="Q779" s="79"/>
      <c r="R779" s="79"/>
      <c r="S779" s="77"/>
      <c r="T779" s="80">
        <v>0</v>
      </c>
    </row>
    <row r="780" spans="2:20" ht="30" hidden="1" customHeight="1" x14ac:dyDescent="0.3">
      <c r="B780" s="78">
        <v>10</v>
      </c>
      <c r="C780" s="138" t="s">
        <v>74</v>
      </c>
      <c r="D780" s="78" t="s">
        <v>91</v>
      </c>
      <c r="E780" s="124">
        <v>2026</v>
      </c>
      <c r="F780" s="74" t="str">
        <f t="shared" si="25"/>
        <v>101. Gestión Territorial para la Atención Primaria Social de los procesos de Gestión de la Salud Pública (GSP) y el Plan de Salud Pública de Intervenciones Colectivas (PSPIC)Gestión Territorial2026</v>
      </c>
      <c r="G780" s="137" t="s">
        <v>143</v>
      </c>
      <c r="H780" s="139" t="s">
        <v>377</v>
      </c>
      <c r="I780" s="78" t="s">
        <v>129</v>
      </c>
      <c r="J780" s="74" t="s">
        <v>130</v>
      </c>
      <c r="K780" s="78" t="s">
        <v>132</v>
      </c>
      <c r="L780" s="78" t="s">
        <v>412</v>
      </c>
      <c r="M780" s="78" t="s">
        <v>70</v>
      </c>
      <c r="N780" s="142" t="s">
        <v>120</v>
      </c>
      <c r="O780" s="74" t="str">
        <f t="shared" si="24"/>
        <v>101. Gestión Territorial para la Atención Primaria Social de los procesos de Gestión de la Salud Pública (GSP) y el Plan de Salud Pública de Intervenciones Colectivas (PSPIC)Gestión Territorial20264_SAN_CRISTOBAL3_MARZO_2026</v>
      </c>
      <c r="P780" s="79">
        <v>13092336</v>
      </c>
      <c r="Q780" s="79"/>
      <c r="R780" s="79"/>
      <c r="S780" s="77"/>
      <c r="T780" s="80">
        <v>0</v>
      </c>
    </row>
    <row r="781" spans="2:20" ht="30" hidden="1" customHeight="1" x14ac:dyDescent="0.3">
      <c r="B781" s="78">
        <v>11</v>
      </c>
      <c r="C781" s="138" t="s">
        <v>74</v>
      </c>
      <c r="D781" s="78" t="s">
        <v>91</v>
      </c>
      <c r="E781" s="124">
        <v>2026</v>
      </c>
      <c r="F781" s="74" t="str">
        <f t="shared" si="25"/>
        <v>111. Gestión Territorial para la Atención Primaria Social de los procesos de Gestión de la Salud Pública (GSP) y el Plan de Salud Pública de Intervenciones Colectivas (PSPIC)Gestión Territorial2026</v>
      </c>
      <c r="G781" s="137" t="s">
        <v>144</v>
      </c>
      <c r="H781" s="139" t="s">
        <v>377</v>
      </c>
      <c r="I781" s="78" t="s">
        <v>129</v>
      </c>
      <c r="J781" s="74" t="s">
        <v>130</v>
      </c>
      <c r="K781" s="78" t="s">
        <v>132</v>
      </c>
      <c r="L781" s="78" t="s">
        <v>412</v>
      </c>
      <c r="M781" s="78" t="s">
        <v>70</v>
      </c>
      <c r="N781" s="142" t="s">
        <v>120</v>
      </c>
      <c r="O781" s="74" t="str">
        <f t="shared" si="24"/>
        <v>111. Gestión Territorial para la Atención Primaria Social de los procesos de Gestión de la Salud Pública (GSP) y el Plan de Salud Pública de Intervenciones Colectivas (PSPIC)Gestión Territorial20264_SAN_CRISTOBAL3_MARZO_2026</v>
      </c>
      <c r="P781" s="79">
        <v>29389952</v>
      </c>
      <c r="Q781" s="79"/>
      <c r="R781" s="79"/>
      <c r="S781" s="77"/>
      <c r="T781" s="80">
        <v>0</v>
      </c>
    </row>
    <row r="782" spans="2:20" ht="30" hidden="1" customHeight="1" x14ac:dyDescent="0.3">
      <c r="B782" s="78">
        <v>12</v>
      </c>
      <c r="C782" s="138" t="s">
        <v>74</v>
      </c>
      <c r="D782" s="78" t="s">
        <v>91</v>
      </c>
      <c r="E782" s="124">
        <v>2026</v>
      </c>
      <c r="F782" s="74" t="str">
        <f t="shared" si="25"/>
        <v>121. Gestión Territorial para la Atención Primaria Social de los procesos de Gestión de la Salud Pública (GSP) y el Plan de Salud Pública de Intervenciones Colectivas (PSPIC)Gestión Territorial2026</v>
      </c>
      <c r="G782" s="137" t="s">
        <v>145</v>
      </c>
      <c r="H782" s="139" t="s">
        <v>378</v>
      </c>
      <c r="I782" s="78" t="s">
        <v>129</v>
      </c>
      <c r="J782" s="74" t="s">
        <v>130</v>
      </c>
      <c r="K782" s="78" t="s">
        <v>132</v>
      </c>
      <c r="L782" s="78" t="s">
        <v>412</v>
      </c>
      <c r="M782" s="78" t="s">
        <v>70</v>
      </c>
      <c r="N782" s="142" t="s">
        <v>120</v>
      </c>
      <c r="O782" s="74" t="str">
        <f t="shared" si="24"/>
        <v>121. Gestión Territorial para la Atención Primaria Social de los procesos de Gestión de la Salud Pública (GSP) y el Plan de Salud Pública de Intervenciones Colectivas (PSPIC)Gestión Territorial20264_SAN_CRISTOBAL3_MARZO_2026</v>
      </c>
      <c r="P782" s="79">
        <v>100029392</v>
      </c>
      <c r="Q782" s="79"/>
      <c r="R782" s="79"/>
      <c r="S782" s="77"/>
      <c r="T782" s="80">
        <v>0</v>
      </c>
    </row>
    <row r="783" spans="2:20" ht="30" hidden="1" customHeight="1" x14ac:dyDescent="0.3">
      <c r="B783" s="78">
        <v>13</v>
      </c>
      <c r="C783" s="138" t="s">
        <v>74</v>
      </c>
      <c r="D783" s="78" t="s">
        <v>91</v>
      </c>
      <c r="E783" s="124">
        <v>2026</v>
      </c>
      <c r="F783" s="74" t="str">
        <f t="shared" si="25"/>
        <v>131. Gestión Territorial para la Atención Primaria Social de los procesos de Gestión de la Salud Pública (GSP) y el Plan de Salud Pública de Intervenciones Colectivas (PSPIC)Gestión Territorial2026</v>
      </c>
      <c r="G783" s="137" t="s">
        <v>146</v>
      </c>
      <c r="H783" s="139" t="s">
        <v>378</v>
      </c>
      <c r="I783" s="78" t="s">
        <v>129</v>
      </c>
      <c r="J783" s="74" t="s">
        <v>130</v>
      </c>
      <c r="K783" s="78" t="s">
        <v>132</v>
      </c>
      <c r="L783" s="78" t="s">
        <v>412</v>
      </c>
      <c r="M783" s="78" t="s">
        <v>70</v>
      </c>
      <c r="N783" s="142" t="s">
        <v>120</v>
      </c>
      <c r="O783" s="74" t="str">
        <f t="shared" si="24"/>
        <v>131. Gestión Territorial para la Atención Primaria Social de los procesos de Gestión de la Salud Pública (GSP) y el Plan de Salud Pública de Intervenciones Colectivas (PSPIC)Gestión Territorial20264_SAN_CRISTOBAL3_MARZO_2026</v>
      </c>
      <c r="P783" s="79">
        <v>29833760</v>
      </c>
      <c r="Q783" s="79"/>
      <c r="R783" s="79"/>
      <c r="S783" s="77"/>
      <c r="T783" s="80">
        <v>0</v>
      </c>
    </row>
    <row r="784" spans="2:20" ht="30" hidden="1" customHeight="1" x14ac:dyDescent="0.3">
      <c r="B784" s="78">
        <v>14</v>
      </c>
      <c r="C784" s="138" t="s">
        <v>74</v>
      </c>
      <c r="D784" s="78" t="s">
        <v>91</v>
      </c>
      <c r="E784" s="124">
        <v>2026</v>
      </c>
      <c r="F784" s="74" t="str">
        <f t="shared" si="25"/>
        <v>141. Gestión Territorial para la Atención Primaria Social de los procesos de Gestión de la Salud Pública (GSP) y el Plan de Salud Pública de Intervenciones Colectivas (PSPIC)Gestión Territorial2026</v>
      </c>
      <c r="G784" s="137" t="s">
        <v>147</v>
      </c>
      <c r="H784" s="139" t="s">
        <v>378</v>
      </c>
      <c r="I784" s="78" t="s">
        <v>129</v>
      </c>
      <c r="J784" s="74" t="s">
        <v>130</v>
      </c>
      <c r="K784" s="78" t="s">
        <v>132</v>
      </c>
      <c r="L784" s="78" t="s">
        <v>412</v>
      </c>
      <c r="M784" s="78" t="s">
        <v>70</v>
      </c>
      <c r="N784" s="142" t="s">
        <v>120</v>
      </c>
      <c r="O784" s="74" t="str">
        <f t="shared" si="24"/>
        <v>141. Gestión Territorial para la Atención Primaria Social de los procesos de Gestión de la Salud Pública (GSP) y el Plan de Salud Pública de Intervenciones Colectivas (PSPIC)Gestión Territorial20264_SAN_CRISTOBAL3_MARZO_2026</v>
      </c>
      <c r="P784" s="79">
        <v>54021296</v>
      </c>
      <c r="Q784" s="79"/>
      <c r="R784" s="79"/>
      <c r="S784" s="77"/>
      <c r="T784" s="80">
        <v>0</v>
      </c>
    </row>
    <row r="785" spans="2:20" ht="30" hidden="1" customHeight="1" x14ac:dyDescent="0.3">
      <c r="B785" s="78">
        <v>15</v>
      </c>
      <c r="C785" s="138" t="s">
        <v>74</v>
      </c>
      <c r="D785" s="78" t="s">
        <v>91</v>
      </c>
      <c r="E785" s="124">
        <v>2026</v>
      </c>
      <c r="F785" s="74" t="str">
        <f t="shared" si="25"/>
        <v>151. Gestión Territorial para la Atención Primaria Social de los procesos de Gestión de la Salud Pública (GSP) y el Plan de Salud Pública de Intervenciones Colectivas (PSPIC)Gestión Territorial2026</v>
      </c>
      <c r="G785" s="137" t="s">
        <v>148</v>
      </c>
      <c r="H785" s="139" t="s">
        <v>378</v>
      </c>
      <c r="I785" s="78" t="s">
        <v>129</v>
      </c>
      <c r="J785" s="74" t="s">
        <v>130</v>
      </c>
      <c r="K785" s="78" t="s">
        <v>132</v>
      </c>
      <c r="L785" s="78" t="s">
        <v>412</v>
      </c>
      <c r="M785" s="78" t="s">
        <v>70</v>
      </c>
      <c r="N785" s="142" t="s">
        <v>120</v>
      </c>
      <c r="O785" s="74" t="str">
        <f t="shared" si="24"/>
        <v>151. Gestión Territorial para la Atención Primaria Social de los procesos de Gestión de la Salud Pública (GSP) y el Plan de Salud Pública de Intervenciones Colectivas (PSPIC)Gestión Territorial20264_SAN_CRISTOBAL3_MARZO_2026</v>
      </c>
      <c r="P785" s="79">
        <v>5621568</v>
      </c>
      <c r="Q785" s="79"/>
      <c r="R785" s="79"/>
      <c r="S785" s="77"/>
      <c r="T785" s="80">
        <v>0</v>
      </c>
    </row>
    <row r="786" spans="2:20" ht="30" hidden="1" customHeight="1" x14ac:dyDescent="0.3">
      <c r="B786" s="78">
        <v>16</v>
      </c>
      <c r="C786" s="138" t="s">
        <v>74</v>
      </c>
      <c r="D786" s="78" t="s">
        <v>91</v>
      </c>
      <c r="E786" s="124">
        <v>2026</v>
      </c>
      <c r="F786" s="74" t="str">
        <f t="shared" si="25"/>
        <v>161. Gestión Territorial para la Atención Primaria Social de los procesos de Gestión de la Salud Pública (GSP) y el Plan de Salud Pública de Intervenciones Colectivas (PSPIC)Gestión Territorial2026</v>
      </c>
      <c r="G786" s="137" t="s">
        <v>149</v>
      </c>
      <c r="H786" s="139" t="s">
        <v>378</v>
      </c>
      <c r="I786" s="78" t="s">
        <v>129</v>
      </c>
      <c r="J786" s="74" t="s">
        <v>130</v>
      </c>
      <c r="K786" s="78" t="s">
        <v>132</v>
      </c>
      <c r="L786" s="78" t="s">
        <v>134</v>
      </c>
      <c r="M786" s="78" t="s">
        <v>70</v>
      </c>
      <c r="N786" s="142" t="s">
        <v>120</v>
      </c>
      <c r="O786" s="74" t="str">
        <f t="shared" si="24"/>
        <v>161. Gestión Territorial para la Atención Primaria Social de los procesos de Gestión de la Salud Pública (GSP) y el Plan de Salud Pública de Intervenciones Colectivas (PSPIC)Gestión Territorial20264_SAN_CRISTOBAL3_MARZO_2026</v>
      </c>
      <c r="P786" s="79">
        <v>3994272</v>
      </c>
      <c r="Q786" s="79"/>
      <c r="R786" s="79"/>
      <c r="S786" s="77"/>
      <c r="T786" s="80">
        <v>0</v>
      </c>
    </row>
    <row r="787" spans="2:20" ht="30" hidden="1" customHeight="1" x14ac:dyDescent="0.3">
      <c r="B787" s="78">
        <v>17</v>
      </c>
      <c r="C787" s="138" t="s">
        <v>74</v>
      </c>
      <c r="D787" s="78" t="s">
        <v>91</v>
      </c>
      <c r="E787" s="124">
        <v>2026</v>
      </c>
      <c r="F787" s="74" t="str">
        <f t="shared" si="25"/>
        <v>171. Gestión Territorial para la Atención Primaria Social de los procesos de Gestión de la Salud Pública (GSP) y el Plan de Salud Pública de Intervenciones Colectivas (PSPIC)Gestión Territorial2026</v>
      </c>
      <c r="G787" s="137" t="s">
        <v>150</v>
      </c>
      <c r="H787" s="139" t="s">
        <v>379</v>
      </c>
      <c r="I787" s="78" t="s">
        <v>129</v>
      </c>
      <c r="J787" s="74" t="s">
        <v>130</v>
      </c>
      <c r="K787" s="78" t="s">
        <v>390</v>
      </c>
      <c r="L787" s="78" t="s">
        <v>134</v>
      </c>
      <c r="M787" s="78" t="s">
        <v>70</v>
      </c>
      <c r="N787" s="142" t="s">
        <v>120</v>
      </c>
      <c r="O787" s="74" t="str">
        <f t="shared" si="24"/>
        <v>171. Gestión Territorial para la Atención Primaria Social de los procesos de Gestión de la Salud Pública (GSP) y el Plan de Salud Pública de Intervenciones Colectivas (PSPIC)Gestión Territorial20264_SAN_CRISTOBAL3_MARZO_2026</v>
      </c>
      <c r="P787" s="79">
        <v>5621568</v>
      </c>
      <c r="Q787" s="79"/>
      <c r="R787" s="79"/>
      <c r="S787" s="80"/>
      <c r="T787" s="80">
        <v>0</v>
      </c>
    </row>
    <row r="788" spans="2:20" ht="30" hidden="1" customHeight="1" x14ac:dyDescent="0.3">
      <c r="B788" s="78">
        <v>18</v>
      </c>
      <c r="C788" s="138" t="s">
        <v>74</v>
      </c>
      <c r="D788" s="78" t="s">
        <v>91</v>
      </c>
      <c r="E788" s="124">
        <v>2026</v>
      </c>
      <c r="F788" s="74" t="str">
        <f t="shared" si="25"/>
        <v>181. Gestión Territorial para la Atención Primaria Social de los procesos de Gestión de la Salud Pública (GSP) y el Plan de Salud Pública de Intervenciones Colectivas (PSPIC)Gestión Territorial2026</v>
      </c>
      <c r="G788" s="137" t="s">
        <v>151</v>
      </c>
      <c r="H788" s="139" t="s">
        <v>379</v>
      </c>
      <c r="I788" s="78" t="s">
        <v>129</v>
      </c>
      <c r="J788" s="74" t="s">
        <v>130</v>
      </c>
      <c r="K788" s="78" t="s">
        <v>390</v>
      </c>
      <c r="L788" s="78" t="s">
        <v>412</v>
      </c>
      <c r="M788" s="78" t="s">
        <v>70</v>
      </c>
      <c r="N788" s="142" t="s">
        <v>120</v>
      </c>
      <c r="O788" s="74" t="str">
        <f t="shared" si="24"/>
        <v>181. Gestión Territorial para la Atención Primaria Social de los procesos de Gestión de la Salud Pública (GSP) y el Plan de Salud Pública de Intervenciones Colectivas (PSPIC)Gestión Territorial20264_SAN_CRISTOBAL3_MARZO_2026</v>
      </c>
      <c r="P788" s="79">
        <v>32422640</v>
      </c>
      <c r="Q788" s="79"/>
      <c r="R788" s="79"/>
      <c r="S788" s="80"/>
      <c r="T788" s="80">
        <v>0</v>
      </c>
    </row>
    <row r="789" spans="2:20" ht="30" hidden="1" customHeight="1" x14ac:dyDescent="0.3">
      <c r="B789" s="78">
        <v>19</v>
      </c>
      <c r="C789" s="138" t="s">
        <v>74</v>
      </c>
      <c r="D789" s="78" t="s">
        <v>91</v>
      </c>
      <c r="E789" s="124">
        <v>2026</v>
      </c>
      <c r="F789" s="74" t="str">
        <f t="shared" si="25"/>
        <v>191. Gestión Territorial para la Atención Primaria Social de los procesos de Gestión de la Salud Pública (GSP) y el Plan de Salud Pública de Intervenciones Colectivas (PSPIC)Gestión Territorial2026</v>
      </c>
      <c r="G789" s="137" t="s">
        <v>152</v>
      </c>
      <c r="H789" s="139" t="s">
        <v>379</v>
      </c>
      <c r="I789" s="78" t="s">
        <v>129</v>
      </c>
      <c r="J789" s="74" t="s">
        <v>130</v>
      </c>
      <c r="K789" s="78" t="s">
        <v>390</v>
      </c>
      <c r="L789" s="78" t="s">
        <v>412</v>
      </c>
      <c r="M789" s="78" t="s">
        <v>70</v>
      </c>
      <c r="N789" s="142" t="s">
        <v>120</v>
      </c>
      <c r="O789" s="74" t="str">
        <f t="shared" si="24"/>
        <v>191. Gestión Territorial para la Atención Primaria Social de los procesos de Gestión de la Salud Pública (GSP) y el Plan de Salud Pública de Intervenciones Colectivas (PSPIC)Gestión Territorial20264_SAN_CRISTOBAL3_MARZO_2026</v>
      </c>
      <c r="P789" s="79">
        <v>20316544</v>
      </c>
      <c r="Q789" s="79"/>
      <c r="R789" s="79"/>
      <c r="S789" s="80"/>
      <c r="T789" s="80">
        <v>0</v>
      </c>
    </row>
    <row r="790" spans="2:20" ht="30" customHeight="1" x14ac:dyDescent="0.3">
      <c r="B790" s="78">
        <v>20</v>
      </c>
      <c r="C790" s="138" t="s">
        <v>75</v>
      </c>
      <c r="D790" s="78" t="s">
        <v>88</v>
      </c>
      <c r="E790" s="124">
        <v>2026</v>
      </c>
      <c r="F790" s="74" t="str">
        <f t="shared" si="25"/>
        <v>202. Cuidado Continuo por una vida con bienestarComunitario2026</v>
      </c>
      <c r="G790" s="137" t="s">
        <v>122</v>
      </c>
      <c r="H790" s="139" t="s">
        <v>125</v>
      </c>
      <c r="I790" s="78" t="s">
        <v>128</v>
      </c>
      <c r="J790" s="74" t="s">
        <v>130</v>
      </c>
      <c r="K790" s="78" t="s">
        <v>131</v>
      </c>
      <c r="L790" s="78" t="s">
        <v>133</v>
      </c>
      <c r="M790" s="78" t="s">
        <v>70</v>
      </c>
      <c r="N790" s="142" t="s">
        <v>120</v>
      </c>
      <c r="O790" s="74" t="str">
        <f t="shared" si="24"/>
        <v>202. Cuidado Continuo por una vida con bienestarComunitario20264_SAN_CRISTOBAL3_MARZO_2026</v>
      </c>
      <c r="P790" s="79">
        <v>105404</v>
      </c>
      <c r="Q790" s="79"/>
      <c r="R790" s="79"/>
      <c r="S790" s="80">
        <v>46</v>
      </c>
      <c r="T790" s="80">
        <v>4848584</v>
      </c>
    </row>
    <row r="791" spans="2:20" ht="30" customHeight="1" x14ac:dyDescent="0.3">
      <c r="B791" s="78">
        <v>20</v>
      </c>
      <c r="C791" s="138" t="s">
        <v>75</v>
      </c>
      <c r="D791" s="78" t="s">
        <v>89</v>
      </c>
      <c r="E791" s="124">
        <v>2026</v>
      </c>
      <c r="F791" s="74" t="str">
        <f t="shared" si="25"/>
        <v>202. Cuidado Continuo por una vida con bienestarEducativo 2026</v>
      </c>
      <c r="G791" s="137" t="s">
        <v>122</v>
      </c>
      <c r="H791" s="139" t="s">
        <v>125</v>
      </c>
      <c r="I791" s="78" t="s">
        <v>128</v>
      </c>
      <c r="J791" s="74" t="s">
        <v>130</v>
      </c>
      <c r="K791" s="78" t="s">
        <v>131</v>
      </c>
      <c r="L791" s="78" t="s">
        <v>133</v>
      </c>
      <c r="M791" s="78" t="s">
        <v>70</v>
      </c>
      <c r="N791" s="142" t="s">
        <v>120</v>
      </c>
      <c r="O791" s="74" t="str">
        <f t="shared" si="24"/>
        <v>202. Cuidado Continuo por una vida con bienestarEducativo 20264_SAN_CRISTOBAL3_MARZO_2026</v>
      </c>
      <c r="P791" s="79">
        <v>105404</v>
      </c>
      <c r="Q791" s="79"/>
      <c r="R791" s="79"/>
      <c r="S791" s="77">
        <v>322</v>
      </c>
      <c r="T791" s="80">
        <v>33940088</v>
      </c>
    </row>
    <row r="792" spans="2:20" ht="30" customHeight="1" x14ac:dyDescent="0.3">
      <c r="B792" s="78">
        <v>20</v>
      </c>
      <c r="C792" s="138" t="s">
        <v>75</v>
      </c>
      <c r="D792" s="78" t="s">
        <v>92</v>
      </c>
      <c r="E792" s="124">
        <v>2026</v>
      </c>
      <c r="F792" s="74" t="str">
        <f t="shared" si="25"/>
        <v>202. Cuidado Continuo por una vida con bienestarInstitucional2026</v>
      </c>
      <c r="G792" s="137" t="s">
        <v>122</v>
      </c>
      <c r="H792" s="139" t="s">
        <v>125</v>
      </c>
      <c r="I792" s="78" t="s">
        <v>128</v>
      </c>
      <c r="J792" s="74" t="s">
        <v>130</v>
      </c>
      <c r="K792" s="78" t="s">
        <v>131</v>
      </c>
      <c r="L792" s="78" t="s">
        <v>133</v>
      </c>
      <c r="M792" s="78" t="s">
        <v>70</v>
      </c>
      <c r="N792" s="142" t="s">
        <v>120</v>
      </c>
      <c r="O792" s="74" t="str">
        <f t="shared" si="24"/>
        <v>202. Cuidado Continuo por una vida con bienestarInstitucional20264_SAN_CRISTOBAL3_MARZO_2026</v>
      </c>
      <c r="P792" s="79">
        <v>105404</v>
      </c>
      <c r="Q792" s="79"/>
      <c r="R792" s="79"/>
      <c r="S792" s="77">
        <v>132</v>
      </c>
      <c r="T792" s="80">
        <v>13913328</v>
      </c>
    </row>
    <row r="793" spans="2:20" ht="30" customHeight="1" x14ac:dyDescent="0.3">
      <c r="B793" s="78">
        <v>21</v>
      </c>
      <c r="C793" s="138" t="s">
        <v>75</v>
      </c>
      <c r="D793" s="78" t="s">
        <v>88</v>
      </c>
      <c r="E793" s="124">
        <v>2026</v>
      </c>
      <c r="F793" s="74" t="str">
        <f t="shared" si="25"/>
        <v>212. Cuidado Continuo por una vida con bienestarComunitario2026</v>
      </c>
      <c r="G793" s="137" t="s">
        <v>153</v>
      </c>
      <c r="H793" s="139" t="s">
        <v>125</v>
      </c>
      <c r="I793" s="78" t="s">
        <v>128</v>
      </c>
      <c r="J793" s="74" t="s">
        <v>130</v>
      </c>
      <c r="K793" s="78" t="s">
        <v>131</v>
      </c>
      <c r="L793" s="78" t="s">
        <v>133</v>
      </c>
      <c r="M793" s="78" t="s">
        <v>70</v>
      </c>
      <c r="N793" s="142" t="s">
        <v>120</v>
      </c>
      <c r="O793" s="74" t="str">
        <f t="shared" si="24"/>
        <v>212. Cuidado Continuo por una vida con bienestarComunitario20264_SAN_CRISTOBAL3_MARZO_2026</v>
      </c>
      <c r="P793" s="79">
        <v>55938</v>
      </c>
      <c r="Q793" s="79"/>
      <c r="R793" s="79"/>
      <c r="S793" s="80">
        <v>33</v>
      </c>
      <c r="T793" s="80">
        <v>1845954</v>
      </c>
    </row>
    <row r="794" spans="2:20" ht="30" hidden="1" customHeight="1" x14ac:dyDescent="0.3">
      <c r="B794" s="78">
        <v>22</v>
      </c>
      <c r="C794" s="138" t="s">
        <v>75</v>
      </c>
      <c r="D794" s="78" t="s">
        <v>88</v>
      </c>
      <c r="E794" s="124">
        <v>2026</v>
      </c>
      <c r="F794" s="74" t="str">
        <f t="shared" si="25"/>
        <v>222. Cuidado Continuo por una vida con bienestarComunitario2026</v>
      </c>
      <c r="G794" s="137" t="s">
        <v>154</v>
      </c>
      <c r="H794" s="139" t="s">
        <v>125</v>
      </c>
      <c r="I794" s="78" t="s">
        <v>128</v>
      </c>
      <c r="J794" s="74" t="s">
        <v>130</v>
      </c>
      <c r="K794" s="78" t="s">
        <v>131</v>
      </c>
      <c r="L794" s="78" t="s">
        <v>134</v>
      </c>
      <c r="M794" s="78" t="s">
        <v>70</v>
      </c>
      <c r="N794" s="142" t="s">
        <v>120</v>
      </c>
      <c r="O794" s="74" t="str">
        <f t="shared" si="24"/>
        <v>222. Cuidado Continuo por una vida con bienestarComunitario20264_SAN_CRISTOBAL3_MARZO_2026</v>
      </c>
      <c r="P794" s="79">
        <v>105404</v>
      </c>
      <c r="Q794" s="79"/>
      <c r="R794" s="79"/>
      <c r="S794" s="80"/>
      <c r="T794" s="80">
        <v>0</v>
      </c>
    </row>
    <row r="795" spans="2:20" ht="30" hidden="1" customHeight="1" x14ac:dyDescent="0.3">
      <c r="B795" s="78">
        <v>23</v>
      </c>
      <c r="C795" s="138" t="s">
        <v>75</v>
      </c>
      <c r="D795" s="78" t="s">
        <v>88</v>
      </c>
      <c r="E795" s="124">
        <v>2026</v>
      </c>
      <c r="F795" s="74" t="str">
        <f t="shared" si="25"/>
        <v>232. Cuidado Continuo por una vida con bienestarComunitario2026</v>
      </c>
      <c r="G795" s="137" t="s">
        <v>155</v>
      </c>
      <c r="H795" s="139" t="s">
        <v>125</v>
      </c>
      <c r="I795" s="78" t="s">
        <v>128</v>
      </c>
      <c r="J795" s="74" t="s">
        <v>130</v>
      </c>
      <c r="K795" s="78" t="s">
        <v>131</v>
      </c>
      <c r="L795" s="78" t="s">
        <v>134</v>
      </c>
      <c r="M795" s="78" t="s">
        <v>70</v>
      </c>
      <c r="N795" s="142" t="s">
        <v>120</v>
      </c>
      <c r="O795" s="74" t="str">
        <f t="shared" si="24"/>
        <v>232. Cuidado Continuo por una vida con bienestarComunitario20264_SAN_CRISTOBAL3_MARZO_2026</v>
      </c>
      <c r="P795" s="79">
        <v>55938</v>
      </c>
      <c r="Q795" s="79"/>
      <c r="R795" s="79"/>
      <c r="S795" s="80"/>
      <c r="T795" s="80">
        <v>0</v>
      </c>
    </row>
    <row r="796" spans="2:20" ht="30" hidden="1" customHeight="1" x14ac:dyDescent="0.3">
      <c r="B796" s="78">
        <v>24</v>
      </c>
      <c r="C796" s="138" t="s">
        <v>75</v>
      </c>
      <c r="D796" s="78" t="s">
        <v>89</v>
      </c>
      <c r="E796" s="124">
        <v>2026</v>
      </c>
      <c r="F796" s="74" t="str">
        <f t="shared" si="25"/>
        <v>242. Cuidado Continuo por una vida con bienestarEducativo 2026</v>
      </c>
      <c r="G796" s="137" t="s">
        <v>156</v>
      </c>
      <c r="H796" s="139" t="s">
        <v>125</v>
      </c>
      <c r="I796" s="78" t="s">
        <v>128</v>
      </c>
      <c r="J796" s="74" t="s">
        <v>130</v>
      </c>
      <c r="K796" s="78" t="s">
        <v>131</v>
      </c>
      <c r="L796" s="78" t="s">
        <v>133</v>
      </c>
      <c r="M796" s="78" t="s">
        <v>70</v>
      </c>
      <c r="N796" s="142" t="s">
        <v>120</v>
      </c>
      <c r="O796" s="74" t="str">
        <f t="shared" si="24"/>
        <v>242. Cuidado Continuo por una vida con bienestarEducativo 20264_SAN_CRISTOBAL3_MARZO_2026</v>
      </c>
      <c r="P796" s="79">
        <v>180297</v>
      </c>
      <c r="Q796" s="79"/>
      <c r="R796" s="79"/>
      <c r="S796" s="80"/>
      <c r="T796" s="80">
        <v>0</v>
      </c>
    </row>
    <row r="797" spans="2:20" ht="30" customHeight="1" x14ac:dyDescent="0.3">
      <c r="B797" s="78">
        <v>25</v>
      </c>
      <c r="C797" s="138" t="s">
        <v>75</v>
      </c>
      <c r="D797" s="78" t="s">
        <v>93</v>
      </c>
      <c r="E797" s="124">
        <v>2026</v>
      </c>
      <c r="F797" s="74" t="str">
        <f t="shared" si="25"/>
        <v>252. Cuidado Continuo por una vida con bienestarLaboral2026</v>
      </c>
      <c r="G797" s="137" t="s">
        <v>157</v>
      </c>
      <c r="H797" s="139" t="s">
        <v>125</v>
      </c>
      <c r="I797" s="78" t="s">
        <v>128</v>
      </c>
      <c r="J797" s="74" t="s">
        <v>130</v>
      </c>
      <c r="K797" s="78" t="s">
        <v>131</v>
      </c>
      <c r="L797" s="78" t="s">
        <v>133</v>
      </c>
      <c r="M797" s="78" t="s">
        <v>70</v>
      </c>
      <c r="N797" s="142" t="s">
        <v>120</v>
      </c>
      <c r="O797" s="74" t="str">
        <f t="shared" si="24"/>
        <v>252. Cuidado Continuo por una vida con bienestarLaboral20264_SAN_CRISTOBAL3_MARZO_2026</v>
      </c>
      <c r="P797" s="79">
        <v>210809</v>
      </c>
      <c r="Q797" s="79"/>
      <c r="R797" s="79"/>
      <c r="S797" s="77">
        <v>3</v>
      </c>
      <c r="T797" s="80">
        <v>632427</v>
      </c>
    </row>
    <row r="798" spans="2:20" ht="30" customHeight="1" x14ac:dyDescent="0.3">
      <c r="B798" s="78">
        <v>26</v>
      </c>
      <c r="C798" s="138" t="s">
        <v>75</v>
      </c>
      <c r="D798" s="78" t="s">
        <v>88</v>
      </c>
      <c r="E798" s="124">
        <v>2026</v>
      </c>
      <c r="F798" s="74" t="str">
        <f t="shared" si="25"/>
        <v>262. Cuidado Continuo por una vida con bienestarComunitario2026</v>
      </c>
      <c r="G798" s="137" t="s">
        <v>158</v>
      </c>
      <c r="H798" s="139" t="s">
        <v>125</v>
      </c>
      <c r="I798" s="78" t="s">
        <v>128</v>
      </c>
      <c r="J798" s="74" t="s">
        <v>130</v>
      </c>
      <c r="K798" s="78" t="s">
        <v>131</v>
      </c>
      <c r="L798" s="78" t="s">
        <v>133</v>
      </c>
      <c r="M798" s="78" t="s">
        <v>70</v>
      </c>
      <c r="N798" s="142" t="s">
        <v>120</v>
      </c>
      <c r="O798" s="74" t="str">
        <f t="shared" si="24"/>
        <v>262. Cuidado Continuo por una vida con bienestarComunitario20264_SAN_CRISTOBAL3_MARZO_2026</v>
      </c>
      <c r="P798" s="79">
        <v>140539</v>
      </c>
      <c r="Q798" s="79"/>
      <c r="R798" s="79"/>
      <c r="S798" s="77">
        <v>65</v>
      </c>
      <c r="T798" s="80">
        <v>9135035</v>
      </c>
    </row>
    <row r="799" spans="2:20" ht="30" customHeight="1" x14ac:dyDescent="0.3">
      <c r="B799" s="78">
        <v>27</v>
      </c>
      <c r="C799" s="138" t="s">
        <v>75</v>
      </c>
      <c r="D799" s="78" t="s">
        <v>88</v>
      </c>
      <c r="E799" s="124">
        <v>2026</v>
      </c>
      <c r="F799" s="74" t="str">
        <f t="shared" si="25"/>
        <v>272. Cuidado Continuo por una vida con bienestarComunitario2026</v>
      </c>
      <c r="G799" s="137" t="s">
        <v>159</v>
      </c>
      <c r="H799" s="139" t="s">
        <v>125</v>
      </c>
      <c r="I799" s="78" t="s">
        <v>128</v>
      </c>
      <c r="J799" s="74" t="s">
        <v>130</v>
      </c>
      <c r="K799" s="78" t="s">
        <v>131</v>
      </c>
      <c r="L799" s="78" t="s">
        <v>133</v>
      </c>
      <c r="M799" s="78" t="s">
        <v>70</v>
      </c>
      <c r="N799" s="142" t="s">
        <v>120</v>
      </c>
      <c r="O799" s="74" t="str">
        <f t="shared" si="24"/>
        <v>272. Cuidado Continuo por una vida con bienestarComunitario20264_SAN_CRISTOBAL3_MARZO_2026</v>
      </c>
      <c r="P799" s="79">
        <v>74584</v>
      </c>
      <c r="Q799" s="79"/>
      <c r="R799" s="79"/>
      <c r="S799" s="77">
        <v>52</v>
      </c>
      <c r="T799" s="80">
        <v>3878368</v>
      </c>
    </row>
    <row r="800" spans="2:20" ht="30" customHeight="1" x14ac:dyDescent="0.3">
      <c r="B800" s="78">
        <v>28</v>
      </c>
      <c r="C800" s="138" t="s">
        <v>75</v>
      </c>
      <c r="D800" s="78" t="s">
        <v>88</v>
      </c>
      <c r="E800" s="124">
        <v>2026</v>
      </c>
      <c r="F800" s="74" t="str">
        <f t="shared" si="25"/>
        <v>282. Cuidado Continuo por una vida con bienestarComunitario2026</v>
      </c>
      <c r="G800" s="137" t="s">
        <v>160</v>
      </c>
      <c r="H800" s="139" t="s">
        <v>125</v>
      </c>
      <c r="I800" s="78" t="s">
        <v>128</v>
      </c>
      <c r="J800" s="74" t="s">
        <v>130</v>
      </c>
      <c r="K800" s="78" t="s">
        <v>131</v>
      </c>
      <c r="L800" s="78" t="s">
        <v>133</v>
      </c>
      <c r="M800" s="78" t="s">
        <v>70</v>
      </c>
      <c r="N800" s="142" t="s">
        <v>120</v>
      </c>
      <c r="O800" s="74" t="str">
        <f t="shared" si="24"/>
        <v>282. Cuidado Continuo por una vida con bienestarComunitario20264_SAN_CRISTOBAL3_MARZO_2026</v>
      </c>
      <c r="P800" s="79">
        <v>215123</v>
      </c>
      <c r="Q800" s="79"/>
      <c r="R800" s="79"/>
      <c r="S800" s="77">
        <v>8</v>
      </c>
      <c r="T800" s="80">
        <v>1720984</v>
      </c>
    </row>
    <row r="801" spans="2:20" ht="30" hidden="1" customHeight="1" x14ac:dyDescent="0.3">
      <c r="B801" s="78">
        <v>29</v>
      </c>
      <c r="C801" s="138" t="s">
        <v>75</v>
      </c>
      <c r="D801" s="78" t="s">
        <v>88</v>
      </c>
      <c r="E801" s="124">
        <v>2026</v>
      </c>
      <c r="F801" s="74" t="str">
        <f t="shared" si="25"/>
        <v>292. Cuidado Continuo por una vida con bienestarComunitario2026</v>
      </c>
      <c r="G801" s="137" t="s">
        <v>161</v>
      </c>
      <c r="H801" s="139" t="s">
        <v>125</v>
      </c>
      <c r="I801" s="78" t="s">
        <v>128</v>
      </c>
      <c r="J801" s="74" t="s">
        <v>130</v>
      </c>
      <c r="K801" s="78" t="s">
        <v>131</v>
      </c>
      <c r="L801" s="78" t="s">
        <v>134</v>
      </c>
      <c r="M801" s="78" t="s">
        <v>70</v>
      </c>
      <c r="N801" s="142" t="s">
        <v>120</v>
      </c>
      <c r="O801" s="74" t="str">
        <f t="shared" si="24"/>
        <v>292. Cuidado Continuo por una vida con bienestarComunitario20264_SAN_CRISTOBAL3_MARZO_2026</v>
      </c>
      <c r="P801" s="79">
        <v>140539</v>
      </c>
      <c r="Q801" s="79"/>
      <c r="R801" s="79"/>
      <c r="S801" s="77"/>
      <c r="T801" s="80">
        <v>0</v>
      </c>
    </row>
    <row r="802" spans="2:20" ht="30" hidden="1" customHeight="1" x14ac:dyDescent="0.3">
      <c r="B802" s="78">
        <v>30</v>
      </c>
      <c r="C802" s="138" t="s">
        <v>75</v>
      </c>
      <c r="D802" s="78" t="s">
        <v>88</v>
      </c>
      <c r="E802" s="124">
        <v>2026</v>
      </c>
      <c r="F802" s="74" t="str">
        <f t="shared" si="25"/>
        <v>302. Cuidado Continuo por una vida con bienestarComunitario2026</v>
      </c>
      <c r="G802" s="137" t="s">
        <v>162</v>
      </c>
      <c r="H802" s="139" t="s">
        <v>125</v>
      </c>
      <c r="I802" s="78" t="s">
        <v>128</v>
      </c>
      <c r="J802" s="74" t="s">
        <v>130</v>
      </c>
      <c r="K802" s="78" t="s">
        <v>131</v>
      </c>
      <c r="L802" s="78" t="s">
        <v>134</v>
      </c>
      <c r="M802" s="78" t="s">
        <v>70</v>
      </c>
      <c r="N802" s="142" t="s">
        <v>120</v>
      </c>
      <c r="O802" s="74" t="str">
        <f t="shared" si="24"/>
        <v>302. Cuidado Continuo por una vida con bienestarComunitario20264_SAN_CRISTOBAL3_MARZO_2026</v>
      </c>
      <c r="P802" s="79">
        <v>74584</v>
      </c>
      <c r="Q802" s="79"/>
      <c r="R802" s="79"/>
      <c r="S802" s="77"/>
      <c r="T802" s="80">
        <v>0</v>
      </c>
    </row>
    <row r="803" spans="2:20" ht="30" customHeight="1" x14ac:dyDescent="0.3">
      <c r="B803" s="78">
        <v>31</v>
      </c>
      <c r="C803" s="138" t="s">
        <v>75</v>
      </c>
      <c r="D803" s="78" t="s">
        <v>88</v>
      </c>
      <c r="E803" s="124">
        <v>2026</v>
      </c>
      <c r="F803" s="74" t="str">
        <f t="shared" si="25"/>
        <v>312. Cuidado Continuo por una vida con bienestarComunitario2026</v>
      </c>
      <c r="G803" s="137" t="s">
        <v>163</v>
      </c>
      <c r="H803" s="139" t="s">
        <v>125</v>
      </c>
      <c r="I803" s="78" t="s">
        <v>128</v>
      </c>
      <c r="J803" s="74" t="s">
        <v>130</v>
      </c>
      <c r="K803" s="78" t="s">
        <v>131</v>
      </c>
      <c r="L803" s="78" t="s">
        <v>133</v>
      </c>
      <c r="M803" s="78" t="s">
        <v>70</v>
      </c>
      <c r="N803" s="142" t="s">
        <v>120</v>
      </c>
      <c r="O803" s="74" t="str">
        <f t="shared" si="24"/>
        <v>312. Cuidado Continuo por una vida con bienestarComunitario20264_SAN_CRISTOBAL3_MARZO_2026</v>
      </c>
      <c r="P803" s="79">
        <v>215123</v>
      </c>
      <c r="Q803" s="79"/>
      <c r="R803" s="79"/>
      <c r="S803" s="80">
        <v>4</v>
      </c>
      <c r="T803" s="80">
        <v>860492</v>
      </c>
    </row>
    <row r="804" spans="2:20" ht="30" hidden="1" customHeight="1" x14ac:dyDescent="0.3">
      <c r="B804" s="78">
        <v>31</v>
      </c>
      <c r="C804" s="138" t="s">
        <v>75</v>
      </c>
      <c r="D804" s="78" t="s">
        <v>89</v>
      </c>
      <c r="E804" s="124">
        <v>2026</v>
      </c>
      <c r="F804" s="74" t="str">
        <f t="shared" si="25"/>
        <v>312. Cuidado Continuo por una vida con bienestarEducativo 2026</v>
      </c>
      <c r="G804" s="137" t="s">
        <v>163</v>
      </c>
      <c r="H804" s="139" t="s">
        <v>125</v>
      </c>
      <c r="I804" s="78" t="s">
        <v>128</v>
      </c>
      <c r="J804" s="74" t="s">
        <v>130</v>
      </c>
      <c r="K804" s="78" t="s">
        <v>131</v>
      </c>
      <c r="L804" s="78" t="s">
        <v>133</v>
      </c>
      <c r="M804" s="78" t="s">
        <v>70</v>
      </c>
      <c r="N804" s="142" t="s">
        <v>120</v>
      </c>
      <c r="O804" s="74" t="str">
        <f t="shared" si="24"/>
        <v>312. Cuidado Continuo por una vida con bienestarEducativo 20264_SAN_CRISTOBAL3_MARZO_2026</v>
      </c>
      <c r="P804" s="79">
        <v>215123</v>
      </c>
      <c r="Q804" s="79"/>
      <c r="R804" s="79"/>
      <c r="S804" s="80"/>
      <c r="T804" s="80">
        <v>0</v>
      </c>
    </row>
    <row r="805" spans="2:20" ht="30" hidden="1" customHeight="1" x14ac:dyDescent="0.3">
      <c r="B805" s="78">
        <v>31</v>
      </c>
      <c r="C805" s="138" t="s">
        <v>75</v>
      </c>
      <c r="D805" s="78" t="s">
        <v>93</v>
      </c>
      <c r="E805" s="124">
        <v>2026</v>
      </c>
      <c r="F805" s="74" t="str">
        <f t="shared" si="25"/>
        <v>312. Cuidado Continuo por una vida con bienestarLaboral2026</v>
      </c>
      <c r="G805" s="137" t="s">
        <v>163</v>
      </c>
      <c r="H805" s="139" t="s">
        <v>125</v>
      </c>
      <c r="I805" s="78" t="s">
        <v>128</v>
      </c>
      <c r="J805" s="74" t="s">
        <v>130</v>
      </c>
      <c r="K805" s="78" t="s">
        <v>131</v>
      </c>
      <c r="L805" s="78" t="s">
        <v>133</v>
      </c>
      <c r="M805" s="78" t="s">
        <v>70</v>
      </c>
      <c r="N805" s="142" t="s">
        <v>120</v>
      </c>
      <c r="O805" s="74" t="str">
        <f t="shared" si="24"/>
        <v>312. Cuidado Continuo por una vida con bienestarLaboral20264_SAN_CRISTOBAL3_MARZO_2026</v>
      </c>
      <c r="P805" s="79">
        <v>215123</v>
      </c>
      <c r="Q805" s="79"/>
      <c r="R805" s="79"/>
      <c r="S805" s="80"/>
      <c r="T805" s="80">
        <v>0</v>
      </c>
    </row>
    <row r="806" spans="2:20" ht="30" hidden="1" customHeight="1" x14ac:dyDescent="0.3">
      <c r="B806" s="78">
        <v>31</v>
      </c>
      <c r="C806" s="138" t="s">
        <v>75</v>
      </c>
      <c r="D806" s="78" t="s">
        <v>92</v>
      </c>
      <c r="E806" s="124">
        <v>2026</v>
      </c>
      <c r="F806" s="74" t="str">
        <f t="shared" si="25"/>
        <v>312. Cuidado Continuo por una vida con bienestarInstitucional2026</v>
      </c>
      <c r="G806" s="137" t="s">
        <v>163</v>
      </c>
      <c r="H806" s="139" t="s">
        <v>125</v>
      </c>
      <c r="I806" s="78" t="s">
        <v>128</v>
      </c>
      <c r="J806" s="74" t="s">
        <v>130</v>
      </c>
      <c r="K806" s="78" t="s">
        <v>131</v>
      </c>
      <c r="L806" s="78" t="s">
        <v>133</v>
      </c>
      <c r="M806" s="78" t="s">
        <v>70</v>
      </c>
      <c r="N806" s="142" t="s">
        <v>120</v>
      </c>
      <c r="O806" s="74" t="str">
        <f t="shared" si="24"/>
        <v>312. Cuidado Continuo por una vida con bienestarInstitucional20264_SAN_CRISTOBAL3_MARZO_2026</v>
      </c>
      <c r="P806" s="79">
        <v>215123</v>
      </c>
      <c r="Q806" s="79"/>
      <c r="R806" s="79"/>
      <c r="S806" s="77"/>
      <c r="T806" s="80">
        <v>0</v>
      </c>
    </row>
    <row r="807" spans="2:20" ht="30" hidden="1" customHeight="1" x14ac:dyDescent="0.3">
      <c r="B807" s="78">
        <v>32</v>
      </c>
      <c r="C807" s="138" t="s">
        <v>75</v>
      </c>
      <c r="D807" s="78" t="s">
        <v>89</v>
      </c>
      <c r="E807" s="124">
        <v>2026</v>
      </c>
      <c r="F807" s="74" t="str">
        <f t="shared" si="25"/>
        <v>322. Cuidado Continuo por una vida con bienestarEducativo 2026</v>
      </c>
      <c r="G807" s="137" t="s">
        <v>164</v>
      </c>
      <c r="H807" s="139" t="s">
        <v>125</v>
      </c>
      <c r="I807" s="78" t="s">
        <v>128</v>
      </c>
      <c r="J807" s="74" t="s">
        <v>130</v>
      </c>
      <c r="K807" s="78" t="s">
        <v>131</v>
      </c>
      <c r="L807" s="78" t="s">
        <v>133</v>
      </c>
      <c r="M807" s="78" t="s">
        <v>70</v>
      </c>
      <c r="N807" s="142" t="s">
        <v>120</v>
      </c>
      <c r="O807" s="74" t="str">
        <f t="shared" si="24"/>
        <v>322. Cuidado Continuo por una vida con bienestarEducativo 20264_SAN_CRISTOBAL3_MARZO_2026</v>
      </c>
      <c r="P807" s="79">
        <v>281078</v>
      </c>
      <c r="Q807" s="79"/>
      <c r="R807" s="79"/>
      <c r="S807" s="77"/>
      <c r="T807" s="80">
        <v>0</v>
      </c>
    </row>
    <row r="808" spans="2:20" ht="30" hidden="1" customHeight="1" x14ac:dyDescent="0.3">
      <c r="B808" s="78">
        <v>33</v>
      </c>
      <c r="C808" s="138" t="s">
        <v>75</v>
      </c>
      <c r="D808" s="78" t="s">
        <v>93</v>
      </c>
      <c r="E808" s="124">
        <v>2026</v>
      </c>
      <c r="F808" s="74" t="str">
        <f t="shared" si="25"/>
        <v>332. Cuidado Continuo por una vida con bienestarLaboral2026</v>
      </c>
      <c r="G808" s="137" t="s">
        <v>165</v>
      </c>
      <c r="H808" s="139" t="s">
        <v>125</v>
      </c>
      <c r="I808" s="78" t="s">
        <v>128</v>
      </c>
      <c r="J808" s="74" t="s">
        <v>130</v>
      </c>
      <c r="K808" s="78" t="s">
        <v>391</v>
      </c>
      <c r="L808" s="78" t="s">
        <v>133</v>
      </c>
      <c r="M808" s="78" t="s">
        <v>70</v>
      </c>
      <c r="N808" s="142" t="s">
        <v>120</v>
      </c>
      <c r="O808" s="74" t="str">
        <f t="shared" si="24"/>
        <v>332. Cuidado Continuo por una vida con bienestarLaboral20264_SAN_CRISTOBAL3_MARZO_2026</v>
      </c>
      <c r="P808" s="79">
        <v>1094110</v>
      </c>
      <c r="Q808" s="79"/>
      <c r="R808" s="79"/>
      <c r="S808" s="77"/>
      <c r="T808" s="80">
        <v>0</v>
      </c>
    </row>
    <row r="809" spans="2:20" ht="30" customHeight="1" x14ac:dyDescent="0.3">
      <c r="B809" s="78">
        <v>34</v>
      </c>
      <c r="C809" s="138" t="s">
        <v>75</v>
      </c>
      <c r="D809" s="78" t="s">
        <v>88</v>
      </c>
      <c r="E809" s="124">
        <v>2026</v>
      </c>
      <c r="F809" s="74" t="str">
        <f t="shared" si="25"/>
        <v>342. Cuidado Continuo por una vida con bienestarComunitario2026</v>
      </c>
      <c r="G809" s="137" t="s">
        <v>166</v>
      </c>
      <c r="H809" s="139" t="s">
        <v>126</v>
      </c>
      <c r="I809" s="78" t="s">
        <v>128</v>
      </c>
      <c r="J809" s="74" t="s">
        <v>130</v>
      </c>
      <c r="K809" s="78" t="s">
        <v>131</v>
      </c>
      <c r="L809" s="78" t="s">
        <v>133</v>
      </c>
      <c r="M809" s="78" t="s">
        <v>70</v>
      </c>
      <c r="N809" s="142" t="s">
        <v>120</v>
      </c>
      <c r="O809" s="74" t="str">
        <f t="shared" si="24"/>
        <v>342. Cuidado Continuo por una vida con bienestarComunitario20264_SAN_CRISTOBAL3_MARZO_2026</v>
      </c>
      <c r="P809" s="79">
        <v>161342</v>
      </c>
      <c r="Q809" s="79"/>
      <c r="R809" s="79"/>
      <c r="S809" s="77">
        <v>4</v>
      </c>
      <c r="T809" s="80">
        <v>645368</v>
      </c>
    </row>
    <row r="810" spans="2:20" ht="30" hidden="1" customHeight="1" x14ac:dyDescent="0.3">
      <c r="B810" s="78">
        <v>35</v>
      </c>
      <c r="C810" s="138" t="s">
        <v>75</v>
      </c>
      <c r="D810" s="78" t="s">
        <v>88</v>
      </c>
      <c r="E810" s="124">
        <v>2026</v>
      </c>
      <c r="F810" s="74" t="str">
        <f t="shared" si="25"/>
        <v>352. Cuidado Continuo por una vida con bienestarComunitario2026</v>
      </c>
      <c r="G810" s="137" t="s">
        <v>167</v>
      </c>
      <c r="H810" s="139" t="s">
        <v>125</v>
      </c>
      <c r="I810" s="78" t="s">
        <v>128</v>
      </c>
      <c r="J810" s="74" t="s">
        <v>130</v>
      </c>
      <c r="K810" s="78" t="s">
        <v>131</v>
      </c>
      <c r="L810" s="78" t="s">
        <v>133</v>
      </c>
      <c r="M810" s="78" t="s">
        <v>70</v>
      </c>
      <c r="N810" s="142" t="s">
        <v>120</v>
      </c>
      <c r="O810" s="74" t="str">
        <f t="shared" si="24"/>
        <v>352. Cuidado Continuo por una vida con bienestarComunitario20264_SAN_CRISTOBAL3_MARZO_2026</v>
      </c>
      <c r="P810" s="79">
        <v>215123</v>
      </c>
      <c r="Q810" s="79"/>
      <c r="R810" s="79"/>
      <c r="S810" s="80"/>
      <c r="T810" s="80">
        <v>0</v>
      </c>
    </row>
    <row r="811" spans="2:20" ht="30" hidden="1" customHeight="1" x14ac:dyDescent="0.3">
      <c r="B811" s="78">
        <v>36</v>
      </c>
      <c r="C811" s="138" t="s">
        <v>75</v>
      </c>
      <c r="D811" s="78" t="s">
        <v>88</v>
      </c>
      <c r="E811" s="124">
        <v>2026</v>
      </c>
      <c r="F811" s="74" t="str">
        <f t="shared" si="25"/>
        <v>362. Cuidado Continuo por una vida con bienestarComunitario2026</v>
      </c>
      <c r="G811" s="137" t="s">
        <v>168</v>
      </c>
      <c r="H811" s="139" t="s">
        <v>125</v>
      </c>
      <c r="I811" s="78" t="s">
        <v>128</v>
      </c>
      <c r="J811" s="74" t="s">
        <v>130</v>
      </c>
      <c r="K811" s="78" t="s">
        <v>131</v>
      </c>
      <c r="L811" s="78" t="s">
        <v>134</v>
      </c>
      <c r="M811" s="78" t="s">
        <v>70</v>
      </c>
      <c r="N811" s="142" t="s">
        <v>120</v>
      </c>
      <c r="O811" s="74" t="str">
        <f t="shared" si="24"/>
        <v>362. Cuidado Continuo por una vida con bienestarComunitario20264_SAN_CRISTOBAL3_MARZO_2026</v>
      </c>
      <c r="P811" s="79">
        <v>140539</v>
      </c>
      <c r="Q811" s="79"/>
      <c r="R811" s="79"/>
      <c r="S811" s="77"/>
      <c r="T811" s="80">
        <v>0</v>
      </c>
    </row>
    <row r="812" spans="2:20" ht="30" hidden="1" customHeight="1" x14ac:dyDescent="0.3">
      <c r="B812" s="78">
        <v>37</v>
      </c>
      <c r="C812" s="138" t="s">
        <v>75</v>
      </c>
      <c r="D812" s="78" t="s">
        <v>88</v>
      </c>
      <c r="E812" s="124">
        <v>2026</v>
      </c>
      <c r="F812" s="74" t="str">
        <f t="shared" si="25"/>
        <v>372. Cuidado Continuo por una vida con bienestarComunitario2026</v>
      </c>
      <c r="G812" s="137" t="s">
        <v>169</v>
      </c>
      <c r="H812" s="139" t="s">
        <v>125</v>
      </c>
      <c r="I812" s="78" t="s">
        <v>128</v>
      </c>
      <c r="J812" s="74" t="s">
        <v>130</v>
      </c>
      <c r="K812" s="78" t="s">
        <v>131</v>
      </c>
      <c r="L812" s="78" t="s">
        <v>134</v>
      </c>
      <c r="M812" s="78" t="s">
        <v>70</v>
      </c>
      <c r="N812" s="142" t="s">
        <v>120</v>
      </c>
      <c r="O812" s="74" t="str">
        <f t="shared" si="24"/>
        <v>372. Cuidado Continuo por una vida con bienestarComunitario20264_SAN_CRISTOBAL3_MARZO_2026</v>
      </c>
      <c r="P812" s="79">
        <v>74584</v>
      </c>
      <c r="Q812" s="79"/>
      <c r="R812" s="79"/>
      <c r="S812" s="77"/>
      <c r="T812" s="80">
        <v>0</v>
      </c>
    </row>
    <row r="813" spans="2:20" ht="30" customHeight="1" x14ac:dyDescent="0.3">
      <c r="B813" s="78">
        <v>38</v>
      </c>
      <c r="C813" s="138" t="s">
        <v>75</v>
      </c>
      <c r="D813" s="78" t="s">
        <v>88</v>
      </c>
      <c r="E813" s="124">
        <v>2026</v>
      </c>
      <c r="F813" s="74" t="str">
        <f t="shared" si="25"/>
        <v>382. Cuidado Continuo por una vida con bienestarComunitario2026</v>
      </c>
      <c r="G813" s="137" t="s">
        <v>170</v>
      </c>
      <c r="H813" s="139" t="s">
        <v>125</v>
      </c>
      <c r="I813" s="78" t="s">
        <v>128</v>
      </c>
      <c r="J813" s="74" t="s">
        <v>130</v>
      </c>
      <c r="K813" s="78" t="s">
        <v>131</v>
      </c>
      <c r="L813" s="78" t="s">
        <v>133</v>
      </c>
      <c r="M813" s="78" t="s">
        <v>70</v>
      </c>
      <c r="N813" s="142" t="s">
        <v>120</v>
      </c>
      <c r="O813" s="74" t="str">
        <f t="shared" si="24"/>
        <v>382. Cuidado Continuo por una vida con bienestarComunitario20264_SAN_CRISTOBAL3_MARZO_2026</v>
      </c>
      <c r="P813" s="79">
        <v>355662</v>
      </c>
      <c r="Q813" s="79"/>
      <c r="R813" s="79"/>
      <c r="S813" s="80">
        <v>2</v>
      </c>
      <c r="T813" s="80">
        <v>711324</v>
      </c>
    </row>
    <row r="814" spans="2:20" ht="30" hidden="1" customHeight="1" x14ac:dyDescent="0.3">
      <c r="B814" s="78">
        <v>39</v>
      </c>
      <c r="C814" s="138" t="s">
        <v>75</v>
      </c>
      <c r="D814" s="78" t="s">
        <v>88</v>
      </c>
      <c r="E814" s="124">
        <v>2026</v>
      </c>
      <c r="F814" s="74" t="str">
        <f t="shared" si="25"/>
        <v>392. Cuidado Continuo por una vida con bienestarComunitario2026</v>
      </c>
      <c r="G814" s="137" t="s">
        <v>171</v>
      </c>
      <c r="H814" s="139" t="s">
        <v>125</v>
      </c>
      <c r="I814" s="78" t="s">
        <v>128</v>
      </c>
      <c r="J814" s="74" t="s">
        <v>130</v>
      </c>
      <c r="K814" s="78" t="s">
        <v>131</v>
      </c>
      <c r="L814" s="78" t="s">
        <v>133</v>
      </c>
      <c r="M814" s="78" t="s">
        <v>70</v>
      </c>
      <c r="N814" s="142" t="s">
        <v>120</v>
      </c>
      <c r="O814" s="74" t="str">
        <f t="shared" si="24"/>
        <v>392. Cuidado Continuo por una vida con bienestarComunitario20264_SAN_CRISTOBAL3_MARZO_2026</v>
      </c>
      <c r="P814" s="79">
        <v>140539</v>
      </c>
      <c r="Q814" s="79"/>
      <c r="R814" s="79"/>
      <c r="S814" s="80"/>
      <c r="T814" s="80">
        <v>0</v>
      </c>
    </row>
    <row r="815" spans="2:20" ht="30" hidden="1" customHeight="1" x14ac:dyDescent="0.3">
      <c r="B815" s="78">
        <v>40</v>
      </c>
      <c r="C815" s="138" t="s">
        <v>75</v>
      </c>
      <c r="D815" s="78" t="s">
        <v>88</v>
      </c>
      <c r="E815" s="124">
        <v>2026</v>
      </c>
      <c r="F815" s="74" t="str">
        <f t="shared" si="25"/>
        <v>402. Cuidado Continuo por una vida con bienestarComunitario2026</v>
      </c>
      <c r="G815" s="137" t="s">
        <v>172</v>
      </c>
      <c r="H815" s="139" t="s">
        <v>125</v>
      </c>
      <c r="I815" s="78" t="s">
        <v>128</v>
      </c>
      <c r="J815" s="74" t="s">
        <v>130</v>
      </c>
      <c r="K815" s="78" t="s">
        <v>131</v>
      </c>
      <c r="L815" s="78" t="s">
        <v>133</v>
      </c>
      <c r="M815" s="78" t="s">
        <v>70</v>
      </c>
      <c r="N815" s="142" t="s">
        <v>120</v>
      </c>
      <c r="O815" s="74" t="str">
        <f t="shared" si="24"/>
        <v>402. Cuidado Continuo por una vida con bienestarComunitario20264_SAN_CRISTOBAL3_MARZO_2026</v>
      </c>
      <c r="P815" s="79">
        <v>74584</v>
      </c>
      <c r="Q815" s="79"/>
      <c r="R815" s="79"/>
      <c r="S815" s="80"/>
      <c r="T815" s="80">
        <v>0</v>
      </c>
    </row>
    <row r="816" spans="2:20" ht="30" customHeight="1" x14ac:dyDescent="0.3">
      <c r="B816" s="78">
        <v>41</v>
      </c>
      <c r="C816" s="138" t="s">
        <v>75</v>
      </c>
      <c r="D816" s="78" t="s">
        <v>88</v>
      </c>
      <c r="E816" s="124">
        <v>2026</v>
      </c>
      <c r="F816" s="74" t="str">
        <f t="shared" si="25"/>
        <v>412. Cuidado Continuo por una vida con bienestarComunitario2026</v>
      </c>
      <c r="G816" s="137" t="s">
        <v>173</v>
      </c>
      <c r="H816" s="139" t="s">
        <v>380</v>
      </c>
      <c r="I816" s="78" t="s">
        <v>128</v>
      </c>
      <c r="J816" s="74" t="s">
        <v>130</v>
      </c>
      <c r="K816" s="78" t="s">
        <v>392</v>
      </c>
      <c r="L816" s="78" t="s">
        <v>133</v>
      </c>
      <c r="M816" s="78" t="s">
        <v>70</v>
      </c>
      <c r="N816" s="142" t="s">
        <v>120</v>
      </c>
      <c r="O816" s="74" t="str">
        <f t="shared" si="24"/>
        <v>412. Cuidado Continuo por una vida con bienestarComunitario20264_SAN_CRISTOBAL3_MARZO_2026</v>
      </c>
      <c r="P816" s="79">
        <v>621332</v>
      </c>
      <c r="Q816" s="79"/>
      <c r="R816" s="79"/>
      <c r="S816" s="80">
        <v>20</v>
      </c>
      <c r="T816" s="80">
        <v>12426640</v>
      </c>
    </row>
    <row r="817" spans="2:20" ht="30" customHeight="1" x14ac:dyDescent="0.3">
      <c r="B817" s="78">
        <v>42</v>
      </c>
      <c r="C817" s="138" t="s">
        <v>75</v>
      </c>
      <c r="D817" s="78" t="s">
        <v>88</v>
      </c>
      <c r="E817" s="124">
        <v>2026</v>
      </c>
      <c r="F817" s="74" t="str">
        <f t="shared" si="25"/>
        <v>422. Cuidado Continuo por una vida con bienestarComunitario2026</v>
      </c>
      <c r="G817" s="137" t="s">
        <v>174</v>
      </c>
      <c r="H817" s="139" t="s">
        <v>125</v>
      </c>
      <c r="I817" s="78" t="s">
        <v>128</v>
      </c>
      <c r="J817" s="74" t="s">
        <v>130</v>
      </c>
      <c r="K817" s="78" t="s">
        <v>392</v>
      </c>
      <c r="L817" s="78" t="s">
        <v>133</v>
      </c>
      <c r="M817" s="78" t="s">
        <v>70</v>
      </c>
      <c r="N817" s="142" t="s">
        <v>120</v>
      </c>
      <c r="O817" s="74" t="str">
        <f t="shared" si="24"/>
        <v>422. Cuidado Continuo por una vida con bienestarComunitario20264_SAN_CRISTOBAL3_MARZO_2026</v>
      </c>
      <c r="P817" s="79">
        <v>340253</v>
      </c>
      <c r="Q817" s="79"/>
      <c r="R817" s="79"/>
      <c r="S817" s="80">
        <v>20</v>
      </c>
      <c r="T817" s="80">
        <v>6805060</v>
      </c>
    </row>
    <row r="818" spans="2:20" ht="30" customHeight="1" x14ac:dyDescent="0.3">
      <c r="B818" s="78">
        <v>43</v>
      </c>
      <c r="C818" s="138" t="s">
        <v>75</v>
      </c>
      <c r="D818" s="78" t="s">
        <v>88</v>
      </c>
      <c r="E818" s="124">
        <v>2026</v>
      </c>
      <c r="F818" s="74" t="str">
        <f t="shared" si="25"/>
        <v>432. Cuidado Continuo por una vida con bienestarComunitario2026</v>
      </c>
      <c r="G818" s="137" t="s">
        <v>175</v>
      </c>
      <c r="H818" s="139" t="s">
        <v>380</v>
      </c>
      <c r="I818" s="78" t="s">
        <v>128</v>
      </c>
      <c r="J818" s="74" t="s">
        <v>130</v>
      </c>
      <c r="K818" s="78" t="s">
        <v>392</v>
      </c>
      <c r="L818" s="78" t="s">
        <v>133</v>
      </c>
      <c r="M818" s="78" t="s">
        <v>70</v>
      </c>
      <c r="N818" s="142" t="s">
        <v>120</v>
      </c>
      <c r="O818" s="74" t="str">
        <f t="shared" si="24"/>
        <v>432. Cuidado Continuo por una vida con bienestarComunitario20264_SAN_CRISTOBAL3_MARZO_2026</v>
      </c>
      <c r="P818" s="79">
        <v>548596</v>
      </c>
      <c r="Q818" s="79"/>
      <c r="R818" s="79"/>
      <c r="S818" s="80">
        <v>2</v>
      </c>
      <c r="T818" s="80">
        <v>1097192</v>
      </c>
    </row>
    <row r="819" spans="2:20" ht="30" customHeight="1" x14ac:dyDescent="0.3">
      <c r="B819" s="78">
        <v>44</v>
      </c>
      <c r="C819" s="138" t="s">
        <v>75</v>
      </c>
      <c r="D819" s="78" t="s">
        <v>88</v>
      </c>
      <c r="E819" s="124">
        <v>2026</v>
      </c>
      <c r="F819" s="74" t="str">
        <f t="shared" si="25"/>
        <v>442. Cuidado Continuo por una vida con bienestarComunitario2026</v>
      </c>
      <c r="G819" s="137" t="s">
        <v>176</v>
      </c>
      <c r="H819" s="139" t="s">
        <v>125</v>
      </c>
      <c r="I819" s="78" t="s">
        <v>128</v>
      </c>
      <c r="J819" s="74" t="s">
        <v>130</v>
      </c>
      <c r="K819" s="78" t="s">
        <v>392</v>
      </c>
      <c r="L819" s="78" t="s">
        <v>133</v>
      </c>
      <c r="M819" s="78" t="s">
        <v>70</v>
      </c>
      <c r="N819" s="142" t="s">
        <v>120</v>
      </c>
      <c r="O819" s="74" t="str">
        <f t="shared" si="24"/>
        <v>442. Cuidado Continuo por una vida con bienestarComunitario20264_SAN_CRISTOBAL3_MARZO_2026</v>
      </c>
      <c r="P819" s="79">
        <v>711326</v>
      </c>
      <c r="Q819" s="79"/>
      <c r="R819" s="79"/>
      <c r="S819" s="77">
        <v>3</v>
      </c>
      <c r="T819" s="80">
        <v>2133978</v>
      </c>
    </row>
    <row r="820" spans="2:20" ht="30" customHeight="1" x14ac:dyDescent="0.3">
      <c r="B820" s="78">
        <v>45</v>
      </c>
      <c r="C820" s="138" t="s">
        <v>75</v>
      </c>
      <c r="D820" s="78" t="s">
        <v>88</v>
      </c>
      <c r="E820" s="124">
        <v>2026</v>
      </c>
      <c r="F820" s="74" t="str">
        <f t="shared" si="25"/>
        <v>452. Cuidado Continuo por una vida con bienestarComunitario2026</v>
      </c>
      <c r="G820" s="137" t="s">
        <v>177</v>
      </c>
      <c r="H820" s="139" t="s">
        <v>380</v>
      </c>
      <c r="I820" s="78" t="s">
        <v>128</v>
      </c>
      <c r="J820" s="74" t="s">
        <v>130</v>
      </c>
      <c r="K820" s="78" t="s">
        <v>392</v>
      </c>
      <c r="L820" s="78" t="s">
        <v>133</v>
      </c>
      <c r="M820" s="78" t="s">
        <v>70</v>
      </c>
      <c r="N820" s="142" t="s">
        <v>120</v>
      </c>
      <c r="O820" s="74" t="str">
        <f t="shared" si="24"/>
        <v>452. Cuidado Continuo por una vida con bienestarComunitario20264_SAN_CRISTOBAL3_MARZO_2026</v>
      </c>
      <c r="P820" s="79">
        <v>281078</v>
      </c>
      <c r="Q820" s="79"/>
      <c r="R820" s="79"/>
      <c r="S820" s="80">
        <v>3</v>
      </c>
      <c r="T820" s="80">
        <v>843234</v>
      </c>
    </row>
    <row r="821" spans="2:20" ht="30" hidden="1" customHeight="1" x14ac:dyDescent="0.3">
      <c r="B821" s="78">
        <v>46</v>
      </c>
      <c r="C821" s="138" t="s">
        <v>75</v>
      </c>
      <c r="D821" s="78" t="s">
        <v>89</v>
      </c>
      <c r="E821" s="124">
        <v>2026</v>
      </c>
      <c r="F821" s="74" t="str">
        <f t="shared" si="25"/>
        <v>462. Cuidado Continuo por una vida con bienestarEducativo 2026</v>
      </c>
      <c r="G821" s="137" t="s">
        <v>178</v>
      </c>
      <c r="H821" s="139" t="s">
        <v>125</v>
      </c>
      <c r="I821" s="78" t="s">
        <v>128</v>
      </c>
      <c r="J821" s="74" t="s">
        <v>130</v>
      </c>
      <c r="K821" s="78" t="s">
        <v>392</v>
      </c>
      <c r="L821" s="78" t="s">
        <v>133</v>
      </c>
      <c r="M821" s="78" t="s">
        <v>70</v>
      </c>
      <c r="N821" s="142" t="s">
        <v>120</v>
      </c>
      <c r="O821" s="74" t="str">
        <f t="shared" si="24"/>
        <v>462. Cuidado Continuo por una vida con bienestarEducativo 20264_SAN_CRISTOBAL3_MARZO_2026</v>
      </c>
      <c r="P821" s="79">
        <v>2366976</v>
      </c>
      <c r="Q821" s="79"/>
      <c r="R821" s="79"/>
      <c r="S821" s="80"/>
      <c r="T821" s="80">
        <v>0</v>
      </c>
    </row>
    <row r="822" spans="2:20" ht="30" customHeight="1" x14ac:dyDescent="0.3">
      <c r="B822" s="78">
        <v>47</v>
      </c>
      <c r="C822" s="138" t="s">
        <v>75</v>
      </c>
      <c r="D822" s="78" t="s">
        <v>93</v>
      </c>
      <c r="E822" s="124">
        <v>2026</v>
      </c>
      <c r="F822" s="74" t="str">
        <f t="shared" si="25"/>
        <v>472. Cuidado Continuo por una vida con bienestarLaboral2026</v>
      </c>
      <c r="G822" s="137" t="s">
        <v>179</v>
      </c>
      <c r="H822" s="139" t="s">
        <v>125</v>
      </c>
      <c r="I822" s="78" t="s">
        <v>128</v>
      </c>
      <c r="J822" s="74" t="s">
        <v>130</v>
      </c>
      <c r="K822" s="78" t="s">
        <v>392</v>
      </c>
      <c r="L822" s="78" t="s">
        <v>133</v>
      </c>
      <c r="M822" s="78" t="s">
        <v>70</v>
      </c>
      <c r="N822" s="142" t="s">
        <v>120</v>
      </c>
      <c r="O822" s="74" t="str">
        <f t="shared" si="24"/>
        <v>472. Cuidado Continuo por una vida con bienestarLaboral20264_SAN_CRISTOBAL3_MARZO_2026</v>
      </c>
      <c r="P822" s="79">
        <v>110336</v>
      </c>
      <c r="Q822" s="79"/>
      <c r="R822" s="79"/>
      <c r="S822" s="80">
        <v>1</v>
      </c>
      <c r="T822" s="80">
        <v>110336</v>
      </c>
    </row>
    <row r="823" spans="2:20" ht="30" customHeight="1" x14ac:dyDescent="0.3">
      <c r="B823" s="78">
        <v>48</v>
      </c>
      <c r="C823" s="138" t="s">
        <v>75</v>
      </c>
      <c r="D823" s="78" t="s">
        <v>88</v>
      </c>
      <c r="E823" s="124">
        <v>2026</v>
      </c>
      <c r="F823" s="74" t="str">
        <f t="shared" si="25"/>
        <v>482. Cuidado Continuo por una vida con bienestarComunitario2026</v>
      </c>
      <c r="G823" s="137" t="s">
        <v>180</v>
      </c>
      <c r="H823" s="139" t="s">
        <v>125</v>
      </c>
      <c r="I823" s="78" t="s">
        <v>128</v>
      </c>
      <c r="J823" s="74" t="s">
        <v>130</v>
      </c>
      <c r="K823" s="78" t="s">
        <v>392</v>
      </c>
      <c r="L823" s="78" t="s">
        <v>133</v>
      </c>
      <c r="M823" s="78" t="s">
        <v>70</v>
      </c>
      <c r="N823" s="142" t="s">
        <v>120</v>
      </c>
      <c r="O823" s="74" t="str">
        <f t="shared" si="24"/>
        <v>482. Cuidado Continuo por una vida con bienestarComunitario20264_SAN_CRISTOBAL3_MARZO_2026</v>
      </c>
      <c r="P823" s="79">
        <v>430247</v>
      </c>
      <c r="Q823" s="79"/>
      <c r="R823" s="79"/>
      <c r="S823" s="80">
        <v>2</v>
      </c>
      <c r="T823" s="80">
        <v>860494</v>
      </c>
    </row>
    <row r="824" spans="2:20" ht="30" customHeight="1" x14ac:dyDescent="0.3">
      <c r="B824" s="78">
        <v>49</v>
      </c>
      <c r="C824" s="138" t="s">
        <v>75</v>
      </c>
      <c r="D824" s="78" t="s">
        <v>88</v>
      </c>
      <c r="E824" s="124">
        <v>2026</v>
      </c>
      <c r="F824" s="74" t="str">
        <f t="shared" si="25"/>
        <v>492. Cuidado Continuo por una vida con bienestarComunitario2026</v>
      </c>
      <c r="G824" s="137" t="s">
        <v>181</v>
      </c>
      <c r="H824" s="139" t="s">
        <v>125</v>
      </c>
      <c r="I824" s="78" t="s">
        <v>128</v>
      </c>
      <c r="J824" s="74" t="s">
        <v>130</v>
      </c>
      <c r="K824" s="78" t="s">
        <v>392</v>
      </c>
      <c r="L824" s="78" t="s">
        <v>133</v>
      </c>
      <c r="M824" s="78" t="s">
        <v>70</v>
      </c>
      <c r="N824" s="142" t="s">
        <v>120</v>
      </c>
      <c r="O824" s="74" t="str">
        <f t="shared" si="24"/>
        <v>492. Cuidado Continuo por una vida con bienestarComunitario20264_SAN_CRISTOBAL3_MARZO_2026</v>
      </c>
      <c r="P824" s="79">
        <v>711326</v>
      </c>
      <c r="Q824" s="79"/>
      <c r="R824" s="79"/>
      <c r="S824" s="80">
        <v>5</v>
      </c>
      <c r="T824" s="80">
        <v>3556630</v>
      </c>
    </row>
    <row r="825" spans="2:20" ht="30" customHeight="1" x14ac:dyDescent="0.3">
      <c r="B825" s="78">
        <v>50</v>
      </c>
      <c r="C825" s="138" t="s">
        <v>75</v>
      </c>
      <c r="D825" s="78" t="s">
        <v>88</v>
      </c>
      <c r="E825" s="124">
        <v>2026</v>
      </c>
      <c r="F825" s="74" t="str">
        <f t="shared" si="25"/>
        <v>502. Cuidado Continuo por una vida con bienestarComunitario2026</v>
      </c>
      <c r="G825" s="137" t="s">
        <v>182</v>
      </c>
      <c r="H825" s="139" t="s">
        <v>125</v>
      </c>
      <c r="I825" s="78" t="s">
        <v>128</v>
      </c>
      <c r="J825" s="74" t="s">
        <v>130</v>
      </c>
      <c r="K825" s="78" t="s">
        <v>131</v>
      </c>
      <c r="L825" s="78" t="s">
        <v>133</v>
      </c>
      <c r="M825" s="78" t="s">
        <v>70</v>
      </c>
      <c r="N825" s="142" t="s">
        <v>120</v>
      </c>
      <c r="O825" s="74" t="str">
        <f t="shared" si="24"/>
        <v>502. Cuidado Continuo por una vida con bienestarComunitario20264_SAN_CRISTOBAL3_MARZO_2026</v>
      </c>
      <c r="P825" s="79">
        <v>266747</v>
      </c>
      <c r="Q825" s="79"/>
      <c r="R825" s="79"/>
      <c r="S825" s="77">
        <v>2</v>
      </c>
      <c r="T825" s="80">
        <v>533494</v>
      </c>
    </row>
    <row r="826" spans="2:20" ht="30" hidden="1" customHeight="1" x14ac:dyDescent="0.3">
      <c r="B826" s="78">
        <v>51</v>
      </c>
      <c r="C826" s="138" t="s">
        <v>75</v>
      </c>
      <c r="D826" s="78" t="s">
        <v>88</v>
      </c>
      <c r="E826" s="124">
        <v>2026</v>
      </c>
      <c r="F826" s="74" t="str">
        <f t="shared" si="25"/>
        <v>512. Cuidado Continuo por una vida con bienestarComunitario2026</v>
      </c>
      <c r="G826" s="137" t="s">
        <v>183</v>
      </c>
      <c r="H826" s="139" t="s">
        <v>125</v>
      </c>
      <c r="I826" s="78" t="s">
        <v>128</v>
      </c>
      <c r="J826" s="74" t="s">
        <v>130</v>
      </c>
      <c r="K826" s="78" t="s">
        <v>132</v>
      </c>
      <c r="L826" s="78" t="s">
        <v>134</v>
      </c>
      <c r="M826" s="78" t="s">
        <v>70</v>
      </c>
      <c r="N826" s="142" t="s">
        <v>120</v>
      </c>
      <c r="O826" s="74" t="str">
        <f t="shared" si="24"/>
        <v>512. Cuidado Continuo por una vida con bienestarComunitario20264_SAN_CRISTOBAL3_MARZO_2026</v>
      </c>
      <c r="P826" s="79">
        <v>5621568</v>
      </c>
      <c r="Q826" s="79"/>
      <c r="R826" s="79"/>
      <c r="S826" s="80"/>
      <c r="T826" s="80">
        <v>0</v>
      </c>
    </row>
    <row r="827" spans="2:20" ht="30" customHeight="1" x14ac:dyDescent="0.3">
      <c r="B827" s="78">
        <v>52</v>
      </c>
      <c r="C827" s="138" t="s">
        <v>75</v>
      </c>
      <c r="D827" s="78" t="s">
        <v>88</v>
      </c>
      <c r="E827" s="124">
        <v>2026</v>
      </c>
      <c r="F827" s="74" t="str">
        <f t="shared" si="25"/>
        <v>522. Cuidado Continuo por una vida con bienestarComunitario2026</v>
      </c>
      <c r="G827" s="137" t="s">
        <v>184</v>
      </c>
      <c r="H827" s="139" t="s">
        <v>126</v>
      </c>
      <c r="I827" s="78" t="s">
        <v>128</v>
      </c>
      <c r="J827" s="74" t="s">
        <v>130</v>
      </c>
      <c r="K827" s="78" t="s">
        <v>392</v>
      </c>
      <c r="L827" s="78" t="s">
        <v>133</v>
      </c>
      <c r="M827" s="78" t="s">
        <v>70</v>
      </c>
      <c r="N827" s="142" t="s">
        <v>120</v>
      </c>
      <c r="O827" s="74" t="str">
        <f t="shared" si="24"/>
        <v>522. Cuidado Continuo por una vida con bienestarComunitario20264_SAN_CRISTOBAL3_MARZO_2026</v>
      </c>
      <c r="P827" s="79">
        <v>711326</v>
      </c>
      <c r="Q827" s="79"/>
      <c r="R827" s="79"/>
      <c r="S827" s="80">
        <v>5</v>
      </c>
      <c r="T827" s="80">
        <v>3556630</v>
      </c>
    </row>
    <row r="828" spans="2:20" ht="30" hidden="1" customHeight="1" x14ac:dyDescent="0.3">
      <c r="B828" s="78">
        <v>53</v>
      </c>
      <c r="C828" s="138" t="s">
        <v>75</v>
      </c>
      <c r="D828" s="78" t="s">
        <v>88</v>
      </c>
      <c r="E828" s="124">
        <v>2026</v>
      </c>
      <c r="F828" s="74" t="str">
        <f t="shared" si="25"/>
        <v>532. Cuidado Continuo por una vida con bienestarComunitario2026</v>
      </c>
      <c r="G828" s="137" t="s">
        <v>185</v>
      </c>
      <c r="H828" s="139" t="s">
        <v>125</v>
      </c>
      <c r="I828" s="78" t="s">
        <v>128</v>
      </c>
      <c r="J828" s="74" t="s">
        <v>130</v>
      </c>
      <c r="K828" s="78" t="s">
        <v>132</v>
      </c>
      <c r="L828" s="78" t="s">
        <v>412</v>
      </c>
      <c r="M828" s="78" t="s">
        <v>70</v>
      </c>
      <c r="N828" s="142" t="s">
        <v>120</v>
      </c>
      <c r="O828" s="74" t="str">
        <f t="shared" si="24"/>
        <v>532. Cuidado Continuo por una vida con bienestarComunitario20264_SAN_CRISTOBAL3_MARZO_2026</v>
      </c>
      <c r="P828" s="79">
        <v>5621568</v>
      </c>
      <c r="Q828" s="79"/>
      <c r="R828" s="79"/>
      <c r="S828" s="80"/>
      <c r="T828" s="80">
        <v>0</v>
      </c>
    </row>
    <row r="829" spans="2:20" ht="30" customHeight="1" x14ac:dyDescent="0.3">
      <c r="B829" s="78">
        <v>54</v>
      </c>
      <c r="C829" s="138" t="s">
        <v>75</v>
      </c>
      <c r="D829" s="78" t="s">
        <v>88</v>
      </c>
      <c r="E829" s="124">
        <v>2026</v>
      </c>
      <c r="F829" s="74" t="str">
        <f t="shared" si="25"/>
        <v>542. Cuidado Continuo por una vida con bienestarComunitario2026</v>
      </c>
      <c r="G829" s="137" t="s">
        <v>186</v>
      </c>
      <c r="H829" s="139" t="s">
        <v>125</v>
      </c>
      <c r="I829" s="78" t="s">
        <v>128</v>
      </c>
      <c r="J829" s="74" t="s">
        <v>130</v>
      </c>
      <c r="K829" s="78" t="s">
        <v>131</v>
      </c>
      <c r="L829" s="78" t="s">
        <v>133</v>
      </c>
      <c r="M829" s="78" t="s">
        <v>70</v>
      </c>
      <c r="N829" s="142" t="s">
        <v>120</v>
      </c>
      <c r="O829" s="74" t="str">
        <f t="shared" si="24"/>
        <v>542. Cuidado Continuo por una vida con bienestarComunitario20264_SAN_CRISTOBAL3_MARZO_2026</v>
      </c>
      <c r="P829" s="79">
        <v>285702</v>
      </c>
      <c r="Q829" s="79"/>
      <c r="R829" s="79"/>
      <c r="S829" s="80">
        <v>48</v>
      </c>
      <c r="T829" s="80">
        <v>13713696</v>
      </c>
    </row>
    <row r="830" spans="2:20" ht="30" customHeight="1" x14ac:dyDescent="0.3">
      <c r="B830" s="78">
        <v>55</v>
      </c>
      <c r="C830" s="138" t="s">
        <v>75</v>
      </c>
      <c r="D830" s="78" t="s">
        <v>88</v>
      </c>
      <c r="E830" s="124">
        <v>2026</v>
      </c>
      <c r="F830" s="74" t="str">
        <f t="shared" si="25"/>
        <v>552. Cuidado Continuo por una vida con bienestarComunitario2026</v>
      </c>
      <c r="G830" s="137" t="s">
        <v>187</v>
      </c>
      <c r="H830" s="139" t="s">
        <v>125</v>
      </c>
      <c r="I830" s="78" t="s">
        <v>128</v>
      </c>
      <c r="J830" s="74" t="s">
        <v>130</v>
      </c>
      <c r="K830" s="78" t="s">
        <v>131</v>
      </c>
      <c r="L830" s="78" t="s">
        <v>133</v>
      </c>
      <c r="M830" s="78" t="s">
        <v>70</v>
      </c>
      <c r="N830" s="142" t="s">
        <v>120</v>
      </c>
      <c r="O830" s="74" t="str">
        <f t="shared" si="24"/>
        <v>552. Cuidado Continuo por una vida con bienestarComunitario20264_SAN_CRISTOBAL3_MARZO_2026</v>
      </c>
      <c r="P830" s="79">
        <v>380935</v>
      </c>
      <c r="Q830" s="79"/>
      <c r="R830" s="79"/>
      <c r="S830" s="80">
        <v>4</v>
      </c>
      <c r="T830" s="80">
        <v>1523740</v>
      </c>
    </row>
    <row r="831" spans="2:20" ht="30" customHeight="1" x14ac:dyDescent="0.3">
      <c r="B831" s="78">
        <v>56</v>
      </c>
      <c r="C831" s="138" t="s">
        <v>75</v>
      </c>
      <c r="D831" s="78" t="s">
        <v>88</v>
      </c>
      <c r="E831" s="124">
        <v>2026</v>
      </c>
      <c r="F831" s="74" t="str">
        <f t="shared" si="25"/>
        <v>562. Cuidado Continuo por una vida con bienestarComunitario2026</v>
      </c>
      <c r="G831" s="137" t="s">
        <v>188</v>
      </c>
      <c r="H831" s="139" t="s">
        <v>125</v>
      </c>
      <c r="I831" s="78" t="s">
        <v>128</v>
      </c>
      <c r="J831" s="74" t="s">
        <v>130</v>
      </c>
      <c r="K831" s="78" t="s">
        <v>131</v>
      </c>
      <c r="L831" s="78" t="s">
        <v>133</v>
      </c>
      <c r="M831" s="78" t="s">
        <v>70</v>
      </c>
      <c r="N831" s="142" t="s">
        <v>120</v>
      </c>
      <c r="O831" s="74" t="str">
        <f t="shared" si="24"/>
        <v>562. Cuidado Continuo por una vida con bienestarComunitario20264_SAN_CRISTOBAL3_MARZO_2026</v>
      </c>
      <c r="P831" s="79">
        <v>266747</v>
      </c>
      <c r="Q831" s="79"/>
      <c r="R831" s="79"/>
      <c r="S831" s="77">
        <v>58</v>
      </c>
      <c r="T831" s="80">
        <v>15471326</v>
      </c>
    </row>
    <row r="832" spans="2:20" ht="30" customHeight="1" x14ac:dyDescent="0.3">
      <c r="B832" s="78">
        <v>57</v>
      </c>
      <c r="C832" s="138" t="s">
        <v>75</v>
      </c>
      <c r="D832" s="78" t="s">
        <v>88</v>
      </c>
      <c r="E832" s="124">
        <v>2026</v>
      </c>
      <c r="F832" s="74" t="str">
        <f t="shared" si="25"/>
        <v>572. Cuidado Continuo por una vida con bienestarComunitario2026</v>
      </c>
      <c r="G832" s="137" t="s">
        <v>189</v>
      </c>
      <c r="H832" s="139" t="s">
        <v>126</v>
      </c>
      <c r="I832" s="78" t="s">
        <v>128</v>
      </c>
      <c r="J832" s="74" t="s">
        <v>130</v>
      </c>
      <c r="K832" s="78" t="s">
        <v>131</v>
      </c>
      <c r="L832" s="78" t="s">
        <v>133</v>
      </c>
      <c r="M832" s="78" t="s">
        <v>70</v>
      </c>
      <c r="N832" s="142" t="s">
        <v>120</v>
      </c>
      <c r="O832" s="74" t="str">
        <f t="shared" si="24"/>
        <v>572. Cuidado Continuo por una vida con bienestarComunitario20264_SAN_CRISTOBAL3_MARZO_2026</v>
      </c>
      <c r="P832" s="79">
        <v>88916</v>
      </c>
      <c r="Q832" s="79"/>
      <c r="R832" s="79"/>
      <c r="S832" s="80">
        <v>216</v>
      </c>
      <c r="T832" s="80">
        <v>19205856</v>
      </c>
    </row>
    <row r="833" spans="2:20" ht="30" customHeight="1" x14ac:dyDescent="0.3">
      <c r="B833" s="78">
        <v>58</v>
      </c>
      <c r="C833" s="138" t="s">
        <v>75</v>
      </c>
      <c r="D833" s="78" t="s">
        <v>89</v>
      </c>
      <c r="E833" s="124">
        <v>2026</v>
      </c>
      <c r="F833" s="74" t="str">
        <f t="shared" si="25"/>
        <v>582. Cuidado Continuo por una vida con bienestarEducativo 2026</v>
      </c>
      <c r="G833" s="137" t="s">
        <v>190</v>
      </c>
      <c r="H833" s="139" t="s">
        <v>125</v>
      </c>
      <c r="I833" s="78" t="s">
        <v>128</v>
      </c>
      <c r="J833" s="74" t="s">
        <v>130</v>
      </c>
      <c r="K833" s="78" t="s">
        <v>393</v>
      </c>
      <c r="L833" s="78" t="s">
        <v>133</v>
      </c>
      <c r="M833" s="78" t="s">
        <v>70</v>
      </c>
      <c r="N833" s="142" t="s">
        <v>120</v>
      </c>
      <c r="O833" s="74" t="str">
        <f t="shared" si="24"/>
        <v>582. Cuidado Continuo por una vida con bienestarEducativo 20264_SAN_CRISTOBAL3_MARZO_2026</v>
      </c>
      <c r="P833" s="79">
        <v>562157</v>
      </c>
      <c r="Q833" s="79"/>
      <c r="R833" s="79"/>
      <c r="S833" s="80">
        <v>5</v>
      </c>
      <c r="T833" s="80">
        <v>2810785</v>
      </c>
    </row>
    <row r="834" spans="2:20" ht="30" hidden="1" customHeight="1" x14ac:dyDescent="0.3">
      <c r="B834" s="78">
        <v>59</v>
      </c>
      <c r="C834" s="138" t="s">
        <v>75</v>
      </c>
      <c r="D834" s="78" t="s">
        <v>89</v>
      </c>
      <c r="E834" s="124">
        <v>2026</v>
      </c>
      <c r="F834" s="74" t="str">
        <f t="shared" si="25"/>
        <v>592. Cuidado Continuo por una vida con bienestarEducativo 2026</v>
      </c>
      <c r="G834" s="137" t="s">
        <v>191</v>
      </c>
      <c r="H834" s="139" t="s">
        <v>125</v>
      </c>
      <c r="I834" s="78" t="s">
        <v>128</v>
      </c>
      <c r="J834" s="74" t="s">
        <v>130</v>
      </c>
      <c r="K834" s="78" t="s">
        <v>132</v>
      </c>
      <c r="L834" s="78" t="s">
        <v>412</v>
      </c>
      <c r="M834" s="78" t="s">
        <v>70</v>
      </c>
      <c r="N834" s="142" t="s">
        <v>120</v>
      </c>
      <c r="O834" s="74" t="str">
        <f t="shared" si="24"/>
        <v>592. Cuidado Continuo por una vida con bienestarEducativo 20264_SAN_CRISTOBAL3_MARZO_2026</v>
      </c>
      <c r="P834" s="79">
        <v>14226512</v>
      </c>
      <c r="Q834" s="79"/>
      <c r="R834" s="79"/>
      <c r="S834" s="80"/>
      <c r="T834" s="80">
        <v>0</v>
      </c>
    </row>
    <row r="835" spans="2:20" ht="30" customHeight="1" x14ac:dyDescent="0.3">
      <c r="B835" s="78">
        <v>60</v>
      </c>
      <c r="C835" s="138" t="s">
        <v>75</v>
      </c>
      <c r="D835" s="78" t="s">
        <v>89</v>
      </c>
      <c r="E835" s="124">
        <v>2026</v>
      </c>
      <c r="F835" s="74" t="str">
        <f t="shared" si="25"/>
        <v>602. Cuidado Continuo por una vida con bienestarEducativo 2026</v>
      </c>
      <c r="G835" s="137" t="s">
        <v>192</v>
      </c>
      <c r="H835" s="139" t="s">
        <v>125</v>
      </c>
      <c r="I835" s="78" t="s">
        <v>128</v>
      </c>
      <c r="J835" s="74" t="s">
        <v>130</v>
      </c>
      <c r="K835" s="78" t="s">
        <v>131</v>
      </c>
      <c r="L835" s="78" t="s">
        <v>133</v>
      </c>
      <c r="M835" s="78" t="s">
        <v>70</v>
      </c>
      <c r="N835" s="142" t="s">
        <v>120</v>
      </c>
      <c r="O835" s="74" t="str">
        <f t="shared" si="24"/>
        <v>602. Cuidado Continuo por una vida con bienestarEducativo 20264_SAN_CRISTOBAL3_MARZO_2026</v>
      </c>
      <c r="P835" s="79">
        <v>105404</v>
      </c>
      <c r="Q835" s="79"/>
      <c r="R835" s="79"/>
      <c r="S835" s="80">
        <v>69</v>
      </c>
      <c r="T835" s="80">
        <v>7272876</v>
      </c>
    </row>
    <row r="836" spans="2:20" ht="30" customHeight="1" x14ac:dyDescent="0.3">
      <c r="B836" s="78">
        <v>61</v>
      </c>
      <c r="C836" s="138" t="s">
        <v>75</v>
      </c>
      <c r="D836" s="78" t="s">
        <v>89</v>
      </c>
      <c r="E836" s="124">
        <v>2026</v>
      </c>
      <c r="F836" s="74" t="str">
        <f t="shared" si="25"/>
        <v>612. Cuidado Continuo por una vida con bienestarEducativo 2026</v>
      </c>
      <c r="G836" s="137" t="s">
        <v>193</v>
      </c>
      <c r="H836" s="139" t="s">
        <v>125</v>
      </c>
      <c r="I836" s="78" t="s">
        <v>128</v>
      </c>
      <c r="J836" s="74" t="s">
        <v>130</v>
      </c>
      <c r="K836" s="78" t="s">
        <v>131</v>
      </c>
      <c r="L836" s="78" t="s">
        <v>133</v>
      </c>
      <c r="M836" s="78" t="s">
        <v>70</v>
      </c>
      <c r="N836" s="142" t="s">
        <v>120</v>
      </c>
      <c r="O836" s="74" t="str">
        <f t="shared" si="24"/>
        <v>612. Cuidado Continuo por una vida con bienestarEducativo 20264_SAN_CRISTOBAL3_MARZO_2026</v>
      </c>
      <c r="P836" s="79">
        <v>266747</v>
      </c>
      <c r="Q836" s="79"/>
      <c r="R836" s="79"/>
      <c r="S836" s="80">
        <v>8</v>
      </c>
      <c r="T836" s="80">
        <v>2133976</v>
      </c>
    </row>
    <row r="837" spans="2:20" ht="30" customHeight="1" x14ac:dyDescent="0.3">
      <c r="B837" s="78">
        <v>62</v>
      </c>
      <c r="C837" s="138" t="s">
        <v>75</v>
      </c>
      <c r="D837" s="78" t="s">
        <v>89</v>
      </c>
      <c r="E837" s="124">
        <v>2026</v>
      </c>
      <c r="F837" s="74" t="str">
        <f t="shared" si="25"/>
        <v>622. Cuidado Continuo por una vida con bienestarEducativo 2026</v>
      </c>
      <c r="G837" s="137" t="s">
        <v>194</v>
      </c>
      <c r="H837" s="139" t="s">
        <v>380</v>
      </c>
      <c r="I837" s="78" t="s">
        <v>128</v>
      </c>
      <c r="J837" s="74" t="s">
        <v>130</v>
      </c>
      <c r="K837" s="78" t="s">
        <v>132</v>
      </c>
      <c r="L837" s="78" t="s">
        <v>412</v>
      </c>
      <c r="M837" s="78" t="s">
        <v>70</v>
      </c>
      <c r="N837" s="142" t="s">
        <v>120</v>
      </c>
      <c r="O837" s="74" t="str">
        <f t="shared" si="24"/>
        <v>622. Cuidado Continuo por una vida con bienestarEducativo 20264_SAN_CRISTOBAL3_MARZO_2026</v>
      </c>
      <c r="P837" s="79">
        <v>13610112</v>
      </c>
      <c r="Q837" s="79"/>
      <c r="R837" s="79"/>
      <c r="S837" s="80">
        <v>1</v>
      </c>
      <c r="T837" s="80">
        <v>13610112</v>
      </c>
    </row>
    <row r="838" spans="2:20" ht="30" customHeight="1" x14ac:dyDescent="0.3">
      <c r="B838" s="78">
        <v>63</v>
      </c>
      <c r="C838" s="138" t="s">
        <v>75</v>
      </c>
      <c r="D838" s="78" t="s">
        <v>89</v>
      </c>
      <c r="E838" s="124">
        <v>2026</v>
      </c>
      <c r="F838" s="74" t="str">
        <f t="shared" si="25"/>
        <v>632. Cuidado Continuo por una vida con bienestarEducativo 2026</v>
      </c>
      <c r="G838" s="137" t="s">
        <v>195</v>
      </c>
      <c r="H838" s="139" t="s">
        <v>380</v>
      </c>
      <c r="I838" s="78" t="s">
        <v>128</v>
      </c>
      <c r="J838" s="74" t="s">
        <v>130</v>
      </c>
      <c r="K838" s="78" t="s">
        <v>131</v>
      </c>
      <c r="L838" s="78" t="s">
        <v>133</v>
      </c>
      <c r="M838" s="78" t="s">
        <v>70</v>
      </c>
      <c r="N838" s="142" t="s">
        <v>120</v>
      </c>
      <c r="O838" s="74" t="str">
        <f t="shared" si="24"/>
        <v>632. Cuidado Continuo por una vida con bienestarEducativo 20264_SAN_CRISTOBAL3_MARZO_2026</v>
      </c>
      <c r="P838" s="79">
        <v>105404</v>
      </c>
      <c r="Q838" s="79"/>
      <c r="R838" s="79"/>
      <c r="S838" s="80">
        <v>49</v>
      </c>
      <c r="T838" s="80">
        <v>5164796</v>
      </c>
    </row>
    <row r="839" spans="2:20" ht="30" customHeight="1" x14ac:dyDescent="0.3">
      <c r="B839" s="78">
        <v>64</v>
      </c>
      <c r="C839" s="138" t="s">
        <v>75</v>
      </c>
      <c r="D839" s="78" t="s">
        <v>89</v>
      </c>
      <c r="E839" s="124">
        <v>2026</v>
      </c>
      <c r="F839" s="74" t="str">
        <f t="shared" si="25"/>
        <v>642. Cuidado Continuo por una vida con bienestarEducativo 2026</v>
      </c>
      <c r="G839" s="137" t="s">
        <v>196</v>
      </c>
      <c r="H839" s="139" t="s">
        <v>126</v>
      </c>
      <c r="I839" s="78" t="s">
        <v>128</v>
      </c>
      <c r="J839" s="74" t="s">
        <v>130</v>
      </c>
      <c r="K839" s="78" t="s">
        <v>131</v>
      </c>
      <c r="L839" s="78" t="s">
        <v>133</v>
      </c>
      <c r="M839" s="78" t="s">
        <v>70</v>
      </c>
      <c r="N839" s="142" t="s">
        <v>120</v>
      </c>
      <c r="O839" s="74" t="str">
        <f t="shared" ref="O839:O902" si="26">+F839&amp;M839&amp;N839</f>
        <v>642. Cuidado Continuo por una vida con bienestarEducativo 20264_SAN_CRISTOBAL3_MARZO_2026</v>
      </c>
      <c r="P839" s="79">
        <v>137765</v>
      </c>
      <c r="Q839" s="79"/>
      <c r="R839" s="79"/>
      <c r="S839" s="80">
        <v>65</v>
      </c>
      <c r="T839" s="80">
        <v>8954725</v>
      </c>
    </row>
    <row r="840" spans="2:20" ht="30" customHeight="1" x14ac:dyDescent="0.3">
      <c r="B840" s="78">
        <v>65</v>
      </c>
      <c r="C840" s="138" t="s">
        <v>75</v>
      </c>
      <c r="D840" s="78" t="s">
        <v>89</v>
      </c>
      <c r="E840" s="124">
        <v>2026</v>
      </c>
      <c r="F840" s="74" t="str">
        <f t="shared" ref="F840:F903" si="27">B840&amp;C840&amp;D840&amp;E840</f>
        <v>652. Cuidado Continuo por una vida con bienestarEducativo 2026</v>
      </c>
      <c r="G840" s="137" t="s">
        <v>197</v>
      </c>
      <c r="H840" s="139" t="s">
        <v>126</v>
      </c>
      <c r="I840" s="78" t="s">
        <v>128</v>
      </c>
      <c r="J840" s="74" t="s">
        <v>130</v>
      </c>
      <c r="K840" s="78" t="s">
        <v>131</v>
      </c>
      <c r="L840" s="78" t="s">
        <v>133</v>
      </c>
      <c r="M840" s="78" t="s">
        <v>70</v>
      </c>
      <c r="N840" s="142" t="s">
        <v>120</v>
      </c>
      <c r="O840" s="74" t="str">
        <f t="shared" si="26"/>
        <v>652. Cuidado Continuo por una vida con bienestarEducativo 20264_SAN_CRISTOBAL3_MARZO_2026</v>
      </c>
      <c r="P840" s="79">
        <v>105404</v>
      </c>
      <c r="Q840" s="79"/>
      <c r="R840" s="79"/>
      <c r="S840" s="80">
        <v>106</v>
      </c>
      <c r="T840" s="80">
        <v>11172824</v>
      </c>
    </row>
    <row r="841" spans="2:20" ht="30" hidden="1" customHeight="1" x14ac:dyDescent="0.3">
      <c r="B841" s="78">
        <v>66</v>
      </c>
      <c r="C841" s="138" t="s">
        <v>75</v>
      </c>
      <c r="D841" s="78" t="s">
        <v>89</v>
      </c>
      <c r="E841" s="124">
        <v>2026</v>
      </c>
      <c r="F841" s="74" t="str">
        <f t="shared" si="27"/>
        <v>662. Cuidado Continuo por una vida con bienestarEducativo 2026</v>
      </c>
      <c r="G841" s="137" t="s">
        <v>198</v>
      </c>
      <c r="H841" s="139" t="s">
        <v>126</v>
      </c>
      <c r="I841" s="78" t="s">
        <v>128</v>
      </c>
      <c r="J841" s="74" t="s">
        <v>130</v>
      </c>
      <c r="K841" s="78" t="s">
        <v>392</v>
      </c>
      <c r="L841" s="78" t="s">
        <v>133</v>
      </c>
      <c r="M841" s="78" t="s">
        <v>70</v>
      </c>
      <c r="N841" s="142" t="s">
        <v>120</v>
      </c>
      <c r="O841" s="74" t="str">
        <f t="shared" si="26"/>
        <v>662. Cuidado Continuo por una vida con bienestarEducativo 20264_SAN_CRISTOBAL3_MARZO_2026</v>
      </c>
      <c r="P841" s="79">
        <v>199714</v>
      </c>
      <c r="Q841" s="79"/>
      <c r="R841" s="79"/>
      <c r="S841" s="80"/>
      <c r="T841" s="80">
        <v>0</v>
      </c>
    </row>
    <row r="842" spans="2:20" ht="30" customHeight="1" x14ac:dyDescent="0.3">
      <c r="B842" s="78">
        <v>67</v>
      </c>
      <c r="C842" s="138" t="s">
        <v>75</v>
      </c>
      <c r="D842" s="78" t="s">
        <v>89</v>
      </c>
      <c r="E842" s="124">
        <v>2026</v>
      </c>
      <c r="F842" s="74" t="str">
        <f t="shared" si="27"/>
        <v>672. Cuidado Continuo por una vida con bienestarEducativo 2026</v>
      </c>
      <c r="G842" s="137" t="s">
        <v>199</v>
      </c>
      <c r="H842" s="139" t="s">
        <v>126</v>
      </c>
      <c r="I842" s="78" t="s">
        <v>128</v>
      </c>
      <c r="J842" s="74" t="s">
        <v>130</v>
      </c>
      <c r="K842" s="78" t="s">
        <v>131</v>
      </c>
      <c r="L842" s="78" t="s">
        <v>133</v>
      </c>
      <c r="M842" s="78" t="s">
        <v>70</v>
      </c>
      <c r="N842" s="142" t="s">
        <v>120</v>
      </c>
      <c r="O842" s="74" t="str">
        <f t="shared" si="26"/>
        <v>672. Cuidado Continuo por una vida con bienestarEducativo 20264_SAN_CRISTOBAL3_MARZO_2026</v>
      </c>
      <c r="P842" s="79">
        <v>88916</v>
      </c>
      <c r="Q842" s="79"/>
      <c r="R842" s="79"/>
      <c r="S842" s="80">
        <v>44</v>
      </c>
      <c r="T842" s="80">
        <v>3912304</v>
      </c>
    </row>
    <row r="843" spans="2:20" ht="30" customHeight="1" x14ac:dyDescent="0.3">
      <c r="B843" s="78">
        <v>68</v>
      </c>
      <c r="C843" s="138" t="s">
        <v>75</v>
      </c>
      <c r="D843" s="78" t="s">
        <v>92</v>
      </c>
      <c r="E843" s="124">
        <v>2026</v>
      </c>
      <c r="F843" s="74" t="str">
        <f t="shared" si="27"/>
        <v>682. Cuidado Continuo por una vida con bienestarInstitucional2026</v>
      </c>
      <c r="G843" s="137" t="s">
        <v>123</v>
      </c>
      <c r="H843" s="139" t="s">
        <v>126</v>
      </c>
      <c r="I843" s="78" t="s">
        <v>128</v>
      </c>
      <c r="J843" s="74" t="s">
        <v>130</v>
      </c>
      <c r="K843" s="78" t="s">
        <v>131</v>
      </c>
      <c r="L843" s="78" t="s">
        <v>133</v>
      </c>
      <c r="M843" s="78" t="s">
        <v>70</v>
      </c>
      <c r="N843" s="142" t="s">
        <v>120</v>
      </c>
      <c r="O843" s="74" t="str">
        <f t="shared" si="26"/>
        <v>682. Cuidado Continuo por una vida con bienestarInstitucional20264_SAN_CRISTOBAL3_MARZO_2026</v>
      </c>
      <c r="P843" s="79">
        <v>105404</v>
      </c>
      <c r="Q843" s="79"/>
      <c r="R843" s="79"/>
      <c r="S843" s="77">
        <v>16</v>
      </c>
      <c r="T843" s="80">
        <v>1686464</v>
      </c>
    </row>
    <row r="844" spans="2:20" ht="30" customHeight="1" x14ac:dyDescent="0.3">
      <c r="B844" s="78">
        <v>69</v>
      </c>
      <c r="C844" s="138" t="s">
        <v>75</v>
      </c>
      <c r="D844" s="78" t="s">
        <v>92</v>
      </c>
      <c r="E844" s="124">
        <v>2026</v>
      </c>
      <c r="F844" s="74" t="str">
        <f t="shared" si="27"/>
        <v>692. Cuidado Continuo por una vida con bienestarInstitucional2026</v>
      </c>
      <c r="G844" s="137" t="s">
        <v>200</v>
      </c>
      <c r="H844" s="139" t="s">
        <v>380</v>
      </c>
      <c r="I844" s="78" t="s">
        <v>128</v>
      </c>
      <c r="J844" s="74" t="s">
        <v>130</v>
      </c>
      <c r="K844" s="78" t="s">
        <v>131</v>
      </c>
      <c r="L844" s="78" t="s">
        <v>133</v>
      </c>
      <c r="M844" s="78" t="s">
        <v>70</v>
      </c>
      <c r="N844" s="142" t="s">
        <v>120</v>
      </c>
      <c r="O844" s="74" t="str">
        <f t="shared" si="26"/>
        <v>692. Cuidado Continuo por una vida con bienestarInstitucional20264_SAN_CRISTOBAL3_MARZO_2026</v>
      </c>
      <c r="P844" s="79">
        <v>105404</v>
      </c>
      <c r="Q844" s="79"/>
      <c r="R844" s="79"/>
      <c r="S844" s="77">
        <v>35</v>
      </c>
      <c r="T844" s="80">
        <v>3689140</v>
      </c>
    </row>
    <row r="845" spans="2:20" ht="30" customHeight="1" x14ac:dyDescent="0.3">
      <c r="B845" s="78">
        <v>70</v>
      </c>
      <c r="C845" s="138" t="s">
        <v>75</v>
      </c>
      <c r="D845" s="78" t="s">
        <v>92</v>
      </c>
      <c r="E845" s="124">
        <v>2026</v>
      </c>
      <c r="F845" s="74" t="str">
        <f t="shared" si="27"/>
        <v>702. Cuidado Continuo por una vida con bienestarInstitucional2026</v>
      </c>
      <c r="G845" s="137" t="s">
        <v>201</v>
      </c>
      <c r="H845" s="139" t="s">
        <v>125</v>
      </c>
      <c r="I845" s="78" t="s">
        <v>128</v>
      </c>
      <c r="J845" s="74" t="s">
        <v>130</v>
      </c>
      <c r="K845" s="78" t="s">
        <v>131</v>
      </c>
      <c r="L845" s="78" t="s">
        <v>133</v>
      </c>
      <c r="M845" s="78" t="s">
        <v>70</v>
      </c>
      <c r="N845" s="142" t="s">
        <v>120</v>
      </c>
      <c r="O845" s="74" t="str">
        <f t="shared" si="26"/>
        <v>702. Cuidado Continuo por una vida con bienestarInstitucional20264_SAN_CRISTOBAL3_MARZO_2026</v>
      </c>
      <c r="P845" s="79">
        <v>74893</v>
      </c>
      <c r="Q845" s="79"/>
      <c r="R845" s="79"/>
      <c r="S845" s="77">
        <v>18</v>
      </c>
      <c r="T845" s="80">
        <v>1348074</v>
      </c>
    </row>
    <row r="846" spans="2:20" ht="30" hidden="1" customHeight="1" x14ac:dyDescent="0.3">
      <c r="B846" s="78">
        <v>71</v>
      </c>
      <c r="C846" s="138" t="s">
        <v>75</v>
      </c>
      <c r="D846" s="78" t="s">
        <v>93</v>
      </c>
      <c r="E846" s="124">
        <v>2026</v>
      </c>
      <c r="F846" s="74" t="str">
        <f t="shared" si="27"/>
        <v>712. Cuidado Continuo por una vida con bienestarLaboral2026</v>
      </c>
      <c r="G846" s="137" t="s">
        <v>202</v>
      </c>
      <c r="H846" s="139" t="s">
        <v>126</v>
      </c>
      <c r="I846" s="78" t="s">
        <v>128</v>
      </c>
      <c r="J846" s="74" t="s">
        <v>130</v>
      </c>
      <c r="K846" s="78" t="s">
        <v>394</v>
      </c>
      <c r="L846" s="78" t="s">
        <v>133</v>
      </c>
      <c r="M846" s="78" t="s">
        <v>70</v>
      </c>
      <c r="N846" s="142" t="s">
        <v>120</v>
      </c>
      <c r="O846" s="74" t="str">
        <f t="shared" si="26"/>
        <v>712. Cuidado Continuo por una vida con bienestarLaboral20264_SAN_CRISTOBAL3_MARZO_2026</v>
      </c>
      <c r="P846" s="79">
        <v>59965</v>
      </c>
      <c r="Q846" s="79"/>
      <c r="R846" s="79"/>
      <c r="S846" s="77"/>
      <c r="T846" s="80">
        <v>0</v>
      </c>
    </row>
    <row r="847" spans="2:20" ht="30" hidden="1" customHeight="1" x14ac:dyDescent="0.3">
      <c r="B847" s="78">
        <v>72</v>
      </c>
      <c r="C847" s="138" t="s">
        <v>75</v>
      </c>
      <c r="D847" s="78" t="s">
        <v>93</v>
      </c>
      <c r="E847" s="124">
        <v>2026</v>
      </c>
      <c r="F847" s="74" t="str">
        <f t="shared" si="27"/>
        <v>722. Cuidado Continuo por una vida con bienestarLaboral2026</v>
      </c>
      <c r="G847" s="137" t="s">
        <v>203</v>
      </c>
      <c r="H847" s="139" t="s">
        <v>126</v>
      </c>
      <c r="I847" s="78" t="s">
        <v>128</v>
      </c>
      <c r="J847" s="74" t="s">
        <v>130</v>
      </c>
      <c r="K847" s="78" t="s">
        <v>394</v>
      </c>
      <c r="L847" s="78" t="s">
        <v>133</v>
      </c>
      <c r="M847" s="78" t="s">
        <v>70</v>
      </c>
      <c r="N847" s="142" t="s">
        <v>120</v>
      </c>
      <c r="O847" s="74" t="str">
        <f t="shared" si="26"/>
        <v>722. Cuidado Continuo por una vida con bienestarLaboral20264_SAN_CRISTOBAL3_MARZO_2026</v>
      </c>
      <c r="P847" s="79">
        <v>99830</v>
      </c>
      <c r="Q847" s="79"/>
      <c r="R847" s="79"/>
      <c r="S847" s="80"/>
      <c r="T847" s="80">
        <v>0</v>
      </c>
    </row>
    <row r="848" spans="2:20" ht="30" customHeight="1" x14ac:dyDescent="0.3">
      <c r="B848" s="78">
        <v>73</v>
      </c>
      <c r="C848" s="138" t="s">
        <v>75</v>
      </c>
      <c r="D848" s="78" t="s">
        <v>93</v>
      </c>
      <c r="E848" s="124">
        <v>2026</v>
      </c>
      <c r="F848" s="74" t="str">
        <f t="shared" si="27"/>
        <v>732. Cuidado Continuo por una vida con bienestarLaboral2026</v>
      </c>
      <c r="G848" s="137" t="s">
        <v>204</v>
      </c>
      <c r="H848" s="139" t="s">
        <v>126</v>
      </c>
      <c r="I848" s="78" t="s">
        <v>128</v>
      </c>
      <c r="J848" s="74" t="s">
        <v>130</v>
      </c>
      <c r="K848" s="78" t="s">
        <v>395</v>
      </c>
      <c r="L848" s="78" t="s">
        <v>133</v>
      </c>
      <c r="M848" s="78" t="s">
        <v>70</v>
      </c>
      <c r="N848" s="142" t="s">
        <v>120</v>
      </c>
      <c r="O848" s="74" t="str">
        <f t="shared" si="26"/>
        <v>732. Cuidado Continuo por una vida con bienestarLaboral20264_SAN_CRISTOBAL3_MARZO_2026</v>
      </c>
      <c r="P848" s="79">
        <v>220671</v>
      </c>
      <c r="Q848" s="79"/>
      <c r="R848" s="79"/>
      <c r="S848" s="77">
        <v>39</v>
      </c>
      <c r="T848" s="80">
        <v>8606169</v>
      </c>
    </row>
    <row r="849" spans="2:20" ht="30" customHeight="1" x14ac:dyDescent="0.3">
      <c r="B849" s="78">
        <v>74</v>
      </c>
      <c r="C849" s="138" t="s">
        <v>75</v>
      </c>
      <c r="D849" s="78" t="s">
        <v>93</v>
      </c>
      <c r="E849" s="124">
        <v>2026</v>
      </c>
      <c r="F849" s="74" t="str">
        <f t="shared" si="27"/>
        <v>742. Cuidado Continuo por una vida con bienestarLaboral2026</v>
      </c>
      <c r="G849" s="137" t="s">
        <v>205</v>
      </c>
      <c r="H849" s="139" t="s">
        <v>126</v>
      </c>
      <c r="I849" s="78" t="s">
        <v>128</v>
      </c>
      <c r="J849" s="74" t="s">
        <v>130</v>
      </c>
      <c r="K849" s="78" t="s">
        <v>395</v>
      </c>
      <c r="L849" s="78" t="s">
        <v>133</v>
      </c>
      <c r="M849" s="78" t="s">
        <v>70</v>
      </c>
      <c r="N849" s="142" t="s">
        <v>120</v>
      </c>
      <c r="O849" s="74" t="str">
        <f t="shared" si="26"/>
        <v>742. Cuidado Continuo por una vida con bienestarLaboral20264_SAN_CRISTOBAL3_MARZO_2026</v>
      </c>
      <c r="P849" s="79">
        <v>367374</v>
      </c>
      <c r="Q849" s="79"/>
      <c r="R849" s="79"/>
      <c r="S849" s="77">
        <v>14</v>
      </c>
      <c r="T849" s="80">
        <v>5143236</v>
      </c>
    </row>
    <row r="850" spans="2:20" ht="30" hidden="1" customHeight="1" x14ac:dyDescent="0.3">
      <c r="B850" s="78">
        <v>75</v>
      </c>
      <c r="C850" s="138" t="s">
        <v>75</v>
      </c>
      <c r="D850" s="78" t="s">
        <v>93</v>
      </c>
      <c r="E850" s="124">
        <v>2026</v>
      </c>
      <c r="F850" s="74" t="str">
        <f t="shared" si="27"/>
        <v>752. Cuidado Continuo por una vida con bienestarLaboral2026</v>
      </c>
      <c r="G850" s="137" t="s">
        <v>206</v>
      </c>
      <c r="H850" s="139" t="s">
        <v>126</v>
      </c>
      <c r="I850" s="78" t="s">
        <v>128</v>
      </c>
      <c r="J850" s="74" t="s">
        <v>130</v>
      </c>
      <c r="K850" s="78" t="s">
        <v>396</v>
      </c>
      <c r="L850" s="78" t="s">
        <v>133</v>
      </c>
      <c r="M850" s="78" t="s">
        <v>70</v>
      </c>
      <c r="N850" s="142" t="s">
        <v>120</v>
      </c>
      <c r="O850" s="74" t="str">
        <f t="shared" si="26"/>
        <v>752. Cuidado Continuo por una vida con bienestarLaboral20264_SAN_CRISTOBAL3_MARZO_2026</v>
      </c>
      <c r="P850" s="79">
        <v>210809</v>
      </c>
      <c r="Q850" s="79"/>
      <c r="R850" s="79"/>
      <c r="S850" s="77"/>
      <c r="T850" s="80">
        <v>0</v>
      </c>
    </row>
    <row r="851" spans="2:20" ht="30" customHeight="1" x14ac:dyDescent="0.3">
      <c r="B851" s="78">
        <v>76</v>
      </c>
      <c r="C851" s="138" t="s">
        <v>75</v>
      </c>
      <c r="D851" s="78" t="s">
        <v>93</v>
      </c>
      <c r="E851" s="124">
        <v>2026</v>
      </c>
      <c r="F851" s="74" t="str">
        <f t="shared" si="27"/>
        <v>762. Cuidado Continuo por una vida con bienestarLaboral2026</v>
      </c>
      <c r="G851" s="137" t="s">
        <v>207</v>
      </c>
      <c r="H851" s="139" t="s">
        <v>126</v>
      </c>
      <c r="I851" s="78" t="s">
        <v>128</v>
      </c>
      <c r="J851" s="74" t="s">
        <v>130</v>
      </c>
      <c r="K851" s="78" t="s">
        <v>396</v>
      </c>
      <c r="L851" s="78" t="s">
        <v>133</v>
      </c>
      <c r="M851" s="78" t="s">
        <v>70</v>
      </c>
      <c r="N851" s="142" t="s">
        <v>120</v>
      </c>
      <c r="O851" s="74" t="str">
        <f t="shared" si="26"/>
        <v>762. Cuidado Continuo por una vida con bienestarLaboral20264_SAN_CRISTOBAL3_MARZO_2026</v>
      </c>
      <c r="P851" s="79">
        <v>55168</v>
      </c>
      <c r="Q851" s="79"/>
      <c r="R851" s="79"/>
      <c r="S851" s="77">
        <v>4</v>
      </c>
      <c r="T851" s="80">
        <v>220672</v>
      </c>
    </row>
    <row r="852" spans="2:20" ht="30" hidden="1" customHeight="1" x14ac:dyDescent="0.3">
      <c r="B852" s="78">
        <v>77</v>
      </c>
      <c r="C852" s="138" t="s">
        <v>75</v>
      </c>
      <c r="D852" s="78" t="s">
        <v>93</v>
      </c>
      <c r="E852" s="124">
        <v>2026</v>
      </c>
      <c r="F852" s="74" t="str">
        <f t="shared" si="27"/>
        <v>772. Cuidado Continuo por una vida con bienestarLaboral2026</v>
      </c>
      <c r="G852" s="137" t="s">
        <v>208</v>
      </c>
      <c r="H852" s="139" t="s">
        <v>126</v>
      </c>
      <c r="I852" s="78" t="s">
        <v>128</v>
      </c>
      <c r="J852" s="74" t="s">
        <v>130</v>
      </c>
      <c r="K852" s="78" t="s">
        <v>396</v>
      </c>
      <c r="L852" s="78" t="s">
        <v>134</v>
      </c>
      <c r="M852" s="78" t="s">
        <v>70</v>
      </c>
      <c r="N852" s="142" t="s">
        <v>120</v>
      </c>
      <c r="O852" s="74" t="str">
        <f t="shared" si="26"/>
        <v>772. Cuidado Continuo por una vida con bienestarLaboral20264_SAN_CRISTOBAL3_MARZO_2026</v>
      </c>
      <c r="P852" s="79">
        <v>91844</v>
      </c>
      <c r="Q852" s="79"/>
      <c r="R852" s="79"/>
      <c r="S852" s="77"/>
      <c r="T852" s="80">
        <v>0</v>
      </c>
    </row>
    <row r="853" spans="2:20" ht="30" hidden="1" customHeight="1" x14ac:dyDescent="0.3">
      <c r="B853" s="78">
        <v>78</v>
      </c>
      <c r="C853" s="138" t="s">
        <v>75</v>
      </c>
      <c r="D853" s="78" t="s">
        <v>93</v>
      </c>
      <c r="E853" s="124">
        <v>2026</v>
      </c>
      <c r="F853" s="74" t="str">
        <f t="shared" si="27"/>
        <v>782. Cuidado Continuo por una vida con bienestarLaboral2026</v>
      </c>
      <c r="G853" s="137" t="s">
        <v>209</v>
      </c>
      <c r="H853" s="139" t="s">
        <v>126</v>
      </c>
      <c r="I853" s="78" t="s">
        <v>128</v>
      </c>
      <c r="J853" s="74" t="s">
        <v>130</v>
      </c>
      <c r="K853" s="78" t="s">
        <v>396</v>
      </c>
      <c r="L853" s="78" t="s">
        <v>134</v>
      </c>
      <c r="M853" s="78" t="s">
        <v>70</v>
      </c>
      <c r="N853" s="142" t="s">
        <v>120</v>
      </c>
      <c r="O853" s="74" t="str">
        <f t="shared" si="26"/>
        <v>782. Cuidado Continuo por una vida con bienestarLaboral20264_SAN_CRISTOBAL3_MARZO_2026</v>
      </c>
      <c r="P853" s="79">
        <v>121585</v>
      </c>
      <c r="Q853" s="79"/>
      <c r="R853" s="79"/>
      <c r="S853" s="80"/>
      <c r="T853" s="80">
        <v>0</v>
      </c>
    </row>
    <row r="854" spans="2:20" ht="30" hidden="1" customHeight="1" x14ac:dyDescent="0.3">
      <c r="B854" s="78">
        <v>79</v>
      </c>
      <c r="C854" s="138" t="s">
        <v>75</v>
      </c>
      <c r="D854" s="78" t="s">
        <v>93</v>
      </c>
      <c r="E854" s="124">
        <v>2026</v>
      </c>
      <c r="F854" s="74" t="str">
        <f t="shared" si="27"/>
        <v>792. Cuidado Continuo por una vida con bienestarLaboral2026</v>
      </c>
      <c r="G854" s="137" t="s">
        <v>210</v>
      </c>
      <c r="H854" s="139" t="s">
        <v>126</v>
      </c>
      <c r="I854" s="78" t="s">
        <v>128</v>
      </c>
      <c r="J854" s="74" t="s">
        <v>130</v>
      </c>
      <c r="K854" s="78" t="s">
        <v>396</v>
      </c>
      <c r="L854" s="78" t="s">
        <v>133</v>
      </c>
      <c r="M854" s="78" t="s">
        <v>70</v>
      </c>
      <c r="N854" s="142" t="s">
        <v>120</v>
      </c>
      <c r="O854" s="74" t="str">
        <f t="shared" si="26"/>
        <v>792. Cuidado Continuo por una vida con bienestarLaboral20264_SAN_CRISTOBAL3_MARZO_2026</v>
      </c>
      <c r="P854" s="79">
        <v>125438</v>
      </c>
      <c r="Q854" s="79"/>
      <c r="R854" s="79"/>
      <c r="S854" s="77"/>
      <c r="T854" s="80">
        <v>0</v>
      </c>
    </row>
    <row r="855" spans="2:20" ht="30" hidden="1" customHeight="1" x14ac:dyDescent="0.3">
      <c r="B855" s="78">
        <v>80</v>
      </c>
      <c r="C855" s="138" t="s">
        <v>75</v>
      </c>
      <c r="D855" s="78" t="s">
        <v>93</v>
      </c>
      <c r="E855" s="124">
        <v>2026</v>
      </c>
      <c r="F855" s="74" t="str">
        <f t="shared" si="27"/>
        <v>802. Cuidado Continuo por una vida con bienestarLaboral2026</v>
      </c>
      <c r="G855" s="137" t="s">
        <v>211</v>
      </c>
      <c r="H855" s="139" t="s">
        <v>126</v>
      </c>
      <c r="I855" s="78" t="s">
        <v>128</v>
      </c>
      <c r="J855" s="74" t="s">
        <v>130</v>
      </c>
      <c r="K855" s="78" t="s">
        <v>397</v>
      </c>
      <c r="L855" s="78" t="s">
        <v>412</v>
      </c>
      <c r="M855" s="78" t="s">
        <v>70</v>
      </c>
      <c r="N855" s="142" t="s">
        <v>120</v>
      </c>
      <c r="O855" s="74" t="str">
        <f t="shared" si="26"/>
        <v>802. Cuidado Continuo por una vida con bienestarLaboral20264_SAN_CRISTOBAL3_MARZO_2026</v>
      </c>
      <c r="P855" s="79">
        <v>53781</v>
      </c>
      <c r="Q855" s="79"/>
      <c r="R855" s="79"/>
      <c r="S855" s="80"/>
      <c r="T855" s="80">
        <v>0</v>
      </c>
    </row>
    <row r="856" spans="2:20" ht="30" hidden="1" customHeight="1" x14ac:dyDescent="0.3">
      <c r="B856" s="78">
        <v>81</v>
      </c>
      <c r="C856" s="138" t="s">
        <v>75</v>
      </c>
      <c r="D856" s="78" t="s">
        <v>93</v>
      </c>
      <c r="E856" s="124">
        <v>2026</v>
      </c>
      <c r="F856" s="74" t="str">
        <f t="shared" si="27"/>
        <v>812. Cuidado Continuo por una vida con bienestarLaboral2026</v>
      </c>
      <c r="G856" s="137" t="s">
        <v>212</v>
      </c>
      <c r="H856" s="139" t="s">
        <v>126</v>
      </c>
      <c r="I856" s="78" t="s">
        <v>128</v>
      </c>
      <c r="J856" s="74" t="s">
        <v>130</v>
      </c>
      <c r="K856" s="78" t="s">
        <v>394</v>
      </c>
      <c r="L856" s="78" t="s">
        <v>133</v>
      </c>
      <c r="M856" s="78" t="s">
        <v>70</v>
      </c>
      <c r="N856" s="142" t="s">
        <v>120</v>
      </c>
      <c r="O856" s="74" t="str">
        <f t="shared" si="26"/>
        <v>812. Cuidado Continuo por una vida con bienestarLaboral20264_SAN_CRISTOBAL3_MARZO_2026</v>
      </c>
      <c r="P856" s="79">
        <v>82752</v>
      </c>
      <c r="Q856" s="79"/>
      <c r="R856" s="79"/>
      <c r="S856" s="80"/>
      <c r="T856" s="80">
        <v>0</v>
      </c>
    </row>
    <row r="857" spans="2:20" ht="30" customHeight="1" x14ac:dyDescent="0.3">
      <c r="B857" s="78">
        <v>82</v>
      </c>
      <c r="C857" s="138" t="s">
        <v>75</v>
      </c>
      <c r="D857" s="78" t="s">
        <v>93</v>
      </c>
      <c r="E857" s="124">
        <v>2026</v>
      </c>
      <c r="F857" s="74" t="str">
        <f t="shared" si="27"/>
        <v>822. Cuidado Continuo por una vida con bienestarLaboral2026</v>
      </c>
      <c r="G857" s="137" t="s">
        <v>213</v>
      </c>
      <c r="H857" s="139" t="s">
        <v>126</v>
      </c>
      <c r="I857" s="78" t="s">
        <v>128</v>
      </c>
      <c r="J857" s="74" t="s">
        <v>130</v>
      </c>
      <c r="K857" s="78" t="s">
        <v>398</v>
      </c>
      <c r="L857" s="78" t="s">
        <v>133</v>
      </c>
      <c r="M857" s="78" t="s">
        <v>70</v>
      </c>
      <c r="N857" s="142" t="s">
        <v>120</v>
      </c>
      <c r="O857" s="74" t="str">
        <f t="shared" si="26"/>
        <v>822. Cuidado Continuo por una vida con bienestarLaboral20264_SAN_CRISTOBAL3_MARZO_2026</v>
      </c>
      <c r="P857" s="79">
        <v>281078</v>
      </c>
      <c r="Q857" s="79"/>
      <c r="R857" s="79"/>
      <c r="S857" s="77">
        <v>70</v>
      </c>
      <c r="T857" s="80">
        <v>19675460</v>
      </c>
    </row>
    <row r="858" spans="2:20" ht="30" customHeight="1" x14ac:dyDescent="0.3">
      <c r="B858" s="78">
        <v>83</v>
      </c>
      <c r="C858" s="138" t="s">
        <v>75</v>
      </c>
      <c r="D858" s="78" t="s">
        <v>93</v>
      </c>
      <c r="E858" s="124">
        <v>2026</v>
      </c>
      <c r="F858" s="74" t="str">
        <f t="shared" si="27"/>
        <v>832. Cuidado Continuo por una vida con bienestarLaboral2026</v>
      </c>
      <c r="G858" s="137" t="s">
        <v>214</v>
      </c>
      <c r="H858" s="139" t="s">
        <v>126</v>
      </c>
      <c r="I858" s="78" t="s">
        <v>128</v>
      </c>
      <c r="J858" s="74" t="s">
        <v>130</v>
      </c>
      <c r="K858" s="78" t="s">
        <v>396</v>
      </c>
      <c r="L858" s="78" t="s">
        <v>133</v>
      </c>
      <c r="M858" s="78" t="s">
        <v>70</v>
      </c>
      <c r="N858" s="142" t="s">
        <v>120</v>
      </c>
      <c r="O858" s="74" t="str">
        <f t="shared" si="26"/>
        <v>832. Cuidado Continuo por una vida con bienestarLaboral20264_SAN_CRISTOBAL3_MARZO_2026</v>
      </c>
      <c r="P858" s="79">
        <v>70270</v>
      </c>
      <c r="Q858" s="79"/>
      <c r="R858" s="79"/>
      <c r="S858" s="77">
        <v>2</v>
      </c>
      <c r="T858" s="80">
        <v>140540</v>
      </c>
    </row>
    <row r="859" spans="2:20" ht="30" customHeight="1" x14ac:dyDescent="0.3">
      <c r="B859" s="78">
        <v>84</v>
      </c>
      <c r="C859" s="138" t="s">
        <v>75</v>
      </c>
      <c r="D859" s="78" t="s">
        <v>93</v>
      </c>
      <c r="E859" s="124">
        <v>2026</v>
      </c>
      <c r="F859" s="74" t="str">
        <f t="shared" si="27"/>
        <v>842. Cuidado Continuo por una vida con bienestarLaboral2026</v>
      </c>
      <c r="G859" s="137" t="s">
        <v>215</v>
      </c>
      <c r="H859" s="139" t="s">
        <v>126</v>
      </c>
      <c r="I859" s="78" t="s">
        <v>128</v>
      </c>
      <c r="J859" s="74" t="s">
        <v>130</v>
      </c>
      <c r="K859" s="78" t="s">
        <v>396</v>
      </c>
      <c r="L859" s="78" t="s">
        <v>133</v>
      </c>
      <c r="M859" s="78" t="s">
        <v>70</v>
      </c>
      <c r="N859" s="142" t="s">
        <v>120</v>
      </c>
      <c r="O859" s="74" t="str">
        <f t="shared" si="26"/>
        <v>842. Cuidado Continuo por una vida con bienestarLaboral20264_SAN_CRISTOBAL3_MARZO_2026</v>
      </c>
      <c r="P859" s="79">
        <v>105404</v>
      </c>
      <c r="Q859" s="79"/>
      <c r="R859" s="79"/>
      <c r="S859" s="77">
        <v>9</v>
      </c>
      <c r="T859" s="80">
        <v>948636</v>
      </c>
    </row>
    <row r="860" spans="2:20" ht="30" hidden="1" customHeight="1" x14ac:dyDescent="0.3">
      <c r="B860" s="78">
        <v>85</v>
      </c>
      <c r="C860" s="138" t="s">
        <v>75</v>
      </c>
      <c r="D860" s="78" t="s">
        <v>93</v>
      </c>
      <c r="E860" s="124">
        <v>2026</v>
      </c>
      <c r="F860" s="74" t="str">
        <f t="shared" si="27"/>
        <v>852. Cuidado Continuo por una vida con bienestarLaboral2026</v>
      </c>
      <c r="G860" s="137" t="s">
        <v>216</v>
      </c>
      <c r="H860" s="139" t="s">
        <v>126</v>
      </c>
      <c r="I860" s="78" t="s">
        <v>128</v>
      </c>
      <c r="J860" s="74" t="s">
        <v>130</v>
      </c>
      <c r="K860" s="78" t="s">
        <v>397</v>
      </c>
      <c r="L860" s="78" t="s">
        <v>412</v>
      </c>
      <c r="M860" s="78" t="s">
        <v>70</v>
      </c>
      <c r="N860" s="142" t="s">
        <v>120</v>
      </c>
      <c r="O860" s="74" t="str">
        <f t="shared" si="26"/>
        <v>852. Cuidado Continuo por una vida con bienestarLaboral20264_SAN_CRISTOBAL3_MARZO_2026</v>
      </c>
      <c r="P860" s="79">
        <v>35135</v>
      </c>
      <c r="Q860" s="79"/>
      <c r="R860" s="79"/>
      <c r="S860" s="80"/>
      <c r="T860" s="80">
        <v>0</v>
      </c>
    </row>
    <row r="861" spans="2:20" ht="30" hidden="1" customHeight="1" x14ac:dyDescent="0.3">
      <c r="B861" s="78">
        <v>87</v>
      </c>
      <c r="C861" s="138" t="s">
        <v>76</v>
      </c>
      <c r="D861" s="78" t="s">
        <v>88</v>
      </c>
      <c r="E861" s="124">
        <v>2026</v>
      </c>
      <c r="F861" s="74" t="str">
        <f t="shared" si="27"/>
        <v>873. Cuidado Continuo por una vida con bienestar con enfoque diferencial étnicoComunitario2026</v>
      </c>
      <c r="G861" s="137" t="s">
        <v>217</v>
      </c>
      <c r="H861" s="139" t="s">
        <v>125</v>
      </c>
      <c r="I861" s="78" t="s">
        <v>128</v>
      </c>
      <c r="J861" s="74" t="s">
        <v>130</v>
      </c>
      <c r="K861" s="78" t="s">
        <v>132</v>
      </c>
      <c r="L861" s="78" t="s">
        <v>134</v>
      </c>
      <c r="M861" s="78" t="s">
        <v>70</v>
      </c>
      <c r="N861" s="142" t="s">
        <v>120</v>
      </c>
      <c r="O861" s="74" t="str">
        <f t="shared" si="26"/>
        <v>873. Cuidado Continuo por una vida con bienestar con enfoque diferencial étnicoComunitario20264_SAN_CRISTOBAL3_MARZO_2026</v>
      </c>
      <c r="P861" s="79">
        <v>25814832</v>
      </c>
      <c r="Q861" s="79"/>
      <c r="R861" s="79"/>
      <c r="S861" s="77"/>
      <c r="T861" s="80">
        <v>0</v>
      </c>
    </row>
    <row r="862" spans="2:20" ht="30" hidden="1" customHeight="1" x14ac:dyDescent="0.3">
      <c r="B862" s="78">
        <v>88</v>
      </c>
      <c r="C862" s="138" t="s">
        <v>76</v>
      </c>
      <c r="D862" s="78" t="s">
        <v>88</v>
      </c>
      <c r="E862" s="124">
        <v>2026</v>
      </c>
      <c r="F862" s="74" t="str">
        <f t="shared" si="27"/>
        <v>883. Cuidado Continuo por una vida con bienestar con enfoque diferencial étnicoComunitario2026</v>
      </c>
      <c r="G862" s="137" t="s">
        <v>218</v>
      </c>
      <c r="H862" s="139" t="s">
        <v>125</v>
      </c>
      <c r="I862" s="78" t="s">
        <v>128</v>
      </c>
      <c r="J862" s="74" t="s">
        <v>130</v>
      </c>
      <c r="K862" s="78" t="s">
        <v>132</v>
      </c>
      <c r="L862" s="78" t="s">
        <v>134</v>
      </c>
      <c r="M862" s="78" t="s">
        <v>70</v>
      </c>
      <c r="N862" s="142" t="s">
        <v>120</v>
      </c>
      <c r="O862" s="74" t="str">
        <f t="shared" si="26"/>
        <v>883. Cuidado Continuo por una vida con bienestar con enfoque diferencial étnicoComunitario20264_SAN_CRISTOBAL3_MARZO_2026</v>
      </c>
      <c r="P862" s="79">
        <v>19848080</v>
      </c>
      <c r="Q862" s="79"/>
      <c r="R862" s="79"/>
      <c r="S862" s="77"/>
      <c r="T862" s="80">
        <v>0</v>
      </c>
    </row>
    <row r="863" spans="2:20" ht="30" customHeight="1" x14ac:dyDescent="0.3">
      <c r="B863" s="78">
        <v>89</v>
      </c>
      <c r="C863" s="138" t="s">
        <v>76</v>
      </c>
      <c r="D863" s="78" t="s">
        <v>88</v>
      </c>
      <c r="E863" s="124">
        <v>2026</v>
      </c>
      <c r="F863" s="74" t="str">
        <f t="shared" si="27"/>
        <v>893. Cuidado Continuo por una vida con bienestar con enfoque diferencial étnicoComunitario2026</v>
      </c>
      <c r="G863" s="137" t="s">
        <v>219</v>
      </c>
      <c r="H863" s="139" t="s">
        <v>125</v>
      </c>
      <c r="I863" s="78" t="s">
        <v>128</v>
      </c>
      <c r="J863" s="74" t="s">
        <v>130</v>
      </c>
      <c r="K863" s="78" t="s">
        <v>132</v>
      </c>
      <c r="L863" s="78" t="s">
        <v>134</v>
      </c>
      <c r="M863" s="78" t="s">
        <v>70</v>
      </c>
      <c r="N863" s="142" t="s">
        <v>120</v>
      </c>
      <c r="O863" s="74" t="str">
        <f t="shared" si="26"/>
        <v>893. Cuidado Continuo por una vida con bienestar con enfoque diferencial étnicoComunitario20264_SAN_CRISTOBAL3_MARZO_2026</v>
      </c>
      <c r="P863" s="79">
        <v>33729408</v>
      </c>
      <c r="Q863" s="79"/>
      <c r="R863" s="79"/>
      <c r="S863" s="80">
        <v>0.83333333300000001</v>
      </c>
      <c r="T863" s="80">
        <v>28107839.988756865</v>
      </c>
    </row>
    <row r="864" spans="2:20" ht="30" hidden="1" customHeight="1" x14ac:dyDescent="0.3">
      <c r="B864" s="78">
        <v>90</v>
      </c>
      <c r="C864" s="138" t="s">
        <v>76</v>
      </c>
      <c r="D864" s="78" t="s">
        <v>88</v>
      </c>
      <c r="E864" s="124">
        <v>2026</v>
      </c>
      <c r="F864" s="74" t="str">
        <f t="shared" si="27"/>
        <v>903. Cuidado Continuo por una vida con bienestar con enfoque diferencial étnicoComunitario2026</v>
      </c>
      <c r="G864" s="137" t="s">
        <v>220</v>
      </c>
      <c r="H864" s="139" t="s">
        <v>125</v>
      </c>
      <c r="I864" s="78" t="s">
        <v>128</v>
      </c>
      <c r="J864" s="74" t="s">
        <v>130</v>
      </c>
      <c r="K864" s="78" t="s">
        <v>132</v>
      </c>
      <c r="L864" s="78" t="s">
        <v>134</v>
      </c>
      <c r="M864" s="78" t="s">
        <v>70</v>
      </c>
      <c r="N864" s="142" t="s">
        <v>120</v>
      </c>
      <c r="O864" s="74" t="str">
        <f t="shared" si="26"/>
        <v>903. Cuidado Continuo por una vida con bienestar con enfoque diferencial étnicoComunitario20264_SAN_CRISTOBAL3_MARZO_2026</v>
      </c>
      <c r="P864" s="79">
        <v>11243136</v>
      </c>
      <c r="Q864" s="79"/>
      <c r="R864" s="79"/>
      <c r="S864" s="80"/>
      <c r="T864" s="80">
        <v>0</v>
      </c>
    </row>
    <row r="865" spans="2:20" ht="30" hidden="1" customHeight="1" x14ac:dyDescent="0.3">
      <c r="B865" s="78">
        <v>91</v>
      </c>
      <c r="C865" s="138" t="s">
        <v>76</v>
      </c>
      <c r="D865" s="78" t="s">
        <v>88</v>
      </c>
      <c r="E865" s="124">
        <v>2026</v>
      </c>
      <c r="F865" s="74" t="str">
        <f t="shared" si="27"/>
        <v>913. Cuidado Continuo por una vida con bienestar con enfoque diferencial étnicoComunitario2026</v>
      </c>
      <c r="G865" s="137" t="s">
        <v>221</v>
      </c>
      <c r="H865" s="139" t="s">
        <v>125</v>
      </c>
      <c r="I865" s="78" t="s">
        <v>128</v>
      </c>
      <c r="J865" s="74" t="s">
        <v>130</v>
      </c>
      <c r="K865" s="78" t="s">
        <v>132</v>
      </c>
      <c r="L865" s="78" t="s">
        <v>134</v>
      </c>
      <c r="M865" s="78" t="s">
        <v>70</v>
      </c>
      <c r="N865" s="142" t="s">
        <v>120</v>
      </c>
      <c r="O865" s="74" t="str">
        <f t="shared" si="26"/>
        <v>913. Cuidado Continuo por una vida con bienestar con enfoque diferencial étnicoComunitario20264_SAN_CRISTOBAL3_MARZO_2026</v>
      </c>
      <c r="P865" s="79">
        <v>19305648</v>
      </c>
      <c r="Q865" s="79"/>
      <c r="R865" s="79"/>
      <c r="S865" s="80"/>
      <c r="T865" s="80">
        <v>0</v>
      </c>
    </row>
    <row r="866" spans="2:20" ht="30" customHeight="1" x14ac:dyDescent="0.3">
      <c r="B866" s="78">
        <v>92</v>
      </c>
      <c r="C866" s="138" t="s">
        <v>77</v>
      </c>
      <c r="D866" s="78" t="s">
        <v>88</v>
      </c>
      <c r="E866" s="124">
        <v>2026</v>
      </c>
      <c r="F866" s="74" t="str">
        <f t="shared" si="27"/>
        <v>924. Cuidado Continuo por una vida con bienestar con enfoque GéneroComunitario2026</v>
      </c>
      <c r="G866" s="137" t="s">
        <v>222</v>
      </c>
      <c r="H866" s="139" t="s">
        <v>125</v>
      </c>
      <c r="I866" s="78" t="s">
        <v>128</v>
      </c>
      <c r="J866" s="74" t="s">
        <v>130</v>
      </c>
      <c r="K866" s="78" t="s">
        <v>131</v>
      </c>
      <c r="L866" s="78" t="s">
        <v>133</v>
      </c>
      <c r="M866" s="78" t="s">
        <v>70</v>
      </c>
      <c r="N866" s="142" t="s">
        <v>120</v>
      </c>
      <c r="O866" s="74" t="str">
        <f t="shared" si="26"/>
        <v>924. Cuidado Continuo por una vida con bienestar con enfoque GéneroComunitario20264_SAN_CRISTOBAL3_MARZO_2026</v>
      </c>
      <c r="P866" s="79">
        <v>372151</v>
      </c>
      <c r="Q866" s="79"/>
      <c r="R866" s="79"/>
      <c r="S866" s="80">
        <v>10</v>
      </c>
      <c r="T866" s="80">
        <v>3721510</v>
      </c>
    </row>
    <row r="867" spans="2:20" ht="30" customHeight="1" x14ac:dyDescent="0.3">
      <c r="B867" s="78">
        <v>93</v>
      </c>
      <c r="C867" s="138" t="s">
        <v>77</v>
      </c>
      <c r="D867" s="78" t="s">
        <v>88</v>
      </c>
      <c r="E867" s="124">
        <v>2026</v>
      </c>
      <c r="F867" s="74" t="str">
        <f t="shared" si="27"/>
        <v>934. Cuidado Continuo por una vida con bienestar con enfoque GéneroComunitario2026</v>
      </c>
      <c r="G867" s="137" t="s">
        <v>223</v>
      </c>
      <c r="H867" s="139" t="s">
        <v>126</v>
      </c>
      <c r="I867" s="78" t="s">
        <v>128</v>
      </c>
      <c r="J867" s="74" t="s">
        <v>130</v>
      </c>
      <c r="K867" s="78" t="s">
        <v>131</v>
      </c>
      <c r="L867" s="78" t="s">
        <v>133</v>
      </c>
      <c r="M867" s="78" t="s">
        <v>70</v>
      </c>
      <c r="N867" s="142" t="s">
        <v>120</v>
      </c>
      <c r="O867" s="74" t="str">
        <f t="shared" si="26"/>
        <v>934. Cuidado Continuo por una vida con bienestar con enfoque GéneroComunitario20264_SAN_CRISTOBAL3_MARZO_2026</v>
      </c>
      <c r="P867" s="79">
        <v>372151</v>
      </c>
      <c r="Q867" s="79"/>
      <c r="R867" s="79"/>
      <c r="S867" s="80">
        <v>6</v>
      </c>
      <c r="T867" s="80">
        <v>2232906</v>
      </c>
    </row>
    <row r="868" spans="2:20" ht="30" customHeight="1" x14ac:dyDescent="0.3">
      <c r="B868" s="78">
        <v>94</v>
      </c>
      <c r="C868" s="138" t="s">
        <v>77</v>
      </c>
      <c r="D868" s="78" t="s">
        <v>88</v>
      </c>
      <c r="E868" s="124">
        <v>2026</v>
      </c>
      <c r="F868" s="74" t="str">
        <f t="shared" si="27"/>
        <v>944. Cuidado Continuo por una vida con bienestar con enfoque GéneroComunitario2026</v>
      </c>
      <c r="G868" s="137" t="s">
        <v>224</v>
      </c>
      <c r="H868" s="139" t="s">
        <v>125</v>
      </c>
      <c r="I868" s="78" t="s">
        <v>128</v>
      </c>
      <c r="J868" s="74" t="s">
        <v>130</v>
      </c>
      <c r="K868" s="78" t="s">
        <v>131</v>
      </c>
      <c r="L868" s="78" t="s">
        <v>133</v>
      </c>
      <c r="M868" s="78" t="s">
        <v>70</v>
      </c>
      <c r="N868" s="142" t="s">
        <v>120</v>
      </c>
      <c r="O868" s="74" t="str">
        <f t="shared" si="26"/>
        <v>944. Cuidado Continuo por una vida con bienestar con enfoque GéneroComunitario20264_SAN_CRISTOBAL3_MARZO_2026</v>
      </c>
      <c r="P868" s="79">
        <v>372151</v>
      </c>
      <c r="Q868" s="79"/>
      <c r="R868" s="79"/>
      <c r="S868" s="80">
        <v>2</v>
      </c>
      <c r="T868" s="80">
        <v>744302</v>
      </c>
    </row>
    <row r="869" spans="2:20" ht="30" customHeight="1" x14ac:dyDescent="0.3">
      <c r="B869" s="78">
        <v>95</v>
      </c>
      <c r="C869" s="138" t="s">
        <v>77</v>
      </c>
      <c r="D869" s="78" t="s">
        <v>88</v>
      </c>
      <c r="E869" s="124">
        <v>2026</v>
      </c>
      <c r="F869" s="74" t="str">
        <f t="shared" si="27"/>
        <v>954. Cuidado Continuo por una vida con bienestar con enfoque GéneroComunitario2026</v>
      </c>
      <c r="G869" s="137" t="s">
        <v>225</v>
      </c>
      <c r="H869" s="139" t="s">
        <v>126</v>
      </c>
      <c r="I869" s="78" t="s">
        <v>128</v>
      </c>
      <c r="J869" s="74" t="s">
        <v>130</v>
      </c>
      <c r="K869" s="78" t="s">
        <v>131</v>
      </c>
      <c r="L869" s="78" t="s">
        <v>133</v>
      </c>
      <c r="M869" s="78" t="s">
        <v>70</v>
      </c>
      <c r="N869" s="142" t="s">
        <v>120</v>
      </c>
      <c r="O869" s="74" t="str">
        <f t="shared" si="26"/>
        <v>954. Cuidado Continuo por una vida con bienestar con enfoque GéneroComunitario20264_SAN_CRISTOBAL3_MARZO_2026</v>
      </c>
      <c r="P869" s="79">
        <v>70270</v>
      </c>
      <c r="Q869" s="79"/>
      <c r="R869" s="79"/>
      <c r="S869" s="80">
        <v>16</v>
      </c>
      <c r="T869" s="80">
        <v>1124320</v>
      </c>
    </row>
    <row r="870" spans="2:20" ht="30" customHeight="1" x14ac:dyDescent="0.3">
      <c r="B870" s="78">
        <v>96</v>
      </c>
      <c r="C870" s="138" t="s">
        <v>77</v>
      </c>
      <c r="D870" s="78" t="s">
        <v>88</v>
      </c>
      <c r="E870" s="124">
        <v>2026</v>
      </c>
      <c r="F870" s="74" t="str">
        <f t="shared" si="27"/>
        <v>964. Cuidado Continuo por una vida con bienestar con enfoque GéneroComunitario2026</v>
      </c>
      <c r="G870" s="137" t="s">
        <v>226</v>
      </c>
      <c r="H870" s="139" t="s">
        <v>126</v>
      </c>
      <c r="I870" s="78" t="s">
        <v>128</v>
      </c>
      <c r="J870" s="74" t="s">
        <v>130</v>
      </c>
      <c r="K870" s="78" t="s">
        <v>131</v>
      </c>
      <c r="L870" s="78" t="s">
        <v>133</v>
      </c>
      <c r="M870" s="78" t="s">
        <v>70</v>
      </c>
      <c r="N870" s="142" t="s">
        <v>120</v>
      </c>
      <c r="O870" s="74" t="str">
        <f t="shared" si="26"/>
        <v>964. Cuidado Continuo por una vida con bienestar con enfoque GéneroComunitario20264_SAN_CRISTOBAL3_MARZO_2026</v>
      </c>
      <c r="P870" s="79">
        <v>70270</v>
      </c>
      <c r="Q870" s="79"/>
      <c r="R870" s="79"/>
      <c r="S870" s="77">
        <v>15</v>
      </c>
      <c r="T870" s="80">
        <v>1054050</v>
      </c>
    </row>
    <row r="871" spans="2:20" ht="30" customHeight="1" x14ac:dyDescent="0.3">
      <c r="B871" s="78">
        <v>97</v>
      </c>
      <c r="C871" s="138" t="s">
        <v>77</v>
      </c>
      <c r="D871" s="78" t="s">
        <v>88</v>
      </c>
      <c r="E871" s="124">
        <v>2026</v>
      </c>
      <c r="F871" s="74" t="str">
        <f t="shared" si="27"/>
        <v>974. Cuidado Continuo por una vida con bienestar con enfoque GéneroComunitario2026</v>
      </c>
      <c r="G871" s="137" t="s">
        <v>227</v>
      </c>
      <c r="H871" s="139" t="s">
        <v>125</v>
      </c>
      <c r="I871" s="78" t="s">
        <v>128</v>
      </c>
      <c r="J871" s="74" t="s">
        <v>130</v>
      </c>
      <c r="K871" s="78" t="s">
        <v>131</v>
      </c>
      <c r="L871" s="78" t="s">
        <v>133</v>
      </c>
      <c r="M871" s="78" t="s">
        <v>70</v>
      </c>
      <c r="N871" s="142" t="s">
        <v>120</v>
      </c>
      <c r="O871" s="74" t="str">
        <f t="shared" si="26"/>
        <v>974. Cuidado Continuo por una vida con bienestar con enfoque GéneroComunitario20264_SAN_CRISTOBAL3_MARZO_2026</v>
      </c>
      <c r="P871" s="79">
        <v>215123</v>
      </c>
      <c r="Q871" s="79"/>
      <c r="R871" s="79"/>
      <c r="S871" s="80">
        <v>5</v>
      </c>
      <c r="T871" s="80">
        <v>1075615</v>
      </c>
    </row>
    <row r="872" spans="2:20" ht="30" customHeight="1" x14ac:dyDescent="0.3">
      <c r="B872" s="78">
        <v>98</v>
      </c>
      <c r="C872" s="138" t="s">
        <v>77</v>
      </c>
      <c r="D872" s="78" t="s">
        <v>88</v>
      </c>
      <c r="E872" s="124">
        <v>2026</v>
      </c>
      <c r="F872" s="74" t="str">
        <f t="shared" si="27"/>
        <v>984. Cuidado Continuo por una vida con bienestar con enfoque GéneroComunitario2026</v>
      </c>
      <c r="G872" s="137" t="s">
        <v>228</v>
      </c>
      <c r="H872" s="139" t="s">
        <v>126</v>
      </c>
      <c r="I872" s="78" t="s">
        <v>128</v>
      </c>
      <c r="J872" s="74" t="s">
        <v>130</v>
      </c>
      <c r="K872" s="78" t="s">
        <v>131</v>
      </c>
      <c r="L872" s="78" t="s">
        <v>133</v>
      </c>
      <c r="M872" s="78" t="s">
        <v>70</v>
      </c>
      <c r="N872" s="142" t="s">
        <v>120</v>
      </c>
      <c r="O872" s="74" t="str">
        <f t="shared" si="26"/>
        <v>984. Cuidado Continuo por una vida con bienestar con enfoque GéneroComunitario20264_SAN_CRISTOBAL3_MARZO_2026</v>
      </c>
      <c r="P872" s="79">
        <v>161342</v>
      </c>
      <c r="Q872" s="79"/>
      <c r="R872" s="79"/>
      <c r="S872" s="77">
        <v>4</v>
      </c>
      <c r="T872" s="80">
        <v>645368</v>
      </c>
    </row>
    <row r="873" spans="2:20" ht="30" hidden="1" customHeight="1" x14ac:dyDescent="0.3">
      <c r="B873" s="78">
        <v>99</v>
      </c>
      <c r="C873" s="138" t="s">
        <v>77</v>
      </c>
      <c r="D873" s="78" t="s">
        <v>88</v>
      </c>
      <c r="E873" s="124">
        <v>2026</v>
      </c>
      <c r="F873" s="74" t="str">
        <f t="shared" si="27"/>
        <v>994. Cuidado Continuo por una vida con bienestar con enfoque GéneroComunitario2026</v>
      </c>
      <c r="G873" s="137" t="s">
        <v>229</v>
      </c>
      <c r="H873" s="139" t="s">
        <v>126</v>
      </c>
      <c r="I873" s="78" t="s">
        <v>128</v>
      </c>
      <c r="J873" s="74" t="s">
        <v>130</v>
      </c>
      <c r="K873" s="78" t="s">
        <v>132</v>
      </c>
      <c r="L873" s="78" t="s">
        <v>134</v>
      </c>
      <c r="M873" s="78" t="s">
        <v>70</v>
      </c>
      <c r="N873" s="142" t="s">
        <v>120</v>
      </c>
      <c r="O873" s="74" t="str">
        <f t="shared" si="26"/>
        <v>994. Cuidado Continuo por una vida con bienestar con enfoque GéneroComunitario20264_SAN_CRISTOBAL3_MARZO_2026</v>
      </c>
      <c r="P873" s="79">
        <v>5621568</v>
      </c>
      <c r="Q873" s="79"/>
      <c r="R873" s="79"/>
      <c r="S873" s="77"/>
      <c r="T873" s="80">
        <v>0</v>
      </c>
    </row>
    <row r="874" spans="2:20" ht="30" customHeight="1" x14ac:dyDescent="0.3">
      <c r="B874" s="78">
        <v>100</v>
      </c>
      <c r="C874" s="138" t="s">
        <v>77</v>
      </c>
      <c r="D874" s="78" t="s">
        <v>88</v>
      </c>
      <c r="E874" s="124">
        <v>2026</v>
      </c>
      <c r="F874" s="74" t="str">
        <f t="shared" si="27"/>
        <v>1004. Cuidado Continuo por una vida con bienestar con enfoque GéneroComunitario2026</v>
      </c>
      <c r="G874" s="137" t="s">
        <v>230</v>
      </c>
      <c r="H874" s="139" t="s">
        <v>380</v>
      </c>
      <c r="I874" s="78" t="s">
        <v>128</v>
      </c>
      <c r="J874" s="74" t="s">
        <v>130</v>
      </c>
      <c r="K874" s="78" t="s">
        <v>392</v>
      </c>
      <c r="L874" s="78" t="s">
        <v>133</v>
      </c>
      <c r="M874" s="78" t="s">
        <v>70</v>
      </c>
      <c r="N874" s="142" t="s">
        <v>120</v>
      </c>
      <c r="O874" s="74" t="str">
        <f t="shared" si="26"/>
        <v>1004. Cuidado Continuo por una vida con bienestar con enfoque GéneroComunitario20264_SAN_CRISTOBAL3_MARZO_2026</v>
      </c>
      <c r="P874" s="79">
        <v>199714</v>
      </c>
      <c r="Q874" s="79"/>
      <c r="R874" s="79"/>
      <c r="S874" s="77">
        <v>5</v>
      </c>
      <c r="T874" s="80">
        <v>998570</v>
      </c>
    </row>
    <row r="875" spans="2:20" ht="30" hidden="1" customHeight="1" x14ac:dyDescent="0.3">
      <c r="B875" s="78">
        <v>101</v>
      </c>
      <c r="C875" s="138" t="s">
        <v>78</v>
      </c>
      <c r="D875" s="78" t="s">
        <v>88</v>
      </c>
      <c r="E875" s="124">
        <v>2026</v>
      </c>
      <c r="F875" s="74" t="str">
        <f t="shared" si="27"/>
        <v>1015. Cuidado Continuo por una vida con bienestar con enfoque Población para formas extremas de exclusión:Comunitario2026</v>
      </c>
      <c r="G875" s="137" t="s">
        <v>231</v>
      </c>
      <c r="H875" s="139" t="s">
        <v>125</v>
      </c>
      <c r="I875" s="78" t="s">
        <v>128</v>
      </c>
      <c r="J875" s="74" t="s">
        <v>130</v>
      </c>
      <c r="K875" s="78" t="s">
        <v>131</v>
      </c>
      <c r="L875" s="78" t="s">
        <v>134</v>
      </c>
      <c r="M875" s="78" t="s">
        <v>70</v>
      </c>
      <c r="N875" s="142" t="s">
        <v>120</v>
      </c>
      <c r="O875" s="74" t="str">
        <f t="shared" si="26"/>
        <v>1015. Cuidado Continuo por una vida con bienestar con enfoque Población para formas extremas de exclusión:Comunitario20264_SAN_CRISTOBAL3_MARZO_2026</v>
      </c>
      <c r="P875" s="79">
        <v>322686</v>
      </c>
      <c r="Q875" s="79"/>
      <c r="R875" s="79"/>
      <c r="S875" s="77"/>
      <c r="T875" s="80">
        <v>0</v>
      </c>
    </row>
    <row r="876" spans="2:20" ht="30" hidden="1" customHeight="1" x14ac:dyDescent="0.3">
      <c r="B876" s="78">
        <v>102</v>
      </c>
      <c r="C876" s="138" t="s">
        <v>78</v>
      </c>
      <c r="D876" s="78" t="s">
        <v>88</v>
      </c>
      <c r="E876" s="124">
        <v>2026</v>
      </c>
      <c r="F876" s="74" t="str">
        <f t="shared" si="27"/>
        <v>1025. Cuidado Continuo por una vida con bienestar con enfoque Población para formas extremas de exclusión:Comunitario2026</v>
      </c>
      <c r="G876" s="137" t="s">
        <v>232</v>
      </c>
      <c r="H876" s="139" t="s">
        <v>126</v>
      </c>
      <c r="I876" s="78" t="s">
        <v>128</v>
      </c>
      <c r="J876" s="74" t="s">
        <v>130</v>
      </c>
      <c r="K876" s="78" t="s">
        <v>131</v>
      </c>
      <c r="L876" s="78" t="s">
        <v>134</v>
      </c>
      <c r="M876" s="78" t="s">
        <v>70</v>
      </c>
      <c r="N876" s="142" t="s">
        <v>120</v>
      </c>
      <c r="O876" s="74" t="str">
        <f t="shared" si="26"/>
        <v>1025. Cuidado Continuo por una vida con bienestar con enfoque Población para formas extremas de exclusión:Comunitario20264_SAN_CRISTOBAL3_MARZO_2026</v>
      </c>
      <c r="P876" s="79">
        <v>322686</v>
      </c>
      <c r="Q876" s="79"/>
      <c r="R876" s="79"/>
      <c r="S876" s="77"/>
      <c r="T876" s="80">
        <v>0</v>
      </c>
    </row>
    <row r="877" spans="2:20" ht="30" hidden="1" customHeight="1" x14ac:dyDescent="0.3">
      <c r="B877" s="78">
        <v>103</v>
      </c>
      <c r="C877" s="138" t="s">
        <v>78</v>
      </c>
      <c r="D877" s="78" t="s">
        <v>88</v>
      </c>
      <c r="E877" s="124">
        <v>2026</v>
      </c>
      <c r="F877" s="74" t="str">
        <f t="shared" si="27"/>
        <v>1035. Cuidado Continuo por una vida con bienestar con enfoque Población para formas extremas de exclusión:Comunitario2026</v>
      </c>
      <c r="G877" s="137" t="s">
        <v>233</v>
      </c>
      <c r="H877" s="139" t="s">
        <v>380</v>
      </c>
      <c r="I877" s="78" t="s">
        <v>128</v>
      </c>
      <c r="J877" s="74" t="s">
        <v>130</v>
      </c>
      <c r="K877" s="78" t="s">
        <v>131</v>
      </c>
      <c r="L877" s="78" t="s">
        <v>134</v>
      </c>
      <c r="M877" s="78" t="s">
        <v>70</v>
      </c>
      <c r="N877" s="142" t="s">
        <v>120</v>
      </c>
      <c r="O877" s="74" t="str">
        <f t="shared" si="26"/>
        <v>1035. Cuidado Continuo por una vida con bienestar con enfoque Población para formas extremas de exclusión:Comunitario20264_SAN_CRISTOBAL3_MARZO_2026</v>
      </c>
      <c r="P877" s="79">
        <v>53781</v>
      </c>
      <c r="Q877" s="79"/>
      <c r="R877" s="79"/>
      <c r="S877" s="80"/>
      <c r="T877" s="80">
        <v>0</v>
      </c>
    </row>
    <row r="878" spans="2:20" ht="30" hidden="1" customHeight="1" x14ac:dyDescent="0.3">
      <c r="B878" s="78">
        <v>104</v>
      </c>
      <c r="C878" s="138" t="s">
        <v>78</v>
      </c>
      <c r="D878" s="78" t="s">
        <v>88</v>
      </c>
      <c r="E878" s="124">
        <v>2026</v>
      </c>
      <c r="F878" s="74" t="str">
        <f t="shared" si="27"/>
        <v>1045. Cuidado Continuo por una vida con bienestar con enfoque Población para formas extremas de exclusión:Comunitario2026</v>
      </c>
      <c r="G878" s="137" t="s">
        <v>234</v>
      </c>
      <c r="H878" s="139" t="s">
        <v>125</v>
      </c>
      <c r="I878" s="78" t="s">
        <v>128</v>
      </c>
      <c r="J878" s="74" t="s">
        <v>130</v>
      </c>
      <c r="K878" s="78" t="s">
        <v>131</v>
      </c>
      <c r="L878" s="78" t="s">
        <v>134</v>
      </c>
      <c r="M878" s="78" t="s">
        <v>70</v>
      </c>
      <c r="N878" s="142" t="s">
        <v>120</v>
      </c>
      <c r="O878" s="74" t="str">
        <f t="shared" si="26"/>
        <v>1045. Cuidado Continuo por una vida con bienestar con enfoque Población para formas extremas de exclusión:Comunitario20264_SAN_CRISTOBAL3_MARZO_2026</v>
      </c>
      <c r="P878" s="79">
        <v>210809</v>
      </c>
      <c r="Q878" s="79"/>
      <c r="R878" s="79"/>
      <c r="S878" s="80"/>
      <c r="T878" s="80">
        <v>0</v>
      </c>
    </row>
    <row r="879" spans="2:20" ht="30" hidden="1" customHeight="1" x14ac:dyDescent="0.3">
      <c r="B879" s="78">
        <v>105</v>
      </c>
      <c r="C879" s="138" t="s">
        <v>78</v>
      </c>
      <c r="D879" s="78" t="s">
        <v>88</v>
      </c>
      <c r="E879" s="124">
        <v>2026</v>
      </c>
      <c r="F879" s="74" t="str">
        <f t="shared" si="27"/>
        <v>1055. Cuidado Continuo por una vida con bienestar con enfoque Población para formas extremas de exclusión:Comunitario2026</v>
      </c>
      <c r="G879" s="137" t="s">
        <v>235</v>
      </c>
      <c r="H879" s="139" t="s">
        <v>380</v>
      </c>
      <c r="I879" s="78" t="s">
        <v>128</v>
      </c>
      <c r="J879" s="74" t="s">
        <v>130</v>
      </c>
      <c r="K879" s="78" t="s">
        <v>392</v>
      </c>
      <c r="L879" s="78" t="s">
        <v>134</v>
      </c>
      <c r="M879" s="78" t="s">
        <v>70</v>
      </c>
      <c r="N879" s="142" t="s">
        <v>120</v>
      </c>
      <c r="O879" s="74" t="str">
        <f t="shared" si="26"/>
        <v>1055. Cuidado Continuo por una vida con bienestar con enfoque Población para formas extremas de exclusión:Comunitario20264_SAN_CRISTOBAL3_MARZO_2026</v>
      </c>
      <c r="P879" s="79">
        <v>281078</v>
      </c>
      <c r="Q879" s="79"/>
      <c r="R879" s="79"/>
      <c r="S879" s="80"/>
      <c r="T879" s="80">
        <v>0</v>
      </c>
    </row>
    <row r="880" spans="2:20" ht="30" customHeight="1" x14ac:dyDescent="0.3">
      <c r="B880" s="78">
        <v>106</v>
      </c>
      <c r="C880" s="138" t="s">
        <v>78</v>
      </c>
      <c r="D880" s="78" t="s">
        <v>88</v>
      </c>
      <c r="E880" s="124">
        <v>2026</v>
      </c>
      <c r="F880" s="74" t="str">
        <f t="shared" si="27"/>
        <v>1065. Cuidado Continuo por una vida con bienestar con enfoque Población para formas extremas de exclusión:Comunitario2026</v>
      </c>
      <c r="G880" s="137" t="s">
        <v>236</v>
      </c>
      <c r="H880" s="139" t="s">
        <v>125</v>
      </c>
      <c r="I880" s="78" t="s">
        <v>128</v>
      </c>
      <c r="J880" s="74" t="s">
        <v>130</v>
      </c>
      <c r="K880" s="78" t="s">
        <v>131</v>
      </c>
      <c r="L880" s="78" t="s">
        <v>133</v>
      </c>
      <c r="M880" s="78" t="s">
        <v>70</v>
      </c>
      <c r="N880" s="142" t="s">
        <v>120</v>
      </c>
      <c r="O880" s="74" t="str">
        <f t="shared" si="26"/>
        <v>1065. Cuidado Continuo por una vida con bienestar con enfoque Población para formas extremas de exclusión:Comunitario20264_SAN_CRISTOBAL3_MARZO_2026</v>
      </c>
      <c r="P880" s="79">
        <v>210809</v>
      </c>
      <c r="Q880" s="79"/>
      <c r="R880" s="79"/>
      <c r="S880" s="80">
        <v>8</v>
      </c>
      <c r="T880" s="80">
        <v>1686472</v>
      </c>
    </row>
    <row r="881" spans="2:20" ht="30" customHeight="1" x14ac:dyDescent="0.3">
      <c r="B881" s="78">
        <v>107</v>
      </c>
      <c r="C881" s="138" t="s">
        <v>78</v>
      </c>
      <c r="D881" s="78" t="s">
        <v>88</v>
      </c>
      <c r="E881" s="124">
        <v>2026</v>
      </c>
      <c r="F881" s="74" t="str">
        <f t="shared" si="27"/>
        <v>1075. Cuidado Continuo por una vida con bienestar con enfoque Población para formas extremas de exclusión:Comunitario2026</v>
      </c>
      <c r="G881" s="137" t="s">
        <v>237</v>
      </c>
      <c r="H881" s="139" t="s">
        <v>126</v>
      </c>
      <c r="I881" s="78" t="s">
        <v>128</v>
      </c>
      <c r="J881" s="74" t="s">
        <v>130</v>
      </c>
      <c r="K881" s="78" t="s">
        <v>131</v>
      </c>
      <c r="L881" s="78" t="s">
        <v>133</v>
      </c>
      <c r="M881" s="78" t="s">
        <v>70</v>
      </c>
      <c r="N881" s="142" t="s">
        <v>120</v>
      </c>
      <c r="O881" s="74" t="str">
        <f t="shared" si="26"/>
        <v>1075. Cuidado Continuo por una vida con bienestar con enfoque Población para formas extremas de exclusión:Comunitario20264_SAN_CRISTOBAL3_MARZO_2026</v>
      </c>
      <c r="P881" s="79">
        <v>55938</v>
      </c>
      <c r="Q881" s="79"/>
      <c r="R881" s="79"/>
      <c r="S881" s="77">
        <v>10</v>
      </c>
      <c r="T881" s="80">
        <v>559380</v>
      </c>
    </row>
    <row r="882" spans="2:20" ht="30" customHeight="1" x14ac:dyDescent="0.3">
      <c r="B882" s="78">
        <v>108</v>
      </c>
      <c r="C882" s="138" t="s">
        <v>78</v>
      </c>
      <c r="D882" s="78" t="s">
        <v>88</v>
      </c>
      <c r="E882" s="124">
        <v>2026</v>
      </c>
      <c r="F882" s="74" t="str">
        <f t="shared" si="27"/>
        <v>1085. Cuidado Continuo por una vida con bienestar con enfoque Población para formas extremas de exclusión:Comunitario2026</v>
      </c>
      <c r="G882" s="137" t="s">
        <v>238</v>
      </c>
      <c r="H882" s="139" t="s">
        <v>126</v>
      </c>
      <c r="I882" s="78" t="s">
        <v>128</v>
      </c>
      <c r="J882" s="74" t="s">
        <v>130</v>
      </c>
      <c r="K882" s="78" t="s">
        <v>131</v>
      </c>
      <c r="L882" s="78" t="s">
        <v>133</v>
      </c>
      <c r="M882" s="78" t="s">
        <v>70</v>
      </c>
      <c r="N882" s="142" t="s">
        <v>120</v>
      </c>
      <c r="O882" s="74" t="str">
        <f t="shared" si="26"/>
        <v>1085. Cuidado Continuo por una vida con bienestar con enfoque Población para formas extremas de exclusión:Comunitario20264_SAN_CRISTOBAL3_MARZO_2026</v>
      </c>
      <c r="P882" s="79">
        <v>210809</v>
      </c>
      <c r="Q882" s="79"/>
      <c r="R882" s="79"/>
      <c r="S882" s="77">
        <v>12</v>
      </c>
      <c r="T882" s="80">
        <v>2529708</v>
      </c>
    </row>
    <row r="883" spans="2:20" ht="30" customHeight="1" x14ac:dyDescent="0.3">
      <c r="B883" s="78">
        <v>109</v>
      </c>
      <c r="C883" s="138" t="s">
        <v>78</v>
      </c>
      <c r="D883" s="78" t="s">
        <v>88</v>
      </c>
      <c r="E883" s="124">
        <v>2026</v>
      </c>
      <c r="F883" s="74" t="str">
        <f t="shared" si="27"/>
        <v>1095. Cuidado Continuo por una vida con bienestar con enfoque Población para formas extremas de exclusión:Comunitario2026</v>
      </c>
      <c r="G883" s="137" t="s">
        <v>239</v>
      </c>
      <c r="H883" s="139" t="s">
        <v>380</v>
      </c>
      <c r="I883" s="78" t="s">
        <v>128</v>
      </c>
      <c r="J883" s="74" t="s">
        <v>130</v>
      </c>
      <c r="K883" s="78" t="s">
        <v>392</v>
      </c>
      <c r="L883" s="78" t="s">
        <v>133</v>
      </c>
      <c r="M883" s="78" t="s">
        <v>70</v>
      </c>
      <c r="N883" s="142" t="s">
        <v>120</v>
      </c>
      <c r="O883" s="74" t="str">
        <f t="shared" si="26"/>
        <v>1095. Cuidado Continuo por una vida con bienestar con enfoque Población para formas extremas de exclusión:Comunitario20264_SAN_CRISTOBAL3_MARZO_2026</v>
      </c>
      <c r="P883" s="79">
        <v>199714</v>
      </c>
      <c r="Q883" s="79"/>
      <c r="R883" s="79"/>
      <c r="S883" s="77">
        <v>1</v>
      </c>
      <c r="T883" s="80">
        <v>199714</v>
      </c>
    </row>
    <row r="884" spans="2:20" ht="30" hidden="1" customHeight="1" x14ac:dyDescent="0.3">
      <c r="B884" s="78">
        <v>110</v>
      </c>
      <c r="C884" s="138" t="s">
        <v>78</v>
      </c>
      <c r="D884" s="78" t="s">
        <v>93</v>
      </c>
      <c r="E884" s="124">
        <v>2026</v>
      </c>
      <c r="F884" s="74" t="str">
        <f t="shared" si="27"/>
        <v>1105. Cuidado Continuo por una vida con bienestar con enfoque Población para formas extremas de exclusión:Laboral2026</v>
      </c>
      <c r="G884" s="137" t="s">
        <v>240</v>
      </c>
      <c r="H884" s="139" t="s">
        <v>125</v>
      </c>
      <c r="I884" s="78" t="s">
        <v>128</v>
      </c>
      <c r="J884" s="74" t="s">
        <v>130</v>
      </c>
      <c r="K884" s="78" t="s">
        <v>131</v>
      </c>
      <c r="L884" s="78" t="s">
        <v>133</v>
      </c>
      <c r="M884" s="78" t="s">
        <v>70</v>
      </c>
      <c r="N884" s="142" t="s">
        <v>120</v>
      </c>
      <c r="O884" s="74" t="str">
        <f t="shared" si="26"/>
        <v>1105. Cuidado Continuo por una vida con bienestar con enfoque Población para formas extremas de exclusión:Laboral20264_SAN_CRISTOBAL3_MARZO_2026</v>
      </c>
      <c r="P884" s="79">
        <v>316213</v>
      </c>
      <c r="Q884" s="79"/>
      <c r="R884" s="79"/>
      <c r="S884" s="77"/>
      <c r="T884" s="80">
        <v>0</v>
      </c>
    </row>
    <row r="885" spans="2:20" ht="30" hidden="1" customHeight="1" x14ac:dyDescent="0.3">
      <c r="B885" s="78">
        <v>111</v>
      </c>
      <c r="C885" s="138" t="s">
        <v>78</v>
      </c>
      <c r="D885" s="78" t="s">
        <v>93</v>
      </c>
      <c r="E885" s="124">
        <v>2026</v>
      </c>
      <c r="F885" s="74" t="str">
        <f t="shared" si="27"/>
        <v>1115. Cuidado Continuo por una vida con bienestar con enfoque Población para formas extremas de exclusión:Laboral2026</v>
      </c>
      <c r="G885" s="137" t="s">
        <v>241</v>
      </c>
      <c r="H885" s="139" t="s">
        <v>126</v>
      </c>
      <c r="I885" s="78" t="s">
        <v>128</v>
      </c>
      <c r="J885" s="74" t="s">
        <v>130</v>
      </c>
      <c r="K885" s="78" t="s">
        <v>399</v>
      </c>
      <c r="L885" s="78" t="s">
        <v>133</v>
      </c>
      <c r="M885" s="78" t="s">
        <v>70</v>
      </c>
      <c r="N885" s="142" t="s">
        <v>120</v>
      </c>
      <c r="O885" s="74" t="str">
        <f t="shared" si="26"/>
        <v>1115. Cuidado Continuo por una vida con bienestar con enfoque Población para formas extremas de exclusión:Laboral20264_SAN_CRISTOBAL3_MARZO_2026</v>
      </c>
      <c r="P885" s="79">
        <v>421618</v>
      </c>
      <c r="Q885" s="79"/>
      <c r="R885" s="79"/>
      <c r="S885" s="77"/>
      <c r="T885" s="80">
        <v>0</v>
      </c>
    </row>
    <row r="886" spans="2:20" ht="30" hidden="1" customHeight="1" x14ac:dyDescent="0.3">
      <c r="B886" s="78">
        <v>112</v>
      </c>
      <c r="C886" s="138" t="s">
        <v>78</v>
      </c>
      <c r="D886" s="78" t="s">
        <v>93</v>
      </c>
      <c r="E886" s="124">
        <v>2026</v>
      </c>
      <c r="F886" s="74" t="str">
        <f t="shared" si="27"/>
        <v>1125. Cuidado Continuo por una vida con bienestar con enfoque Población para formas extremas de exclusión:Laboral2026</v>
      </c>
      <c r="G886" s="137" t="s">
        <v>242</v>
      </c>
      <c r="H886" s="139" t="s">
        <v>125</v>
      </c>
      <c r="I886" s="78" t="s">
        <v>128</v>
      </c>
      <c r="J886" s="74" t="s">
        <v>130</v>
      </c>
      <c r="K886" s="78" t="s">
        <v>131</v>
      </c>
      <c r="L886" s="78" t="s">
        <v>133</v>
      </c>
      <c r="M886" s="78" t="s">
        <v>70</v>
      </c>
      <c r="N886" s="142" t="s">
        <v>120</v>
      </c>
      <c r="O886" s="74" t="str">
        <f t="shared" si="26"/>
        <v>1125. Cuidado Continuo por una vida con bienestar con enfoque Población para formas extremas de exclusión:Laboral20264_SAN_CRISTOBAL3_MARZO_2026</v>
      </c>
      <c r="P886" s="79">
        <v>140539</v>
      </c>
      <c r="Q886" s="79"/>
      <c r="R886" s="79"/>
      <c r="S886" s="77"/>
      <c r="T886" s="80">
        <v>0</v>
      </c>
    </row>
    <row r="887" spans="2:20" ht="30" hidden="1" customHeight="1" x14ac:dyDescent="0.3">
      <c r="B887" s="78">
        <v>113</v>
      </c>
      <c r="C887" s="138" t="s">
        <v>78</v>
      </c>
      <c r="D887" s="78" t="s">
        <v>93</v>
      </c>
      <c r="E887" s="124">
        <v>2026</v>
      </c>
      <c r="F887" s="74" t="str">
        <f t="shared" si="27"/>
        <v>1135. Cuidado Continuo por una vida con bienestar con enfoque Población para formas extremas de exclusión:Laboral2026</v>
      </c>
      <c r="G887" s="137" t="s">
        <v>243</v>
      </c>
      <c r="H887" s="139" t="s">
        <v>126</v>
      </c>
      <c r="I887" s="78" t="s">
        <v>128</v>
      </c>
      <c r="J887" s="74" t="s">
        <v>130</v>
      </c>
      <c r="K887" s="78" t="s">
        <v>396</v>
      </c>
      <c r="L887" s="78" t="s">
        <v>133</v>
      </c>
      <c r="M887" s="78" t="s">
        <v>70</v>
      </c>
      <c r="N887" s="142" t="s">
        <v>120</v>
      </c>
      <c r="O887" s="74" t="str">
        <f t="shared" si="26"/>
        <v>1135. Cuidado Continuo por una vida con bienestar con enfoque Población para formas extremas de exclusión:Laboral20264_SAN_CRISTOBAL3_MARZO_2026</v>
      </c>
      <c r="P887" s="79">
        <v>70270</v>
      </c>
      <c r="Q887" s="79"/>
      <c r="R887" s="79"/>
      <c r="S887" s="77"/>
      <c r="T887" s="80">
        <v>0</v>
      </c>
    </row>
    <row r="888" spans="2:20" ht="30" hidden="1" customHeight="1" x14ac:dyDescent="0.3">
      <c r="B888" s="78">
        <v>114</v>
      </c>
      <c r="C888" s="138" t="s">
        <v>78</v>
      </c>
      <c r="D888" s="78" t="s">
        <v>93</v>
      </c>
      <c r="E888" s="124">
        <v>2026</v>
      </c>
      <c r="F888" s="74" t="str">
        <f t="shared" si="27"/>
        <v>1145. Cuidado Continuo por una vida con bienestar con enfoque Población para formas extremas de exclusión:Laboral2026</v>
      </c>
      <c r="G888" s="137" t="s">
        <v>244</v>
      </c>
      <c r="H888" s="139" t="s">
        <v>380</v>
      </c>
      <c r="I888" s="78" t="s">
        <v>128</v>
      </c>
      <c r="J888" s="74" t="s">
        <v>130</v>
      </c>
      <c r="K888" s="78" t="s">
        <v>400</v>
      </c>
      <c r="L888" s="78" t="s">
        <v>133</v>
      </c>
      <c r="M888" s="78" t="s">
        <v>70</v>
      </c>
      <c r="N888" s="142" t="s">
        <v>120</v>
      </c>
      <c r="O888" s="74" t="str">
        <f t="shared" si="26"/>
        <v>1145. Cuidado Continuo por una vida con bienestar con enfoque Población para formas extremas de exclusión:Laboral20264_SAN_CRISTOBAL3_MARZO_2026</v>
      </c>
      <c r="P888" s="79">
        <v>19971</v>
      </c>
      <c r="Q888" s="79"/>
      <c r="R888" s="79"/>
      <c r="S888" s="80"/>
      <c r="T888" s="80">
        <v>0</v>
      </c>
    </row>
    <row r="889" spans="2:20" ht="30" hidden="1" customHeight="1" x14ac:dyDescent="0.3">
      <c r="B889" s="78">
        <v>115</v>
      </c>
      <c r="C889" s="138" t="s">
        <v>78</v>
      </c>
      <c r="D889" s="78" t="s">
        <v>93</v>
      </c>
      <c r="E889" s="124">
        <v>2026</v>
      </c>
      <c r="F889" s="74" t="str">
        <f t="shared" si="27"/>
        <v>1155. Cuidado Continuo por una vida con bienestar con enfoque Población para formas extremas de exclusión:Laboral2026</v>
      </c>
      <c r="G889" s="137" t="s">
        <v>245</v>
      </c>
      <c r="H889" s="139" t="s">
        <v>126</v>
      </c>
      <c r="I889" s="78" t="s">
        <v>128</v>
      </c>
      <c r="J889" s="74" t="s">
        <v>130</v>
      </c>
      <c r="K889" s="78" t="s">
        <v>401</v>
      </c>
      <c r="L889" s="78" t="s">
        <v>133</v>
      </c>
      <c r="M889" s="78" t="s">
        <v>70</v>
      </c>
      <c r="N889" s="142" t="s">
        <v>120</v>
      </c>
      <c r="O889" s="74" t="str">
        <f t="shared" si="26"/>
        <v>1155. Cuidado Continuo por una vida con bienestar con enfoque Población para formas extremas de exclusión:Laboral20264_SAN_CRISTOBAL3_MARZO_2026</v>
      </c>
      <c r="P889" s="79">
        <v>70270</v>
      </c>
      <c r="Q889" s="79"/>
      <c r="R889" s="79"/>
      <c r="S889" s="77"/>
      <c r="T889" s="80">
        <v>0</v>
      </c>
    </row>
    <row r="890" spans="2:20" ht="30" customHeight="1" x14ac:dyDescent="0.3">
      <c r="B890" s="78">
        <v>116</v>
      </c>
      <c r="C890" s="138" t="s">
        <v>79</v>
      </c>
      <c r="D890" s="78" t="s">
        <v>89</v>
      </c>
      <c r="E890" s="124">
        <v>2026</v>
      </c>
      <c r="F890" s="74" t="str">
        <f t="shared" si="27"/>
        <v>1166. Cuidado Continuo por una vida con bienestar para la población migrante internacional de BogotáEducativo 2026</v>
      </c>
      <c r="G890" s="137" t="s">
        <v>246</v>
      </c>
      <c r="H890" s="139" t="s">
        <v>125</v>
      </c>
      <c r="I890" s="78" t="s">
        <v>128</v>
      </c>
      <c r="J890" s="74" t="s">
        <v>130</v>
      </c>
      <c r="K890" s="78" t="s">
        <v>131</v>
      </c>
      <c r="L890" s="78" t="s">
        <v>133</v>
      </c>
      <c r="M890" s="78" t="s">
        <v>70</v>
      </c>
      <c r="N890" s="142" t="s">
        <v>120</v>
      </c>
      <c r="O890" s="74" t="str">
        <f t="shared" si="26"/>
        <v>1166. Cuidado Continuo por una vida con bienestar para la población migrante internacional de BogotáEducativo 20264_SAN_CRISTOBAL3_MARZO_2026</v>
      </c>
      <c r="P890" s="79">
        <v>105404</v>
      </c>
      <c r="Q890" s="79"/>
      <c r="R890" s="79"/>
      <c r="S890" s="80">
        <v>13</v>
      </c>
      <c r="T890" s="80">
        <v>1370252</v>
      </c>
    </row>
    <row r="891" spans="2:20" ht="30" customHeight="1" x14ac:dyDescent="0.3">
      <c r="B891" s="78">
        <v>117</v>
      </c>
      <c r="C891" s="138" t="s">
        <v>80</v>
      </c>
      <c r="D891" s="78" t="s">
        <v>89</v>
      </c>
      <c r="E891" s="124">
        <v>2026</v>
      </c>
      <c r="F891" s="74" t="str">
        <f t="shared" si="27"/>
        <v>1177. Cuidado Continuo por una vida con bienestar para la población con discapacidadEducativo 2026</v>
      </c>
      <c r="G891" s="137" t="s">
        <v>247</v>
      </c>
      <c r="H891" s="139" t="s">
        <v>125</v>
      </c>
      <c r="I891" s="78" t="s">
        <v>128</v>
      </c>
      <c r="J891" s="74" t="s">
        <v>130</v>
      </c>
      <c r="K891" s="78" t="s">
        <v>131</v>
      </c>
      <c r="L891" s="78" t="s">
        <v>133</v>
      </c>
      <c r="M891" s="78" t="s">
        <v>70</v>
      </c>
      <c r="N891" s="142" t="s">
        <v>120</v>
      </c>
      <c r="O891" s="74" t="str">
        <f t="shared" si="26"/>
        <v>1177. Cuidado Continuo por una vida con bienestar para la población con discapacidadEducativo 20264_SAN_CRISTOBAL3_MARZO_2026</v>
      </c>
      <c r="P891" s="79">
        <v>161342</v>
      </c>
      <c r="Q891" s="79"/>
      <c r="R891" s="79"/>
      <c r="S891" s="80">
        <v>10</v>
      </c>
      <c r="T891" s="80">
        <v>1613420</v>
      </c>
    </row>
    <row r="892" spans="2:20" ht="30" hidden="1" customHeight="1" x14ac:dyDescent="0.3">
      <c r="B892" s="78">
        <v>117</v>
      </c>
      <c r="C892" s="138" t="s">
        <v>80</v>
      </c>
      <c r="D892" s="78" t="s">
        <v>93</v>
      </c>
      <c r="E892" s="124">
        <v>2026</v>
      </c>
      <c r="F892" s="74" t="str">
        <f t="shared" si="27"/>
        <v>1177. Cuidado Continuo por una vida con bienestar para la población con discapacidadLaboral2026</v>
      </c>
      <c r="G892" s="137" t="s">
        <v>247</v>
      </c>
      <c r="H892" s="139" t="s">
        <v>125</v>
      </c>
      <c r="I892" s="78" t="s">
        <v>128</v>
      </c>
      <c r="J892" s="74" t="s">
        <v>130</v>
      </c>
      <c r="K892" s="78" t="s">
        <v>131</v>
      </c>
      <c r="L892" s="78" t="s">
        <v>412</v>
      </c>
      <c r="M892" s="78" t="s">
        <v>70</v>
      </c>
      <c r="N892" s="142" t="s">
        <v>120</v>
      </c>
      <c r="O892" s="74" t="str">
        <f t="shared" si="26"/>
        <v>1177. Cuidado Continuo por una vida con bienestar para la población con discapacidadLaboral20264_SAN_CRISTOBAL3_MARZO_2026</v>
      </c>
      <c r="P892" s="79">
        <v>161342</v>
      </c>
      <c r="Q892" s="79"/>
      <c r="R892" s="79"/>
      <c r="S892" s="80"/>
      <c r="T892" s="80">
        <v>0</v>
      </c>
    </row>
    <row r="893" spans="2:20" ht="30" customHeight="1" x14ac:dyDescent="0.3">
      <c r="B893" s="78">
        <v>118</v>
      </c>
      <c r="C893" s="138" t="s">
        <v>80</v>
      </c>
      <c r="D893" s="78" t="s">
        <v>88</v>
      </c>
      <c r="E893" s="124">
        <v>2026</v>
      </c>
      <c r="F893" s="74" t="str">
        <f t="shared" si="27"/>
        <v>1187. Cuidado Continuo por una vida con bienestar para la población con discapacidadComunitario2026</v>
      </c>
      <c r="G893" s="137" t="s">
        <v>248</v>
      </c>
      <c r="H893" s="139" t="s">
        <v>125</v>
      </c>
      <c r="I893" s="78" t="s">
        <v>128</v>
      </c>
      <c r="J893" s="74" t="s">
        <v>130</v>
      </c>
      <c r="K893" s="78" t="s">
        <v>391</v>
      </c>
      <c r="L893" s="78" t="s">
        <v>133</v>
      </c>
      <c r="M893" s="78" t="s">
        <v>70</v>
      </c>
      <c r="N893" s="142" t="s">
        <v>120</v>
      </c>
      <c r="O893" s="74" t="str">
        <f t="shared" si="26"/>
        <v>1187. Cuidado Continuo por una vida con bienestar para la población con discapacidadComunitario20264_SAN_CRISTOBAL3_MARZO_2026</v>
      </c>
      <c r="P893" s="79">
        <v>992404</v>
      </c>
      <c r="Q893" s="79"/>
      <c r="R893" s="79"/>
      <c r="S893" s="80">
        <v>4</v>
      </c>
      <c r="T893" s="80">
        <v>3969616</v>
      </c>
    </row>
    <row r="894" spans="2:20" ht="30" customHeight="1" x14ac:dyDescent="0.3">
      <c r="B894" s="78">
        <v>119</v>
      </c>
      <c r="C894" s="138" t="s">
        <v>80</v>
      </c>
      <c r="D894" s="78" t="s">
        <v>88</v>
      </c>
      <c r="E894" s="124">
        <v>2026</v>
      </c>
      <c r="F894" s="74" t="str">
        <f t="shared" si="27"/>
        <v>1197. Cuidado Continuo por una vida con bienestar para la población con discapacidadComunitario2026</v>
      </c>
      <c r="G894" s="137" t="s">
        <v>249</v>
      </c>
      <c r="H894" s="139" t="s">
        <v>125</v>
      </c>
      <c r="I894" s="78" t="s">
        <v>128</v>
      </c>
      <c r="J894" s="74" t="s">
        <v>130</v>
      </c>
      <c r="K894" s="78" t="s">
        <v>131</v>
      </c>
      <c r="L894" s="78" t="s">
        <v>133</v>
      </c>
      <c r="M894" s="78" t="s">
        <v>70</v>
      </c>
      <c r="N894" s="142" t="s">
        <v>120</v>
      </c>
      <c r="O894" s="74" t="str">
        <f t="shared" si="26"/>
        <v>1197. Cuidado Continuo por una vida con bienestar para la población con discapacidadComunitario20264_SAN_CRISTOBAL3_MARZO_2026</v>
      </c>
      <c r="P894" s="79">
        <v>355662</v>
      </c>
      <c r="Q894" s="79"/>
      <c r="R894" s="79"/>
      <c r="S894" s="80">
        <v>8</v>
      </c>
      <c r="T894" s="80">
        <v>2845296</v>
      </c>
    </row>
    <row r="895" spans="2:20" ht="30" customHeight="1" x14ac:dyDescent="0.3">
      <c r="B895" s="78">
        <v>120</v>
      </c>
      <c r="C895" s="138" t="s">
        <v>80</v>
      </c>
      <c r="D895" s="78" t="s">
        <v>88</v>
      </c>
      <c r="E895" s="124">
        <v>2026</v>
      </c>
      <c r="F895" s="74" t="str">
        <f t="shared" si="27"/>
        <v>1207. Cuidado Continuo por una vida con bienestar para la población con discapacidadComunitario2026</v>
      </c>
      <c r="G895" s="137" t="s">
        <v>250</v>
      </c>
      <c r="H895" s="139" t="s">
        <v>125</v>
      </c>
      <c r="I895" s="78" t="s">
        <v>128</v>
      </c>
      <c r="J895" s="74" t="s">
        <v>130</v>
      </c>
      <c r="K895" s="78" t="s">
        <v>402</v>
      </c>
      <c r="L895" s="78" t="s">
        <v>133</v>
      </c>
      <c r="M895" s="78" t="s">
        <v>70</v>
      </c>
      <c r="N895" s="142" t="s">
        <v>120</v>
      </c>
      <c r="O895" s="74" t="str">
        <f t="shared" si="26"/>
        <v>1207. Cuidado Continuo por una vida con bienestar para la población con discapacidadComunitario20264_SAN_CRISTOBAL3_MARZO_2026</v>
      </c>
      <c r="P895" s="79">
        <v>1422652</v>
      </c>
      <c r="Q895" s="79"/>
      <c r="R895" s="79"/>
      <c r="S895" s="80">
        <v>1</v>
      </c>
      <c r="T895" s="80">
        <v>1422652</v>
      </c>
    </row>
    <row r="896" spans="2:20" ht="30" customHeight="1" x14ac:dyDescent="0.3">
      <c r="B896" s="78">
        <v>121</v>
      </c>
      <c r="C896" s="138" t="s">
        <v>80</v>
      </c>
      <c r="D896" s="78" t="s">
        <v>88</v>
      </c>
      <c r="E896" s="124">
        <v>2026</v>
      </c>
      <c r="F896" s="74" t="str">
        <f t="shared" si="27"/>
        <v>1217. Cuidado Continuo por una vida con bienestar para la población con discapacidadComunitario2026</v>
      </c>
      <c r="G896" s="137" t="s">
        <v>251</v>
      </c>
      <c r="H896" s="139" t="s">
        <v>380</v>
      </c>
      <c r="I896" s="78" t="s">
        <v>128</v>
      </c>
      <c r="J896" s="74" t="s">
        <v>130</v>
      </c>
      <c r="K896" s="78" t="s">
        <v>396</v>
      </c>
      <c r="L896" s="78" t="s">
        <v>133</v>
      </c>
      <c r="M896" s="78" t="s">
        <v>70</v>
      </c>
      <c r="N896" s="142" t="s">
        <v>120</v>
      </c>
      <c r="O896" s="74" t="str">
        <f t="shared" si="26"/>
        <v>1217. Cuidado Continuo por una vida con bienestar para la población con discapacidadComunitario20264_SAN_CRISTOBAL3_MARZO_2026</v>
      </c>
      <c r="P896" s="79">
        <v>35135</v>
      </c>
      <c r="Q896" s="79"/>
      <c r="R896" s="79"/>
      <c r="S896" s="77">
        <v>12</v>
      </c>
      <c r="T896" s="80">
        <v>421620</v>
      </c>
    </row>
    <row r="897" spans="2:20" ht="30" customHeight="1" x14ac:dyDescent="0.3">
      <c r="B897" s="78">
        <v>122</v>
      </c>
      <c r="C897" s="138" t="s">
        <v>80</v>
      </c>
      <c r="D897" s="78" t="s">
        <v>88</v>
      </c>
      <c r="E897" s="124">
        <v>2026</v>
      </c>
      <c r="F897" s="74" t="str">
        <f t="shared" si="27"/>
        <v>1227. Cuidado Continuo por una vida con bienestar para la población con discapacidadComunitario2026</v>
      </c>
      <c r="G897" s="137" t="s">
        <v>252</v>
      </c>
      <c r="H897" s="139" t="s">
        <v>126</v>
      </c>
      <c r="I897" s="78" t="s">
        <v>128</v>
      </c>
      <c r="J897" s="74" t="s">
        <v>130</v>
      </c>
      <c r="K897" s="78" t="s">
        <v>403</v>
      </c>
      <c r="L897" s="78" t="s">
        <v>133</v>
      </c>
      <c r="M897" s="78" t="s">
        <v>70</v>
      </c>
      <c r="N897" s="142" t="s">
        <v>120</v>
      </c>
      <c r="O897" s="74" t="str">
        <f t="shared" si="26"/>
        <v>1227. Cuidado Continuo por una vida con bienestar para la población con discapacidadComunitario20264_SAN_CRISTOBAL3_MARZO_2026</v>
      </c>
      <c r="P897" s="79">
        <v>53781</v>
      </c>
      <c r="Q897" s="79"/>
      <c r="R897" s="79"/>
      <c r="S897" s="77">
        <v>12</v>
      </c>
      <c r="T897" s="80">
        <v>645372</v>
      </c>
    </row>
    <row r="898" spans="2:20" ht="30" customHeight="1" x14ac:dyDescent="0.3">
      <c r="B898" s="78">
        <v>123</v>
      </c>
      <c r="C898" s="138" t="s">
        <v>80</v>
      </c>
      <c r="D898" s="78" t="s">
        <v>92</v>
      </c>
      <c r="E898" s="124">
        <v>2026</v>
      </c>
      <c r="F898" s="74" t="str">
        <f t="shared" si="27"/>
        <v>1237. Cuidado Continuo por una vida con bienestar para la población con discapacidadInstitucional2026</v>
      </c>
      <c r="G898" s="137" t="s">
        <v>253</v>
      </c>
      <c r="H898" s="139" t="s">
        <v>125</v>
      </c>
      <c r="I898" s="78" t="s">
        <v>128</v>
      </c>
      <c r="J898" s="74" t="s">
        <v>130</v>
      </c>
      <c r="K898" s="78" t="s">
        <v>131</v>
      </c>
      <c r="L898" s="78" t="s">
        <v>133</v>
      </c>
      <c r="M898" s="78" t="s">
        <v>70</v>
      </c>
      <c r="N898" s="142" t="s">
        <v>120</v>
      </c>
      <c r="O898" s="74" t="str">
        <f t="shared" si="26"/>
        <v>1237. Cuidado Continuo por una vida con bienestar para la población con discapacidadInstitucional20264_SAN_CRISTOBAL3_MARZO_2026</v>
      </c>
      <c r="P898" s="79">
        <v>266747</v>
      </c>
      <c r="Q898" s="79"/>
      <c r="R898" s="79"/>
      <c r="S898" s="77">
        <v>6</v>
      </c>
      <c r="T898" s="80">
        <v>1600482</v>
      </c>
    </row>
    <row r="899" spans="2:20" ht="30" hidden="1" customHeight="1" x14ac:dyDescent="0.3">
      <c r="B899" s="78">
        <v>124</v>
      </c>
      <c r="C899" s="138" t="s">
        <v>80</v>
      </c>
      <c r="D899" s="78" t="s">
        <v>88</v>
      </c>
      <c r="E899" s="124">
        <v>2026</v>
      </c>
      <c r="F899" s="74" t="str">
        <f t="shared" si="27"/>
        <v>1247. Cuidado Continuo por una vida con bienestar para la población con discapacidadComunitario2026</v>
      </c>
      <c r="G899" s="137" t="s">
        <v>254</v>
      </c>
      <c r="H899" s="139" t="s">
        <v>125</v>
      </c>
      <c r="I899" s="78" t="s">
        <v>128</v>
      </c>
      <c r="J899" s="74" t="s">
        <v>130</v>
      </c>
      <c r="K899" s="78" t="s">
        <v>404</v>
      </c>
      <c r="L899" s="78" t="s">
        <v>133</v>
      </c>
      <c r="M899" s="78" t="s">
        <v>70</v>
      </c>
      <c r="N899" s="142" t="s">
        <v>120</v>
      </c>
      <c r="O899" s="74" t="str">
        <f t="shared" si="26"/>
        <v>1247. Cuidado Continuo por una vida con bienestar para la población con discapacidadComunitario20264_SAN_CRISTOBAL3_MARZO_2026</v>
      </c>
      <c r="P899" s="79">
        <v>851865</v>
      </c>
      <c r="Q899" s="79"/>
      <c r="R899" s="79"/>
      <c r="S899" s="77"/>
      <c r="T899" s="80">
        <v>0</v>
      </c>
    </row>
    <row r="900" spans="2:20" ht="30" hidden="1" customHeight="1" x14ac:dyDescent="0.3">
      <c r="B900" s="78">
        <v>125</v>
      </c>
      <c r="C900" s="138" t="s">
        <v>80</v>
      </c>
      <c r="D900" s="78" t="s">
        <v>88</v>
      </c>
      <c r="E900" s="124">
        <v>2026</v>
      </c>
      <c r="F900" s="74" t="str">
        <f t="shared" si="27"/>
        <v>1257. Cuidado Continuo por una vida con bienestar para la población con discapacidadComunitario2026</v>
      </c>
      <c r="G900" s="137" t="s">
        <v>255</v>
      </c>
      <c r="H900" s="139" t="s">
        <v>125</v>
      </c>
      <c r="I900" s="78" t="s">
        <v>128</v>
      </c>
      <c r="J900" s="74" t="s">
        <v>130</v>
      </c>
      <c r="K900" s="78" t="s">
        <v>132</v>
      </c>
      <c r="L900" s="78" t="s">
        <v>134</v>
      </c>
      <c r="M900" s="78" t="s">
        <v>70</v>
      </c>
      <c r="N900" s="142" t="s">
        <v>120</v>
      </c>
      <c r="O900" s="74" t="str">
        <f t="shared" si="26"/>
        <v>1257. Cuidado Continuo por una vida con bienestar para la población con discapacidadComunitario20264_SAN_CRISTOBAL3_MARZO_2026</v>
      </c>
      <c r="P900" s="79">
        <v>12879544</v>
      </c>
      <c r="Q900" s="79"/>
      <c r="R900" s="79"/>
      <c r="S900" s="77"/>
      <c r="T900" s="80">
        <v>0</v>
      </c>
    </row>
    <row r="901" spans="2:20" ht="30" hidden="1" customHeight="1" x14ac:dyDescent="0.3">
      <c r="B901" s="78">
        <v>126</v>
      </c>
      <c r="C901" s="138" t="s">
        <v>81</v>
      </c>
      <c r="D901" s="78" t="s">
        <v>88</v>
      </c>
      <c r="E901" s="124">
        <v>2026</v>
      </c>
      <c r="F901" s="74" t="str">
        <f t="shared" si="27"/>
        <v>1268. Cuidado Continuo por una vida con bienestar para la ruralidad de BogotáComunitario2026</v>
      </c>
      <c r="G901" s="137" t="s">
        <v>256</v>
      </c>
      <c r="H901" s="139" t="s">
        <v>125</v>
      </c>
      <c r="I901" s="78" t="s">
        <v>128</v>
      </c>
      <c r="J901" s="74" t="s">
        <v>130</v>
      </c>
      <c r="K901" s="78" t="s">
        <v>131</v>
      </c>
      <c r="L901" s="78" t="s">
        <v>134</v>
      </c>
      <c r="M901" s="78" t="s">
        <v>70</v>
      </c>
      <c r="N901" s="142" t="s">
        <v>120</v>
      </c>
      <c r="O901" s="74" t="str">
        <f t="shared" si="26"/>
        <v>1268. Cuidado Continuo por una vida con bienestar para la ruralidad de BogotáComunitario20264_SAN_CRISTOBAL3_MARZO_2026</v>
      </c>
      <c r="P901" s="79">
        <v>175674</v>
      </c>
      <c r="Q901" s="79"/>
      <c r="R901" s="79"/>
      <c r="S901" s="77"/>
      <c r="T901" s="80">
        <v>0</v>
      </c>
    </row>
    <row r="902" spans="2:20" ht="30" hidden="1" customHeight="1" x14ac:dyDescent="0.3">
      <c r="B902" s="78">
        <v>127</v>
      </c>
      <c r="C902" s="138" t="s">
        <v>81</v>
      </c>
      <c r="D902" s="78" t="s">
        <v>88</v>
      </c>
      <c r="E902" s="124">
        <v>2026</v>
      </c>
      <c r="F902" s="74" t="str">
        <f t="shared" si="27"/>
        <v>1278. Cuidado Continuo por una vida con bienestar para la ruralidad de BogotáComunitario2026</v>
      </c>
      <c r="G902" s="137" t="s">
        <v>257</v>
      </c>
      <c r="H902" s="139" t="s">
        <v>125</v>
      </c>
      <c r="I902" s="78" t="s">
        <v>128</v>
      </c>
      <c r="J902" s="74" t="s">
        <v>130</v>
      </c>
      <c r="K902" s="78" t="s">
        <v>131</v>
      </c>
      <c r="L902" s="78" t="s">
        <v>133</v>
      </c>
      <c r="M902" s="78" t="s">
        <v>70</v>
      </c>
      <c r="N902" s="142" t="s">
        <v>120</v>
      </c>
      <c r="O902" s="74" t="str">
        <f t="shared" si="26"/>
        <v>1278. Cuidado Continuo por una vida con bienestar para la ruralidad de BogotáComunitario20264_SAN_CRISTOBAL3_MARZO_2026</v>
      </c>
      <c r="P902" s="79">
        <v>468320</v>
      </c>
      <c r="Q902" s="79"/>
      <c r="R902" s="79"/>
      <c r="S902" s="77"/>
      <c r="T902" s="80">
        <v>0</v>
      </c>
    </row>
    <row r="903" spans="2:20" ht="30" hidden="1" customHeight="1" x14ac:dyDescent="0.3">
      <c r="B903" s="78">
        <v>127</v>
      </c>
      <c r="C903" s="138" t="s">
        <v>81</v>
      </c>
      <c r="D903" s="78" t="s">
        <v>89</v>
      </c>
      <c r="E903" s="124">
        <v>2026</v>
      </c>
      <c r="F903" s="74" t="str">
        <f t="shared" si="27"/>
        <v>1278. Cuidado Continuo por una vida con bienestar para la ruralidad de BogotáEducativo 2026</v>
      </c>
      <c r="G903" s="137" t="s">
        <v>257</v>
      </c>
      <c r="H903" s="139" t="s">
        <v>125</v>
      </c>
      <c r="I903" s="78" t="s">
        <v>128</v>
      </c>
      <c r="J903" s="74" t="s">
        <v>130</v>
      </c>
      <c r="K903" s="78" t="s">
        <v>131</v>
      </c>
      <c r="L903" s="78" t="s">
        <v>133</v>
      </c>
      <c r="M903" s="78" t="s">
        <v>70</v>
      </c>
      <c r="N903" s="142" t="s">
        <v>120</v>
      </c>
      <c r="O903" s="74" t="str">
        <f t="shared" ref="O903:O966" si="28">+F903&amp;M903&amp;N903</f>
        <v>1278. Cuidado Continuo por una vida con bienestar para la ruralidad de BogotáEducativo 20264_SAN_CRISTOBAL3_MARZO_2026</v>
      </c>
      <c r="P903" s="79">
        <v>468320</v>
      </c>
      <c r="Q903" s="79"/>
      <c r="R903" s="79"/>
      <c r="S903" s="77"/>
      <c r="T903" s="80">
        <v>0</v>
      </c>
    </row>
    <row r="904" spans="2:20" ht="30" hidden="1" customHeight="1" x14ac:dyDescent="0.3">
      <c r="B904" s="78">
        <v>127</v>
      </c>
      <c r="C904" s="138" t="s">
        <v>81</v>
      </c>
      <c r="D904" s="78" t="s">
        <v>92</v>
      </c>
      <c r="E904" s="124">
        <v>2026</v>
      </c>
      <c r="F904" s="74" t="str">
        <f t="shared" ref="F904:F967" si="29">B904&amp;C904&amp;D904&amp;E904</f>
        <v>1278. Cuidado Continuo por una vida con bienestar para la ruralidad de BogotáInstitucional2026</v>
      </c>
      <c r="G904" s="137" t="s">
        <v>257</v>
      </c>
      <c r="H904" s="139" t="s">
        <v>125</v>
      </c>
      <c r="I904" s="78" t="s">
        <v>128</v>
      </c>
      <c r="J904" s="74" t="s">
        <v>130</v>
      </c>
      <c r="K904" s="78" t="s">
        <v>131</v>
      </c>
      <c r="L904" s="78" t="s">
        <v>133</v>
      </c>
      <c r="M904" s="78" t="s">
        <v>70</v>
      </c>
      <c r="N904" s="142" t="s">
        <v>120</v>
      </c>
      <c r="O904" s="74" t="str">
        <f t="shared" si="28"/>
        <v>1278. Cuidado Continuo por una vida con bienestar para la ruralidad de BogotáInstitucional20264_SAN_CRISTOBAL3_MARZO_2026</v>
      </c>
      <c r="P904" s="79">
        <v>468320</v>
      </c>
      <c r="Q904" s="79"/>
      <c r="R904" s="79"/>
      <c r="S904" s="77"/>
      <c r="T904" s="80">
        <v>0</v>
      </c>
    </row>
    <row r="905" spans="2:20" ht="30" hidden="1" customHeight="1" x14ac:dyDescent="0.3">
      <c r="B905" s="78">
        <v>128</v>
      </c>
      <c r="C905" s="138" t="s">
        <v>81</v>
      </c>
      <c r="D905" s="78" t="s">
        <v>88</v>
      </c>
      <c r="E905" s="124">
        <v>2026</v>
      </c>
      <c r="F905" s="74" t="str">
        <f t="shared" si="29"/>
        <v>1288. Cuidado Continuo por una vida con bienestar para la ruralidad de BogotáComunitario2026</v>
      </c>
      <c r="G905" s="137" t="s">
        <v>258</v>
      </c>
      <c r="H905" s="139" t="s">
        <v>125</v>
      </c>
      <c r="I905" s="78" t="s">
        <v>128</v>
      </c>
      <c r="J905" s="74" t="s">
        <v>130</v>
      </c>
      <c r="K905" s="78" t="s">
        <v>131</v>
      </c>
      <c r="L905" s="78" t="s">
        <v>134</v>
      </c>
      <c r="M905" s="78" t="s">
        <v>70</v>
      </c>
      <c r="N905" s="142" t="s">
        <v>120</v>
      </c>
      <c r="O905" s="74" t="str">
        <f t="shared" si="28"/>
        <v>1288. Cuidado Continuo por una vida con bienestar para la ruralidad de BogotáComunitario20264_SAN_CRISTOBAL3_MARZO_2026</v>
      </c>
      <c r="P905" s="79">
        <v>140539</v>
      </c>
      <c r="Q905" s="79"/>
      <c r="R905" s="79"/>
      <c r="S905" s="77"/>
      <c r="T905" s="80">
        <v>0</v>
      </c>
    </row>
    <row r="906" spans="2:20" ht="30" hidden="1" customHeight="1" x14ac:dyDescent="0.3">
      <c r="B906" s="78">
        <v>128</v>
      </c>
      <c r="C906" s="138" t="s">
        <v>81</v>
      </c>
      <c r="D906" s="78" t="s">
        <v>89</v>
      </c>
      <c r="E906" s="124">
        <v>2026</v>
      </c>
      <c r="F906" s="74" t="str">
        <f t="shared" si="29"/>
        <v>1288. Cuidado Continuo por una vida con bienestar para la ruralidad de BogotáEducativo 2026</v>
      </c>
      <c r="G906" s="137" t="s">
        <v>258</v>
      </c>
      <c r="H906" s="139" t="s">
        <v>125</v>
      </c>
      <c r="I906" s="78" t="s">
        <v>128</v>
      </c>
      <c r="J906" s="74" t="s">
        <v>130</v>
      </c>
      <c r="K906" s="78" t="s">
        <v>131</v>
      </c>
      <c r="L906" s="78" t="s">
        <v>134</v>
      </c>
      <c r="M906" s="78" t="s">
        <v>70</v>
      </c>
      <c r="N906" s="142" t="s">
        <v>120</v>
      </c>
      <c r="O906" s="74" t="str">
        <f t="shared" si="28"/>
        <v>1288. Cuidado Continuo por una vida con bienestar para la ruralidad de BogotáEducativo 20264_SAN_CRISTOBAL3_MARZO_2026</v>
      </c>
      <c r="P906" s="79">
        <v>140539</v>
      </c>
      <c r="Q906" s="79"/>
      <c r="R906" s="79"/>
      <c r="S906" s="77"/>
      <c r="T906" s="80">
        <v>0</v>
      </c>
    </row>
    <row r="907" spans="2:20" ht="30" hidden="1" customHeight="1" x14ac:dyDescent="0.3">
      <c r="B907" s="78">
        <v>129</v>
      </c>
      <c r="C907" s="138" t="s">
        <v>81</v>
      </c>
      <c r="D907" s="78" t="s">
        <v>88</v>
      </c>
      <c r="E907" s="124">
        <v>2026</v>
      </c>
      <c r="F907" s="74" t="str">
        <f t="shared" si="29"/>
        <v>1298. Cuidado Continuo por una vida con bienestar para la ruralidad de BogotáComunitario2026</v>
      </c>
      <c r="G907" s="137" t="s">
        <v>259</v>
      </c>
      <c r="H907" s="139" t="s">
        <v>125</v>
      </c>
      <c r="I907" s="78" t="s">
        <v>128</v>
      </c>
      <c r="J907" s="74" t="s">
        <v>130</v>
      </c>
      <c r="K907" s="78" t="s">
        <v>131</v>
      </c>
      <c r="L907" s="78" t="s">
        <v>133</v>
      </c>
      <c r="M907" s="78" t="s">
        <v>70</v>
      </c>
      <c r="N907" s="142" t="s">
        <v>120</v>
      </c>
      <c r="O907" s="74" t="str">
        <f t="shared" si="28"/>
        <v>1298. Cuidado Continuo por una vida con bienestar para la ruralidad de BogotáComunitario20264_SAN_CRISTOBAL3_MARZO_2026</v>
      </c>
      <c r="P907" s="79">
        <v>175674</v>
      </c>
      <c r="Q907" s="79"/>
      <c r="R907" s="79"/>
      <c r="S907" s="77"/>
      <c r="T907" s="80">
        <v>0</v>
      </c>
    </row>
    <row r="908" spans="2:20" ht="30" hidden="1" customHeight="1" x14ac:dyDescent="0.3">
      <c r="B908" s="78">
        <v>130</v>
      </c>
      <c r="C908" s="138" t="s">
        <v>81</v>
      </c>
      <c r="D908" s="78" t="s">
        <v>88</v>
      </c>
      <c r="E908" s="124">
        <v>2026</v>
      </c>
      <c r="F908" s="74" t="str">
        <f t="shared" si="29"/>
        <v>1308. Cuidado Continuo por una vida con bienestar para la ruralidad de BogotáComunitario2026</v>
      </c>
      <c r="G908" s="137" t="s">
        <v>260</v>
      </c>
      <c r="H908" s="139" t="s">
        <v>125</v>
      </c>
      <c r="I908" s="78" t="s">
        <v>128</v>
      </c>
      <c r="J908" s="74" t="s">
        <v>130</v>
      </c>
      <c r="K908" s="78" t="s">
        <v>131</v>
      </c>
      <c r="L908" s="78" t="s">
        <v>134</v>
      </c>
      <c r="M908" s="78" t="s">
        <v>70</v>
      </c>
      <c r="N908" s="142" t="s">
        <v>120</v>
      </c>
      <c r="O908" s="74" t="str">
        <f t="shared" si="28"/>
        <v>1308. Cuidado Continuo por una vida con bienestar para la ruralidad de BogotáComunitario20264_SAN_CRISTOBAL3_MARZO_2026</v>
      </c>
      <c r="P908" s="79">
        <v>140539</v>
      </c>
      <c r="Q908" s="79"/>
      <c r="R908" s="79"/>
      <c r="S908" s="77"/>
      <c r="T908" s="80">
        <v>0</v>
      </c>
    </row>
    <row r="909" spans="2:20" ht="30" hidden="1" customHeight="1" x14ac:dyDescent="0.3">
      <c r="B909" s="78">
        <v>131</v>
      </c>
      <c r="C909" s="138" t="s">
        <v>81</v>
      </c>
      <c r="D909" s="78" t="s">
        <v>93</v>
      </c>
      <c r="E909" s="124">
        <v>2026</v>
      </c>
      <c r="F909" s="74" t="str">
        <f t="shared" si="29"/>
        <v>1318. Cuidado Continuo por una vida con bienestar para la ruralidad de BogotáLaboral2026</v>
      </c>
      <c r="G909" s="137" t="s">
        <v>261</v>
      </c>
      <c r="H909" s="139" t="s">
        <v>126</v>
      </c>
      <c r="I909" s="78" t="s">
        <v>128</v>
      </c>
      <c r="J909" s="74" t="s">
        <v>130</v>
      </c>
      <c r="K909" s="78" t="s">
        <v>395</v>
      </c>
      <c r="L909" s="78" t="s">
        <v>133</v>
      </c>
      <c r="M909" s="78" t="s">
        <v>70</v>
      </c>
      <c r="N909" s="142" t="s">
        <v>120</v>
      </c>
      <c r="O909" s="74" t="str">
        <f t="shared" si="28"/>
        <v>1318. Cuidado Continuo por una vida con bienestar para la ruralidad de BogotáLaboral20264_SAN_CRISTOBAL3_MARZO_2026</v>
      </c>
      <c r="P909" s="79">
        <v>940787</v>
      </c>
      <c r="Q909" s="79"/>
      <c r="R909" s="79"/>
      <c r="S909" s="77"/>
      <c r="T909" s="80">
        <v>0</v>
      </c>
    </row>
    <row r="910" spans="2:20" ht="30" hidden="1" customHeight="1" x14ac:dyDescent="0.3">
      <c r="B910" s="78">
        <v>132</v>
      </c>
      <c r="C910" s="138" t="s">
        <v>81</v>
      </c>
      <c r="D910" s="78" t="s">
        <v>93</v>
      </c>
      <c r="E910" s="124">
        <v>2026</v>
      </c>
      <c r="F910" s="74" t="str">
        <f t="shared" si="29"/>
        <v>1328. Cuidado Continuo por una vida con bienestar para la ruralidad de BogotáLaboral2026</v>
      </c>
      <c r="G910" s="137" t="s">
        <v>262</v>
      </c>
      <c r="H910" s="139" t="s">
        <v>126</v>
      </c>
      <c r="I910" s="78" t="s">
        <v>128</v>
      </c>
      <c r="J910" s="74" t="s">
        <v>130</v>
      </c>
      <c r="K910" s="78" t="s">
        <v>405</v>
      </c>
      <c r="L910" s="78" t="s">
        <v>134</v>
      </c>
      <c r="M910" s="78" t="s">
        <v>70</v>
      </c>
      <c r="N910" s="142" t="s">
        <v>120</v>
      </c>
      <c r="O910" s="74" t="str">
        <f t="shared" si="28"/>
        <v>1328. Cuidado Continuo por una vida con bienestar para la ruralidad de BogotáLaboral20264_SAN_CRISTOBAL3_MARZO_2026</v>
      </c>
      <c r="P910" s="79">
        <v>250875</v>
      </c>
      <c r="Q910" s="79"/>
      <c r="R910" s="79"/>
      <c r="S910" s="77"/>
      <c r="T910" s="80">
        <v>0</v>
      </c>
    </row>
    <row r="911" spans="2:20" ht="30" hidden="1" customHeight="1" x14ac:dyDescent="0.3">
      <c r="B911" s="78">
        <v>133</v>
      </c>
      <c r="C911" s="138" t="s">
        <v>81</v>
      </c>
      <c r="D911" s="78" t="s">
        <v>93</v>
      </c>
      <c r="E911" s="124">
        <v>2026</v>
      </c>
      <c r="F911" s="74" t="str">
        <f t="shared" si="29"/>
        <v>1338. Cuidado Continuo por una vida con bienestar para la ruralidad de BogotáLaboral2026</v>
      </c>
      <c r="G911" s="137" t="s">
        <v>263</v>
      </c>
      <c r="H911" s="139" t="s">
        <v>126</v>
      </c>
      <c r="I911" s="78" t="s">
        <v>128</v>
      </c>
      <c r="J911" s="74" t="s">
        <v>130</v>
      </c>
      <c r="K911" s="78" t="s">
        <v>405</v>
      </c>
      <c r="L911" s="78" t="s">
        <v>134</v>
      </c>
      <c r="M911" s="78" t="s">
        <v>70</v>
      </c>
      <c r="N911" s="142" t="s">
        <v>120</v>
      </c>
      <c r="O911" s="74" t="str">
        <f t="shared" si="28"/>
        <v>1338. Cuidado Continuo por una vida con bienestar para la ruralidad de BogotáLaboral20264_SAN_CRISTOBAL3_MARZO_2026</v>
      </c>
      <c r="P911" s="79">
        <v>183687</v>
      </c>
      <c r="Q911" s="79"/>
      <c r="R911" s="79"/>
      <c r="S911" s="77"/>
      <c r="T911" s="80">
        <v>0</v>
      </c>
    </row>
    <row r="912" spans="2:20" ht="30" hidden="1" customHeight="1" x14ac:dyDescent="0.3">
      <c r="B912" s="78">
        <v>134</v>
      </c>
      <c r="C912" s="138" t="s">
        <v>81</v>
      </c>
      <c r="D912" s="78" t="s">
        <v>93</v>
      </c>
      <c r="E912" s="124">
        <v>2026</v>
      </c>
      <c r="F912" s="74" t="str">
        <f t="shared" si="29"/>
        <v>1348. Cuidado Continuo por una vida con bienestar para la ruralidad de BogotáLaboral2026</v>
      </c>
      <c r="G912" s="137" t="s">
        <v>264</v>
      </c>
      <c r="H912" s="139" t="s">
        <v>126</v>
      </c>
      <c r="I912" s="78" t="s">
        <v>128</v>
      </c>
      <c r="J912" s="74" t="s">
        <v>130</v>
      </c>
      <c r="K912" s="78" t="s">
        <v>394</v>
      </c>
      <c r="L912" s="78" t="s">
        <v>134</v>
      </c>
      <c r="M912" s="78" t="s">
        <v>70</v>
      </c>
      <c r="N912" s="142" t="s">
        <v>120</v>
      </c>
      <c r="O912" s="74" t="str">
        <f t="shared" si="28"/>
        <v>1348. Cuidado Continuo por una vida con bienestar para la ruralidad de BogotáLaboral20264_SAN_CRISTOBAL3_MARZO_2026</v>
      </c>
      <c r="P912" s="79">
        <v>110336</v>
      </c>
      <c r="Q912" s="79"/>
      <c r="R912" s="79"/>
      <c r="S912" s="77"/>
      <c r="T912" s="80">
        <v>0</v>
      </c>
    </row>
    <row r="913" spans="2:20" ht="30" hidden="1" customHeight="1" x14ac:dyDescent="0.3">
      <c r="B913" s="78">
        <v>135</v>
      </c>
      <c r="C913" s="138" t="s">
        <v>81</v>
      </c>
      <c r="D913" s="78" t="s">
        <v>93</v>
      </c>
      <c r="E913" s="124">
        <v>2026</v>
      </c>
      <c r="F913" s="74" t="str">
        <f t="shared" si="29"/>
        <v>1358. Cuidado Continuo por una vida con bienestar para la ruralidad de BogotáLaboral2026</v>
      </c>
      <c r="G913" s="137" t="s">
        <v>265</v>
      </c>
      <c r="H913" s="139" t="s">
        <v>126</v>
      </c>
      <c r="I913" s="78" t="s">
        <v>128</v>
      </c>
      <c r="J913" s="74" t="s">
        <v>130</v>
      </c>
      <c r="K913" s="78" t="s">
        <v>394</v>
      </c>
      <c r="L913" s="78" t="s">
        <v>133</v>
      </c>
      <c r="M913" s="78" t="s">
        <v>70</v>
      </c>
      <c r="N913" s="142" t="s">
        <v>120</v>
      </c>
      <c r="O913" s="74" t="str">
        <f t="shared" si="28"/>
        <v>1358. Cuidado Continuo por una vida con bienestar para la ruralidad de BogotáLaboral20264_SAN_CRISTOBAL3_MARZO_2026</v>
      </c>
      <c r="P913" s="79">
        <v>137922</v>
      </c>
      <c r="Q913" s="79"/>
      <c r="R913" s="79"/>
      <c r="S913" s="77"/>
      <c r="T913" s="80">
        <v>0</v>
      </c>
    </row>
    <row r="914" spans="2:20" ht="30" hidden="1" customHeight="1" x14ac:dyDescent="0.3">
      <c r="B914" s="78">
        <v>86</v>
      </c>
      <c r="C914" s="138" t="s">
        <v>82</v>
      </c>
      <c r="D914" s="78" t="s">
        <v>90</v>
      </c>
      <c r="E914" s="124">
        <v>2026</v>
      </c>
      <c r="F914" s="74" t="str">
        <f t="shared" si="29"/>
        <v>869. Gestión de Programas Estrategias y Planes para el BienestarGestión Integral Estrategias y Programas2026</v>
      </c>
      <c r="G914" s="137" t="s">
        <v>266</v>
      </c>
      <c r="H914" s="139" t="s">
        <v>381</v>
      </c>
      <c r="I914" s="78" t="s">
        <v>128</v>
      </c>
      <c r="J914" s="74" t="s">
        <v>130</v>
      </c>
      <c r="K914" s="78" t="s">
        <v>404</v>
      </c>
      <c r="L914" s="78" t="s">
        <v>412</v>
      </c>
      <c r="M914" s="78" t="s">
        <v>70</v>
      </c>
      <c r="N914" s="142" t="s">
        <v>120</v>
      </c>
      <c r="O914" s="74" t="str">
        <f t="shared" si="28"/>
        <v>869. Gestión de Programas Estrategias y Planes para el BienestarGestión Integral Estrategias y Programas20264_SAN_CRISTOBAL3_MARZO_2026</v>
      </c>
      <c r="P914" s="79">
        <v>73474880</v>
      </c>
      <c r="Q914" s="79"/>
      <c r="R914" s="79"/>
      <c r="S914" s="77"/>
      <c r="T914" s="80">
        <v>0</v>
      </c>
    </row>
    <row r="915" spans="2:20" ht="30" hidden="1" customHeight="1" x14ac:dyDescent="0.3">
      <c r="B915" s="78">
        <v>136</v>
      </c>
      <c r="C915" s="138" t="s">
        <v>82</v>
      </c>
      <c r="D915" s="78" t="s">
        <v>90</v>
      </c>
      <c r="E915" s="124">
        <v>2026</v>
      </c>
      <c r="F915" s="74" t="str">
        <f t="shared" si="29"/>
        <v>1369. Gestión de Programas Estrategias y Planes para el BienestarGestión Integral Estrategias y Programas2026</v>
      </c>
      <c r="G915" s="137" t="s">
        <v>267</v>
      </c>
      <c r="H915" s="139" t="s">
        <v>382</v>
      </c>
      <c r="I915" s="78" t="s">
        <v>129</v>
      </c>
      <c r="J915" s="74" t="s">
        <v>130</v>
      </c>
      <c r="K915" s="78" t="s">
        <v>132</v>
      </c>
      <c r="L915" s="78" t="s">
        <v>412</v>
      </c>
      <c r="M915" s="78" t="s">
        <v>70</v>
      </c>
      <c r="N915" s="142" t="s">
        <v>120</v>
      </c>
      <c r="O915" s="74" t="str">
        <f t="shared" si="28"/>
        <v>1369. Gestión de Programas Estrategias y Planes para el BienestarGestión Integral Estrategias y Programas20264_SAN_CRISTOBAL3_MARZO_2026</v>
      </c>
      <c r="P915" s="79">
        <v>5621568</v>
      </c>
      <c r="Q915" s="79"/>
      <c r="R915" s="79"/>
      <c r="S915" s="77"/>
      <c r="T915" s="80">
        <v>0</v>
      </c>
    </row>
    <row r="916" spans="2:20" ht="30" hidden="1" customHeight="1" x14ac:dyDescent="0.3">
      <c r="B916" s="78">
        <v>137</v>
      </c>
      <c r="C916" s="138" t="s">
        <v>82</v>
      </c>
      <c r="D916" s="78" t="s">
        <v>90</v>
      </c>
      <c r="E916" s="124">
        <v>2026</v>
      </c>
      <c r="F916" s="74" t="str">
        <f t="shared" si="29"/>
        <v>1379. Gestión de Programas Estrategias y Planes para el BienestarGestión Integral Estrategias y Programas2026</v>
      </c>
      <c r="G916" s="137" t="s">
        <v>268</v>
      </c>
      <c r="H916" s="139" t="s">
        <v>382</v>
      </c>
      <c r="I916" s="78" t="s">
        <v>129</v>
      </c>
      <c r="J916" s="74" t="s">
        <v>130</v>
      </c>
      <c r="K916" s="78" t="s">
        <v>132</v>
      </c>
      <c r="L916" s="78" t="s">
        <v>412</v>
      </c>
      <c r="M916" s="78" t="s">
        <v>70</v>
      </c>
      <c r="N916" s="142" t="s">
        <v>120</v>
      </c>
      <c r="O916" s="74" t="str">
        <f t="shared" si="28"/>
        <v>1379. Gestión de Programas Estrategias y Planes para el BienestarGestión Integral Estrategias y Programas20264_SAN_CRISTOBAL3_MARZO_2026</v>
      </c>
      <c r="P916" s="79">
        <v>3994272</v>
      </c>
      <c r="Q916" s="79"/>
      <c r="R916" s="79"/>
      <c r="S916" s="77"/>
      <c r="T916" s="80">
        <v>0</v>
      </c>
    </row>
    <row r="917" spans="2:20" ht="30" hidden="1" customHeight="1" x14ac:dyDescent="0.3">
      <c r="B917" s="78">
        <v>138</v>
      </c>
      <c r="C917" s="138" t="s">
        <v>82</v>
      </c>
      <c r="D917" s="78" t="s">
        <v>90</v>
      </c>
      <c r="E917" s="124">
        <v>2026</v>
      </c>
      <c r="F917" s="74" t="str">
        <f t="shared" si="29"/>
        <v>1389. Gestión de Programas Estrategias y Planes para el BienestarGestión Integral Estrategias y Programas2026</v>
      </c>
      <c r="G917" s="137" t="s">
        <v>269</v>
      </c>
      <c r="H917" s="139" t="s">
        <v>382</v>
      </c>
      <c r="I917" s="78" t="s">
        <v>129</v>
      </c>
      <c r="J917" s="74" t="s">
        <v>130</v>
      </c>
      <c r="K917" s="78" t="s">
        <v>132</v>
      </c>
      <c r="L917" s="78" t="s">
        <v>412</v>
      </c>
      <c r="M917" s="78" t="s">
        <v>70</v>
      </c>
      <c r="N917" s="142" t="s">
        <v>120</v>
      </c>
      <c r="O917" s="74" t="str">
        <f t="shared" si="28"/>
        <v>1389. Gestión de Programas Estrategias y Planes para el BienestarGestión Integral Estrategias y Programas20264_SAN_CRISTOBAL3_MARZO_2026</v>
      </c>
      <c r="P917" s="79">
        <v>12969056</v>
      </c>
      <c r="Q917" s="79"/>
      <c r="R917" s="79"/>
      <c r="S917" s="77"/>
      <c r="T917" s="80">
        <v>0</v>
      </c>
    </row>
    <row r="918" spans="2:20" ht="30" hidden="1" customHeight="1" x14ac:dyDescent="0.3">
      <c r="B918" s="78">
        <v>139</v>
      </c>
      <c r="C918" s="138" t="s">
        <v>82</v>
      </c>
      <c r="D918" s="78" t="s">
        <v>90</v>
      </c>
      <c r="E918" s="124">
        <v>2026</v>
      </c>
      <c r="F918" s="74" t="str">
        <f t="shared" si="29"/>
        <v>1399. Gestión de Programas Estrategias y Planes para el BienestarGestión Integral Estrategias y Programas2026</v>
      </c>
      <c r="G918" s="137" t="s">
        <v>270</v>
      </c>
      <c r="H918" s="139" t="s">
        <v>382</v>
      </c>
      <c r="I918" s="78" t="s">
        <v>129</v>
      </c>
      <c r="J918" s="74" t="s">
        <v>130</v>
      </c>
      <c r="K918" s="78" t="s">
        <v>132</v>
      </c>
      <c r="L918" s="78" t="s">
        <v>412</v>
      </c>
      <c r="M918" s="78" t="s">
        <v>70</v>
      </c>
      <c r="N918" s="142" t="s">
        <v>120</v>
      </c>
      <c r="O918" s="74" t="str">
        <f t="shared" si="28"/>
        <v>1399. Gestión de Programas Estrategias y Planes para el BienestarGestión Integral Estrategias y Programas20264_SAN_CRISTOBAL3_MARZO_2026</v>
      </c>
      <c r="P918" s="79">
        <v>3994272</v>
      </c>
      <c r="Q918" s="79"/>
      <c r="R918" s="79"/>
      <c r="S918" s="77"/>
      <c r="T918" s="80">
        <v>0</v>
      </c>
    </row>
    <row r="919" spans="2:20" ht="30" hidden="1" customHeight="1" x14ac:dyDescent="0.3">
      <c r="B919" s="78">
        <v>140</v>
      </c>
      <c r="C919" s="138" t="s">
        <v>82</v>
      </c>
      <c r="D919" s="78" t="s">
        <v>90</v>
      </c>
      <c r="E919" s="124">
        <v>2026</v>
      </c>
      <c r="F919" s="74" t="str">
        <f t="shared" si="29"/>
        <v>1409. Gestión de Programas Estrategias y Planes para el BienestarGestión Integral Estrategias y Programas2026</v>
      </c>
      <c r="G919" s="137" t="s">
        <v>271</v>
      </c>
      <c r="H919" s="139" t="s">
        <v>382</v>
      </c>
      <c r="I919" s="78" t="s">
        <v>129</v>
      </c>
      <c r="J919" s="74" t="s">
        <v>130</v>
      </c>
      <c r="K919" s="78" t="s">
        <v>132</v>
      </c>
      <c r="L919" s="78" t="s">
        <v>412</v>
      </c>
      <c r="M919" s="78" t="s">
        <v>70</v>
      </c>
      <c r="N919" s="142" t="s">
        <v>120</v>
      </c>
      <c r="O919" s="74" t="str">
        <f t="shared" si="28"/>
        <v>1409. Gestión de Programas Estrategias y Planes para el BienestarGestión Integral Estrategias y Programas20264_SAN_CRISTOBAL3_MARZO_2026</v>
      </c>
      <c r="P919" s="79">
        <v>5621568</v>
      </c>
      <c r="Q919" s="79"/>
      <c r="R919" s="79"/>
      <c r="S919" s="77"/>
      <c r="T919" s="80">
        <v>0</v>
      </c>
    </row>
    <row r="920" spans="2:20" ht="30" hidden="1" customHeight="1" x14ac:dyDescent="0.3">
      <c r="B920" s="78">
        <v>141</v>
      </c>
      <c r="C920" s="138" t="s">
        <v>82</v>
      </c>
      <c r="D920" s="78" t="s">
        <v>90</v>
      </c>
      <c r="E920" s="124">
        <v>2026</v>
      </c>
      <c r="F920" s="74" t="str">
        <f t="shared" si="29"/>
        <v>1419. Gestión de Programas Estrategias y Planes para el BienestarGestión Integral Estrategias y Programas2026</v>
      </c>
      <c r="G920" s="137" t="s">
        <v>272</v>
      </c>
      <c r="H920" s="139" t="s">
        <v>382</v>
      </c>
      <c r="I920" s="78" t="s">
        <v>129</v>
      </c>
      <c r="J920" s="74" t="s">
        <v>130</v>
      </c>
      <c r="K920" s="78" t="s">
        <v>132</v>
      </c>
      <c r="L920" s="78" t="s">
        <v>412</v>
      </c>
      <c r="M920" s="78" t="s">
        <v>70</v>
      </c>
      <c r="N920" s="142" t="s">
        <v>120</v>
      </c>
      <c r="O920" s="74" t="str">
        <f t="shared" si="28"/>
        <v>1419. Gestión de Programas Estrategias y Planes para el BienestarGestión Integral Estrategias y Programas20264_SAN_CRISTOBAL3_MARZO_2026</v>
      </c>
      <c r="P920" s="79">
        <v>3994272</v>
      </c>
      <c r="Q920" s="79"/>
      <c r="R920" s="79"/>
      <c r="S920" s="77"/>
      <c r="T920" s="80">
        <v>0</v>
      </c>
    </row>
    <row r="921" spans="2:20" ht="30" hidden="1" customHeight="1" x14ac:dyDescent="0.3">
      <c r="B921" s="78">
        <v>142</v>
      </c>
      <c r="C921" s="138" t="s">
        <v>82</v>
      </c>
      <c r="D921" s="78" t="s">
        <v>90</v>
      </c>
      <c r="E921" s="124">
        <v>2026</v>
      </c>
      <c r="F921" s="74" t="str">
        <f t="shared" si="29"/>
        <v>1429. Gestión de Programas Estrategias y Planes para el BienestarGestión Integral Estrategias y Programas2026</v>
      </c>
      <c r="G921" s="137" t="s">
        <v>273</v>
      </c>
      <c r="H921" s="139" t="s">
        <v>382</v>
      </c>
      <c r="I921" s="78" t="s">
        <v>129</v>
      </c>
      <c r="J921" s="74" t="s">
        <v>130</v>
      </c>
      <c r="K921" s="78" t="s">
        <v>132</v>
      </c>
      <c r="L921" s="78" t="s">
        <v>134</v>
      </c>
      <c r="M921" s="78" t="s">
        <v>70</v>
      </c>
      <c r="N921" s="142" t="s">
        <v>120</v>
      </c>
      <c r="O921" s="74" t="str">
        <f t="shared" si="28"/>
        <v>1429. Gestión de Programas Estrategias y Planes para el BienestarGestión Integral Estrategias y Programas20264_SAN_CRISTOBAL3_MARZO_2026</v>
      </c>
      <c r="P921" s="79">
        <v>3994272</v>
      </c>
      <c r="Q921" s="79"/>
      <c r="R921" s="79"/>
      <c r="S921" s="77"/>
      <c r="T921" s="80">
        <v>0</v>
      </c>
    </row>
    <row r="922" spans="2:20" ht="30" hidden="1" customHeight="1" x14ac:dyDescent="0.3">
      <c r="B922" s="78">
        <v>143</v>
      </c>
      <c r="C922" s="138" t="s">
        <v>82</v>
      </c>
      <c r="D922" s="78" t="s">
        <v>90</v>
      </c>
      <c r="E922" s="124">
        <v>2026</v>
      </c>
      <c r="F922" s="74" t="str">
        <f t="shared" si="29"/>
        <v>1439. Gestión de Programas Estrategias y Planes para el BienestarGestión Integral Estrategias y Programas2026</v>
      </c>
      <c r="G922" s="137" t="s">
        <v>274</v>
      </c>
      <c r="H922" s="139" t="s">
        <v>383</v>
      </c>
      <c r="I922" s="78" t="s">
        <v>129</v>
      </c>
      <c r="J922" s="74" t="s">
        <v>130</v>
      </c>
      <c r="K922" s="78" t="s">
        <v>132</v>
      </c>
      <c r="L922" s="78" t="s">
        <v>412</v>
      </c>
      <c r="M922" s="78" t="s">
        <v>70</v>
      </c>
      <c r="N922" s="142" t="s">
        <v>120</v>
      </c>
      <c r="O922" s="74" t="str">
        <f t="shared" si="28"/>
        <v>1439. Gestión de Programas Estrategias y Planes para el BienestarGestión Integral Estrategias y Programas20264_SAN_CRISTOBAL3_MARZO_2026</v>
      </c>
      <c r="P922" s="79">
        <v>7508288</v>
      </c>
      <c r="Q922" s="79"/>
      <c r="R922" s="79"/>
      <c r="S922" s="77"/>
      <c r="T922" s="80">
        <v>0</v>
      </c>
    </row>
    <row r="923" spans="2:20" ht="30" hidden="1" customHeight="1" x14ac:dyDescent="0.3">
      <c r="B923" s="78">
        <v>144</v>
      </c>
      <c r="C923" s="138" t="s">
        <v>82</v>
      </c>
      <c r="D923" s="78" t="s">
        <v>90</v>
      </c>
      <c r="E923" s="124">
        <v>2026</v>
      </c>
      <c r="F923" s="74" t="str">
        <f t="shared" si="29"/>
        <v>1449. Gestión de Programas Estrategias y Planes para el BienestarGestión Integral Estrategias y Programas2026</v>
      </c>
      <c r="G923" s="137" t="s">
        <v>275</v>
      </c>
      <c r="H923" s="139" t="s">
        <v>383</v>
      </c>
      <c r="I923" s="78" t="s">
        <v>129</v>
      </c>
      <c r="J923" s="74" t="s">
        <v>130</v>
      </c>
      <c r="K923" s="78" t="s">
        <v>132</v>
      </c>
      <c r="L923" s="78" t="s">
        <v>412</v>
      </c>
      <c r="M923" s="78" t="s">
        <v>70</v>
      </c>
      <c r="N923" s="142" t="s">
        <v>120</v>
      </c>
      <c r="O923" s="74" t="str">
        <f t="shared" si="28"/>
        <v>1449. Gestión de Programas Estrategias y Planes para el BienestarGestión Integral Estrategias y Programas20264_SAN_CRISTOBAL3_MARZO_2026</v>
      </c>
      <c r="P923" s="79">
        <v>7508288</v>
      </c>
      <c r="Q923" s="79"/>
      <c r="R923" s="79"/>
      <c r="S923" s="77"/>
      <c r="T923" s="80">
        <v>0</v>
      </c>
    </row>
    <row r="924" spans="2:20" ht="30" hidden="1" customHeight="1" x14ac:dyDescent="0.3">
      <c r="B924" s="78">
        <v>145</v>
      </c>
      <c r="C924" s="138" t="s">
        <v>82</v>
      </c>
      <c r="D924" s="78" t="s">
        <v>90</v>
      </c>
      <c r="E924" s="124">
        <v>2026</v>
      </c>
      <c r="F924" s="74" t="str">
        <f t="shared" si="29"/>
        <v>1459. Gestión de Programas Estrategias y Planes para el BienestarGestión Integral Estrategias y Programas2026</v>
      </c>
      <c r="G924" s="137" t="s">
        <v>276</v>
      </c>
      <c r="H924" s="139" t="s">
        <v>383</v>
      </c>
      <c r="I924" s="78" t="s">
        <v>129</v>
      </c>
      <c r="J924" s="74" t="s">
        <v>130</v>
      </c>
      <c r="K924" s="78" t="s">
        <v>132</v>
      </c>
      <c r="L924" s="78" t="s">
        <v>412</v>
      </c>
      <c r="M924" s="78" t="s">
        <v>70</v>
      </c>
      <c r="N924" s="142" t="s">
        <v>120</v>
      </c>
      <c r="O924" s="74" t="str">
        <f t="shared" si="28"/>
        <v>1459. Gestión de Programas Estrategias y Planes para el BienestarGestión Integral Estrategias y Programas20264_SAN_CRISTOBAL3_MARZO_2026</v>
      </c>
      <c r="P924" s="79">
        <v>5299968</v>
      </c>
      <c r="Q924" s="79"/>
      <c r="R924" s="79"/>
      <c r="S924" s="77"/>
      <c r="T924" s="80">
        <v>0</v>
      </c>
    </row>
    <row r="925" spans="2:20" ht="30" hidden="1" customHeight="1" x14ac:dyDescent="0.3">
      <c r="B925" s="78">
        <v>146</v>
      </c>
      <c r="C925" s="138" t="s">
        <v>82</v>
      </c>
      <c r="D925" s="78" t="s">
        <v>90</v>
      </c>
      <c r="E925" s="124">
        <v>2026</v>
      </c>
      <c r="F925" s="74" t="str">
        <f t="shared" si="29"/>
        <v>1469. Gestión de Programas Estrategias y Planes para el BienestarGestión Integral Estrategias y Programas2026</v>
      </c>
      <c r="G925" s="137" t="s">
        <v>277</v>
      </c>
      <c r="H925" s="139" t="s">
        <v>383</v>
      </c>
      <c r="I925" s="78" t="s">
        <v>129</v>
      </c>
      <c r="J925" s="74" t="s">
        <v>130</v>
      </c>
      <c r="K925" s="78" t="s">
        <v>131</v>
      </c>
      <c r="L925" s="78" t="s">
        <v>134</v>
      </c>
      <c r="M925" s="78" t="s">
        <v>70</v>
      </c>
      <c r="N925" s="142" t="s">
        <v>120</v>
      </c>
      <c r="O925" s="74" t="str">
        <f t="shared" si="28"/>
        <v>1469. Gestión de Programas Estrategias y Planes para el BienestarGestión Integral Estrategias y Programas20264_SAN_CRISTOBAL3_MARZO_2026</v>
      </c>
      <c r="P925" s="79">
        <v>122208</v>
      </c>
      <c r="Q925" s="79"/>
      <c r="R925" s="79"/>
      <c r="S925" s="77"/>
      <c r="T925" s="80">
        <v>0</v>
      </c>
    </row>
    <row r="926" spans="2:20" ht="30" hidden="1" customHeight="1" x14ac:dyDescent="0.3">
      <c r="B926" s="78">
        <v>147</v>
      </c>
      <c r="C926" s="138" t="s">
        <v>82</v>
      </c>
      <c r="D926" s="78" t="s">
        <v>90</v>
      </c>
      <c r="E926" s="124">
        <v>2026</v>
      </c>
      <c r="F926" s="74" t="str">
        <f t="shared" si="29"/>
        <v>1479. Gestión de Programas Estrategias y Planes para el BienestarGestión Integral Estrategias y Programas2026</v>
      </c>
      <c r="G926" s="137" t="s">
        <v>278</v>
      </c>
      <c r="H926" s="139" t="s">
        <v>383</v>
      </c>
      <c r="I926" s="78" t="s">
        <v>129</v>
      </c>
      <c r="J926" s="74" t="s">
        <v>130</v>
      </c>
      <c r="K926" s="78" t="s">
        <v>403</v>
      </c>
      <c r="L926" s="78" t="s">
        <v>134</v>
      </c>
      <c r="M926" s="78" t="s">
        <v>70</v>
      </c>
      <c r="N926" s="142" t="s">
        <v>120</v>
      </c>
      <c r="O926" s="74" t="str">
        <f t="shared" si="28"/>
        <v>1479. Gestión de Programas Estrategias y Planes para el BienestarGestión Integral Estrategias y Programas20264_SAN_CRISTOBAL3_MARZO_2026</v>
      </c>
      <c r="P926" s="79">
        <v>30552</v>
      </c>
      <c r="Q926" s="79"/>
      <c r="R926" s="79"/>
      <c r="S926" s="77"/>
      <c r="T926" s="80">
        <v>0</v>
      </c>
    </row>
    <row r="927" spans="2:20" ht="30" hidden="1" customHeight="1" x14ac:dyDescent="0.3">
      <c r="B927" s="78">
        <v>148</v>
      </c>
      <c r="C927" s="138" t="s">
        <v>82</v>
      </c>
      <c r="D927" s="78" t="s">
        <v>90</v>
      </c>
      <c r="E927" s="124">
        <v>2026</v>
      </c>
      <c r="F927" s="74" t="str">
        <f t="shared" si="29"/>
        <v>1489. Gestión de Programas Estrategias y Planes para el BienestarGestión Integral Estrategias y Programas2026</v>
      </c>
      <c r="G927" s="137" t="s">
        <v>279</v>
      </c>
      <c r="H927" s="139" t="s">
        <v>383</v>
      </c>
      <c r="I927" s="78" t="s">
        <v>129</v>
      </c>
      <c r="J927" s="74" t="s">
        <v>130</v>
      </c>
      <c r="K927" s="78" t="s">
        <v>131</v>
      </c>
      <c r="L927" s="78" t="s">
        <v>134</v>
      </c>
      <c r="M927" s="78" t="s">
        <v>70</v>
      </c>
      <c r="N927" s="142" t="s">
        <v>120</v>
      </c>
      <c r="O927" s="74" t="str">
        <f t="shared" si="28"/>
        <v>1489. Gestión de Programas Estrategias y Planes para el BienestarGestión Integral Estrategias y Programas20264_SAN_CRISTOBAL3_MARZO_2026</v>
      </c>
      <c r="P927" s="79">
        <v>122208</v>
      </c>
      <c r="Q927" s="79"/>
      <c r="R927" s="79"/>
      <c r="S927" s="77"/>
      <c r="T927" s="80">
        <v>0</v>
      </c>
    </row>
    <row r="928" spans="2:20" ht="30" hidden="1" customHeight="1" x14ac:dyDescent="0.3">
      <c r="B928" s="78">
        <v>149</v>
      </c>
      <c r="C928" s="138" t="s">
        <v>82</v>
      </c>
      <c r="D928" s="78" t="s">
        <v>90</v>
      </c>
      <c r="E928" s="124">
        <v>2026</v>
      </c>
      <c r="F928" s="74" t="str">
        <f t="shared" si="29"/>
        <v>1499. Gestión de Programas Estrategias y Planes para el BienestarGestión Integral Estrategias y Programas2026</v>
      </c>
      <c r="G928" s="137" t="s">
        <v>280</v>
      </c>
      <c r="H928" s="139" t="s">
        <v>383</v>
      </c>
      <c r="I928" s="78" t="s">
        <v>129</v>
      </c>
      <c r="J928" s="74" t="s">
        <v>130</v>
      </c>
      <c r="K928" s="78" t="s">
        <v>132</v>
      </c>
      <c r="L928" s="78" t="s">
        <v>412</v>
      </c>
      <c r="M928" s="78" t="s">
        <v>70</v>
      </c>
      <c r="N928" s="142" t="s">
        <v>120</v>
      </c>
      <c r="O928" s="74" t="str">
        <f t="shared" si="28"/>
        <v>1499. Gestión de Programas Estrategias y Planes para el BienestarGestión Integral Estrategias y Programas20264_SAN_CRISTOBAL3_MARZO_2026</v>
      </c>
      <c r="P928" s="79">
        <v>3665168</v>
      </c>
      <c r="Q928" s="79"/>
      <c r="R928" s="79"/>
      <c r="S928" s="77"/>
      <c r="T928" s="80">
        <v>0</v>
      </c>
    </row>
    <row r="929" spans="2:20" ht="30" hidden="1" customHeight="1" x14ac:dyDescent="0.3">
      <c r="B929" s="78">
        <v>150</v>
      </c>
      <c r="C929" s="138" t="s">
        <v>82</v>
      </c>
      <c r="D929" s="78" t="s">
        <v>90</v>
      </c>
      <c r="E929" s="124">
        <v>2026</v>
      </c>
      <c r="F929" s="74" t="str">
        <f t="shared" si="29"/>
        <v>1509. Gestión de Programas Estrategias y Planes para el BienestarGestión Integral Estrategias y Programas2026</v>
      </c>
      <c r="G929" s="137" t="s">
        <v>281</v>
      </c>
      <c r="H929" s="139" t="s">
        <v>383</v>
      </c>
      <c r="I929" s="78" t="s">
        <v>129</v>
      </c>
      <c r="J929" s="74" t="s">
        <v>130</v>
      </c>
      <c r="K929" s="78" t="s">
        <v>132</v>
      </c>
      <c r="L929" s="78" t="s">
        <v>412</v>
      </c>
      <c r="M929" s="78" t="s">
        <v>70</v>
      </c>
      <c r="N929" s="142" t="s">
        <v>120</v>
      </c>
      <c r="O929" s="74" t="str">
        <f t="shared" si="28"/>
        <v>1509. Gestión de Programas Estrategias y Planes para el BienestarGestión Integral Estrategias y Programas20264_SAN_CRISTOBAL3_MARZO_2026</v>
      </c>
      <c r="P929" s="79">
        <v>1057260</v>
      </c>
      <c r="Q929" s="79"/>
      <c r="R929" s="79"/>
      <c r="S929" s="77"/>
      <c r="T929" s="80">
        <v>0</v>
      </c>
    </row>
    <row r="930" spans="2:20" ht="30" hidden="1" customHeight="1" x14ac:dyDescent="0.3">
      <c r="B930" s="78">
        <v>151</v>
      </c>
      <c r="C930" s="138" t="s">
        <v>82</v>
      </c>
      <c r="D930" s="78" t="s">
        <v>90</v>
      </c>
      <c r="E930" s="124">
        <v>2026</v>
      </c>
      <c r="F930" s="74" t="str">
        <f t="shared" si="29"/>
        <v>1519. Gestión de Programas Estrategias y Planes para el BienestarGestión Integral Estrategias y Programas2026</v>
      </c>
      <c r="G930" s="137" t="s">
        <v>282</v>
      </c>
      <c r="H930" s="139" t="s">
        <v>383</v>
      </c>
      <c r="I930" s="78" t="s">
        <v>129</v>
      </c>
      <c r="J930" s="74" t="s">
        <v>130</v>
      </c>
      <c r="K930" s="78" t="s">
        <v>132</v>
      </c>
      <c r="L930" s="78" t="s">
        <v>412</v>
      </c>
      <c r="M930" s="78" t="s">
        <v>70</v>
      </c>
      <c r="N930" s="142" t="s">
        <v>120</v>
      </c>
      <c r="O930" s="74" t="str">
        <f t="shared" si="28"/>
        <v>1519. Gestión de Programas Estrategias y Planes para el BienestarGestión Integral Estrategias y Programas20264_SAN_CRISTOBAL3_MARZO_2026</v>
      </c>
      <c r="P930" s="79">
        <v>1409680</v>
      </c>
      <c r="Q930" s="79"/>
      <c r="R930" s="79"/>
      <c r="S930" s="77"/>
      <c r="T930" s="80">
        <v>0</v>
      </c>
    </row>
    <row r="931" spans="2:20" ht="30" hidden="1" customHeight="1" x14ac:dyDescent="0.3">
      <c r="B931" s="78">
        <v>152</v>
      </c>
      <c r="C931" s="138" t="s">
        <v>82</v>
      </c>
      <c r="D931" s="78" t="s">
        <v>90</v>
      </c>
      <c r="E931" s="124">
        <v>2026</v>
      </c>
      <c r="F931" s="74" t="str">
        <f t="shared" si="29"/>
        <v>1529. Gestión de Programas Estrategias y Planes para el BienestarGestión Integral Estrategias y Programas2026</v>
      </c>
      <c r="G931" s="137" t="s">
        <v>283</v>
      </c>
      <c r="H931" s="139" t="s">
        <v>383</v>
      </c>
      <c r="I931" s="78" t="s">
        <v>129</v>
      </c>
      <c r="J931" s="74" t="s">
        <v>130</v>
      </c>
      <c r="K931" s="78" t="s">
        <v>132</v>
      </c>
      <c r="L931" s="78" t="s">
        <v>412</v>
      </c>
      <c r="M931" s="78" t="s">
        <v>70</v>
      </c>
      <c r="N931" s="142" t="s">
        <v>120</v>
      </c>
      <c r="O931" s="74" t="str">
        <f t="shared" si="28"/>
        <v>1529. Gestión de Programas Estrategias y Planes para el BienestarGestión Integral Estrategias y Programas20264_SAN_CRISTOBAL3_MARZO_2026</v>
      </c>
      <c r="P931" s="79">
        <v>352420</v>
      </c>
      <c r="Q931" s="79"/>
      <c r="R931" s="79"/>
      <c r="S931" s="77"/>
      <c r="T931" s="80">
        <v>0</v>
      </c>
    </row>
    <row r="932" spans="2:20" ht="30" hidden="1" customHeight="1" x14ac:dyDescent="0.3">
      <c r="B932" s="78">
        <v>153</v>
      </c>
      <c r="C932" s="138" t="s">
        <v>82</v>
      </c>
      <c r="D932" s="78" t="s">
        <v>90</v>
      </c>
      <c r="E932" s="124">
        <v>2026</v>
      </c>
      <c r="F932" s="74" t="str">
        <f t="shared" si="29"/>
        <v>1539. Gestión de Programas Estrategias y Planes para el BienestarGestión Integral Estrategias y Programas2026</v>
      </c>
      <c r="G932" s="137" t="s">
        <v>284</v>
      </c>
      <c r="H932" s="139" t="s">
        <v>381</v>
      </c>
      <c r="I932" s="78" t="s">
        <v>129</v>
      </c>
      <c r="J932" s="74" t="s">
        <v>130</v>
      </c>
      <c r="K932" s="78" t="s">
        <v>132</v>
      </c>
      <c r="L932" s="78" t="s">
        <v>412</v>
      </c>
      <c r="M932" s="78" t="s">
        <v>70</v>
      </c>
      <c r="N932" s="142" t="s">
        <v>120</v>
      </c>
      <c r="O932" s="74" t="str">
        <f t="shared" si="28"/>
        <v>1539. Gestión de Programas Estrategias y Planes para el BienestarGestión Integral Estrategias y Programas20264_SAN_CRISTOBAL3_MARZO_2026</v>
      </c>
      <c r="P932" s="79">
        <v>7347488</v>
      </c>
      <c r="Q932" s="79"/>
      <c r="R932" s="79"/>
      <c r="S932" s="77"/>
      <c r="T932" s="80">
        <v>0</v>
      </c>
    </row>
    <row r="933" spans="2:20" ht="30" hidden="1" customHeight="1" x14ac:dyDescent="0.3">
      <c r="B933" s="78">
        <v>154</v>
      </c>
      <c r="C933" s="138" t="s">
        <v>82</v>
      </c>
      <c r="D933" s="78" t="s">
        <v>90</v>
      </c>
      <c r="E933" s="124">
        <v>2026</v>
      </c>
      <c r="F933" s="74" t="str">
        <f t="shared" si="29"/>
        <v>1549. Gestión de Programas Estrategias y Planes para el BienestarGestión Integral Estrategias y Programas2026</v>
      </c>
      <c r="G933" s="137" t="s">
        <v>285</v>
      </c>
      <c r="H933" s="139" t="s">
        <v>381</v>
      </c>
      <c r="I933" s="78" t="s">
        <v>129</v>
      </c>
      <c r="J933" s="74" t="s">
        <v>130</v>
      </c>
      <c r="K933" s="78" t="s">
        <v>132</v>
      </c>
      <c r="L933" s="78" t="s">
        <v>412</v>
      </c>
      <c r="M933" s="78" t="s">
        <v>70</v>
      </c>
      <c r="N933" s="142" t="s">
        <v>120</v>
      </c>
      <c r="O933" s="74" t="str">
        <f t="shared" si="28"/>
        <v>1549. Gestión de Programas Estrategias y Planes para el BienestarGestión Integral Estrategias y Programas20264_SAN_CRISTOBAL3_MARZO_2026</v>
      </c>
      <c r="P933" s="79">
        <v>7347488</v>
      </c>
      <c r="Q933" s="79"/>
      <c r="R933" s="79"/>
      <c r="S933" s="77"/>
      <c r="T933" s="80">
        <v>0</v>
      </c>
    </row>
    <row r="934" spans="2:20" ht="30" hidden="1" customHeight="1" x14ac:dyDescent="0.3">
      <c r="B934" s="78">
        <v>155</v>
      </c>
      <c r="C934" s="138" t="s">
        <v>82</v>
      </c>
      <c r="D934" s="78" t="s">
        <v>90</v>
      </c>
      <c r="E934" s="124">
        <v>2026</v>
      </c>
      <c r="F934" s="74" t="str">
        <f t="shared" si="29"/>
        <v>1559. Gestión de Programas Estrategias y Planes para el BienestarGestión Integral Estrategias y Programas2026</v>
      </c>
      <c r="G934" s="137" t="s">
        <v>286</v>
      </c>
      <c r="H934" s="139" t="s">
        <v>381</v>
      </c>
      <c r="I934" s="78" t="s">
        <v>129</v>
      </c>
      <c r="J934" s="74" t="s">
        <v>130</v>
      </c>
      <c r="K934" s="78" t="s">
        <v>132</v>
      </c>
      <c r="L934" s="78" t="s">
        <v>412</v>
      </c>
      <c r="M934" s="78" t="s">
        <v>70</v>
      </c>
      <c r="N934" s="142" t="s">
        <v>120</v>
      </c>
      <c r="O934" s="74" t="str">
        <f t="shared" si="28"/>
        <v>1559. Gestión de Programas Estrategias y Planes para el BienestarGestión Integral Estrategias y Programas20264_SAN_CRISTOBAL3_MARZO_2026</v>
      </c>
      <c r="P934" s="79">
        <v>7347488</v>
      </c>
      <c r="Q934" s="79"/>
      <c r="R934" s="79"/>
      <c r="S934" s="77"/>
      <c r="T934" s="80">
        <v>0</v>
      </c>
    </row>
    <row r="935" spans="2:20" ht="30" hidden="1" customHeight="1" x14ac:dyDescent="0.3">
      <c r="B935" s="78">
        <v>156</v>
      </c>
      <c r="C935" s="138" t="s">
        <v>82</v>
      </c>
      <c r="D935" s="78" t="s">
        <v>90</v>
      </c>
      <c r="E935" s="124">
        <v>2026</v>
      </c>
      <c r="F935" s="74" t="str">
        <f t="shared" si="29"/>
        <v>1569. Gestión de Programas Estrategias y Planes para el BienestarGestión Integral Estrategias y Programas2026</v>
      </c>
      <c r="G935" s="137" t="s">
        <v>287</v>
      </c>
      <c r="H935" s="139" t="s">
        <v>381</v>
      </c>
      <c r="I935" s="78" t="s">
        <v>129</v>
      </c>
      <c r="J935" s="74" t="s">
        <v>130</v>
      </c>
      <c r="K935" s="78" t="s">
        <v>132</v>
      </c>
      <c r="L935" s="78" t="s">
        <v>412</v>
      </c>
      <c r="M935" s="78" t="s">
        <v>70</v>
      </c>
      <c r="N935" s="142" t="s">
        <v>120</v>
      </c>
      <c r="O935" s="74" t="str">
        <f t="shared" si="28"/>
        <v>1569. Gestión de Programas Estrategias y Planes para el BienestarGestión Integral Estrategias y Programas20264_SAN_CRISTOBAL3_MARZO_2026</v>
      </c>
      <c r="P935" s="79">
        <v>13832016</v>
      </c>
      <c r="Q935" s="79"/>
      <c r="R935" s="79"/>
      <c r="S935" s="77"/>
      <c r="T935" s="80">
        <v>0</v>
      </c>
    </row>
    <row r="936" spans="2:20" ht="30" hidden="1" customHeight="1" x14ac:dyDescent="0.3">
      <c r="B936" s="78">
        <v>157</v>
      </c>
      <c r="C936" s="138" t="s">
        <v>82</v>
      </c>
      <c r="D936" s="78" t="s">
        <v>90</v>
      </c>
      <c r="E936" s="124">
        <v>2026</v>
      </c>
      <c r="F936" s="74" t="str">
        <f t="shared" si="29"/>
        <v>1579. Gestión de Programas Estrategias y Planes para el BienestarGestión Integral Estrategias y Programas2026</v>
      </c>
      <c r="G936" s="137" t="s">
        <v>288</v>
      </c>
      <c r="H936" s="139" t="s">
        <v>381</v>
      </c>
      <c r="I936" s="78" t="s">
        <v>129</v>
      </c>
      <c r="J936" s="74" t="s">
        <v>130</v>
      </c>
      <c r="K936" s="78" t="s">
        <v>132</v>
      </c>
      <c r="L936" s="78" t="s">
        <v>412</v>
      </c>
      <c r="M936" s="78" t="s">
        <v>70</v>
      </c>
      <c r="N936" s="142" t="s">
        <v>120</v>
      </c>
      <c r="O936" s="74" t="str">
        <f t="shared" si="28"/>
        <v>1579. Gestión de Programas Estrategias y Planes para el BienestarGestión Integral Estrategias y Programas20264_SAN_CRISTOBAL3_MARZO_2026</v>
      </c>
      <c r="P936" s="79">
        <v>13832016</v>
      </c>
      <c r="Q936" s="79"/>
      <c r="R936" s="79"/>
      <c r="S936" s="77"/>
      <c r="T936" s="80">
        <v>0</v>
      </c>
    </row>
    <row r="937" spans="2:20" ht="30" hidden="1" customHeight="1" x14ac:dyDescent="0.3">
      <c r="B937" s="78">
        <v>158</v>
      </c>
      <c r="C937" s="138" t="s">
        <v>82</v>
      </c>
      <c r="D937" s="78" t="s">
        <v>90</v>
      </c>
      <c r="E937" s="124">
        <v>2026</v>
      </c>
      <c r="F937" s="74" t="str">
        <f t="shared" si="29"/>
        <v>1589. Gestión de Programas Estrategias y Planes para el BienestarGestión Integral Estrategias y Programas2026</v>
      </c>
      <c r="G937" s="137" t="s">
        <v>289</v>
      </c>
      <c r="H937" s="139" t="s">
        <v>381</v>
      </c>
      <c r="I937" s="78" t="s">
        <v>129</v>
      </c>
      <c r="J937" s="74" t="s">
        <v>130</v>
      </c>
      <c r="K937" s="78" t="s">
        <v>131</v>
      </c>
      <c r="L937" s="78" t="s">
        <v>412</v>
      </c>
      <c r="M937" s="78" t="s">
        <v>70</v>
      </c>
      <c r="N937" s="142" t="s">
        <v>120</v>
      </c>
      <c r="O937" s="74" t="str">
        <f t="shared" si="28"/>
        <v>1589. Gestión de Programas Estrategias y Planes para el BienestarGestión Integral Estrategias y Programas20264_SAN_CRISTOBAL3_MARZO_2026</v>
      </c>
      <c r="P937" s="79">
        <v>2114520</v>
      </c>
      <c r="Q937" s="79"/>
      <c r="R937" s="79"/>
      <c r="S937" s="77"/>
      <c r="T937" s="80">
        <v>0</v>
      </c>
    </row>
    <row r="938" spans="2:20" ht="30" hidden="1" customHeight="1" x14ac:dyDescent="0.3">
      <c r="B938" s="78">
        <v>159</v>
      </c>
      <c r="C938" s="138" t="s">
        <v>82</v>
      </c>
      <c r="D938" s="78" t="s">
        <v>90</v>
      </c>
      <c r="E938" s="124">
        <v>2026</v>
      </c>
      <c r="F938" s="74" t="str">
        <f t="shared" si="29"/>
        <v>1599. Gestión de Programas Estrategias y Planes para el BienestarGestión Integral Estrategias y Programas2026</v>
      </c>
      <c r="G938" s="137" t="s">
        <v>290</v>
      </c>
      <c r="H938" s="139" t="s">
        <v>381</v>
      </c>
      <c r="I938" s="78" t="s">
        <v>129</v>
      </c>
      <c r="J938" s="74" t="s">
        <v>130</v>
      </c>
      <c r="K938" s="78" t="s">
        <v>132</v>
      </c>
      <c r="L938" s="78" t="s">
        <v>412</v>
      </c>
      <c r="M938" s="78" t="s">
        <v>70</v>
      </c>
      <c r="N938" s="142" t="s">
        <v>120</v>
      </c>
      <c r="O938" s="74" t="str">
        <f t="shared" si="28"/>
        <v>1599. Gestión de Programas Estrategias y Planes para el BienestarGestión Integral Estrategias y Programas20264_SAN_CRISTOBAL3_MARZO_2026</v>
      </c>
      <c r="P938" s="79">
        <v>4370008</v>
      </c>
      <c r="Q938" s="79"/>
      <c r="R938" s="79"/>
      <c r="S938" s="77"/>
      <c r="T938" s="80">
        <v>0</v>
      </c>
    </row>
    <row r="939" spans="2:20" ht="30" hidden="1" customHeight="1" x14ac:dyDescent="0.3">
      <c r="B939" s="78">
        <v>160</v>
      </c>
      <c r="C939" s="138" t="s">
        <v>82</v>
      </c>
      <c r="D939" s="78" t="s">
        <v>90</v>
      </c>
      <c r="E939" s="124">
        <v>2026</v>
      </c>
      <c r="F939" s="74" t="str">
        <f t="shared" si="29"/>
        <v>1609. Gestión de Programas Estrategias y Planes para el BienestarGestión Integral Estrategias y Programas2026</v>
      </c>
      <c r="G939" s="137" t="s">
        <v>291</v>
      </c>
      <c r="H939" s="139" t="s">
        <v>381</v>
      </c>
      <c r="I939" s="78" t="s">
        <v>129</v>
      </c>
      <c r="J939" s="74" t="s">
        <v>130</v>
      </c>
      <c r="K939" s="78" t="s">
        <v>132</v>
      </c>
      <c r="L939" s="78" t="s">
        <v>412</v>
      </c>
      <c r="M939" s="78" t="s">
        <v>70</v>
      </c>
      <c r="N939" s="142" t="s">
        <v>120</v>
      </c>
      <c r="O939" s="74" t="str">
        <f t="shared" si="28"/>
        <v>1609. Gestión de Programas Estrategias y Planes para el BienestarGestión Integral Estrategias y Programas20264_SAN_CRISTOBAL3_MARZO_2026</v>
      </c>
      <c r="P939" s="79">
        <v>3994272</v>
      </c>
      <c r="Q939" s="79"/>
      <c r="R939" s="79"/>
      <c r="S939" s="77"/>
      <c r="T939" s="80">
        <v>0</v>
      </c>
    </row>
    <row r="940" spans="2:20" ht="30" hidden="1" customHeight="1" x14ac:dyDescent="0.3">
      <c r="B940" s="78">
        <v>161</v>
      </c>
      <c r="C940" s="138" t="s">
        <v>82</v>
      </c>
      <c r="D940" s="78" t="s">
        <v>90</v>
      </c>
      <c r="E940" s="124">
        <v>2026</v>
      </c>
      <c r="F940" s="74" t="str">
        <f t="shared" si="29"/>
        <v>1619. Gestión de Programas Estrategias y Planes para el BienestarGestión Integral Estrategias y Programas2026</v>
      </c>
      <c r="G940" s="137" t="s">
        <v>292</v>
      </c>
      <c r="H940" s="139" t="s">
        <v>382</v>
      </c>
      <c r="I940" s="78" t="s">
        <v>129</v>
      </c>
      <c r="J940" s="74" t="s">
        <v>130</v>
      </c>
      <c r="K940" s="78" t="s">
        <v>132</v>
      </c>
      <c r="L940" s="78" t="s">
        <v>412</v>
      </c>
      <c r="M940" s="78" t="s">
        <v>70</v>
      </c>
      <c r="N940" s="142" t="s">
        <v>120</v>
      </c>
      <c r="O940" s="74" t="str">
        <f t="shared" si="28"/>
        <v>1619. Gestión de Programas Estrategias y Planes para el BienestarGestión Integral Estrategias y Programas20264_SAN_CRISTOBAL3_MARZO_2026</v>
      </c>
      <c r="P940" s="79">
        <v>7347488</v>
      </c>
      <c r="Q940" s="79"/>
      <c r="R940" s="79"/>
      <c r="S940" s="77"/>
      <c r="T940" s="80">
        <v>0</v>
      </c>
    </row>
    <row r="941" spans="2:20" ht="30" hidden="1" customHeight="1" x14ac:dyDescent="0.3">
      <c r="B941" s="78">
        <v>162</v>
      </c>
      <c r="C941" s="138" t="s">
        <v>82</v>
      </c>
      <c r="D941" s="78" t="s">
        <v>90</v>
      </c>
      <c r="E941" s="124">
        <v>2026</v>
      </c>
      <c r="F941" s="74" t="str">
        <f t="shared" si="29"/>
        <v>1629. Gestión de Programas Estrategias y Planes para el BienestarGestión Integral Estrategias y Programas2026</v>
      </c>
      <c r="G941" s="137" t="s">
        <v>293</v>
      </c>
      <c r="H941" s="139" t="s">
        <v>382</v>
      </c>
      <c r="I941" s="78" t="s">
        <v>129</v>
      </c>
      <c r="J941" s="74" t="s">
        <v>130</v>
      </c>
      <c r="K941" s="78" t="s">
        <v>132</v>
      </c>
      <c r="L941" s="78" t="s">
        <v>412</v>
      </c>
      <c r="M941" s="78" t="s">
        <v>70</v>
      </c>
      <c r="N941" s="142" t="s">
        <v>120</v>
      </c>
      <c r="O941" s="74" t="str">
        <f t="shared" si="28"/>
        <v>1629. Gestión de Programas Estrategias y Planes para el BienestarGestión Integral Estrategias y Programas20264_SAN_CRISTOBAL3_MARZO_2026</v>
      </c>
      <c r="P941" s="79">
        <v>10478800</v>
      </c>
      <c r="Q941" s="79"/>
      <c r="R941" s="79"/>
      <c r="S941" s="77"/>
      <c r="T941" s="80">
        <v>0</v>
      </c>
    </row>
    <row r="942" spans="2:20" ht="30" hidden="1" customHeight="1" x14ac:dyDescent="0.3">
      <c r="B942" s="78">
        <v>163</v>
      </c>
      <c r="C942" s="138" t="s">
        <v>82</v>
      </c>
      <c r="D942" s="78" t="s">
        <v>90</v>
      </c>
      <c r="E942" s="124">
        <v>2026</v>
      </c>
      <c r="F942" s="74" t="str">
        <f t="shared" si="29"/>
        <v>1639. Gestión de Programas Estrategias y Planes para el BienestarGestión Integral Estrategias y Programas2026</v>
      </c>
      <c r="G942" s="137" t="s">
        <v>294</v>
      </c>
      <c r="H942" s="139" t="s">
        <v>382</v>
      </c>
      <c r="I942" s="78" t="s">
        <v>129</v>
      </c>
      <c r="J942" s="74" t="s">
        <v>130</v>
      </c>
      <c r="K942" s="78" t="s">
        <v>132</v>
      </c>
      <c r="L942" s="78" t="s">
        <v>412</v>
      </c>
      <c r="M942" s="78" t="s">
        <v>70</v>
      </c>
      <c r="N942" s="142" t="s">
        <v>120</v>
      </c>
      <c r="O942" s="74" t="str">
        <f t="shared" si="28"/>
        <v>1639. Gestión de Programas Estrategias y Planes para el BienestarGestión Integral Estrategias y Programas20264_SAN_CRISTOBAL3_MARZO_2026</v>
      </c>
      <c r="P942" s="79">
        <v>3994272</v>
      </c>
      <c r="Q942" s="79"/>
      <c r="R942" s="79"/>
      <c r="S942" s="77"/>
      <c r="T942" s="80">
        <v>0</v>
      </c>
    </row>
    <row r="943" spans="2:20" ht="30" hidden="1" customHeight="1" x14ac:dyDescent="0.3">
      <c r="B943" s="78">
        <v>164</v>
      </c>
      <c r="C943" s="138" t="s">
        <v>82</v>
      </c>
      <c r="D943" s="78" t="s">
        <v>90</v>
      </c>
      <c r="E943" s="124">
        <v>2026</v>
      </c>
      <c r="F943" s="74" t="str">
        <f t="shared" si="29"/>
        <v>1649. Gestión de Programas Estrategias y Planes para el BienestarGestión Integral Estrategias y Programas2026</v>
      </c>
      <c r="G943" s="137" t="s">
        <v>295</v>
      </c>
      <c r="H943" s="139" t="s">
        <v>382</v>
      </c>
      <c r="I943" s="78" t="s">
        <v>129</v>
      </c>
      <c r="J943" s="74" t="s">
        <v>130</v>
      </c>
      <c r="K943" s="78" t="s">
        <v>132</v>
      </c>
      <c r="L943" s="78" t="s">
        <v>412</v>
      </c>
      <c r="M943" s="78" t="s">
        <v>70</v>
      </c>
      <c r="N943" s="142" t="s">
        <v>120</v>
      </c>
      <c r="O943" s="74" t="str">
        <f t="shared" si="28"/>
        <v>1649. Gestión de Programas Estrategias y Planes para el BienestarGestión Integral Estrategias y Programas20264_SAN_CRISTOBAL3_MARZO_2026</v>
      </c>
      <c r="P943" s="79">
        <v>6484528</v>
      </c>
      <c r="Q943" s="79"/>
      <c r="R943" s="79"/>
      <c r="S943" s="77"/>
      <c r="T943" s="80">
        <v>0</v>
      </c>
    </row>
    <row r="944" spans="2:20" ht="30" hidden="1" customHeight="1" x14ac:dyDescent="0.3">
      <c r="B944" s="78">
        <v>165</v>
      </c>
      <c r="C944" s="138" t="s">
        <v>82</v>
      </c>
      <c r="D944" s="78" t="s">
        <v>90</v>
      </c>
      <c r="E944" s="124">
        <v>2026</v>
      </c>
      <c r="F944" s="74" t="str">
        <f t="shared" si="29"/>
        <v>1659. Gestión de Programas Estrategias y Planes para el BienestarGestión Integral Estrategias y Programas2026</v>
      </c>
      <c r="G944" s="137" t="s">
        <v>296</v>
      </c>
      <c r="H944" s="139" t="s">
        <v>382</v>
      </c>
      <c r="I944" s="78" t="s">
        <v>129</v>
      </c>
      <c r="J944" s="74" t="s">
        <v>130</v>
      </c>
      <c r="K944" s="78" t="s">
        <v>132</v>
      </c>
      <c r="L944" s="78" t="s">
        <v>412</v>
      </c>
      <c r="M944" s="78" t="s">
        <v>70</v>
      </c>
      <c r="N944" s="142" t="s">
        <v>120</v>
      </c>
      <c r="O944" s="74" t="str">
        <f t="shared" si="28"/>
        <v>1659. Gestión de Programas Estrategias y Planes para el BienestarGestión Integral Estrategias y Programas20264_SAN_CRISTOBAL3_MARZO_2026</v>
      </c>
      <c r="P944" s="79">
        <v>3994272</v>
      </c>
      <c r="Q944" s="79"/>
      <c r="R944" s="79"/>
      <c r="S944" s="77"/>
      <c r="T944" s="80">
        <v>0</v>
      </c>
    </row>
    <row r="945" spans="2:20" ht="30" hidden="1" customHeight="1" x14ac:dyDescent="0.3">
      <c r="B945" s="78">
        <v>166</v>
      </c>
      <c r="C945" s="138" t="s">
        <v>82</v>
      </c>
      <c r="D945" s="78" t="s">
        <v>90</v>
      </c>
      <c r="E945" s="124">
        <v>2026</v>
      </c>
      <c r="F945" s="74" t="str">
        <f t="shared" si="29"/>
        <v>1669. Gestión de Programas Estrategias y Planes para el BienestarGestión Integral Estrategias y Programas2026</v>
      </c>
      <c r="G945" s="137" t="s">
        <v>297</v>
      </c>
      <c r="H945" s="139" t="s">
        <v>382</v>
      </c>
      <c r="I945" s="78" t="s">
        <v>129</v>
      </c>
      <c r="J945" s="74" t="s">
        <v>130</v>
      </c>
      <c r="K945" s="78" t="s">
        <v>132</v>
      </c>
      <c r="L945" s="78" t="s">
        <v>412</v>
      </c>
      <c r="M945" s="78" t="s">
        <v>70</v>
      </c>
      <c r="N945" s="142" t="s">
        <v>120</v>
      </c>
      <c r="O945" s="74" t="str">
        <f t="shared" si="28"/>
        <v>1669. Gestión de Programas Estrategias y Planes para el BienestarGestión Integral Estrategias y Programas20264_SAN_CRISTOBAL3_MARZO_2026</v>
      </c>
      <c r="P945" s="79">
        <v>2983376</v>
      </c>
      <c r="Q945" s="79"/>
      <c r="R945" s="79"/>
      <c r="S945" s="77"/>
      <c r="T945" s="80">
        <v>0</v>
      </c>
    </row>
    <row r="946" spans="2:20" ht="30" hidden="1" customHeight="1" x14ac:dyDescent="0.3">
      <c r="B946" s="78">
        <v>167</v>
      </c>
      <c r="C946" s="138" t="s">
        <v>82</v>
      </c>
      <c r="D946" s="78" t="s">
        <v>90</v>
      </c>
      <c r="E946" s="124">
        <v>2026</v>
      </c>
      <c r="F946" s="74" t="str">
        <f t="shared" si="29"/>
        <v>1679. Gestión de Programas Estrategias y Planes para el BienestarGestión Integral Estrategias y Programas2026</v>
      </c>
      <c r="G946" s="137" t="s">
        <v>298</v>
      </c>
      <c r="H946" s="139" t="s">
        <v>382</v>
      </c>
      <c r="I946" s="78" t="s">
        <v>129</v>
      </c>
      <c r="J946" s="74" t="s">
        <v>130</v>
      </c>
      <c r="K946" s="78" t="s">
        <v>132</v>
      </c>
      <c r="L946" s="78" t="s">
        <v>412</v>
      </c>
      <c r="M946" s="78" t="s">
        <v>70</v>
      </c>
      <c r="N946" s="142" t="s">
        <v>120</v>
      </c>
      <c r="O946" s="74" t="str">
        <f t="shared" si="28"/>
        <v>1679. Gestión de Programas Estrategias y Planes para el BienestarGestión Integral Estrategias y Programas20264_SAN_CRISTOBAL3_MARZO_2026</v>
      </c>
      <c r="P946" s="79">
        <v>6484528</v>
      </c>
      <c r="Q946" s="79"/>
      <c r="R946" s="79"/>
      <c r="S946" s="77"/>
      <c r="T946" s="80">
        <v>0</v>
      </c>
    </row>
    <row r="947" spans="2:20" ht="30" hidden="1" customHeight="1" x14ac:dyDescent="0.3">
      <c r="B947" s="78">
        <v>168</v>
      </c>
      <c r="C947" s="138" t="s">
        <v>82</v>
      </c>
      <c r="D947" s="78" t="s">
        <v>90</v>
      </c>
      <c r="E947" s="124">
        <v>2026</v>
      </c>
      <c r="F947" s="74" t="str">
        <f t="shared" si="29"/>
        <v>1689. Gestión de Programas Estrategias y Planes para el BienestarGestión Integral Estrategias y Programas2026</v>
      </c>
      <c r="G947" s="137" t="s">
        <v>299</v>
      </c>
      <c r="H947" s="139" t="s">
        <v>382</v>
      </c>
      <c r="I947" s="78" t="s">
        <v>129</v>
      </c>
      <c r="J947" s="74" t="s">
        <v>130</v>
      </c>
      <c r="K947" s="78" t="s">
        <v>132</v>
      </c>
      <c r="L947" s="78" t="s">
        <v>412</v>
      </c>
      <c r="M947" s="78" t="s">
        <v>70</v>
      </c>
      <c r="N947" s="142" t="s">
        <v>120</v>
      </c>
      <c r="O947" s="74" t="str">
        <f t="shared" si="28"/>
        <v>1689. Gestión de Programas Estrategias y Planes para el BienestarGestión Integral Estrategias y Programas20264_SAN_CRISTOBAL3_MARZO_2026</v>
      </c>
      <c r="P947" s="79">
        <v>3994272</v>
      </c>
      <c r="Q947" s="79"/>
      <c r="R947" s="79"/>
      <c r="S947" s="77"/>
      <c r="T947" s="80">
        <v>0</v>
      </c>
    </row>
    <row r="948" spans="2:20" ht="30" hidden="1" customHeight="1" x14ac:dyDescent="0.3">
      <c r="B948" s="78">
        <v>169</v>
      </c>
      <c r="C948" s="138" t="s">
        <v>82</v>
      </c>
      <c r="D948" s="78" t="s">
        <v>90</v>
      </c>
      <c r="E948" s="124">
        <v>2026</v>
      </c>
      <c r="F948" s="74" t="str">
        <f t="shared" si="29"/>
        <v>1699. Gestión de Programas Estrategias y Planes para el BienestarGestión Integral Estrategias y Programas2026</v>
      </c>
      <c r="G948" s="137" t="s">
        <v>300</v>
      </c>
      <c r="H948" s="139" t="s">
        <v>382</v>
      </c>
      <c r="I948" s="78" t="s">
        <v>129</v>
      </c>
      <c r="J948" s="74" t="s">
        <v>130</v>
      </c>
      <c r="K948" s="78" t="s">
        <v>132</v>
      </c>
      <c r="L948" s="78" t="s">
        <v>412</v>
      </c>
      <c r="M948" s="78" t="s">
        <v>70</v>
      </c>
      <c r="N948" s="142" t="s">
        <v>120</v>
      </c>
      <c r="O948" s="74" t="str">
        <f t="shared" si="28"/>
        <v>1699. Gestión de Programas Estrategias y Planes para el BienestarGestión Integral Estrategias y Programas20264_SAN_CRISTOBAL3_MARZO_2026</v>
      </c>
      <c r="P948" s="79">
        <v>3994272</v>
      </c>
      <c r="Q948" s="79"/>
      <c r="R948" s="79"/>
      <c r="S948" s="77"/>
      <c r="T948" s="80">
        <v>0</v>
      </c>
    </row>
    <row r="949" spans="2:20" ht="30" hidden="1" customHeight="1" x14ac:dyDescent="0.3">
      <c r="B949" s="78">
        <v>170</v>
      </c>
      <c r="C949" s="138" t="s">
        <v>82</v>
      </c>
      <c r="D949" s="78" t="s">
        <v>90</v>
      </c>
      <c r="E949" s="124">
        <v>2026</v>
      </c>
      <c r="F949" s="74" t="str">
        <f t="shared" si="29"/>
        <v>1709. Gestión de Programas Estrategias y Planes para el BienestarGestión Integral Estrategias y Programas2026</v>
      </c>
      <c r="G949" s="137" t="s">
        <v>301</v>
      </c>
      <c r="H949" s="139" t="s">
        <v>382</v>
      </c>
      <c r="I949" s="78" t="s">
        <v>129</v>
      </c>
      <c r="J949" s="74" t="s">
        <v>130</v>
      </c>
      <c r="K949" s="78" t="s">
        <v>406</v>
      </c>
      <c r="L949" s="78" t="s">
        <v>412</v>
      </c>
      <c r="M949" s="78" t="s">
        <v>70</v>
      </c>
      <c r="N949" s="142" t="s">
        <v>120</v>
      </c>
      <c r="O949" s="74" t="str">
        <f t="shared" si="28"/>
        <v>1709. Gestión de Programas Estrategias y Planes para el BienestarGestión Integral Estrategias y Programas20264_SAN_CRISTOBAL3_MARZO_2026</v>
      </c>
      <c r="P949" s="79">
        <v>19450000</v>
      </c>
      <c r="Q949" s="79"/>
      <c r="R949" s="79"/>
      <c r="S949" s="77"/>
      <c r="T949" s="80">
        <v>0</v>
      </c>
    </row>
    <row r="950" spans="2:20" ht="30" hidden="1" customHeight="1" x14ac:dyDescent="0.3">
      <c r="B950" s="78">
        <v>171</v>
      </c>
      <c r="C950" s="138" t="s">
        <v>82</v>
      </c>
      <c r="D950" s="78" t="s">
        <v>90</v>
      </c>
      <c r="E950" s="124">
        <v>2026</v>
      </c>
      <c r="F950" s="74" t="str">
        <f t="shared" si="29"/>
        <v>1719. Gestión de Programas Estrategias y Planes para el BienestarGestión Integral Estrategias y Programas2026</v>
      </c>
      <c r="G950" s="137" t="s">
        <v>302</v>
      </c>
      <c r="H950" s="139" t="s">
        <v>382</v>
      </c>
      <c r="I950" s="78" t="s">
        <v>129</v>
      </c>
      <c r="J950" s="74" t="s">
        <v>130</v>
      </c>
      <c r="K950" s="78" t="s">
        <v>407</v>
      </c>
      <c r="L950" s="78" t="s">
        <v>412</v>
      </c>
      <c r="M950" s="78" t="s">
        <v>70</v>
      </c>
      <c r="N950" s="142" t="s">
        <v>120</v>
      </c>
      <c r="O950" s="74" t="str">
        <f t="shared" si="28"/>
        <v>1719. Gestión de Programas Estrategias y Planes para el BienestarGestión Integral Estrategias y Programas20264_SAN_CRISTOBAL3_MARZO_2026</v>
      </c>
      <c r="P950" s="79">
        <v>3994272</v>
      </c>
      <c r="Q950" s="79"/>
      <c r="R950" s="79"/>
      <c r="S950" s="77"/>
      <c r="T950" s="80">
        <v>0</v>
      </c>
    </row>
    <row r="951" spans="2:20" ht="30" hidden="1" customHeight="1" x14ac:dyDescent="0.3">
      <c r="B951" s="78">
        <v>172</v>
      </c>
      <c r="C951" s="138" t="s">
        <v>82</v>
      </c>
      <c r="D951" s="78" t="s">
        <v>90</v>
      </c>
      <c r="E951" s="124">
        <v>2026</v>
      </c>
      <c r="F951" s="74" t="str">
        <f t="shared" si="29"/>
        <v>1729. Gestión de Programas Estrategias y Planes para el BienestarGestión Integral Estrategias y Programas2026</v>
      </c>
      <c r="G951" s="137" t="s">
        <v>303</v>
      </c>
      <c r="H951" s="139" t="s">
        <v>382</v>
      </c>
      <c r="I951" s="78" t="s">
        <v>129</v>
      </c>
      <c r="J951" s="74" t="s">
        <v>130</v>
      </c>
      <c r="K951" s="78" t="s">
        <v>132</v>
      </c>
      <c r="L951" s="78" t="s">
        <v>412</v>
      </c>
      <c r="M951" s="78" t="s">
        <v>70</v>
      </c>
      <c r="N951" s="142" t="s">
        <v>120</v>
      </c>
      <c r="O951" s="74" t="str">
        <f t="shared" si="28"/>
        <v>1729. Gestión de Programas Estrategias y Planes para el BienestarGestión Integral Estrategias y Programas20264_SAN_CRISTOBAL3_MARZO_2026</v>
      </c>
      <c r="P951" s="79">
        <v>9985680</v>
      </c>
      <c r="Q951" s="79"/>
      <c r="R951" s="79"/>
      <c r="S951" s="77"/>
      <c r="T951" s="80">
        <v>0</v>
      </c>
    </row>
    <row r="952" spans="2:20" ht="30" hidden="1" customHeight="1" x14ac:dyDescent="0.3">
      <c r="B952" s="78">
        <v>173</v>
      </c>
      <c r="C952" s="138" t="s">
        <v>82</v>
      </c>
      <c r="D952" s="78" t="s">
        <v>90</v>
      </c>
      <c r="E952" s="124">
        <v>2026</v>
      </c>
      <c r="F952" s="74" t="str">
        <f t="shared" si="29"/>
        <v>1739. Gestión de Programas Estrategias y Planes para el BienestarGestión Integral Estrategias y Programas2026</v>
      </c>
      <c r="G952" s="137" t="s">
        <v>304</v>
      </c>
      <c r="H952" s="139" t="s">
        <v>382</v>
      </c>
      <c r="I952" s="78" t="s">
        <v>129</v>
      </c>
      <c r="J952" s="74" t="s">
        <v>130</v>
      </c>
      <c r="K952" s="78" t="s">
        <v>132</v>
      </c>
      <c r="L952" s="78" t="s">
        <v>412</v>
      </c>
      <c r="M952" s="78" t="s">
        <v>70</v>
      </c>
      <c r="N952" s="142" t="s">
        <v>120</v>
      </c>
      <c r="O952" s="74" t="str">
        <f t="shared" si="28"/>
        <v>1739. Gestión de Programas Estrategias y Planes para el BienestarGestión Integral Estrategias y Programas20264_SAN_CRISTOBAL3_MARZO_2026</v>
      </c>
      <c r="P952" s="79">
        <v>2983376</v>
      </c>
      <c r="Q952" s="79"/>
      <c r="R952" s="79"/>
      <c r="S952" s="77"/>
      <c r="T952" s="80">
        <v>0</v>
      </c>
    </row>
    <row r="953" spans="2:20" ht="30" hidden="1" customHeight="1" x14ac:dyDescent="0.3">
      <c r="B953" s="78">
        <v>174</v>
      </c>
      <c r="C953" s="138" t="s">
        <v>83</v>
      </c>
      <c r="D953" s="78" t="s">
        <v>44</v>
      </c>
      <c r="E953" s="124">
        <v>2026</v>
      </c>
      <c r="F953" s="74" t="str">
        <f t="shared" si="29"/>
        <v>17410. Proceso integral e integrado de la Vigilancia de la Salud PúblicaVigilancia en salud pública2026</v>
      </c>
      <c r="G953" s="137" t="s">
        <v>305</v>
      </c>
      <c r="H953" s="139" t="s">
        <v>384</v>
      </c>
      <c r="I953" s="78" t="s">
        <v>129</v>
      </c>
      <c r="J953" s="74" t="s">
        <v>130</v>
      </c>
      <c r="K953" s="78" t="s">
        <v>132</v>
      </c>
      <c r="L953" s="78" t="s">
        <v>412</v>
      </c>
      <c r="M953" s="78" t="s">
        <v>70</v>
      </c>
      <c r="N953" s="142" t="s">
        <v>120</v>
      </c>
      <c r="O953" s="74" t="str">
        <f t="shared" si="28"/>
        <v>17410. Proceso integral e integrado de la Vigilancia de la Salud PúblicaVigilancia en salud pública20264_SAN_CRISTOBAL3_MARZO_2026</v>
      </c>
      <c r="P953" s="79">
        <v>37920928</v>
      </c>
      <c r="Q953" s="79"/>
      <c r="R953" s="79"/>
      <c r="S953" s="77">
        <v>0</v>
      </c>
      <c r="T953" s="80">
        <v>0</v>
      </c>
    </row>
    <row r="954" spans="2:20" ht="30" hidden="1" customHeight="1" x14ac:dyDescent="0.3">
      <c r="B954" s="78">
        <v>175</v>
      </c>
      <c r="C954" s="138" t="s">
        <v>83</v>
      </c>
      <c r="D954" s="78" t="s">
        <v>44</v>
      </c>
      <c r="E954" s="124">
        <v>2026</v>
      </c>
      <c r="F954" s="74" t="str">
        <f t="shared" si="29"/>
        <v>17510. Proceso integral e integrado de la Vigilancia de la Salud PúblicaVigilancia en salud pública2026</v>
      </c>
      <c r="G954" s="137" t="s">
        <v>306</v>
      </c>
      <c r="H954" s="139" t="s">
        <v>384</v>
      </c>
      <c r="I954" s="78" t="s">
        <v>129</v>
      </c>
      <c r="J954" s="74" t="s">
        <v>130</v>
      </c>
      <c r="K954" s="78" t="s">
        <v>132</v>
      </c>
      <c r="L954" s="78" t="s">
        <v>412</v>
      </c>
      <c r="M954" s="78" t="s">
        <v>70</v>
      </c>
      <c r="N954" s="142" t="s">
        <v>120</v>
      </c>
      <c r="O954" s="74" t="str">
        <f t="shared" si="28"/>
        <v>17510. Proceso integral e integrado de la Vigilancia de la Salud PúblicaVigilancia en salud pública20264_SAN_CRISTOBAL3_MARZO_2026</v>
      </c>
      <c r="P954" s="79">
        <v>26899696</v>
      </c>
      <c r="Q954" s="79"/>
      <c r="R954" s="79"/>
      <c r="S954" s="77">
        <v>0</v>
      </c>
      <c r="T954" s="80">
        <v>0</v>
      </c>
    </row>
    <row r="955" spans="2:20" ht="30" hidden="1" customHeight="1" x14ac:dyDescent="0.3">
      <c r="B955" s="78">
        <v>176</v>
      </c>
      <c r="C955" s="138" t="s">
        <v>83</v>
      </c>
      <c r="D955" s="78" t="s">
        <v>44</v>
      </c>
      <c r="E955" s="124">
        <v>2026</v>
      </c>
      <c r="F955" s="74" t="str">
        <f t="shared" si="29"/>
        <v>17610. Proceso integral e integrado de la Vigilancia de la Salud PúblicaVigilancia en salud pública2026</v>
      </c>
      <c r="G955" s="137" t="s">
        <v>307</v>
      </c>
      <c r="H955" s="139" t="s">
        <v>384</v>
      </c>
      <c r="I955" s="78" t="s">
        <v>129</v>
      </c>
      <c r="J955" s="74" t="s">
        <v>130</v>
      </c>
      <c r="K955" s="78" t="s">
        <v>132</v>
      </c>
      <c r="L955" s="78" t="s">
        <v>134</v>
      </c>
      <c r="M955" s="78" t="s">
        <v>70</v>
      </c>
      <c r="N955" s="142" t="s">
        <v>120</v>
      </c>
      <c r="O955" s="74" t="str">
        <f t="shared" si="28"/>
        <v>17610. Proceso integral e integrado de la Vigilancia de la Salud PúblicaVigilancia en salud pública20264_SAN_CRISTOBAL3_MARZO_2026</v>
      </c>
      <c r="P955" s="79">
        <v>28206464</v>
      </c>
      <c r="Q955" s="79"/>
      <c r="R955" s="79"/>
      <c r="S955" s="77">
        <v>0</v>
      </c>
      <c r="T955" s="80">
        <v>0</v>
      </c>
    </row>
    <row r="956" spans="2:20" ht="30" hidden="1" customHeight="1" x14ac:dyDescent="0.3">
      <c r="B956" s="78">
        <v>177</v>
      </c>
      <c r="C956" s="138" t="s">
        <v>83</v>
      </c>
      <c r="D956" s="78" t="s">
        <v>44</v>
      </c>
      <c r="E956" s="124">
        <v>2026</v>
      </c>
      <c r="F956" s="74" t="str">
        <f t="shared" si="29"/>
        <v>17710. Proceso integral e integrado de la Vigilancia de la Salud PúblicaVigilancia en salud pública2026</v>
      </c>
      <c r="G956" s="137" t="s">
        <v>308</v>
      </c>
      <c r="H956" s="139" t="s">
        <v>384</v>
      </c>
      <c r="I956" s="78" t="s">
        <v>129</v>
      </c>
      <c r="J956" s="74" t="s">
        <v>130</v>
      </c>
      <c r="K956" s="78" t="s">
        <v>132</v>
      </c>
      <c r="L956" s="78" t="s">
        <v>134</v>
      </c>
      <c r="M956" s="78" t="s">
        <v>70</v>
      </c>
      <c r="N956" s="142" t="s">
        <v>120</v>
      </c>
      <c r="O956" s="74" t="str">
        <f t="shared" si="28"/>
        <v>17710. Proceso integral e integrado de la Vigilancia de la Salud PúblicaVigilancia en salud pública20264_SAN_CRISTOBAL3_MARZO_2026</v>
      </c>
      <c r="P956" s="79">
        <v>37181248</v>
      </c>
      <c r="Q956" s="79"/>
      <c r="R956" s="79"/>
      <c r="S956" s="77">
        <v>0</v>
      </c>
      <c r="T956" s="80">
        <v>0</v>
      </c>
    </row>
    <row r="957" spans="2:20" ht="30" hidden="1" customHeight="1" x14ac:dyDescent="0.3">
      <c r="B957" s="78">
        <v>178</v>
      </c>
      <c r="C957" s="138" t="s">
        <v>83</v>
      </c>
      <c r="D957" s="78" t="s">
        <v>44</v>
      </c>
      <c r="E957" s="124">
        <v>2026</v>
      </c>
      <c r="F957" s="74" t="str">
        <f t="shared" si="29"/>
        <v>17810. Proceso integral e integrado de la Vigilancia de la Salud PúblicaVigilancia en salud pública2026</v>
      </c>
      <c r="G957" s="137" t="s">
        <v>309</v>
      </c>
      <c r="H957" s="139" t="s">
        <v>384</v>
      </c>
      <c r="I957" s="78" t="s">
        <v>129</v>
      </c>
      <c r="J957" s="74" t="s">
        <v>130</v>
      </c>
      <c r="K957" s="78" t="s">
        <v>132</v>
      </c>
      <c r="L957" s="78" t="s">
        <v>412</v>
      </c>
      <c r="M957" s="78" t="s">
        <v>70</v>
      </c>
      <c r="N957" s="142" t="s">
        <v>120</v>
      </c>
      <c r="O957" s="74" t="str">
        <f t="shared" si="28"/>
        <v>17810. Proceso integral e integrado de la Vigilancia de la Salud PúblicaVigilancia en salud pública20264_SAN_CRISTOBAL3_MARZO_2026</v>
      </c>
      <c r="P957" s="79">
        <v>7347488</v>
      </c>
      <c r="Q957" s="79"/>
      <c r="R957" s="79"/>
      <c r="S957" s="77">
        <v>0</v>
      </c>
      <c r="T957" s="80">
        <v>0</v>
      </c>
    </row>
    <row r="958" spans="2:20" ht="30" hidden="1" customHeight="1" x14ac:dyDescent="0.3">
      <c r="B958" s="78">
        <v>179</v>
      </c>
      <c r="C958" s="138" t="s">
        <v>83</v>
      </c>
      <c r="D958" s="78" t="s">
        <v>44</v>
      </c>
      <c r="E958" s="124">
        <v>2026</v>
      </c>
      <c r="F958" s="74" t="str">
        <f t="shared" si="29"/>
        <v>17910. Proceso integral e integrado de la Vigilancia de la Salud PúblicaVigilancia en salud pública2026</v>
      </c>
      <c r="G958" s="137" t="s">
        <v>310</v>
      </c>
      <c r="H958" s="139" t="s">
        <v>384</v>
      </c>
      <c r="I958" s="78" t="s">
        <v>129</v>
      </c>
      <c r="J958" s="74" t="s">
        <v>130</v>
      </c>
      <c r="K958" s="78" t="s">
        <v>132</v>
      </c>
      <c r="L958" s="78" t="s">
        <v>412</v>
      </c>
      <c r="M958" s="78" t="s">
        <v>70</v>
      </c>
      <c r="N958" s="142" t="s">
        <v>120</v>
      </c>
      <c r="O958" s="74" t="str">
        <f t="shared" si="28"/>
        <v>17910. Proceso integral e integrado de la Vigilancia de la Salud PúblicaVigilancia en salud pública20264_SAN_CRISTOBAL3_MARZO_2026</v>
      </c>
      <c r="P958" s="79">
        <v>3673744</v>
      </c>
      <c r="Q958" s="79"/>
      <c r="R958" s="79"/>
      <c r="S958" s="77">
        <v>0</v>
      </c>
      <c r="T958" s="80">
        <v>0</v>
      </c>
    </row>
    <row r="959" spans="2:20" ht="30" hidden="1" customHeight="1" x14ac:dyDescent="0.3">
      <c r="B959" s="78">
        <v>180</v>
      </c>
      <c r="C959" s="138" t="s">
        <v>83</v>
      </c>
      <c r="D959" s="78" t="s">
        <v>44</v>
      </c>
      <c r="E959" s="124">
        <v>2026</v>
      </c>
      <c r="F959" s="74" t="str">
        <f t="shared" si="29"/>
        <v>18010. Proceso integral e integrado de la Vigilancia de la Salud PúblicaVigilancia en salud pública2026</v>
      </c>
      <c r="G959" s="137" t="s">
        <v>311</v>
      </c>
      <c r="H959" s="139" t="s">
        <v>384</v>
      </c>
      <c r="I959" s="78" t="s">
        <v>129</v>
      </c>
      <c r="J959" s="74" t="s">
        <v>130</v>
      </c>
      <c r="K959" s="78" t="s">
        <v>132</v>
      </c>
      <c r="L959" s="78" t="s">
        <v>412</v>
      </c>
      <c r="M959" s="78" t="s">
        <v>70</v>
      </c>
      <c r="N959" s="142" t="s">
        <v>120</v>
      </c>
      <c r="O959" s="74" t="str">
        <f t="shared" si="28"/>
        <v>18010. Proceso integral e integrado de la Vigilancia de la Salud PúblicaVigilancia en salud pública20264_SAN_CRISTOBAL3_MARZO_2026</v>
      </c>
      <c r="P959" s="79">
        <v>3673744</v>
      </c>
      <c r="Q959" s="79"/>
      <c r="R959" s="79"/>
      <c r="S959" s="77">
        <v>0</v>
      </c>
      <c r="T959" s="80">
        <v>0</v>
      </c>
    </row>
    <row r="960" spans="2:20" ht="30" hidden="1" customHeight="1" x14ac:dyDescent="0.3">
      <c r="B960" s="78">
        <v>181</v>
      </c>
      <c r="C960" s="138" t="s">
        <v>83</v>
      </c>
      <c r="D960" s="78" t="s">
        <v>44</v>
      </c>
      <c r="E960" s="124">
        <v>2026</v>
      </c>
      <c r="F960" s="74" t="str">
        <f t="shared" si="29"/>
        <v>18110. Proceso integral e integrado de la Vigilancia de la Salud PúblicaVigilancia en salud pública2026</v>
      </c>
      <c r="G960" s="137" t="s">
        <v>312</v>
      </c>
      <c r="H960" s="139" t="s">
        <v>384</v>
      </c>
      <c r="I960" s="78" t="s">
        <v>129</v>
      </c>
      <c r="J960" s="74" t="s">
        <v>130</v>
      </c>
      <c r="K960" s="78" t="s">
        <v>132</v>
      </c>
      <c r="L960" s="78" t="s">
        <v>412</v>
      </c>
      <c r="M960" s="78" t="s">
        <v>70</v>
      </c>
      <c r="N960" s="142" t="s">
        <v>120</v>
      </c>
      <c r="O960" s="74" t="str">
        <f t="shared" si="28"/>
        <v>18110. Proceso integral e integrado de la Vigilancia de la Salud PúblicaVigilancia en salud pública20264_SAN_CRISTOBAL3_MARZO_2026</v>
      </c>
      <c r="P960" s="79">
        <v>87405520</v>
      </c>
      <c r="Q960" s="79"/>
      <c r="R960" s="79"/>
      <c r="S960" s="77">
        <v>0</v>
      </c>
      <c r="T960" s="80">
        <v>0</v>
      </c>
    </row>
    <row r="961" spans="2:20" ht="30" hidden="1" customHeight="1" x14ac:dyDescent="0.3">
      <c r="B961" s="78">
        <v>182</v>
      </c>
      <c r="C961" s="138" t="s">
        <v>83</v>
      </c>
      <c r="D961" s="78" t="s">
        <v>44</v>
      </c>
      <c r="E961" s="124">
        <v>2026</v>
      </c>
      <c r="F961" s="74" t="str">
        <f t="shared" si="29"/>
        <v>18210. Proceso integral e integrado de la Vigilancia de la Salud PúblicaVigilancia en salud pública2026</v>
      </c>
      <c r="G961" s="137" t="s">
        <v>313</v>
      </c>
      <c r="H961" s="139" t="s">
        <v>384</v>
      </c>
      <c r="I961" s="78" t="s">
        <v>129</v>
      </c>
      <c r="J961" s="74" t="s">
        <v>130</v>
      </c>
      <c r="K961" s="78" t="s">
        <v>132</v>
      </c>
      <c r="L961" s="78" t="s">
        <v>412</v>
      </c>
      <c r="M961" s="78" t="s">
        <v>70</v>
      </c>
      <c r="N961" s="142" t="s">
        <v>120</v>
      </c>
      <c r="O961" s="74" t="str">
        <f t="shared" si="28"/>
        <v>18210. Proceso integral e integrado de la Vigilancia de la Salud PúblicaVigilancia en salud pública20264_SAN_CRISTOBAL3_MARZO_2026</v>
      </c>
      <c r="P961" s="79">
        <v>17288787</v>
      </c>
      <c r="Q961" s="79"/>
      <c r="R961" s="79"/>
      <c r="S961" s="77">
        <v>0</v>
      </c>
      <c r="T961" s="80">
        <v>0</v>
      </c>
    </row>
    <row r="962" spans="2:20" ht="30" hidden="1" customHeight="1" x14ac:dyDescent="0.3">
      <c r="B962" s="78">
        <v>183</v>
      </c>
      <c r="C962" s="138" t="s">
        <v>83</v>
      </c>
      <c r="D962" s="78" t="s">
        <v>44</v>
      </c>
      <c r="E962" s="124">
        <v>2026</v>
      </c>
      <c r="F962" s="74" t="str">
        <f t="shared" si="29"/>
        <v>18310. Proceso integral e integrado de la Vigilancia de la Salud PúblicaVigilancia en salud pública2026</v>
      </c>
      <c r="G962" s="137" t="s">
        <v>314</v>
      </c>
      <c r="H962" s="139" t="s">
        <v>384</v>
      </c>
      <c r="I962" s="78" t="s">
        <v>129</v>
      </c>
      <c r="J962" s="74" t="s">
        <v>130</v>
      </c>
      <c r="K962" s="78" t="s">
        <v>132</v>
      </c>
      <c r="L962" s="78" t="s">
        <v>412</v>
      </c>
      <c r="M962" s="78" t="s">
        <v>70</v>
      </c>
      <c r="N962" s="142" t="s">
        <v>120</v>
      </c>
      <c r="O962" s="74" t="str">
        <f t="shared" si="28"/>
        <v>18310. Proceso integral e integrado de la Vigilancia de la Salud PúblicaVigilancia en salud pública20264_SAN_CRISTOBAL3_MARZO_2026</v>
      </c>
      <c r="P962" s="79">
        <v>61146880</v>
      </c>
      <c r="Q962" s="79"/>
      <c r="R962" s="79"/>
      <c r="S962" s="77">
        <v>0</v>
      </c>
      <c r="T962" s="80">
        <v>0</v>
      </c>
    </row>
    <row r="963" spans="2:20" ht="30" hidden="1" customHeight="1" x14ac:dyDescent="0.3">
      <c r="B963" s="78">
        <v>184</v>
      </c>
      <c r="C963" s="138" t="s">
        <v>83</v>
      </c>
      <c r="D963" s="78" t="s">
        <v>44</v>
      </c>
      <c r="E963" s="124">
        <v>2026</v>
      </c>
      <c r="F963" s="74" t="str">
        <f t="shared" si="29"/>
        <v>18410. Proceso integral e integrado de la Vigilancia de la Salud PúblicaVigilancia en salud pública2026</v>
      </c>
      <c r="G963" s="137" t="s">
        <v>315</v>
      </c>
      <c r="H963" s="139" t="s">
        <v>384</v>
      </c>
      <c r="I963" s="78" t="s">
        <v>129</v>
      </c>
      <c r="J963" s="74" t="s">
        <v>130</v>
      </c>
      <c r="K963" s="78" t="s">
        <v>132</v>
      </c>
      <c r="L963" s="78" t="s">
        <v>412</v>
      </c>
      <c r="M963" s="78" t="s">
        <v>70</v>
      </c>
      <c r="N963" s="142" t="s">
        <v>120</v>
      </c>
      <c r="O963" s="74" t="str">
        <f t="shared" si="28"/>
        <v>18410. Proceso integral e integrado de la Vigilancia de la Salud PúblicaVigilancia en salud pública20264_SAN_CRISTOBAL3_MARZO_2026</v>
      </c>
      <c r="P963" s="79">
        <v>9941299</v>
      </c>
      <c r="Q963" s="79"/>
      <c r="R963" s="79"/>
      <c r="S963" s="77">
        <v>0</v>
      </c>
      <c r="T963" s="80">
        <v>0</v>
      </c>
    </row>
    <row r="964" spans="2:20" ht="30" hidden="1" customHeight="1" x14ac:dyDescent="0.3">
      <c r="B964" s="78">
        <v>185</v>
      </c>
      <c r="C964" s="138" t="s">
        <v>83</v>
      </c>
      <c r="D964" s="78" t="s">
        <v>44</v>
      </c>
      <c r="E964" s="124">
        <v>2026</v>
      </c>
      <c r="F964" s="74" t="str">
        <f t="shared" si="29"/>
        <v>18510. Proceso integral e integrado de la Vigilancia de la Salud PúblicaVigilancia en salud pública2026</v>
      </c>
      <c r="G964" s="137" t="s">
        <v>316</v>
      </c>
      <c r="H964" s="139" t="s">
        <v>384</v>
      </c>
      <c r="I964" s="78" t="s">
        <v>129</v>
      </c>
      <c r="J964" s="74" t="s">
        <v>130</v>
      </c>
      <c r="K964" s="78" t="s">
        <v>132</v>
      </c>
      <c r="L964" s="78" t="s">
        <v>412</v>
      </c>
      <c r="M964" s="78" t="s">
        <v>70</v>
      </c>
      <c r="N964" s="142" t="s">
        <v>120</v>
      </c>
      <c r="O964" s="74" t="str">
        <f t="shared" si="28"/>
        <v>18510. Proceso integral e integrado de la Vigilancia de la Salud PúblicaVigilancia en salud pública20264_SAN_CRISTOBAL3_MARZO_2026</v>
      </c>
      <c r="P964" s="79">
        <v>40189280</v>
      </c>
      <c r="Q964" s="79"/>
      <c r="R964" s="79"/>
      <c r="S964" s="77">
        <v>0</v>
      </c>
      <c r="T964" s="80">
        <v>0</v>
      </c>
    </row>
    <row r="965" spans="2:20" ht="30" hidden="1" customHeight="1" x14ac:dyDescent="0.3">
      <c r="B965" s="78">
        <v>186</v>
      </c>
      <c r="C965" s="138" t="s">
        <v>83</v>
      </c>
      <c r="D965" s="78" t="s">
        <v>44</v>
      </c>
      <c r="E965" s="124">
        <v>2026</v>
      </c>
      <c r="F965" s="74" t="str">
        <f t="shared" si="29"/>
        <v>18610. Proceso integral e integrado de la Vigilancia de la Salud PúblicaVigilancia en salud pública2026</v>
      </c>
      <c r="G965" s="137" t="s">
        <v>317</v>
      </c>
      <c r="H965" s="139" t="s">
        <v>384</v>
      </c>
      <c r="I965" s="78" t="s">
        <v>129</v>
      </c>
      <c r="J965" s="74" t="s">
        <v>130</v>
      </c>
      <c r="K965" s="78" t="s">
        <v>132</v>
      </c>
      <c r="L965" s="78" t="s">
        <v>134</v>
      </c>
      <c r="M965" s="78" t="s">
        <v>70</v>
      </c>
      <c r="N965" s="142" t="s">
        <v>120</v>
      </c>
      <c r="O965" s="74" t="str">
        <f t="shared" si="28"/>
        <v>18610. Proceso integral e integrado de la Vigilancia de la Salud PúblicaVigilancia en salud pública20264_SAN_CRISTOBAL3_MARZO_2026</v>
      </c>
      <c r="P965" s="79">
        <v>7347488</v>
      </c>
      <c r="Q965" s="79"/>
      <c r="R965" s="79"/>
      <c r="S965" s="77">
        <v>0</v>
      </c>
      <c r="T965" s="80">
        <v>0</v>
      </c>
    </row>
    <row r="966" spans="2:20" ht="30" hidden="1" customHeight="1" x14ac:dyDescent="0.3">
      <c r="B966" s="78">
        <v>187</v>
      </c>
      <c r="C966" s="138" t="s">
        <v>83</v>
      </c>
      <c r="D966" s="78" t="s">
        <v>44</v>
      </c>
      <c r="E966" s="124">
        <v>2026</v>
      </c>
      <c r="F966" s="74" t="str">
        <f t="shared" si="29"/>
        <v>18710. Proceso integral e integrado de la Vigilancia de la Salud PúblicaVigilancia en salud pública2026</v>
      </c>
      <c r="G966" s="137" t="s">
        <v>318</v>
      </c>
      <c r="H966" s="139" t="s">
        <v>127</v>
      </c>
      <c r="I966" s="78" t="s">
        <v>129</v>
      </c>
      <c r="J966" s="74" t="s">
        <v>130</v>
      </c>
      <c r="K966" s="78" t="s">
        <v>132</v>
      </c>
      <c r="L966" s="78" t="s">
        <v>412</v>
      </c>
      <c r="M966" s="78" t="s">
        <v>70</v>
      </c>
      <c r="N966" s="142" t="s">
        <v>120</v>
      </c>
      <c r="O966" s="74" t="str">
        <f t="shared" si="28"/>
        <v>18710. Proceso integral e integrado de la Vigilancia de la Salud PúblicaVigilancia en salud pública20264_SAN_CRISTOBAL3_MARZO_2026</v>
      </c>
      <c r="P966" s="79">
        <v>3994272</v>
      </c>
      <c r="Q966" s="79"/>
      <c r="R966" s="79"/>
      <c r="S966" s="77">
        <v>0</v>
      </c>
      <c r="T966" s="80">
        <v>0</v>
      </c>
    </row>
    <row r="967" spans="2:20" ht="30" hidden="1" customHeight="1" x14ac:dyDescent="0.3">
      <c r="B967" s="78">
        <v>188</v>
      </c>
      <c r="C967" s="138" t="s">
        <v>83</v>
      </c>
      <c r="D967" s="78" t="s">
        <v>44</v>
      </c>
      <c r="E967" s="124">
        <v>2026</v>
      </c>
      <c r="F967" s="74" t="str">
        <f t="shared" si="29"/>
        <v>18810. Proceso integral e integrado de la Vigilancia de la Salud PúblicaVigilancia en salud pública2026</v>
      </c>
      <c r="G967" s="137" t="s">
        <v>319</v>
      </c>
      <c r="H967" s="139" t="s">
        <v>127</v>
      </c>
      <c r="I967" s="78" t="s">
        <v>129</v>
      </c>
      <c r="J967" s="74" t="s">
        <v>130</v>
      </c>
      <c r="K967" s="78" t="s">
        <v>132</v>
      </c>
      <c r="L967" s="78" t="s">
        <v>412</v>
      </c>
      <c r="M967" s="78" t="s">
        <v>70</v>
      </c>
      <c r="N967" s="142" t="s">
        <v>120</v>
      </c>
      <c r="O967" s="74" t="str">
        <f t="shared" ref="O967:O1030" si="30">+F967&amp;M967&amp;N967</f>
        <v>18810. Proceso integral e integrado de la Vigilancia de la Salud PúblicaVigilancia en salud pública20264_SAN_CRISTOBAL3_MARZO_2026</v>
      </c>
      <c r="P967" s="79">
        <v>33280669</v>
      </c>
      <c r="Q967" s="79"/>
      <c r="R967" s="79"/>
      <c r="S967" s="77">
        <v>0</v>
      </c>
      <c r="T967" s="80">
        <v>0</v>
      </c>
    </row>
    <row r="968" spans="2:20" ht="30" hidden="1" customHeight="1" x14ac:dyDescent="0.3">
      <c r="B968" s="78">
        <v>189</v>
      </c>
      <c r="C968" s="138" t="s">
        <v>83</v>
      </c>
      <c r="D968" s="78" t="s">
        <v>44</v>
      </c>
      <c r="E968" s="124">
        <v>2026</v>
      </c>
      <c r="F968" s="74" t="str">
        <f t="shared" ref="F968:F1031" si="31">B968&amp;C968&amp;D968&amp;E968</f>
        <v>18910. Proceso integral e integrado de la Vigilancia de la Salud PúblicaVigilancia en salud pública2026</v>
      </c>
      <c r="G968" s="137" t="s">
        <v>320</v>
      </c>
      <c r="H968" s="139" t="s">
        <v>127</v>
      </c>
      <c r="I968" s="78" t="s">
        <v>129</v>
      </c>
      <c r="J968" s="74" t="s">
        <v>130</v>
      </c>
      <c r="K968" s="78" t="s">
        <v>132</v>
      </c>
      <c r="L968" s="78" t="s">
        <v>412</v>
      </c>
      <c r="M968" s="78" t="s">
        <v>70</v>
      </c>
      <c r="N968" s="142" t="s">
        <v>120</v>
      </c>
      <c r="O968" s="74" t="str">
        <f t="shared" si="30"/>
        <v>18910. Proceso integral e integrado de la Vigilancia de la Salud PúblicaVigilancia en salud pública20264_SAN_CRISTOBAL3_MARZO_2026</v>
      </c>
      <c r="P968" s="79">
        <v>25933181</v>
      </c>
      <c r="Q968" s="79"/>
      <c r="R968" s="79"/>
      <c r="S968" s="77">
        <v>0</v>
      </c>
      <c r="T968" s="80">
        <v>0</v>
      </c>
    </row>
    <row r="969" spans="2:20" ht="30" hidden="1" customHeight="1" x14ac:dyDescent="0.3">
      <c r="B969" s="78">
        <v>190</v>
      </c>
      <c r="C969" s="138" t="s">
        <v>83</v>
      </c>
      <c r="D969" s="78" t="s">
        <v>44</v>
      </c>
      <c r="E969" s="124">
        <v>2026</v>
      </c>
      <c r="F969" s="74" t="str">
        <f t="shared" si="31"/>
        <v>19010. Proceso integral e integrado de la Vigilancia de la Salud PúblicaVigilancia en salud pública2026</v>
      </c>
      <c r="G969" s="137" t="s">
        <v>321</v>
      </c>
      <c r="H969" s="139" t="s">
        <v>127</v>
      </c>
      <c r="I969" s="78" t="s">
        <v>129</v>
      </c>
      <c r="J969" s="74" t="s">
        <v>130</v>
      </c>
      <c r="K969" s="78" t="s">
        <v>132</v>
      </c>
      <c r="L969" s="78" t="s">
        <v>412</v>
      </c>
      <c r="M969" s="78" t="s">
        <v>70</v>
      </c>
      <c r="N969" s="142" t="s">
        <v>120</v>
      </c>
      <c r="O969" s="74" t="str">
        <f t="shared" si="30"/>
        <v>19010. Proceso integral e integrado de la Vigilancia de la Salud PúblicaVigilancia en salud pública20264_SAN_CRISTOBAL3_MARZO_2026</v>
      </c>
      <c r="P969" s="79">
        <v>8432352</v>
      </c>
      <c r="Q969" s="79"/>
      <c r="R969" s="79"/>
      <c r="S969" s="77">
        <v>0</v>
      </c>
      <c r="T969" s="80">
        <v>0</v>
      </c>
    </row>
    <row r="970" spans="2:20" ht="30" hidden="1" customHeight="1" x14ac:dyDescent="0.3">
      <c r="B970" s="78">
        <v>191</v>
      </c>
      <c r="C970" s="138" t="s">
        <v>83</v>
      </c>
      <c r="D970" s="78" t="s">
        <v>44</v>
      </c>
      <c r="E970" s="124">
        <v>2026</v>
      </c>
      <c r="F970" s="74" t="str">
        <f t="shared" si="31"/>
        <v>19110. Proceso integral e integrado de la Vigilancia de la Salud PúblicaVigilancia en salud pública2026</v>
      </c>
      <c r="G970" s="137" t="s">
        <v>322</v>
      </c>
      <c r="H970" s="139" t="s">
        <v>384</v>
      </c>
      <c r="I970" s="78" t="s">
        <v>129</v>
      </c>
      <c r="J970" s="74" t="s">
        <v>130</v>
      </c>
      <c r="K970" s="78" t="s">
        <v>132</v>
      </c>
      <c r="L970" s="78" t="s">
        <v>412</v>
      </c>
      <c r="M970" s="78" t="s">
        <v>70</v>
      </c>
      <c r="N970" s="142" t="s">
        <v>120</v>
      </c>
      <c r="O970" s="74" t="str">
        <f t="shared" si="30"/>
        <v>19110. Proceso integral e integrado de la Vigilancia de la Salud PúblicaVigilancia en salud pública20264_SAN_CRISTOBAL3_MARZO_2026</v>
      </c>
      <c r="P970" s="79">
        <v>7347488</v>
      </c>
      <c r="Q970" s="79"/>
      <c r="R970" s="79"/>
      <c r="S970" s="77">
        <v>0</v>
      </c>
      <c r="T970" s="80">
        <v>0</v>
      </c>
    </row>
    <row r="971" spans="2:20" ht="30" hidden="1" customHeight="1" x14ac:dyDescent="0.3">
      <c r="B971" s="78">
        <v>192</v>
      </c>
      <c r="C971" s="138" t="s">
        <v>83</v>
      </c>
      <c r="D971" s="78" t="s">
        <v>44</v>
      </c>
      <c r="E971" s="124">
        <v>2026</v>
      </c>
      <c r="F971" s="74" t="str">
        <f t="shared" si="31"/>
        <v>19210. Proceso integral e integrado de la Vigilancia de la Salud PúblicaVigilancia en salud pública2026</v>
      </c>
      <c r="G971" s="137" t="s">
        <v>323</v>
      </c>
      <c r="H971" s="139" t="s">
        <v>384</v>
      </c>
      <c r="I971" s="78" t="s">
        <v>129</v>
      </c>
      <c r="J971" s="74" t="s">
        <v>130</v>
      </c>
      <c r="K971" s="78" t="s">
        <v>132</v>
      </c>
      <c r="L971" s="78" t="s">
        <v>412</v>
      </c>
      <c r="M971" s="78" t="s">
        <v>70</v>
      </c>
      <c r="N971" s="142" t="s">
        <v>120</v>
      </c>
      <c r="O971" s="74" t="str">
        <f t="shared" si="30"/>
        <v>19210. Proceso integral e integrado de la Vigilancia de la Salud PúblicaVigilancia en salud pública20264_SAN_CRISTOBAL3_MARZO_2026</v>
      </c>
      <c r="P971" s="79">
        <v>3673744</v>
      </c>
      <c r="Q971" s="79"/>
      <c r="R971" s="79"/>
      <c r="S971" s="77">
        <v>0</v>
      </c>
      <c r="T971" s="80">
        <v>0</v>
      </c>
    </row>
    <row r="972" spans="2:20" ht="30" hidden="1" customHeight="1" x14ac:dyDescent="0.3">
      <c r="B972" s="78">
        <v>193</v>
      </c>
      <c r="C972" s="138" t="s">
        <v>83</v>
      </c>
      <c r="D972" s="78" t="s">
        <v>44</v>
      </c>
      <c r="E972" s="124">
        <v>2026</v>
      </c>
      <c r="F972" s="74" t="str">
        <f t="shared" si="31"/>
        <v>19310. Proceso integral e integrado de la Vigilancia de la Salud PúblicaVigilancia en salud pública2026</v>
      </c>
      <c r="G972" s="137" t="s">
        <v>324</v>
      </c>
      <c r="H972" s="139" t="s">
        <v>127</v>
      </c>
      <c r="I972" s="78" t="s">
        <v>129</v>
      </c>
      <c r="J972" s="74" t="s">
        <v>130</v>
      </c>
      <c r="K972" s="78" t="s">
        <v>132</v>
      </c>
      <c r="L972" s="78" t="s">
        <v>412</v>
      </c>
      <c r="M972" s="78" t="s">
        <v>70</v>
      </c>
      <c r="N972" s="142" t="s">
        <v>120</v>
      </c>
      <c r="O972" s="74" t="str">
        <f t="shared" si="30"/>
        <v>19310. Proceso integral e integrado de la Vigilancia de la Salud PúblicaVigilancia en salud pública20264_SAN_CRISTOBAL3_MARZO_2026</v>
      </c>
      <c r="P972" s="79">
        <v>42556256</v>
      </c>
      <c r="Q972" s="79"/>
      <c r="R972" s="79"/>
      <c r="S972" s="77">
        <v>0</v>
      </c>
      <c r="T972" s="80">
        <v>0</v>
      </c>
    </row>
    <row r="973" spans="2:20" ht="30" hidden="1" customHeight="1" x14ac:dyDescent="0.3">
      <c r="B973" s="78">
        <v>194</v>
      </c>
      <c r="C973" s="138" t="s">
        <v>83</v>
      </c>
      <c r="D973" s="78" t="s">
        <v>44</v>
      </c>
      <c r="E973" s="124">
        <v>2026</v>
      </c>
      <c r="F973" s="74" t="str">
        <f t="shared" si="31"/>
        <v>19410. Proceso integral e integrado de la Vigilancia de la Salud PúblicaVigilancia en salud pública2026</v>
      </c>
      <c r="G973" s="137" t="s">
        <v>325</v>
      </c>
      <c r="H973" s="139" t="s">
        <v>127</v>
      </c>
      <c r="I973" s="78" t="s">
        <v>129</v>
      </c>
      <c r="J973" s="74" t="s">
        <v>130</v>
      </c>
      <c r="K973" s="78" t="s">
        <v>132</v>
      </c>
      <c r="L973" s="78" t="s">
        <v>412</v>
      </c>
      <c r="M973" s="78" t="s">
        <v>70</v>
      </c>
      <c r="N973" s="142" t="s">
        <v>120</v>
      </c>
      <c r="O973" s="74" t="str">
        <f t="shared" si="30"/>
        <v>19410. Proceso integral e integrado de la Vigilancia de la Salud PúblicaVigilancia en salud pública20264_SAN_CRISTOBAL3_MARZO_2026</v>
      </c>
      <c r="P973" s="79">
        <v>38561984</v>
      </c>
      <c r="Q973" s="79"/>
      <c r="R973" s="79"/>
      <c r="S973" s="77">
        <v>0</v>
      </c>
      <c r="T973" s="80">
        <v>0</v>
      </c>
    </row>
    <row r="974" spans="2:20" ht="30" hidden="1" customHeight="1" x14ac:dyDescent="0.3">
      <c r="B974" s="78">
        <v>195</v>
      </c>
      <c r="C974" s="138" t="s">
        <v>83</v>
      </c>
      <c r="D974" s="78" t="s">
        <v>44</v>
      </c>
      <c r="E974" s="124">
        <v>2026</v>
      </c>
      <c r="F974" s="74" t="str">
        <f t="shared" si="31"/>
        <v>19510. Proceso integral e integrado de la Vigilancia de la Salud PúblicaVigilancia en salud pública2026</v>
      </c>
      <c r="G974" s="137" t="s">
        <v>326</v>
      </c>
      <c r="H974" s="139" t="s">
        <v>384</v>
      </c>
      <c r="I974" s="78" t="s">
        <v>129</v>
      </c>
      <c r="J974" s="74" t="s">
        <v>130</v>
      </c>
      <c r="K974" s="78" t="s">
        <v>132</v>
      </c>
      <c r="L974" s="78" t="s">
        <v>412</v>
      </c>
      <c r="M974" s="78" t="s">
        <v>70</v>
      </c>
      <c r="N974" s="142" t="s">
        <v>120</v>
      </c>
      <c r="O974" s="74" t="str">
        <f t="shared" si="30"/>
        <v>19510. Proceso integral e integrado de la Vigilancia de la Salud PúblicaVigilancia en salud pública20264_SAN_CRISTOBAL3_MARZO_2026</v>
      </c>
      <c r="P974" s="79">
        <v>125967504</v>
      </c>
      <c r="Q974" s="79"/>
      <c r="R974" s="79"/>
      <c r="S974" s="77">
        <v>0</v>
      </c>
      <c r="T974" s="80">
        <v>0</v>
      </c>
    </row>
    <row r="975" spans="2:20" ht="30" hidden="1" customHeight="1" x14ac:dyDescent="0.3">
      <c r="B975" s="78">
        <v>196</v>
      </c>
      <c r="C975" s="138" t="s">
        <v>83</v>
      </c>
      <c r="D975" s="78" t="s">
        <v>44</v>
      </c>
      <c r="E975" s="124">
        <v>2026</v>
      </c>
      <c r="F975" s="74" t="str">
        <f t="shared" si="31"/>
        <v>19610. Proceso integral e integrado de la Vigilancia de la Salud PúblicaVigilancia en salud pública2026</v>
      </c>
      <c r="G975" s="137" t="s">
        <v>327</v>
      </c>
      <c r="H975" s="139" t="s">
        <v>384</v>
      </c>
      <c r="I975" s="78" t="s">
        <v>129</v>
      </c>
      <c r="J975" s="74" t="s">
        <v>130</v>
      </c>
      <c r="K975" s="78" t="s">
        <v>132</v>
      </c>
      <c r="L975" s="78" t="s">
        <v>412</v>
      </c>
      <c r="M975" s="78" t="s">
        <v>70</v>
      </c>
      <c r="N975" s="142" t="s">
        <v>120</v>
      </c>
      <c r="O975" s="74" t="str">
        <f t="shared" si="30"/>
        <v>19610. Proceso integral e integrado de la Vigilancia de la Salud PúblicaVigilancia en salud pública20264_SAN_CRISTOBAL3_MARZO_2026</v>
      </c>
      <c r="P975" s="79">
        <v>59199056</v>
      </c>
      <c r="Q975" s="79"/>
      <c r="R975" s="79"/>
      <c r="S975" s="77">
        <v>0</v>
      </c>
      <c r="T975" s="80">
        <v>0</v>
      </c>
    </row>
    <row r="976" spans="2:20" ht="30" hidden="1" customHeight="1" x14ac:dyDescent="0.3">
      <c r="B976" s="78">
        <v>197</v>
      </c>
      <c r="C976" s="138" t="s">
        <v>83</v>
      </c>
      <c r="D976" s="78" t="s">
        <v>44</v>
      </c>
      <c r="E976" s="124">
        <v>2026</v>
      </c>
      <c r="F976" s="74" t="str">
        <f t="shared" si="31"/>
        <v>19710. Proceso integral e integrado de la Vigilancia de la Salud PúblicaVigilancia en salud pública2026</v>
      </c>
      <c r="G976" s="137" t="s">
        <v>328</v>
      </c>
      <c r="H976" s="139" t="s">
        <v>384</v>
      </c>
      <c r="I976" s="78" t="s">
        <v>129</v>
      </c>
      <c r="J976" s="74" t="s">
        <v>130</v>
      </c>
      <c r="K976" s="78" t="s">
        <v>132</v>
      </c>
      <c r="L976" s="78" t="s">
        <v>412</v>
      </c>
      <c r="M976" s="78" t="s">
        <v>70</v>
      </c>
      <c r="N976" s="142" t="s">
        <v>120</v>
      </c>
      <c r="O976" s="74" t="str">
        <f t="shared" si="30"/>
        <v>19710. Proceso integral e integrado de la Vigilancia de la Salud PúblicaVigilancia en salud pública20264_SAN_CRISTOBAL3_MARZO_2026</v>
      </c>
      <c r="P976" s="79">
        <v>34888240</v>
      </c>
      <c r="Q976" s="79"/>
      <c r="R976" s="79"/>
      <c r="S976" s="77">
        <v>0</v>
      </c>
      <c r="T976" s="80">
        <v>0</v>
      </c>
    </row>
    <row r="977" spans="2:20" ht="30" hidden="1" customHeight="1" x14ac:dyDescent="0.3">
      <c r="B977" s="78">
        <v>198</v>
      </c>
      <c r="C977" s="138" t="s">
        <v>83</v>
      </c>
      <c r="D977" s="78" t="s">
        <v>44</v>
      </c>
      <c r="E977" s="124">
        <v>2026</v>
      </c>
      <c r="F977" s="74" t="str">
        <f t="shared" si="31"/>
        <v>19810. Proceso integral e integrado de la Vigilancia de la Salud PúblicaVigilancia en salud pública2026</v>
      </c>
      <c r="G977" s="137" t="s">
        <v>329</v>
      </c>
      <c r="H977" s="139" t="s">
        <v>384</v>
      </c>
      <c r="I977" s="78" t="s">
        <v>129</v>
      </c>
      <c r="J977" s="74" t="s">
        <v>130</v>
      </c>
      <c r="K977" s="78" t="s">
        <v>132</v>
      </c>
      <c r="L977" s="78" t="s">
        <v>412</v>
      </c>
      <c r="M977" s="78" t="s">
        <v>70</v>
      </c>
      <c r="N977" s="142" t="s">
        <v>120</v>
      </c>
      <c r="O977" s="74" t="str">
        <f t="shared" si="30"/>
        <v>19810. Proceso integral e integrado de la Vigilancia de la Salud PúblicaVigilancia en salud pública20264_SAN_CRISTOBAL3_MARZO_2026</v>
      </c>
      <c r="P977" s="79">
        <v>73252976</v>
      </c>
      <c r="Q977" s="79"/>
      <c r="R977" s="79"/>
      <c r="S977" s="77">
        <v>0</v>
      </c>
      <c r="T977" s="80">
        <v>0</v>
      </c>
    </row>
    <row r="978" spans="2:20" ht="30" hidden="1" customHeight="1" x14ac:dyDescent="0.3">
      <c r="B978" s="78">
        <v>199</v>
      </c>
      <c r="C978" s="138" t="s">
        <v>83</v>
      </c>
      <c r="D978" s="78" t="s">
        <v>44</v>
      </c>
      <c r="E978" s="124">
        <v>2026</v>
      </c>
      <c r="F978" s="74" t="str">
        <f t="shared" si="31"/>
        <v>19910. Proceso integral e integrado de la Vigilancia de la Salud PúblicaVigilancia en salud pública2026</v>
      </c>
      <c r="G978" s="137" t="s">
        <v>330</v>
      </c>
      <c r="H978" s="139" t="s">
        <v>384</v>
      </c>
      <c r="I978" s="78" t="s">
        <v>129</v>
      </c>
      <c r="J978" s="74" t="s">
        <v>130</v>
      </c>
      <c r="K978" s="78" t="s">
        <v>132</v>
      </c>
      <c r="L978" s="78" t="s">
        <v>412</v>
      </c>
      <c r="M978" s="78" t="s">
        <v>70</v>
      </c>
      <c r="N978" s="142" t="s">
        <v>120</v>
      </c>
      <c r="O978" s="74" t="str">
        <f t="shared" si="30"/>
        <v>19910. Proceso integral e integrado de la Vigilancia de la Salud PúblicaVigilancia en salud pública20264_SAN_CRISTOBAL3_MARZO_2026</v>
      </c>
      <c r="P978" s="79">
        <v>67631408</v>
      </c>
      <c r="Q978" s="79"/>
      <c r="R978" s="79"/>
      <c r="S978" s="77">
        <v>0</v>
      </c>
      <c r="T978" s="80">
        <v>0</v>
      </c>
    </row>
    <row r="979" spans="2:20" ht="30" hidden="1" customHeight="1" x14ac:dyDescent="0.3">
      <c r="B979" s="78">
        <v>200</v>
      </c>
      <c r="C979" s="138" t="s">
        <v>83</v>
      </c>
      <c r="D979" s="78" t="s">
        <v>44</v>
      </c>
      <c r="E979" s="124">
        <v>2026</v>
      </c>
      <c r="F979" s="74" t="str">
        <f t="shared" si="31"/>
        <v>20010. Proceso integral e integrado de la Vigilancia de la Salud PúblicaVigilancia en salud pública2026</v>
      </c>
      <c r="G979" s="137" t="s">
        <v>331</v>
      </c>
      <c r="H979" s="139" t="s">
        <v>384</v>
      </c>
      <c r="I979" s="78" t="s">
        <v>129</v>
      </c>
      <c r="J979" s="74" t="s">
        <v>130</v>
      </c>
      <c r="K979" s="78" t="s">
        <v>132</v>
      </c>
      <c r="L979" s="78" t="s">
        <v>412</v>
      </c>
      <c r="M979" s="78" t="s">
        <v>70</v>
      </c>
      <c r="N979" s="142" t="s">
        <v>120</v>
      </c>
      <c r="O979" s="74" t="str">
        <f t="shared" si="30"/>
        <v>20010. Proceso integral e integrado de la Vigilancia de la Salud PúblicaVigilancia en salud pública20264_SAN_CRISTOBAL3_MARZO_2026</v>
      </c>
      <c r="P979" s="79">
        <v>62009840</v>
      </c>
      <c r="Q979" s="79"/>
      <c r="R979" s="79"/>
      <c r="S979" s="77">
        <v>0</v>
      </c>
      <c r="T979" s="80">
        <v>0</v>
      </c>
    </row>
    <row r="980" spans="2:20" ht="30" hidden="1" customHeight="1" x14ac:dyDescent="0.3">
      <c r="B980" s="78">
        <v>201</v>
      </c>
      <c r="C980" s="138" t="s">
        <v>83</v>
      </c>
      <c r="D980" s="78" t="s">
        <v>44</v>
      </c>
      <c r="E980" s="124">
        <v>2026</v>
      </c>
      <c r="F980" s="74" t="str">
        <f t="shared" si="31"/>
        <v>20110. Proceso integral e integrado de la Vigilancia de la Salud PúblicaVigilancia en salud pública2026</v>
      </c>
      <c r="G980" s="137" t="s">
        <v>332</v>
      </c>
      <c r="H980" s="139" t="s">
        <v>127</v>
      </c>
      <c r="I980" s="78" t="s">
        <v>129</v>
      </c>
      <c r="J980" s="74" t="s">
        <v>130</v>
      </c>
      <c r="K980" s="78" t="s">
        <v>408</v>
      </c>
      <c r="L980" s="78" t="s">
        <v>412</v>
      </c>
      <c r="M980" s="78" t="s">
        <v>70</v>
      </c>
      <c r="N980" s="142" t="s">
        <v>120</v>
      </c>
      <c r="O980" s="74" t="str">
        <f t="shared" si="30"/>
        <v>20110. Proceso integral e integrado de la Vigilancia de la Salud PúblicaVigilancia en salud pública20264_SAN_CRISTOBAL3_MARZO_2026</v>
      </c>
      <c r="P980" s="79">
        <v>152760</v>
      </c>
      <c r="Q980" s="79"/>
      <c r="R980" s="79"/>
      <c r="S980" s="77">
        <v>0</v>
      </c>
      <c r="T980" s="80">
        <v>0</v>
      </c>
    </row>
    <row r="981" spans="2:20" ht="30" hidden="1" customHeight="1" x14ac:dyDescent="0.3">
      <c r="B981" s="78">
        <v>202</v>
      </c>
      <c r="C981" s="138" t="s">
        <v>83</v>
      </c>
      <c r="D981" s="78" t="s">
        <v>44</v>
      </c>
      <c r="E981" s="124">
        <v>2026</v>
      </c>
      <c r="F981" s="74" t="str">
        <f t="shared" si="31"/>
        <v>20210. Proceso integral e integrado de la Vigilancia de la Salud PúblicaVigilancia en salud pública2026</v>
      </c>
      <c r="G981" s="137" t="s">
        <v>333</v>
      </c>
      <c r="H981" s="139" t="s">
        <v>384</v>
      </c>
      <c r="I981" s="78" t="s">
        <v>129</v>
      </c>
      <c r="J981" s="74" t="s">
        <v>130</v>
      </c>
      <c r="K981" s="78" t="s">
        <v>132</v>
      </c>
      <c r="L981" s="78" t="s">
        <v>412</v>
      </c>
      <c r="M981" s="78" t="s">
        <v>70</v>
      </c>
      <c r="N981" s="142" t="s">
        <v>120</v>
      </c>
      <c r="O981" s="74" t="str">
        <f t="shared" si="30"/>
        <v>20210. Proceso integral e integrado de la Vigilancia de la Salud PúblicaVigilancia en salud pública20264_SAN_CRISTOBAL3_MARZO_2026</v>
      </c>
      <c r="P981" s="79">
        <v>41150864</v>
      </c>
      <c r="Q981" s="79"/>
      <c r="R981" s="79"/>
      <c r="S981" s="77">
        <v>0</v>
      </c>
      <c r="T981" s="80">
        <v>0</v>
      </c>
    </row>
    <row r="982" spans="2:20" ht="30" hidden="1" customHeight="1" x14ac:dyDescent="0.3">
      <c r="B982" s="78">
        <v>203</v>
      </c>
      <c r="C982" s="138" t="s">
        <v>83</v>
      </c>
      <c r="D982" s="78" t="s">
        <v>44</v>
      </c>
      <c r="E982" s="124">
        <v>2026</v>
      </c>
      <c r="F982" s="74" t="str">
        <f t="shared" si="31"/>
        <v>20310. Proceso integral e integrado de la Vigilancia de la Salud PúblicaVigilancia en salud pública2026</v>
      </c>
      <c r="G982" s="137" t="s">
        <v>334</v>
      </c>
      <c r="H982" s="139" t="s">
        <v>384</v>
      </c>
      <c r="I982" s="78" t="s">
        <v>129</v>
      </c>
      <c r="J982" s="74" t="s">
        <v>130</v>
      </c>
      <c r="K982" s="78" t="s">
        <v>132</v>
      </c>
      <c r="L982" s="78" t="s">
        <v>412</v>
      </c>
      <c r="M982" s="78" t="s">
        <v>70</v>
      </c>
      <c r="N982" s="142" t="s">
        <v>120</v>
      </c>
      <c r="O982" s="74" t="str">
        <f t="shared" si="30"/>
        <v>20310. Proceso integral e integrado de la Vigilancia de la Salud PúblicaVigilancia en salud pública20264_SAN_CRISTOBAL3_MARZO_2026</v>
      </c>
      <c r="P982" s="79">
        <v>37156592</v>
      </c>
      <c r="Q982" s="79"/>
      <c r="R982" s="79"/>
      <c r="S982" s="77">
        <v>0</v>
      </c>
      <c r="T982" s="80">
        <v>0</v>
      </c>
    </row>
    <row r="983" spans="2:20" ht="30" hidden="1" customHeight="1" x14ac:dyDescent="0.3">
      <c r="B983" s="78">
        <v>204</v>
      </c>
      <c r="C983" s="138" t="s">
        <v>83</v>
      </c>
      <c r="D983" s="78" t="s">
        <v>44</v>
      </c>
      <c r="E983" s="124">
        <v>2026</v>
      </c>
      <c r="F983" s="74" t="str">
        <f t="shared" si="31"/>
        <v>20410. Proceso integral e integrado de la Vigilancia de la Salud PúblicaVigilancia en salud pública2026</v>
      </c>
      <c r="G983" s="137" t="s">
        <v>335</v>
      </c>
      <c r="H983" s="139" t="s">
        <v>384</v>
      </c>
      <c r="I983" s="78" t="s">
        <v>129</v>
      </c>
      <c r="J983" s="74" t="s">
        <v>130</v>
      </c>
      <c r="K983" s="78" t="s">
        <v>132</v>
      </c>
      <c r="L983" s="78" t="s">
        <v>412</v>
      </c>
      <c r="M983" s="78" t="s">
        <v>70</v>
      </c>
      <c r="N983" s="142" t="s">
        <v>120</v>
      </c>
      <c r="O983" s="74" t="str">
        <f t="shared" si="30"/>
        <v>20410. Proceso integral e integrado de la Vigilancia de la Salud PúblicaVigilancia en salud pública20264_SAN_CRISTOBAL3_MARZO_2026</v>
      </c>
      <c r="P983" s="79">
        <v>33162320</v>
      </c>
      <c r="Q983" s="79"/>
      <c r="R983" s="79"/>
      <c r="S983" s="77">
        <v>0</v>
      </c>
      <c r="T983" s="80">
        <v>0</v>
      </c>
    </row>
    <row r="984" spans="2:20" ht="30" hidden="1" customHeight="1" x14ac:dyDescent="0.3">
      <c r="B984" s="78">
        <v>205</v>
      </c>
      <c r="C984" s="138" t="s">
        <v>83</v>
      </c>
      <c r="D984" s="78" t="s">
        <v>44</v>
      </c>
      <c r="E984" s="124">
        <v>2026</v>
      </c>
      <c r="F984" s="74" t="str">
        <f t="shared" si="31"/>
        <v>20510. Proceso integral e integrado de la Vigilancia de la Salud PúblicaVigilancia en salud pública2026</v>
      </c>
      <c r="G984" s="137" t="s">
        <v>336</v>
      </c>
      <c r="H984" s="139" t="s">
        <v>384</v>
      </c>
      <c r="I984" s="78" t="s">
        <v>129</v>
      </c>
      <c r="J984" s="74" t="s">
        <v>130</v>
      </c>
      <c r="K984" s="78" t="s">
        <v>132</v>
      </c>
      <c r="L984" s="78" t="s">
        <v>412</v>
      </c>
      <c r="M984" s="78" t="s">
        <v>70</v>
      </c>
      <c r="N984" s="142" t="s">
        <v>120</v>
      </c>
      <c r="O984" s="74" t="str">
        <f t="shared" si="30"/>
        <v>20510. Proceso integral e integrado de la Vigilancia de la Salud PúblicaVigilancia en salud pública20264_SAN_CRISTOBAL3_MARZO_2026</v>
      </c>
      <c r="P984" s="79">
        <v>11243136</v>
      </c>
      <c r="Q984" s="79"/>
      <c r="R984" s="79"/>
      <c r="S984" s="77">
        <v>0</v>
      </c>
      <c r="T984" s="80">
        <v>0</v>
      </c>
    </row>
    <row r="985" spans="2:20" ht="30" hidden="1" customHeight="1" x14ac:dyDescent="0.3">
      <c r="B985" s="78">
        <v>206</v>
      </c>
      <c r="C985" s="138" t="s">
        <v>83</v>
      </c>
      <c r="D985" s="78" t="s">
        <v>44</v>
      </c>
      <c r="E985" s="124">
        <v>2026</v>
      </c>
      <c r="F985" s="74" t="str">
        <f t="shared" si="31"/>
        <v>20610. Proceso integral e integrado de la Vigilancia de la Salud PúblicaVigilancia en salud pública2026</v>
      </c>
      <c r="G985" s="137" t="s">
        <v>337</v>
      </c>
      <c r="H985" s="139" t="s">
        <v>384</v>
      </c>
      <c r="I985" s="78" t="s">
        <v>129</v>
      </c>
      <c r="J985" s="74" t="s">
        <v>130</v>
      </c>
      <c r="K985" s="78" t="s">
        <v>132</v>
      </c>
      <c r="L985" s="78" t="s">
        <v>412</v>
      </c>
      <c r="M985" s="78" t="s">
        <v>70</v>
      </c>
      <c r="N985" s="142" t="s">
        <v>120</v>
      </c>
      <c r="O985" s="74" t="str">
        <f t="shared" si="30"/>
        <v>20610. Proceso integral e integrado de la Vigilancia de la Salud PúblicaVigilancia en salud pública20264_SAN_CRISTOBAL3_MARZO_2026</v>
      </c>
      <c r="P985" s="79">
        <v>7347488</v>
      </c>
      <c r="Q985" s="79"/>
      <c r="R985" s="79"/>
      <c r="S985" s="77">
        <v>0</v>
      </c>
      <c r="T985" s="80">
        <v>0</v>
      </c>
    </row>
    <row r="986" spans="2:20" ht="30" hidden="1" customHeight="1" x14ac:dyDescent="0.3">
      <c r="B986" s="78">
        <v>207</v>
      </c>
      <c r="C986" s="138" t="s">
        <v>83</v>
      </c>
      <c r="D986" s="78" t="s">
        <v>44</v>
      </c>
      <c r="E986" s="124">
        <v>2026</v>
      </c>
      <c r="F986" s="74" t="str">
        <f t="shared" si="31"/>
        <v>20710. Proceso integral e integrado de la Vigilancia de la Salud PúblicaVigilancia en salud pública2026</v>
      </c>
      <c r="G986" s="137" t="s">
        <v>338</v>
      </c>
      <c r="H986" s="139" t="s">
        <v>384</v>
      </c>
      <c r="I986" s="78" t="s">
        <v>129</v>
      </c>
      <c r="J986" s="74" t="s">
        <v>130</v>
      </c>
      <c r="K986" s="78" t="s">
        <v>132</v>
      </c>
      <c r="L986" s="78" t="s">
        <v>412</v>
      </c>
      <c r="M986" s="78" t="s">
        <v>70</v>
      </c>
      <c r="N986" s="142" t="s">
        <v>120</v>
      </c>
      <c r="O986" s="74" t="str">
        <f t="shared" si="30"/>
        <v>20710. Proceso integral e integrado de la Vigilancia de la Salud PúblicaVigilancia en salud pública20264_SAN_CRISTOBAL3_MARZO_2026</v>
      </c>
      <c r="P986" s="79">
        <v>8210448</v>
      </c>
      <c r="Q986" s="79"/>
      <c r="R986" s="79"/>
      <c r="S986" s="77">
        <v>0</v>
      </c>
      <c r="T986" s="80">
        <v>0</v>
      </c>
    </row>
    <row r="987" spans="2:20" ht="30" hidden="1" customHeight="1" x14ac:dyDescent="0.3">
      <c r="B987" s="78">
        <v>208</v>
      </c>
      <c r="C987" s="138" t="s">
        <v>83</v>
      </c>
      <c r="D987" s="78" t="s">
        <v>44</v>
      </c>
      <c r="E987" s="124">
        <v>2026</v>
      </c>
      <c r="F987" s="74" t="str">
        <f t="shared" si="31"/>
        <v>20810. Proceso integral e integrado de la Vigilancia de la Salud PúblicaVigilancia en salud pública2026</v>
      </c>
      <c r="G987" s="137" t="s">
        <v>339</v>
      </c>
      <c r="H987" s="139" t="s">
        <v>127</v>
      </c>
      <c r="I987" s="78" t="s">
        <v>129</v>
      </c>
      <c r="J987" s="74" t="s">
        <v>130</v>
      </c>
      <c r="K987" s="78" t="s">
        <v>132</v>
      </c>
      <c r="L987" s="78" t="s">
        <v>412</v>
      </c>
      <c r="M987" s="78" t="s">
        <v>70</v>
      </c>
      <c r="N987" s="142" t="s">
        <v>120</v>
      </c>
      <c r="O987" s="74" t="str">
        <f t="shared" si="30"/>
        <v>20810. Proceso integral e integrado de la Vigilancia de la Salud PúblicaVigilancia en salud pública20264_SAN_CRISTOBAL3_MARZO_2026</v>
      </c>
      <c r="P987" s="79">
        <v>12969056</v>
      </c>
      <c r="Q987" s="79"/>
      <c r="R987" s="79"/>
      <c r="S987" s="77">
        <v>0</v>
      </c>
      <c r="T987" s="80">
        <v>0</v>
      </c>
    </row>
    <row r="988" spans="2:20" ht="30" hidden="1" customHeight="1" x14ac:dyDescent="0.3">
      <c r="B988" s="78">
        <v>209</v>
      </c>
      <c r="C988" s="138" t="s">
        <v>83</v>
      </c>
      <c r="D988" s="78" t="s">
        <v>44</v>
      </c>
      <c r="E988" s="124">
        <v>2026</v>
      </c>
      <c r="F988" s="74" t="str">
        <f t="shared" si="31"/>
        <v>20910. Proceso integral e integrado de la Vigilancia de la Salud PúblicaVigilancia en salud pública2026</v>
      </c>
      <c r="G988" s="137" t="s">
        <v>340</v>
      </c>
      <c r="H988" s="139" t="s">
        <v>127</v>
      </c>
      <c r="I988" s="78" t="s">
        <v>129</v>
      </c>
      <c r="J988" s="74" t="s">
        <v>130</v>
      </c>
      <c r="K988" s="78" t="s">
        <v>132</v>
      </c>
      <c r="L988" s="78" t="s">
        <v>412</v>
      </c>
      <c r="M988" s="78" t="s">
        <v>70</v>
      </c>
      <c r="N988" s="142" t="s">
        <v>120</v>
      </c>
      <c r="O988" s="74" t="str">
        <f t="shared" si="30"/>
        <v>20910. Proceso integral e integrado de la Vigilancia de la Salud PúblicaVigilancia en salud pública20264_SAN_CRISTOBAL3_MARZO_2026</v>
      </c>
      <c r="P988" s="79">
        <v>7988544</v>
      </c>
      <c r="Q988" s="79"/>
      <c r="R988" s="79"/>
      <c r="S988" s="77">
        <v>0</v>
      </c>
      <c r="T988" s="80">
        <v>0</v>
      </c>
    </row>
    <row r="989" spans="2:20" ht="30" hidden="1" customHeight="1" x14ac:dyDescent="0.3">
      <c r="B989" s="78">
        <v>210</v>
      </c>
      <c r="C989" s="138" t="s">
        <v>83</v>
      </c>
      <c r="D989" s="78" t="s">
        <v>44</v>
      </c>
      <c r="E989" s="124">
        <v>2026</v>
      </c>
      <c r="F989" s="74" t="str">
        <f t="shared" si="31"/>
        <v>21010. Proceso integral e integrado de la Vigilancia de la Salud PúblicaVigilancia en salud pública2026</v>
      </c>
      <c r="G989" s="137" t="s">
        <v>341</v>
      </c>
      <c r="H989" s="139" t="s">
        <v>127</v>
      </c>
      <c r="I989" s="78" t="s">
        <v>129</v>
      </c>
      <c r="J989" s="74" t="s">
        <v>130</v>
      </c>
      <c r="K989" s="78" t="s">
        <v>132</v>
      </c>
      <c r="L989" s="78" t="s">
        <v>134</v>
      </c>
      <c r="M989" s="78" t="s">
        <v>70</v>
      </c>
      <c r="N989" s="142" t="s">
        <v>120</v>
      </c>
      <c r="O989" s="74" t="str">
        <f t="shared" si="30"/>
        <v>21010. Proceso integral e integrado de la Vigilancia de la Salud PúblicaVigilancia en salud pública20264_SAN_CRISTOBAL3_MARZO_2026</v>
      </c>
      <c r="P989" s="79">
        <v>70836688</v>
      </c>
      <c r="Q989" s="79"/>
      <c r="R989" s="79"/>
      <c r="S989" s="77">
        <v>0</v>
      </c>
      <c r="T989" s="80">
        <v>0</v>
      </c>
    </row>
    <row r="990" spans="2:20" ht="30" hidden="1" customHeight="1" x14ac:dyDescent="0.3">
      <c r="B990" s="78">
        <v>211</v>
      </c>
      <c r="C990" s="138" t="s">
        <v>83</v>
      </c>
      <c r="D990" s="78" t="s">
        <v>44</v>
      </c>
      <c r="E990" s="124">
        <v>2026</v>
      </c>
      <c r="F990" s="74" t="str">
        <f t="shared" si="31"/>
        <v>21110. Proceso integral e integrado de la Vigilancia de la Salud PúblicaVigilancia en salud pública2026</v>
      </c>
      <c r="G990" s="137" t="s">
        <v>124</v>
      </c>
      <c r="H990" s="139" t="s">
        <v>127</v>
      </c>
      <c r="I990" s="78" t="s">
        <v>129</v>
      </c>
      <c r="J990" s="74" t="s">
        <v>130</v>
      </c>
      <c r="K990" s="78" t="s">
        <v>132</v>
      </c>
      <c r="L990" s="78" t="s">
        <v>134</v>
      </c>
      <c r="M990" s="78" t="s">
        <v>70</v>
      </c>
      <c r="N990" s="142" t="s">
        <v>120</v>
      </c>
      <c r="O990" s="74" t="str">
        <f t="shared" si="30"/>
        <v>21110. Proceso integral e integrado de la Vigilancia de la Salud PúblicaVigilancia en salud pública20264_SAN_CRISTOBAL3_MARZO_2026</v>
      </c>
      <c r="P990" s="79">
        <v>25938112</v>
      </c>
      <c r="Q990" s="79"/>
      <c r="R990" s="79"/>
      <c r="S990" s="77">
        <v>0</v>
      </c>
      <c r="T990" s="80">
        <v>0</v>
      </c>
    </row>
    <row r="991" spans="2:20" ht="30" hidden="1" customHeight="1" x14ac:dyDescent="0.3">
      <c r="B991" s="78">
        <v>212</v>
      </c>
      <c r="C991" s="138" t="s">
        <v>83</v>
      </c>
      <c r="D991" s="78" t="s">
        <v>44</v>
      </c>
      <c r="E991" s="124">
        <v>2026</v>
      </c>
      <c r="F991" s="74" t="str">
        <f t="shared" si="31"/>
        <v>21210. Proceso integral e integrado de la Vigilancia de la Salud PúblicaVigilancia en salud pública2026</v>
      </c>
      <c r="G991" s="137" t="s">
        <v>342</v>
      </c>
      <c r="H991" s="139" t="s">
        <v>127</v>
      </c>
      <c r="I991" s="78" t="s">
        <v>129</v>
      </c>
      <c r="J991" s="74" t="s">
        <v>130</v>
      </c>
      <c r="K991" s="78" t="s">
        <v>132</v>
      </c>
      <c r="L991" s="78" t="s">
        <v>134</v>
      </c>
      <c r="M991" s="78" t="s">
        <v>70</v>
      </c>
      <c r="N991" s="142" t="s">
        <v>120</v>
      </c>
      <c r="O991" s="74" t="str">
        <f t="shared" si="30"/>
        <v>21210. Proceso integral e integrado de la Vigilancia de la Salud PúblicaVigilancia en salud pública20264_SAN_CRISTOBAL3_MARZO_2026</v>
      </c>
      <c r="P991" s="79">
        <v>100000000</v>
      </c>
      <c r="Q991" s="79"/>
      <c r="R991" s="79"/>
      <c r="S991" s="77">
        <v>0</v>
      </c>
      <c r="T991" s="80">
        <v>0</v>
      </c>
    </row>
    <row r="992" spans="2:20" ht="30" hidden="1" customHeight="1" x14ac:dyDescent="0.3">
      <c r="B992" s="78">
        <v>213</v>
      </c>
      <c r="C992" s="138" t="s">
        <v>83</v>
      </c>
      <c r="D992" s="78" t="s">
        <v>44</v>
      </c>
      <c r="E992" s="124">
        <v>2026</v>
      </c>
      <c r="F992" s="74" t="str">
        <f t="shared" si="31"/>
        <v>21310. Proceso integral e integrado de la Vigilancia de la Salud PúblicaVigilancia en salud pública2026</v>
      </c>
      <c r="G992" s="137" t="s">
        <v>343</v>
      </c>
      <c r="H992" s="139" t="s">
        <v>384</v>
      </c>
      <c r="I992" s="78" t="s">
        <v>129</v>
      </c>
      <c r="J992" s="74" t="s">
        <v>130</v>
      </c>
      <c r="K992" s="78" t="s">
        <v>132</v>
      </c>
      <c r="L992" s="78" t="s">
        <v>412</v>
      </c>
      <c r="M992" s="78" t="s">
        <v>70</v>
      </c>
      <c r="N992" s="142" t="s">
        <v>120</v>
      </c>
      <c r="O992" s="74" t="str">
        <f t="shared" si="30"/>
        <v>21310. Proceso integral e integrado de la Vigilancia de la Salud PúblicaVigilancia en salud pública20264_SAN_CRISTOBAL3_MARZO_2026</v>
      </c>
      <c r="P992" s="79">
        <v>92953120</v>
      </c>
      <c r="Q992" s="79"/>
      <c r="R992" s="79"/>
      <c r="S992" s="77">
        <v>0</v>
      </c>
      <c r="T992" s="80">
        <v>0</v>
      </c>
    </row>
    <row r="993" spans="2:20" ht="30" hidden="1" customHeight="1" x14ac:dyDescent="0.3">
      <c r="B993" s="78">
        <v>214</v>
      </c>
      <c r="C993" s="138" t="s">
        <v>83</v>
      </c>
      <c r="D993" s="78" t="s">
        <v>44</v>
      </c>
      <c r="E993" s="124">
        <v>2026</v>
      </c>
      <c r="F993" s="74" t="str">
        <f t="shared" si="31"/>
        <v>21410. Proceso integral e integrado de la Vigilancia de la Salud PúblicaVigilancia en salud pública2026</v>
      </c>
      <c r="G993" s="137" t="s">
        <v>344</v>
      </c>
      <c r="H993" s="139" t="s">
        <v>384</v>
      </c>
      <c r="I993" s="78" t="s">
        <v>129</v>
      </c>
      <c r="J993" s="74" t="s">
        <v>130</v>
      </c>
      <c r="K993" s="78" t="s">
        <v>132</v>
      </c>
      <c r="L993" s="78" t="s">
        <v>412</v>
      </c>
      <c r="M993" s="78" t="s">
        <v>70</v>
      </c>
      <c r="N993" s="142" t="s">
        <v>120</v>
      </c>
      <c r="O993" s="74" t="str">
        <f t="shared" si="30"/>
        <v>21410. Proceso integral e integrado de la Vigilancia de la Salud PúblicaVigilancia en salud pública20264_SAN_CRISTOBAL3_MARZO_2026</v>
      </c>
      <c r="P993" s="79">
        <v>72587264</v>
      </c>
      <c r="Q993" s="79"/>
      <c r="R993" s="79"/>
      <c r="S993" s="77">
        <v>0</v>
      </c>
      <c r="T993" s="80">
        <v>0</v>
      </c>
    </row>
    <row r="994" spans="2:20" ht="30" hidden="1" customHeight="1" x14ac:dyDescent="0.3">
      <c r="B994" s="78">
        <v>215</v>
      </c>
      <c r="C994" s="138" t="s">
        <v>83</v>
      </c>
      <c r="D994" s="78" t="s">
        <v>44</v>
      </c>
      <c r="E994" s="124">
        <v>2026</v>
      </c>
      <c r="F994" s="74" t="str">
        <f t="shared" si="31"/>
        <v>21510. Proceso integral e integrado de la Vigilancia de la Salud PúblicaVigilancia en salud pública2026</v>
      </c>
      <c r="G994" s="137" t="s">
        <v>345</v>
      </c>
      <c r="H994" s="139" t="s">
        <v>127</v>
      </c>
      <c r="I994" s="78" t="s">
        <v>129</v>
      </c>
      <c r="J994" s="74" t="s">
        <v>130</v>
      </c>
      <c r="K994" s="78" t="s">
        <v>409</v>
      </c>
      <c r="L994" s="78" t="s">
        <v>412</v>
      </c>
      <c r="M994" s="78" t="s">
        <v>70</v>
      </c>
      <c r="N994" s="142" t="s">
        <v>120</v>
      </c>
      <c r="O994" s="74" t="str">
        <f t="shared" si="30"/>
        <v>21510. Proceso integral e integrado de la Vigilancia de la Salud PúblicaVigilancia en salud pública20264_SAN_CRISTOBAL3_MARZO_2026</v>
      </c>
      <c r="P994" s="79">
        <v>211452</v>
      </c>
      <c r="Q994" s="79"/>
      <c r="R994" s="79"/>
      <c r="S994" s="77">
        <v>0</v>
      </c>
      <c r="T994" s="80">
        <v>0</v>
      </c>
    </row>
    <row r="995" spans="2:20" ht="30" hidden="1" customHeight="1" x14ac:dyDescent="0.3">
      <c r="B995" s="78">
        <v>216</v>
      </c>
      <c r="C995" s="138" t="s">
        <v>83</v>
      </c>
      <c r="D995" s="78" t="s">
        <v>44</v>
      </c>
      <c r="E995" s="124">
        <v>2026</v>
      </c>
      <c r="F995" s="74" t="str">
        <f t="shared" si="31"/>
        <v>21610. Proceso integral e integrado de la Vigilancia de la Salud PúblicaVigilancia en salud pública2026</v>
      </c>
      <c r="G995" s="137" t="s">
        <v>346</v>
      </c>
      <c r="H995" s="139" t="s">
        <v>384</v>
      </c>
      <c r="I995" s="78" t="s">
        <v>129</v>
      </c>
      <c r="J995" s="74" t="s">
        <v>130</v>
      </c>
      <c r="K995" s="78" t="s">
        <v>132</v>
      </c>
      <c r="L995" s="78" t="s">
        <v>134</v>
      </c>
      <c r="M995" s="78" t="s">
        <v>70</v>
      </c>
      <c r="N995" s="142" t="s">
        <v>120</v>
      </c>
      <c r="O995" s="74" t="str">
        <f t="shared" si="30"/>
        <v>21610. Proceso integral e integrado de la Vigilancia de la Salud PúblicaVigilancia en salud pública20264_SAN_CRISTOBAL3_MARZO_2026</v>
      </c>
      <c r="P995" s="79">
        <v>30252912</v>
      </c>
      <c r="Q995" s="79"/>
      <c r="R995" s="79"/>
      <c r="S995" s="77">
        <v>0</v>
      </c>
      <c r="T995" s="80">
        <v>0</v>
      </c>
    </row>
    <row r="996" spans="2:20" ht="30" hidden="1" customHeight="1" x14ac:dyDescent="0.3">
      <c r="B996" s="78">
        <v>217</v>
      </c>
      <c r="C996" s="138" t="s">
        <v>83</v>
      </c>
      <c r="D996" s="78" t="s">
        <v>44</v>
      </c>
      <c r="E996" s="124">
        <v>2026</v>
      </c>
      <c r="F996" s="74" t="str">
        <f t="shared" si="31"/>
        <v>21710. Proceso integral e integrado de la Vigilancia de la Salud PúblicaVigilancia en salud pública2026</v>
      </c>
      <c r="G996" s="137" t="s">
        <v>347</v>
      </c>
      <c r="H996" s="139" t="s">
        <v>384</v>
      </c>
      <c r="I996" s="78" t="s">
        <v>129</v>
      </c>
      <c r="J996" s="74" t="s">
        <v>130</v>
      </c>
      <c r="K996" s="78" t="s">
        <v>132</v>
      </c>
      <c r="L996" s="78" t="s">
        <v>412</v>
      </c>
      <c r="M996" s="78" t="s">
        <v>70</v>
      </c>
      <c r="N996" s="142" t="s">
        <v>120</v>
      </c>
      <c r="O996" s="74" t="str">
        <f t="shared" si="30"/>
        <v>21710. Proceso integral e integrado de la Vigilancia de la Salud PúblicaVigilancia en salud pública20264_SAN_CRISTOBAL3_MARZO_2026</v>
      </c>
      <c r="P996" s="79">
        <v>3994272</v>
      </c>
      <c r="Q996" s="79"/>
      <c r="R996" s="79"/>
      <c r="S996" s="77">
        <v>0</v>
      </c>
      <c r="T996" s="80">
        <v>0</v>
      </c>
    </row>
    <row r="997" spans="2:20" ht="30" hidden="1" customHeight="1" x14ac:dyDescent="0.3">
      <c r="B997" s="78">
        <v>218</v>
      </c>
      <c r="C997" s="138" t="s">
        <v>83</v>
      </c>
      <c r="D997" s="78" t="s">
        <v>44</v>
      </c>
      <c r="E997" s="124">
        <v>2026</v>
      </c>
      <c r="F997" s="74" t="str">
        <f t="shared" si="31"/>
        <v>21810. Proceso integral e integrado de la Vigilancia de la Salud PúblicaVigilancia en salud pública2026</v>
      </c>
      <c r="G997" s="137" t="s">
        <v>348</v>
      </c>
      <c r="H997" s="139" t="s">
        <v>384</v>
      </c>
      <c r="I997" s="78" t="s">
        <v>129</v>
      </c>
      <c r="J997" s="74" t="s">
        <v>130</v>
      </c>
      <c r="K997" s="78" t="s">
        <v>132</v>
      </c>
      <c r="L997" s="78" t="s">
        <v>412</v>
      </c>
      <c r="M997" s="78" t="s">
        <v>70</v>
      </c>
      <c r="N997" s="142" t="s">
        <v>120</v>
      </c>
      <c r="O997" s="74" t="str">
        <f t="shared" si="30"/>
        <v>21810. Proceso integral e integrado de la Vigilancia de la Salud PúblicaVigilancia en salud pública20264_SAN_CRISTOBAL3_MARZO_2026</v>
      </c>
      <c r="P997" s="79">
        <v>7347488</v>
      </c>
      <c r="Q997" s="79"/>
      <c r="R997" s="79"/>
      <c r="S997" s="77">
        <v>0</v>
      </c>
      <c r="T997" s="80">
        <v>0</v>
      </c>
    </row>
    <row r="998" spans="2:20" ht="30" hidden="1" customHeight="1" x14ac:dyDescent="0.3">
      <c r="B998" s="78">
        <v>219</v>
      </c>
      <c r="C998" s="138" t="s">
        <v>83</v>
      </c>
      <c r="D998" s="78" t="s">
        <v>44</v>
      </c>
      <c r="E998" s="124">
        <v>2026</v>
      </c>
      <c r="F998" s="74" t="str">
        <f t="shared" si="31"/>
        <v>21910. Proceso integral e integrado de la Vigilancia de la Salud PúblicaVigilancia en salud pública2026</v>
      </c>
      <c r="G998" s="137" t="s">
        <v>349</v>
      </c>
      <c r="H998" s="139" t="s">
        <v>384</v>
      </c>
      <c r="I998" s="78" t="s">
        <v>129</v>
      </c>
      <c r="J998" s="74" t="s">
        <v>130</v>
      </c>
      <c r="K998" s="78" t="s">
        <v>132</v>
      </c>
      <c r="L998" s="78" t="s">
        <v>412</v>
      </c>
      <c r="M998" s="78" t="s">
        <v>70</v>
      </c>
      <c r="N998" s="142" t="s">
        <v>120</v>
      </c>
      <c r="O998" s="74" t="str">
        <f t="shared" si="30"/>
        <v>21910. Proceso integral e integrado de la Vigilancia de la Salud PúblicaVigilancia en salud pública20264_SAN_CRISTOBAL3_MARZO_2026</v>
      </c>
      <c r="P998" s="79">
        <v>6484528</v>
      </c>
      <c r="Q998" s="79"/>
      <c r="R998" s="79"/>
      <c r="S998" s="77">
        <v>0</v>
      </c>
      <c r="T998" s="80">
        <v>0</v>
      </c>
    </row>
    <row r="999" spans="2:20" ht="30" hidden="1" customHeight="1" x14ac:dyDescent="0.3">
      <c r="B999" s="78">
        <v>220</v>
      </c>
      <c r="C999" s="138" t="s">
        <v>83</v>
      </c>
      <c r="D999" s="78" t="s">
        <v>44</v>
      </c>
      <c r="E999" s="124">
        <v>2026</v>
      </c>
      <c r="F999" s="74" t="str">
        <f t="shared" si="31"/>
        <v>22010. Proceso integral e integrado de la Vigilancia de la Salud PúblicaVigilancia en salud pública2026</v>
      </c>
      <c r="G999" s="137" t="s">
        <v>350</v>
      </c>
      <c r="H999" s="139" t="s">
        <v>384</v>
      </c>
      <c r="I999" s="78" t="s">
        <v>129</v>
      </c>
      <c r="J999" s="74" t="s">
        <v>130</v>
      </c>
      <c r="K999" s="78" t="s">
        <v>132</v>
      </c>
      <c r="L999" s="78" t="s">
        <v>412</v>
      </c>
      <c r="M999" s="78" t="s">
        <v>70</v>
      </c>
      <c r="N999" s="142" t="s">
        <v>120</v>
      </c>
      <c r="O999" s="74" t="str">
        <f t="shared" si="30"/>
        <v>22010. Proceso integral e integrado de la Vigilancia de la Salud PúblicaVigilancia en salud pública20264_SAN_CRISTOBAL3_MARZO_2026</v>
      </c>
      <c r="P999" s="79">
        <v>5621568</v>
      </c>
      <c r="Q999" s="79"/>
      <c r="R999" s="79"/>
      <c r="S999" s="77">
        <v>0</v>
      </c>
      <c r="T999" s="80">
        <v>0</v>
      </c>
    </row>
    <row r="1000" spans="2:20" ht="30" hidden="1" customHeight="1" x14ac:dyDescent="0.3">
      <c r="B1000" s="78">
        <v>221</v>
      </c>
      <c r="C1000" s="138" t="s">
        <v>83</v>
      </c>
      <c r="D1000" s="78" t="s">
        <v>44</v>
      </c>
      <c r="E1000" s="124">
        <v>2026</v>
      </c>
      <c r="F1000" s="74" t="str">
        <f t="shared" si="31"/>
        <v>22110. Proceso integral e integrado de la Vigilancia de la Salud PúblicaVigilancia en salud pública2026</v>
      </c>
      <c r="G1000" s="137" t="s">
        <v>351</v>
      </c>
      <c r="H1000" s="139" t="s">
        <v>127</v>
      </c>
      <c r="I1000" s="78" t="s">
        <v>129</v>
      </c>
      <c r="J1000" s="74" t="s">
        <v>130</v>
      </c>
      <c r="K1000" s="78" t="s">
        <v>132</v>
      </c>
      <c r="L1000" s="78" t="s">
        <v>134</v>
      </c>
      <c r="M1000" s="78" t="s">
        <v>70</v>
      </c>
      <c r="N1000" s="142" t="s">
        <v>120</v>
      </c>
      <c r="O1000" s="74" t="str">
        <f t="shared" si="30"/>
        <v>22110. Proceso integral e integrado de la Vigilancia de la Salud PúblicaVigilancia en salud pública20264_SAN_CRISTOBAL3_MARZO_2026</v>
      </c>
      <c r="P1000" s="79">
        <v>149094832</v>
      </c>
      <c r="Q1000" s="79"/>
      <c r="R1000" s="79"/>
      <c r="S1000" s="77">
        <v>0</v>
      </c>
      <c r="T1000" s="80">
        <v>0</v>
      </c>
    </row>
    <row r="1001" spans="2:20" ht="30" hidden="1" customHeight="1" x14ac:dyDescent="0.3">
      <c r="B1001" s="78">
        <v>222</v>
      </c>
      <c r="C1001" s="138" t="s">
        <v>83</v>
      </c>
      <c r="D1001" s="78" t="s">
        <v>44</v>
      </c>
      <c r="E1001" s="124">
        <v>2026</v>
      </c>
      <c r="F1001" s="74" t="str">
        <f t="shared" si="31"/>
        <v>22210. Proceso integral e integrado de la Vigilancia de la Salud PúblicaVigilancia en salud pública2026</v>
      </c>
      <c r="G1001" s="137" t="s">
        <v>352</v>
      </c>
      <c r="H1001" s="139" t="s">
        <v>384</v>
      </c>
      <c r="I1001" s="78" t="s">
        <v>129</v>
      </c>
      <c r="J1001" s="74" t="s">
        <v>130</v>
      </c>
      <c r="K1001" s="78" t="s">
        <v>132</v>
      </c>
      <c r="L1001" s="78" t="s">
        <v>412</v>
      </c>
      <c r="M1001" s="78" t="s">
        <v>70</v>
      </c>
      <c r="N1001" s="142" t="s">
        <v>120</v>
      </c>
      <c r="O1001" s="74" t="str">
        <f t="shared" si="30"/>
        <v>22210. Proceso integral e integrado de la Vigilancia de la Salud PúblicaVigilancia en salud pública20264_SAN_CRISTOBAL3_MARZO_2026</v>
      </c>
      <c r="P1001" s="79">
        <v>18590624</v>
      </c>
      <c r="Q1001" s="79"/>
      <c r="R1001" s="79"/>
      <c r="S1001" s="77">
        <v>0</v>
      </c>
      <c r="T1001" s="80">
        <v>0</v>
      </c>
    </row>
    <row r="1002" spans="2:20" ht="30" hidden="1" customHeight="1" x14ac:dyDescent="0.3">
      <c r="B1002" s="78">
        <v>223</v>
      </c>
      <c r="C1002" s="138" t="s">
        <v>83</v>
      </c>
      <c r="D1002" s="78" t="s">
        <v>44</v>
      </c>
      <c r="E1002" s="124">
        <v>2026</v>
      </c>
      <c r="F1002" s="74" t="str">
        <f t="shared" si="31"/>
        <v>22310. Proceso integral e integrado de la Vigilancia de la Salud PúblicaVigilancia en salud pública2026</v>
      </c>
      <c r="G1002" s="137" t="s">
        <v>353</v>
      </c>
      <c r="H1002" s="139" t="s">
        <v>384</v>
      </c>
      <c r="I1002" s="78" t="s">
        <v>129</v>
      </c>
      <c r="J1002" s="74" t="s">
        <v>130</v>
      </c>
      <c r="K1002" s="78" t="s">
        <v>132</v>
      </c>
      <c r="L1002" s="78" t="s">
        <v>412</v>
      </c>
      <c r="M1002" s="78" t="s">
        <v>70</v>
      </c>
      <c r="N1002" s="142" t="s">
        <v>120</v>
      </c>
      <c r="O1002" s="74" t="str">
        <f t="shared" si="30"/>
        <v>22310. Proceso integral e integrado de la Vigilancia de la Salud PúblicaVigilancia en salud pública20264_SAN_CRISTOBAL3_MARZO_2026</v>
      </c>
      <c r="P1002" s="79">
        <v>29488576</v>
      </c>
      <c r="Q1002" s="79"/>
      <c r="R1002" s="79"/>
      <c r="S1002" s="77">
        <v>0</v>
      </c>
      <c r="T1002" s="80">
        <v>0</v>
      </c>
    </row>
    <row r="1003" spans="2:20" ht="30" hidden="1" customHeight="1" x14ac:dyDescent="0.3">
      <c r="B1003" s="78">
        <v>224</v>
      </c>
      <c r="C1003" s="138" t="s">
        <v>83</v>
      </c>
      <c r="D1003" s="78" t="s">
        <v>44</v>
      </c>
      <c r="E1003" s="124">
        <v>2026</v>
      </c>
      <c r="F1003" s="74" t="str">
        <f t="shared" si="31"/>
        <v>22410. Proceso integral e integrado de la Vigilancia de la Salud PúblicaVigilancia en salud pública2026</v>
      </c>
      <c r="G1003" s="137" t="s">
        <v>354</v>
      </c>
      <c r="H1003" s="139" t="s">
        <v>127</v>
      </c>
      <c r="I1003" s="78" t="s">
        <v>129</v>
      </c>
      <c r="J1003" s="74" t="s">
        <v>130</v>
      </c>
      <c r="K1003" s="78" t="s">
        <v>132</v>
      </c>
      <c r="L1003" s="78" t="s">
        <v>412</v>
      </c>
      <c r="M1003" s="78" t="s">
        <v>70</v>
      </c>
      <c r="N1003" s="142" t="s">
        <v>120</v>
      </c>
      <c r="O1003" s="74" t="str">
        <f t="shared" si="30"/>
        <v>22410. Proceso integral e integrado de la Vigilancia de la Salud PúblicaVigilancia en salud pública20264_SAN_CRISTOBAL3_MARZO_2026</v>
      </c>
      <c r="P1003" s="79">
        <v>3994272</v>
      </c>
      <c r="Q1003" s="79"/>
      <c r="R1003" s="79"/>
      <c r="S1003" s="77">
        <v>0</v>
      </c>
      <c r="T1003" s="80">
        <v>0</v>
      </c>
    </row>
    <row r="1004" spans="2:20" ht="30" hidden="1" customHeight="1" x14ac:dyDescent="0.3">
      <c r="B1004" s="78">
        <v>225</v>
      </c>
      <c r="C1004" s="138" t="s">
        <v>83</v>
      </c>
      <c r="D1004" s="78" t="s">
        <v>44</v>
      </c>
      <c r="E1004" s="124">
        <v>2026</v>
      </c>
      <c r="F1004" s="74" t="str">
        <f t="shared" si="31"/>
        <v>22510. Proceso integral e integrado de la Vigilancia de la Salud PúblicaVigilancia en salud pública2026</v>
      </c>
      <c r="G1004" s="137" t="s">
        <v>355</v>
      </c>
      <c r="H1004" s="139" t="s">
        <v>384</v>
      </c>
      <c r="I1004" s="78" t="s">
        <v>129</v>
      </c>
      <c r="J1004" s="74" t="s">
        <v>130</v>
      </c>
      <c r="K1004" s="78" t="s">
        <v>132</v>
      </c>
      <c r="L1004" s="78" t="s">
        <v>412</v>
      </c>
      <c r="M1004" s="78" t="s">
        <v>70</v>
      </c>
      <c r="N1004" s="142" t="s">
        <v>120</v>
      </c>
      <c r="O1004" s="74" t="str">
        <f t="shared" si="30"/>
        <v>22510. Proceso integral e integrado de la Vigilancia de la Salud PúblicaVigilancia en salud pública20264_SAN_CRISTOBAL3_MARZO_2026</v>
      </c>
      <c r="P1004" s="79">
        <v>7347488</v>
      </c>
      <c r="Q1004" s="79"/>
      <c r="R1004" s="79"/>
      <c r="S1004" s="77">
        <v>0</v>
      </c>
      <c r="T1004" s="80">
        <v>0</v>
      </c>
    </row>
    <row r="1005" spans="2:20" ht="30" hidden="1" customHeight="1" x14ac:dyDescent="0.3">
      <c r="B1005" s="78">
        <v>226</v>
      </c>
      <c r="C1005" s="138" t="s">
        <v>83</v>
      </c>
      <c r="D1005" s="78" t="s">
        <v>44</v>
      </c>
      <c r="E1005" s="124">
        <v>2026</v>
      </c>
      <c r="F1005" s="74" t="str">
        <f t="shared" si="31"/>
        <v>22610. Proceso integral e integrado de la Vigilancia de la Salud PúblicaVigilancia en salud pública2026</v>
      </c>
      <c r="G1005" s="137" t="s">
        <v>356</v>
      </c>
      <c r="H1005" s="139" t="s">
        <v>384</v>
      </c>
      <c r="I1005" s="78" t="s">
        <v>129</v>
      </c>
      <c r="J1005" s="74" t="s">
        <v>130</v>
      </c>
      <c r="K1005" s="78" t="s">
        <v>132</v>
      </c>
      <c r="L1005" s="78" t="s">
        <v>134</v>
      </c>
      <c r="M1005" s="78" t="s">
        <v>70</v>
      </c>
      <c r="N1005" s="142" t="s">
        <v>120</v>
      </c>
      <c r="O1005" s="74" t="str">
        <f t="shared" si="30"/>
        <v>22610. Proceso integral e integrado de la Vigilancia de la Salud PúblicaVigilancia en salud pública20264_SAN_CRISTOBAL3_MARZO_2026</v>
      </c>
      <c r="P1005" s="79">
        <v>95295440</v>
      </c>
      <c r="Q1005" s="79"/>
      <c r="R1005" s="79"/>
      <c r="S1005" s="77">
        <v>0</v>
      </c>
      <c r="T1005" s="80">
        <v>0</v>
      </c>
    </row>
    <row r="1006" spans="2:20" ht="30" hidden="1" customHeight="1" x14ac:dyDescent="0.3">
      <c r="B1006" s="78">
        <v>227</v>
      </c>
      <c r="C1006" s="138" t="s">
        <v>83</v>
      </c>
      <c r="D1006" s="78" t="s">
        <v>44</v>
      </c>
      <c r="E1006" s="124">
        <v>2026</v>
      </c>
      <c r="F1006" s="74" t="str">
        <f t="shared" si="31"/>
        <v>22710. Proceso integral e integrado de la Vigilancia de la Salud PúblicaVigilancia en salud pública2026</v>
      </c>
      <c r="G1006" s="137" t="s">
        <v>357</v>
      </c>
      <c r="H1006" s="139" t="s">
        <v>384</v>
      </c>
      <c r="I1006" s="78" t="s">
        <v>129</v>
      </c>
      <c r="J1006" s="74" t="s">
        <v>130</v>
      </c>
      <c r="K1006" s="78" t="s">
        <v>132</v>
      </c>
      <c r="L1006" s="78" t="s">
        <v>134</v>
      </c>
      <c r="M1006" s="78" t="s">
        <v>70</v>
      </c>
      <c r="N1006" s="142" t="s">
        <v>120</v>
      </c>
      <c r="O1006" s="74" t="str">
        <f t="shared" si="30"/>
        <v>22710. Proceso integral e integrado de la Vigilancia de la Salud PúblicaVigilancia en salud pública20264_SAN_CRISTOBAL3_MARZO_2026</v>
      </c>
      <c r="P1006" s="79">
        <v>53602144</v>
      </c>
      <c r="Q1006" s="79"/>
      <c r="R1006" s="79"/>
      <c r="S1006" s="77">
        <v>0</v>
      </c>
      <c r="T1006" s="80">
        <v>0</v>
      </c>
    </row>
    <row r="1007" spans="2:20" ht="30" hidden="1" customHeight="1" x14ac:dyDescent="0.3">
      <c r="B1007" s="78">
        <v>228</v>
      </c>
      <c r="C1007" s="138" t="s">
        <v>83</v>
      </c>
      <c r="D1007" s="78" t="s">
        <v>44</v>
      </c>
      <c r="E1007" s="124">
        <v>2026</v>
      </c>
      <c r="F1007" s="74" t="str">
        <f t="shared" si="31"/>
        <v>22810. Proceso integral e integrado de la Vigilancia de la Salud PúblicaVigilancia en salud pública2026</v>
      </c>
      <c r="G1007" s="137" t="s">
        <v>358</v>
      </c>
      <c r="H1007" s="139" t="s">
        <v>127</v>
      </c>
      <c r="I1007" s="78" t="s">
        <v>129</v>
      </c>
      <c r="J1007" s="74" t="s">
        <v>130</v>
      </c>
      <c r="K1007" s="78" t="s">
        <v>132</v>
      </c>
      <c r="L1007" s="78" t="s">
        <v>133</v>
      </c>
      <c r="M1007" s="78" t="s">
        <v>70</v>
      </c>
      <c r="N1007" s="142" t="s">
        <v>120</v>
      </c>
      <c r="O1007" s="74" t="str">
        <f t="shared" si="30"/>
        <v>22810. Proceso integral e integrado de la Vigilancia de la Salud PúblicaVigilancia en salud pública20264_SAN_CRISTOBAL3_MARZO_2026</v>
      </c>
      <c r="P1007" s="79">
        <v>3513480</v>
      </c>
      <c r="Q1007" s="79"/>
      <c r="R1007" s="79"/>
      <c r="S1007" s="77">
        <v>0</v>
      </c>
      <c r="T1007" s="80">
        <v>0</v>
      </c>
    </row>
    <row r="1008" spans="2:20" ht="30" hidden="1" customHeight="1" x14ac:dyDescent="0.3">
      <c r="B1008" s="78">
        <v>229</v>
      </c>
      <c r="C1008" s="138" t="s">
        <v>83</v>
      </c>
      <c r="D1008" s="78" t="s">
        <v>44</v>
      </c>
      <c r="E1008" s="124">
        <v>2026</v>
      </c>
      <c r="F1008" s="74" t="str">
        <f t="shared" si="31"/>
        <v>22910. Proceso integral e integrado de la Vigilancia de la Salud PúblicaVigilancia en salud pública2026</v>
      </c>
      <c r="G1008" s="137" t="s">
        <v>359</v>
      </c>
      <c r="H1008" s="139" t="s">
        <v>127</v>
      </c>
      <c r="I1008" s="78" t="s">
        <v>129</v>
      </c>
      <c r="J1008" s="74" t="s">
        <v>130</v>
      </c>
      <c r="K1008" s="78" t="s">
        <v>410</v>
      </c>
      <c r="L1008" s="78" t="s">
        <v>412</v>
      </c>
      <c r="M1008" s="78" t="s">
        <v>70</v>
      </c>
      <c r="N1008" s="142" t="s">
        <v>120</v>
      </c>
      <c r="O1008" s="74" t="str">
        <f t="shared" si="30"/>
        <v>22910. Proceso integral e integrado de la Vigilancia de la Salud PúblicaVigilancia en salud pública20264_SAN_CRISTOBAL3_MARZO_2026</v>
      </c>
      <c r="P1008" s="79">
        <v>281936</v>
      </c>
      <c r="Q1008" s="79"/>
      <c r="R1008" s="79"/>
      <c r="S1008" s="80">
        <v>0</v>
      </c>
      <c r="T1008" s="80">
        <v>0</v>
      </c>
    </row>
    <row r="1009" spans="2:20" ht="30" hidden="1" customHeight="1" x14ac:dyDescent="0.3">
      <c r="B1009" s="78">
        <v>230</v>
      </c>
      <c r="C1009" s="138" t="s">
        <v>83</v>
      </c>
      <c r="D1009" s="78" t="s">
        <v>44</v>
      </c>
      <c r="E1009" s="124">
        <v>2026</v>
      </c>
      <c r="F1009" s="74" t="str">
        <f t="shared" si="31"/>
        <v>23010. Proceso integral e integrado de la Vigilancia de la Salud PúblicaVigilancia en salud pública2026</v>
      </c>
      <c r="G1009" s="137" t="s">
        <v>360</v>
      </c>
      <c r="H1009" s="139" t="s">
        <v>127</v>
      </c>
      <c r="I1009" s="78" t="s">
        <v>129</v>
      </c>
      <c r="J1009" s="74" t="s">
        <v>130</v>
      </c>
      <c r="K1009" s="78" t="s">
        <v>410</v>
      </c>
      <c r="L1009" s="78" t="s">
        <v>412</v>
      </c>
      <c r="M1009" s="78" t="s">
        <v>70</v>
      </c>
      <c r="N1009" s="142" t="s">
        <v>120</v>
      </c>
      <c r="O1009" s="74" t="str">
        <f t="shared" si="30"/>
        <v>23010. Proceso integral e integrado de la Vigilancia de la Salud PúblicaVigilancia en salud pública20264_SAN_CRISTOBAL3_MARZO_2026</v>
      </c>
      <c r="P1009" s="79">
        <v>244416</v>
      </c>
      <c r="Q1009" s="79"/>
      <c r="R1009" s="79"/>
      <c r="S1009" s="77">
        <v>0</v>
      </c>
      <c r="T1009" s="80">
        <v>0</v>
      </c>
    </row>
    <row r="1010" spans="2:20" ht="30" hidden="1" customHeight="1" x14ac:dyDescent="0.3">
      <c r="B1010" s="78">
        <v>231</v>
      </c>
      <c r="C1010" s="138" t="s">
        <v>84</v>
      </c>
      <c r="D1010" s="78" t="s">
        <v>44</v>
      </c>
      <c r="E1010" s="124">
        <v>2026</v>
      </c>
      <c r="F1010" s="74" t="str">
        <f t="shared" si="31"/>
        <v>23111. Proceso integral e integrado de la Vigilancia basada en ComunidadVigilancia en salud pública2026</v>
      </c>
      <c r="G1010" s="137" t="s">
        <v>361</v>
      </c>
      <c r="H1010" s="139" t="s">
        <v>361</v>
      </c>
      <c r="I1010" s="78" t="s">
        <v>129</v>
      </c>
      <c r="J1010" s="74" t="s">
        <v>130</v>
      </c>
      <c r="K1010" s="78" t="s">
        <v>132</v>
      </c>
      <c r="L1010" s="78" t="s">
        <v>412</v>
      </c>
      <c r="M1010" s="78" t="s">
        <v>70</v>
      </c>
      <c r="N1010" s="142" t="s">
        <v>120</v>
      </c>
      <c r="O1010" s="74" t="str">
        <f t="shared" si="30"/>
        <v>23111. Proceso integral e integrado de la Vigilancia basada en ComunidadVigilancia en salud pública20264_SAN_CRISTOBAL3_MARZO_2026</v>
      </c>
      <c r="P1010" s="79">
        <v>25173776</v>
      </c>
      <c r="Q1010" s="79"/>
      <c r="R1010" s="79"/>
      <c r="S1010" s="80"/>
      <c r="T1010" s="80">
        <v>0</v>
      </c>
    </row>
    <row r="1011" spans="2:20" ht="30" customHeight="1" x14ac:dyDescent="0.3">
      <c r="B1011" s="78">
        <v>232</v>
      </c>
      <c r="C1011" s="138" t="s">
        <v>84</v>
      </c>
      <c r="D1011" s="78" t="s">
        <v>44</v>
      </c>
      <c r="E1011" s="124">
        <v>2026</v>
      </c>
      <c r="F1011" s="74" t="str">
        <f t="shared" si="31"/>
        <v>23211. Proceso integral e integrado de la Vigilancia basada en ComunidadVigilancia en salud pública2026</v>
      </c>
      <c r="G1011" s="137" t="s">
        <v>362</v>
      </c>
      <c r="H1011" s="139" t="s">
        <v>362</v>
      </c>
      <c r="I1011" s="78" t="s">
        <v>129</v>
      </c>
      <c r="J1011" s="74" t="s">
        <v>130</v>
      </c>
      <c r="K1011" s="78" t="s">
        <v>132</v>
      </c>
      <c r="L1011" s="78" t="s">
        <v>133</v>
      </c>
      <c r="M1011" s="78" t="s">
        <v>70</v>
      </c>
      <c r="N1011" s="142" t="s">
        <v>120</v>
      </c>
      <c r="O1011" s="74" t="str">
        <f t="shared" si="30"/>
        <v>23211. Proceso integral e integrado de la Vigilancia basada en ComunidadVigilancia en salud pública20264_SAN_CRISTOBAL3_MARZO_2026</v>
      </c>
      <c r="P1011" s="79">
        <v>5621568</v>
      </c>
      <c r="Q1011" s="79"/>
      <c r="R1011" s="79"/>
      <c r="S1011" s="77">
        <v>1</v>
      </c>
      <c r="T1011" s="80">
        <v>5621568</v>
      </c>
    </row>
    <row r="1012" spans="2:20" ht="30" hidden="1" customHeight="1" x14ac:dyDescent="0.3">
      <c r="B1012" s="78">
        <v>233</v>
      </c>
      <c r="C1012" s="138" t="s">
        <v>84</v>
      </c>
      <c r="D1012" s="78" t="s">
        <v>44</v>
      </c>
      <c r="E1012" s="124">
        <v>2026</v>
      </c>
      <c r="F1012" s="74" t="str">
        <f t="shared" si="31"/>
        <v>23311. Proceso integral e integrado de la Vigilancia basada en ComunidadVigilancia en salud pública2026</v>
      </c>
      <c r="G1012" s="137" t="s">
        <v>363</v>
      </c>
      <c r="H1012" s="139" t="s">
        <v>362</v>
      </c>
      <c r="I1012" s="78" t="s">
        <v>129</v>
      </c>
      <c r="J1012" s="74" t="s">
        <v>130</v>
      </c>
      <c r="K1012" s="78" t="s">
        <v>132</v>
      </c>
      <c r="L1012" s="78" t="s">
        <v>133</v>
      </c>
      <c r="M1012" s="78" t="s">
        <v>70</v>
      </c>
      <c r="N1012" s="142" t="s">
        <v>120</v>
      </c>
      <c r="O1012" s="74" t="str">
        <f t="shared" si="30"/>
        <v>23311. Proceso integral e integrado de la Vigilancia basada en ComunidadVigilancia en salud pública20264_SAN_CRISTOBAL3_MARZO_2026</v>
      </c>
      <c r="P1012" s="79">
        <v>7026960</v>
      </c>
      <c r="Q1012" s="79"/>
      <c r="R1012" s="79"/>
      <c r="S1012" s="77"/>
      <c r="T1012" s="80">
        <v>0</v>
      </c>
    </row>
    <row r="1013" spans="2:20" ht="30" customHeight="1" x14ac:dyDescent="0.3">
      <c r="B1013" s="78">
        <v>234</v>
      </c>
      <c r="C1013" s="138" t="s">
        <v>86</v>
      </c>
      <c r="D1013" s="78" t="s">
        <v>87</v>
      </c>
      <c r="E1013" s="124">
        <v>2026</v>
      </c>
      <c r="F1013" s="74" t="str">
        <f t="shared" si="31"/>
        <v>23413. Proceso integral e integrado de gestión y análisis de políticas para el bienestarAnálisis de Politicas2026</v>
      </c>
      <c r="G1013" s="137" t="s">
        <v>364</v>
      </c>
      <c r="H1013" s="139" t="s">
        <v>385</v>
      </c>
      <c r="I1013" s="78" t="s">
        <v>129</v>
      </c>
      <c r="J1013" s="74" t="s">
        <v>130</v>
      </c>
      <c r="K1013" s="78" t="s">
        <v>132</v>
      </c>
      <c r="L1013" s="78" t="s">
        <v>133</v>
      </c>
      <c r="M1013" s="78" t="s">
        <v>70</v>
      </c>
      <c r="N1013" s="142" t="s">
        <v>120</v>
      </c>
      <c r="O1013" s="74" t="str">
        <f t="shared" si="30"/>
        <v>23413. Proceso integral e integrado de gestión y análisis de políticas para el bienestarAnálisis de Politicas20264_SAN_CRISTOBAL3_MARZO_2026</v>
      </c>
      <c r="P1013" s="79">
        <v>24853248</v>
      </c>
      <c r="Q1013" s="79"/>
      <c r="R1013" s="79"/>
      <c r="S1013" s="77">
        <v>1</v>
      </c>
      <c r="T1013" s="80">
        <v>24853248</v>
      </c>
    </row>
    <row r="1014" spans="2:20" ht="30" hidden="1" customHeight="1" x14ac:dyDescent="0.3">
      <c r="B1014" s="78">
        <v>235</v>
      </c>
      <c r="C1014" s="138" t="s">
        <v>86</v>
      </c>
      <c r="D1014" s="78" t="s">
        <v>87</v>
      </c>
      <c r="E1014" s="124">
        <v>2026</v>
      </c>
      <c r="F1014" s="74" t="str">
        <f t="shared" si="31"/>
        <v>23513. Proceso integral e integrado de gestión y análisis de políticas para el bienestarAnálisis de Politicas2026</v>
      </c>
      <c r="G1014" s="137" t="s">
        <v>365</v>
      </c>
      <c r="H1014" s="139" t="s">
        <v>385</v>
      </c>
      <c r="I1014" s="78" t="s">
        <v>129</v>
      </c>
      <c r="J1014" s="74" t="s">
        <v>130</v>
      </c>
      <c r="K1014" s="78" t="s">
        <v>132</v>
      </c>
      <c r="L1014" s="78" t="s">
        <v>412</v>
      </c>
      <c r="M1014" s="78" t="s">
        <v>70</v>
      </c>
      <c r="N1014" s="142" t="s">
        <v>120</v>
      </c>
      <c r="O1014" s="74" t="str">
        <f t="shared" si="30"/>
        <v>23513. Proceso integral e integrado de gestión y análisis de políticas para el bienestarAnálisis de Politicas20264_SAN_CRISTOBAL3_MARZO_2026</v>
      </c>
      <c r="P1014" s="79">
        <v>7332480</v>
      </c>
      <c r="Q1014" s="79"/>
      <c r="R1014" s="79"/>
      <c r="S1014" s="77"/>
      <c r="T1014" s="80">
        <v>0</v>
      </c>
    </row>
    <row r="1015" spans="2:20" ht="30" hidden="1" customHeight="1" x14ac:dyDescent="0.3">
      <c r="B1015" s="78">
        <v>236</v>
      </c>
      <c r="C1015" s="138" t="s">
        <v>86</v>
      </c>
      <c r="D1015" s="78" t="s">
        <v>87</v>
      </c>
      <c r="E1015" s="124">
        <v>2026</v>
      </c>
      <c r="F1015" s="74" t="str">
        <f t="shared" si="31"/>
        <v>23613. Proceso integral e integrado de gestión y análisis de políticas para el bienestarAnálisis de Politicas2026</v>
      </c>
      <c r="G1015" s="137" t="s">
        <v>366</v>
      </c>
      <c r="H1015" s="139" t="s">
        <v>385</v>
      </c>
      <c r="I1015" s="78" t="s">
        <v>129</v>
      </c>
      <c r="J1015" s="74" t="s">
        <v>130</v>
      </c>
      <c r="K1015" s="78" t="s">
        <v>132</v>
      </c>
      <c r="L1015" s="78" t="s">
        <v>134</v>
      </c>
      <c r="M1015" s="78" t="s">
        <v>70</v>
      </c>
      <c r="N1015" s="142" t="s">
        <v>120</v>
      </c>
      <c r="O1015" s="74" t="str">
        <f t="shared" si="30"/>
        <v>23613. Proceso integral e integrado de gestión y análisis de políticas para el bienestarAnálisis de Politicas20264_SAN_CRISTOBAL3_MARZO_2026</v>
      </c>
      <c r="P1015" s="79">
        <v>7332480</v>
      </c>
      <c r="Q1015" s="79"/>
      <c r="R1015" s="79"/>
      <c r="S1015" s="80"/>
      <c r="T1015" s="80">
        <v>0</v>
      </c>
    </row>
    <row r="1016" spans="2:20" ht="30" hidden="1" customHeight="1" x14ac:dyDescent="0.3">
      <c r="B1016" s="78">
        <v>237</v>
      </c>
      <c r="C1016" s="138" t="s">
        <v>86</v>
      </c>
      <c r="D1016" s="78" t="s">
        <v>87</v>
      </c>
      <c r="E1016" s="124">
        <v>2026</v>
      </c>
      <c r="F1016" s="74" t="str">
        <f t="shared" si="31"/>
        <v>23713. Proceso integral e integrado de gestión y análisis de políticas para el bienestarAnálisis de Politicas2026</v>
      </c>
      <c r="G1016" s="137" t="s">
        <v>367</v>
      </c>
      <c r="H1016" s="139" t="s">
        <v>385</v>
      </c>
      <c r="I1016" s="78" t="s">
        <v>129</v>
      </c>
      <c r="J1016" s="74" t="s">
        <v>130</v>
      </c>
      <c r="K1016" s="78" t="s">
        <v>132</v>
      </c>
      <c r="L1016" s="78" t="s">
        <v>133</v>
      </c>
      <c r="M1016" s="78" t="s">
        <v>70</v>
      </c>
      <c r="N1016" s="142" t="s">
        <v>120</v>
      </c>
      <c r="O1016" s="74" t="str">
        <f t="shared" si="30"/>
        <v>23713. Proceso integral e integrado de gestión y análisis de políticas para el bienestarAnálisis de Politicas20264_SAN_CRISTOBAL3_MARZO_2026</v>
      </c>
      <c r="P1016" s="79">
        <v>22914000</v>
      </c>
      <c r="Q1016" s="79"/>
      <c r="R1016" s="79"/>
      <c r="S1016" s="77"/>
      <c r="T1016" s="80">
        <v>0</v>
      </c>
    </row>
    <row r="1017" spans="2:20" ht="30" hidden="1" customHeight="1" x14ac:dyDescent="0.3">
      <c r="B1017" s="78">
        <v>238</v>
      </c>
      <c r="C1017" s="138" t="s">
        <v>86</v>
      </c>
      <c r="D1017" s="78" t="s">
        <v>87</v>
      </c>
      <c r="E1017" s="124">
        <v>2026</v>
      </c>
      <c r="F1017" s="74" t="str">
        <f t="shared" si="31"/>
        <v>23813. Proceso integral e integrado de gestión y análisis de políticas para el bienestarAnálisis de Politicas2026</v>
      </c>
      <c r="G1017" s="137" t="s">
        <v>368</v>
      </c>
      <c r="H1017" s="139" t="s">
        <v>385</v>
      </c>
      <c r="I1017" s="78" t="s">
        <v>129</v>
      </c>
      <c r="J1017" s="74" t="s">
        <v>130</v>
      </c>
      <c r="K1017" s="78" t="s">
        <v>132</v>
      </c>
      <c r="L1017" s="78" t="s">
        <v>134</v>
      </c>
      <c r="M1017" s="78" t="s">
        <v>70</v>
      </c>
      <c r="N1017" s="142" t="s">
        <v>120</v>
      </c>
      <c r="O1017" s="74" t="str">
        <f t="shared" si="30"/>
        <v>23813. Proceso integral e integrado de gestión y análisis de políticas para el bienestarAnálisis de Politicas20264_SAN_CRISTOBAL3_MARZO_2026</v>
      </c>
      <c r="P1017" s="79">
        <v>29329920</v>
      </c>
      <c r="Q1017" s="79"/>
      <c r="R1017" s="79"/>
      <c r="S1017" s="77"/>
      <c r="T1017" s="80">
        <v>0</v>
      </c>
    </row>
    <row r="1018" spans="2:20" ht="30" customHeight="1" x14ac:dyDescent="0.3">
      <c r="B1018" s="78">
        <v>239</v>
      </c>
      <c r="C1018" s="138" t="s">
        <v>86</v>
      </c>
      <c r="D1018" s="78" t="s">
        <v>87</v>
      </c>
      <c r="E1018" s="124">
        <v>2026</v>
      </c>
      <c r="F1018" s="74" t="str">
        <f t="shared" si="31"/>
        <v>23913. Proceso integral e integrado de gestión y análisis de políticas para el bienestarAnálisis de Politicas2026</v>
      </c>
      <c r="G1018" s="137" t="s">
        <v>369</v>
      </c>
      <c r="H1018" s="139" t="s">
        <v>386</v>
      </c>
      <c r="I1018" s="78" t="s">
        <v>129</v>
      </c>
      <c r="J1018" s="74" t="s">
        <v>130</v>
      </c>
      <c r="K1018" s="78" t="s">
        <v>132</v>
      </c>
      <c r="L1018" s="78" t="s">
        <v>133</v>
      </c>
      <c r="M1018" s="78" t="s">
        <v>70</v>
      </c>
      <c r="N1018" s="142" t="s">
        <v>120</v>
      </c>
      <c r="O1018" s="74" t="str">
        <f t="shared" si="30"/>
        <v>23913. Proceso integral e integrado de gestión y análisis de políticas para el bienestarAnálisis de Politicas20264_SAN_CRISTOBAL3_MARZO_2026</v>
      </c>
      <c r="P1018" s="79">
        <v>17086608</v>
      </c>
      <c r="Q1018" s="79"/>
      <c r="R1018" s="79"/>
      <c r="S1018" s="77">
        <v>1</v>
      </c>
      <c r="T1018" s="80">
        <v>17086608</v>
      </c>
    </row>
    <row r="1019" spans="2:20" ht="30" hidden="1" customHeight="1" x14ac:dyDescent="0.3">
      <c r="B1019" s="78">
        <v>240</v>
      </c>
      <c r="C1019" s="138" t="s">
        <v>86</v>
      </c>
      <c r="D1019" s="78" t="s">
        <v>87</v>
      </c>
      <c r="E1019" s="124">
        <v>2026</v>
      </c>
      <c r="F1019" s="74" t="str">
        <f t="shared" si="31"/>
        <v>24013. Proceso integral e integrado de gestión y análisis de políticas para el bienestarAnálisis de Politicas2026</v>
      </c>
      <c r="G1019" s="137" t="s">
        <v>370</v>
      </c>
      <c r="H1019" s="139" t="s">
        <v>386</v>
      </c>
      <c r="I1019" s="78" t="s">
        <v>129</v>
      </c>
      <c r="J1019" s="74" t="s">
        <v>130</v>
      </c>
      <c r="K1019" s="78" t="s">
        <v>132</v>
      </c>
      <c r="L1019" s="78" t="s">
        <v>412</v>
      </c>
      <c r="M1019" s="78" t="s">
        <v>70</v>
      </c>
      <c r="N1019" s="142" t="s">
        <v>120</v>
      </c>
      <c r="O1019" s="74" t="str">
        <f t="shared" si="30"/>
        <v>24013. Proceso integral e integrado de gestión y análisis de políticas para el bienestarAnálisis de Politicas20264_SAN_CRISTOBAL3_MARZO_2026</v>
      </c>
      <c r="P1019" s="79">
        <v>3910656</v>
      </c>
      <c r="Q1019" s="79"/>
      <c r="R1019" s="79"/>
      <c r="S1019" s="77"/>
      <c r="T1019" s="80">
        <v>0</v>
      </c>
    </row>
    <row r="1020" spans="2:20" ht="30" hidden="1" customHeight="1" x14ac:dyDescent="0.3">
      <c r="B1020" s="78">
        <v>241</v>
      </c>
      <c r="C1020" s="138" t="s">
        <v>86</v>
      </c>
      <c r="D1020" s="78" t="s">
        <v>87</v>
      </c>
      <c r="E1020" s="124">
        <v>2026</v>
      </c>
      <c r="F1020" s="74" t="str">
        <f t="shared" si="31"/>
        <v>24113. Proceso integral e integrado de gestión y análisis de políticas para el bienestarAnálisis de Politicas2026</v>
      </c>
      <c r="G1020" s="137" t="s">
        <v>371</v>
      </c>
      <c r="H1020" s="139" t="s">
        <v>386</v>
      </c>
      <c r="I1020" s="78" t="s">
        <v>129</v>
      </c>
      <c r="J1020" s="74" t="s">
        <v>130</v>
      </c>
      <c r="K1020" s="78" t="s">
        <v>132</v>
      </c>
      <c r="L1020" s="78" t="s">
        <v>134</v>
      </c>
      <c r="M1020" s="78" t="s">
        <v>70</v>
      </c>
      <c r="N1020" s="142" t="s">
        <v>120</v>
      </c>
      <c r="O1020" s="74" t="str">
        <f t="shared" si="30"/>
        <v>24113. Proceso integral e integrado de gestión y análisis de políticas para el bienestarAnálisis de Politicas20264_SAN_CRISTOBAL3_MARZO_2026</v>
      </c>
      <c r="P1020" s="79">
        <v>3910656</v>
      </c>
      <c r="Q1020" s="79"/>
      <c r="R1020" s="79"/>
      <c r="S1020" s="77"/>
      <c r="T1020" s="80">
        <v>0</v>
      </c>
    </row>
    <row r="1021" spans="2:20" ht="30" hidden="1" customHeight="1" x14ac:dyDescent="0.3">
      <c r="B1021" s="78">
        <v>242</v>
      </c>
      <c r="C1021" s="138" t="s">
        <v>86</v>
      </c>
      <c r="D1021" s="78" t="s">
        <v>87</v>
      </c>
      <c r="E1021" s="124">
        <v>2026</v>
      </c>
      <c r="F1021" s="74" t="str">
        <f t="shared" si="31"/>
        <v>24213. Proceso integral e integrado de gestión y análisis de políticas para el bienestarAnálisis de Politicas2026</v>
      </c>
      <c r="G1021" s="137" t="s">
        <v>372</v>
      </c>
      <c r="H1021" s="139" t="s">
        <v>386</v>
      </c>
      <c r="I1021" s="78" t="s">
        <v>129</v>
      </c>
      <c r="J1021" s="74" t="s">
        <v>130</v>
      </c>
      <c r="K1021" s="78" t="s">
        <v>132</v>
      </c>
      <c r="L1021" s="78" t="s">
        <v>133</v>
      </c>
      <c r="M1021" s="78" t="s">
        <v>70</v>
      </c>
      <c r="N1021" s="142" t="s">
        <v>120</v>
      </c>
      <c r="O1021" s="74" t="str">
        <f t="shared" si="30"/>
        <v>24213. Proceso integral e integrado de gestión y análisis de políticas para el bienestarAnálisis de Politicas20264_SAN_CRISTOBAL3_MARZO_2026</v>
      </c>
      <c r="P1021" s="79">
        <v>12220800</v>
      </c>
      <c r="Q1021" s="79"/>
      <c r="R1021" s="79"/>
      <c r="S1021" s="77"/>
      <c r="T1021" s="80">
        <v>0</v>
      </c>
    </row>
    <row r="1022" spans="2:20" ht="30" hidden="1" customHeight="1" x14ac:dyDescent="0.3">
      <c r="B1022" s="78">
        <v>243</v>
      </c>
      <c r="C1022" s="138" t="s">
        <v>86</v>
      </c>
      <c r="D1022" s="78" t="s">
        <v>87</v>
      </c>
      <c r="E1022" s="124">
        <v>2026</v>
      </c>
      <c r="F1022" s="74" t="str">
        <f t="shared" si="31"/>
        <v>24313. Proceso integral e integrado de gestión y análisis de políticas para el bienestarAnálisis de Politicas2026</v>
      </c>
      <c r="G1022" s="137" t="s">
        <v>373</v>
      </c>
      <c r="H1022" s="139" t="s">
        <v>386</v>
      </c>
      <c r="I1022" s="78" t="s">
        <v>129</v>
      </c>
      <c r="J1022" s="74" t="s">
        <v>130</v>
      </c>
      <c r="K1022" s="78" t="s">
        <v>390</v>
      </c>
      <c r="L1022" s="78" t="s">
        <v>134</v>
      </c>
      <c r="M1022" s="78" t="s">
        <v>70</v>
      </c>
      <c r="N1022" s="142" t="s">
        <v>120</v>
      </c>
      <c r="O1022" s="74" t="str">
        <f t="shared" si="30"/>
        <v>24313. Proceso integral e integrado de gestión y análisis de políticas para el bienestarAnálisis de Politicas20264_SAN_CRISTOBAL3_MARZO_2026</v>
      </c>
      <c r="P1022" s="79">
        <v>15642624</v>
      </c>
      <c r="Q1022" s="79"/>
      <c r="R1022" s="79"/>
      <c r="S1022" s="77"/>
      <c r="T1022" s="80">
        <v>0</v>
      </c>
    </row>
    <row r="1023" spans="2:20" s="47" customFormat="1" ht="30" hidden="1" customHeight="1" x14ac:dyDescent="0.3">
      <c r="B1023" s="78">
        <v>244</v>
      </c>
      <c r="C1023" s="138" t="s">
        <v>86</v>
      </c>
      <c r="D1023" s="78" t="s">
        <v>87</v>
      </c>
      <c r="E1023" s="124">
        <v>2026</v>
      </c>
      <c r="F1023" s="74" t="str">
        <f t="shared" si="31"/>
        <v>24413. Proceso integral e integrado de gestión y análisis de políticas para el bienestarAnálisis de Politicas2026</v>
      </c>
      <c r="G1023" s="137" t="s">
        <v>374</v>
      </c>
      <c r="H1023" s="139" t="s">
        <v>387</v>
      </c>
      <c r="I1023" s="78" t="s">
        <v>129</v>
      </c>
      <c r="J1023" s="74" t="s">
        <v>130</v>
      </c>
      <c r="K1023" s="74" t="s">
        <v>390</v>
      </c>
      <c r="L1023" s="74" t="s">
        <v>412</v>
      </c>
      <c r="M1023" s="78" t="s">
        <v>70</v>
      </c>
      <c r="N1023" s="142" t="s">
        <v>120</v>
      </c>
      <c r="O1023" s="74" t="str">
        <f t="shared" si="30"/>
        <v>24413. Proceso integral e integrado de gestión y análisis de políticas para el bienestarAnálisis de Politicas20264_SAN_CRISTOBAL3_MARZO_2026</v>
      </c>
      <c r="P1023" s="79">
        <v>20316544</v>
      </c>
      <c r="Q1023" s="79"/>
      <c r="R1023" s="79"/>
      <c r="S1023" s="77"/>
      <c r="T1023" s="80">
        <v>0</v>
      </c>
    </row>
    <row r="1024" spans="2:20" ht="30" hidden="1" customHeight="1" x14ac:dyDescent="0.3">
      <c r="B1024" s="78">
        <v>245</v>
      </c>
      <c r="C1024" s="138" t="s">
        <v>86</v>
      </c>
      <c r="D1024" s="78" t="s">
        <v>87</v>
      </c>
      <c r="E1024" s="124">
        <v>2026</v>
      </c>
      <c r="F1024" s="74" t="str">
        <f t="shared" si="31"/>
        <v>24513. Proceso integral e integrado de gestión y análisis de políticas para el bienestarAnálisis de Politicas2026</v>
      </c>
      <c r="G1024" s="137" t="s">
        <v>375</v>
      </c>
      <c r="H1024" s="139" t="s">
        <v>387</v>
      </c>
      <c r="I1024" s="78" t="s">
        <v>129</v>
      </c>
      <c r="J1024" s="74" t="s">
        <v>130</v>
      </c>
      <c r="K1024" s="78" t="s">
        <v>390</v>
      </c>
      <c r="L1024" s="78" t="s">
        <v>134</v>
      </c>
      <c r="M1024" s="78" t="s">
        <v>70</v>
      </c>
      <c r="N1024" s="142" t="s">
        <v>120</v>
      </c>
      <c r="O1024" s="74" t="str">
        <f t="shared" si="30"/>
        <v>24513. Proceso integral e integrado de gestión y análisis de políticas para el bienestarAnálisis de Politicas20264_SAN_CRISTOBAL3_MARZO_2026</v>
      </c>
      <c r="P1024" s="79">
        <v>24729968</v>
      </c>
      <c r="Q1024" s="79"/>
      <c r="R1024" s="79"/>
      <c r="S1024" s="80"/>
      <c r="T1024" s="80">
        <v>0</v>
      </c>
    </row>
    <row r="1025" spans="2:20" ht="30" hidden="1" customHeight="1" x14ac:dyDescent="0.3">
      <c r="B1025" s="78">
        <v>246</v>
      </c>
      <c r="C1025" s="138" t="s">
        <v>86</v>
      </c>
      <c r="D1025" s="78" t="s">
        <v>87</v>
      </c>
      <c r="E1025" s="124">
        <v>2026</v>
      </c>
      <c r="F1025" s="74" t="str">
        <f t="shared" si="31"/>
        <v>24613. Proceso integral e integrado de gestión y análisis de políticas para el bienestarAnálisis de Politicas2026</v>
      </c>
      <c r="G1025" s="137" t="s">
        <v>376</v>
      </c>
      <c r="H1025" s="139" t="s">
        <v>385</v>
      </c>
      <c r="I1025" s="78" t="s">
        <v>129</v>
      </c>
      <c r="J1025" s="74" t="s">
        <v>130</v>
      </c>
      <c r="K1025" s="78" t="s">
        <v>411</v>
      </c>
      <c r="L1025" s="78" t="s">
        <v>134</v>
      </c>
      <c r="M1025" s="78" t="s">
        <v>70</v>
      </c>
      <c r="N1025" s="142" t="s">
        <v>120</v>
      </c>
      <c r="O1025" s="74" t="str">
        <f t="shared" si="30"/>
        <v>24613. Proceso integral e integrado de gestión y análisis de políticas para el bienestarAnálisis de Politicas20264_SAN_CRISTOBAL3_MARZO_2026</v>
      </c>
      <c r="P1025" s="79">
        <v>67458816</v>
      </c>
      <c r="Q1025" s="79"/>
      <c r="R1025" s="79"/>
      <c r="S1025" s="80"/>
      <c r="T1025" s="80">
        <v>0</v>
      </c>
    </row>
    <row r="1026" spans="2:20" s="46" customFormat="1" ht="30" hidden="1" customHeight="1" x14ac:dyDescent="0.3">
      <c r="B1026" s="148">
        <v>1</v>
      </c>
      <c r="C1026" s="149" t="s">
        <v>74</v>
      </c>
      <c r="D1026" s="148" t="s">
        <v>91</v>
      </c>
      <c r="E1026" s="124">
        <v>2026</v>
      </c>
      <c r="F1026" s="151" t="str">
        <f t="shared" si="31"/>
        <v>11. Gestión Territorial para la Atención Primaria Social de los procesos de Gestión de la Salud Pública (GSP) y el Plan de Salud Pública de Intervenciones Colectivas (PSPIC)Gestión Territorial2026</v>
      </c>
      <c r="G1026" s="150" t="s">
        <v>135</v>
      </c>
      <c r="H1026" s="139" t="s">
        <v>377</v>
      </c>
      <c r="I1026" s="78" t="s">
        <v>388</v>
      </c>
      <c r="J1026" s="74" t="s">
        <v>130</v>
      </c>
      <c r="K1026" s="148" t="s">
        <v>132</v>
      </c>
      <c r="L1026" s="148" t="s">
        <v>412</v>
      </c>
      <c r="M1026" s="148" t="s">
        <v>71</v>
      </c>
      <c r="N1026" s="142" t="s">
        <v>120</v>
      </c>
      <c r="O1026" s="74" t="str">
        <f t="shared" si="30"/>
        <v>11. Gestión Territorial para la Atención Primaria Social de los procesos de Gestión de la Salud Pública (GSP) y el Plan de Salud Pública de Intervenciones Colectivas (PSPIC)Gestión Territorial20265_RAFAEL_URIBE3_MARZO_2026</v>
      </c>
      <c r="P1026" s="153">
        <v>30277568</v>
      </c>
      <c r="Q1026" s="153"/>
      <c r="R1026" s="153"/>
      <c r="S1026" s="155"/>
      <c r="T1026" s="155">
        <v>0</v>
      </c>
    </row>
    <row r="1027" spans="2:20" ht="30" customHeight="1" x14ac:dyDescent="0.3">
      <c r="B1027" s="78">
        <v>3</v>
      </c>
      <c r="C1027" s="138" t="s">
        <v>74</v>
      </c>
      <c r="D1027" s="78" t="s">
        <v>91</v>
      </c>
      <c r="E1027" s="124">
        <v>2026</v>
      </c>
      <c r="F1027" s="74" t="str">
        <f t="shared" si="31"/>
        <v>31. Gestión Territorial para la Atención Primaria Social de los procesos de Gestión de la Salud Pública (GSP) y el Plan de Salud Pública de Intervenciones Colectivas (PSPIC)Gestión Territorial2026</v>
      </c>
      <c r="G1027" s="137" t="s">
        <v>136</v>
      </c>
      <c r="H1027" s="139" t="s">
        <v>377</v>
      </c>
      <c r="I1027" s="78" t="s">
        <v>389</v>
      </c>
      <c r="J1027" s="74" t="s">
        <v>130</v>
      </c>
      <c r="K1027" s="78" t="s">
        <v>132</v>
      </c>
      <c r="L1027" s="78" t="s">
        <v>133</v>
      </c>
      <c r="M1027" s="78" t="s">
        <v>71</v>
      </c>
      <c r="N1027" s="142" t="s">
        <v>120</v>
      </c>
      <c r="O1027" s="74" t="str">
        <f t="shared" si="30"/>
        <v>31. Gestión Territorial para la Atención Primaria Social de los procesos de Gestión de la Salud Pública (GSP) y el Plan de Salud Pública de Intervenciones Colectivas (PSPIC)Gestión Territorial20265_RAFAEL_URIBE3_MARZO_2026</v>
      </c>
      <c r="P1027" s="79">
        <v>12204720</v>
      </c>
      <c r="Q1027" s="79"/>
      <c r="R1027" s="79"/>
      <c r="S1027" s="77">
        <v>1</v>
      </c>
      <c r="T1027" s="80">
        <v>12204720</v>
      </c>
    </row>
    <row r="1028" spans="2:20" ht="30" customHeight="1" x14ac:dyDescent="0.3">
      <c r="B1028" s="78">
        <v>4</v>
      </c>
      <c r="C1028" s="138" t="s">
        <v>74</v>
      </c>
      <c r="D1028" s="78" t="s">
        <v>91</v>
      </c>
      <c r="E1028" s="124">
        <v>2026</v>
      </c>
      <c r="F1028" s="74" t="str">
        <f t="shared" si="31"/>
        <v>41. Gestión Territorial para la Atención Primaria Social de los procesos de Gestión de la Salud Pública (GSP) y el Plan de Salud Pública de Intervenciones Colectivas (PSPIC)Gestión Territorial2026</v>
      </c>
      <c r="G1028" s="137" t="s">
        <v>137</v>
      </c>
      <c r="H1028" s="139" t="s">
        <v>377</v>
      </c>
      <c r="I1028" s="78" t="s">
        <v>389</v>
      </c>
      <c r="J1028" s="74" t="s">
        <v>130</v>
      </c>
      <c r="K1028" s="78" t="s">
        <v>132</v>
      </c>
      <c r="L1028" s="78" t="s">
        <v>133</v>
      </c>
      <c r="M1028" s="78" t="s">
        <v>71</v>
      </c>
      <c r="N1028" s="142" t="s">
        <v>120</v>
      </c>
      <c r="O1028" s="74" t="str">
        <f t="shared" si="30"/>
        <v>41. Gestión Territorial para la Atención Primaria Social de los procesos de Gestión de la Salud Pública (GSP) y el Plan de Salud Pública de Intervenciones Colectivas (PSPIC)Gestión Territorial20265_RAFAEL_URIBE3_MARZO_2026</v>
      </c>
      <c r="P1028" s="79">
        <v>6484528</v>
      </c>
      <c r="Q1028" s="79"/>
      <c r="R1028" s="79"/>
      <c r="S1028" s="77">
        <v>1</v>
      </c>
      <c r="T1028" s="80">
        <v>6484528</v>
      </c>
    </row>
    <row r="1029" spans="2:20" ht="30" customHeight="1" x14ac:dyDescent="0.3">
      <c r="B1029" s="78">
        <v>5</v>
      </c>
      <c r="C1029" s="138" t="s">
        <v>74</v>
      </c>
      <c r="D1029" s="78" t="s">
        <v>91</v>
      </c>
      <c r="E1029" s="124">
        <v>2026</v>
      </c>
      <c r="F1029" s="74" t="str">
        <f t="shared" si="31"/>
        <v>51. Gestión Territorial para la Atención Primaria Social de los procesos de Gestión de la Salud Pública (GSP) y el Plan de Salud Pública de Intervenciones Colectivas (PSPIC)Gestión Territorial2026</v>
      </c>
      <c r="G1029" s="137" t="s">
        <v>138</v>
      </c>
      <c r="H1029" s="139" t="s">
        <v>377</v>
      </c>
      <c r="I1029" s="78" t="s">
        <v>389</v>
      </c>
      <c r="J1029" s="74" t="s">
        <v>130</v>
      </c>
      <c r="K1029" s="78" t="s">
        <v>132</v>
      </c>
      <c r="L1029" s="78" t="s">
        <v>133</v>
      </c>
      <c r="M1029" s="78" t="s">
        <v>71</v>
      </c>
      <c r="N1029" s="142" t="s">
        <v>120</v>
      </c>
      <c r="O1029" s="74" t="str">
        <f t="shared" si="30"/>
        <v>51. Gestión Territorial para la Atención Primaria Social de los procesos de Gestión de la Salud Pública (GSP) y el Plan de Salud Pública de Intervenciones Colectivas (PSPIC)Gestión Territorial20265_RAFAEL_URIBE3_MARZO_2026</v>
      </c>
      <c r="P1029" s="79">
        <v>5621568</v>
      </c>
      <c r="Q1029" s="79"/>
      <c r="R1029" s="79"/>
      <c r="S1029" s="77">
        <v>1</v>
      </c>
      <c r="T1029" s="80">
        <v>5621568</v>
      </c>
    </row>
    <row r="1030" spans="2:20" ht="30" hidden="1" customHeight="1" x14ac:dyDescent="0.3">
      <c r="B1030" s="78">
        <v>6</v>
      </c>
      <c r="C1030" s="138" t="s">
        <v>74</v>
      </c>
      <c r="D1030" s="78" t="s">
        <v>91</v>
      </c>
      <c r="E1030" s="124">
        <v>2026</v>
      </c>
      <c r="F1030" s="74" t="str">
        <f t="shared" si="31"/>
        <v>61. Gestión Territorial para la Atención Primaria Social de los procesos de Gestión de la Salud Pública (GSP) y el Plan de Salud Pública de Intervenciones Colectivas (PSPIC)Gestión Territorial2026</v>
      </c>
      <c r="G1030" s="137" t="s">
        <v>139</v>
      </c>
      <c r="H1030" s="139" t="s">
        <v>377</v>
      </c>
      <c r="I1030" s="78" t="s">
        <v>389</v>
      </c>
      <c r="J1030" s="74" t="s">
        <v>130</v>
      </c>
      <c r="K1030" s="78" t="s">
        <v>132</v>
      </c>
      <c r="L1030" s="78" t="s">
        <v>133</v>
      </c>
      <c r="M1030" s="78" t="s">
        <v>71</v>
      </c>
      <c r="N1030" s="142" t="s">
        <v>120</v>
      </c>
      <c r="O1030" s="74" t="str">
        <f t="shared" si="30"/>
        <v>61. Gestión Territorial para la Atención Primaria Social de los procesos de Gestión de la Salud Pública (GSP) y el Plan de Salud Pública de Intervenciones Colectivas (PSPIC)Gestión Territorial20265_RAFAEL_URIBE3_MARZO_2026</v>
      </c>
      <c r="P1030" s="79">
        <v>15132712</v>
      </c>
      <c r="Q1030" s="79"/>
      <c r="R1030" s="79"/>
      <c r="S1030" s="77"/>
      <c r="T1030" s="80">
        <v>0</v>
      </c>
    </row>
    <row r="1031" spans="2:20" ht="30" hidden="1" customHeight="1" x14ac:dyDescent="0.3">
      <c r="B1031" s="78">
        <v>7</v>
      </c>
      <c r="C1031" s="138" t="s">
        <v>74</v>
      </c>
      <c r="D1031" s="78" t="s">
        <v>91</v>
      </c>
      <c r="E1031" s="124">
        <v>2026</v>
      </c>
      <c r="F1031" s="74" t="str">
        <f t="shared" si="31"/>
        <v>71. Gestión Territorial para la Atención Primaria Social de los procesos de Gestión de la Salud Pública (GSP) y el Plan de Salud Pública de Intervenciones Colectivas (PSPIC)Gestión Territorial2026</v>
      </c>
      <c r="G1031" s="137" t="s">
        <v>140</v>
      </c>
      <c r="H1031" s="139" t="s">
        <v>377</v>
      </c>
      <c r="I1031" s="78" t="s">
        <v>129</v>
      </c>
      <c r="J1031" s="74" t="s">
        <v>130</v>
      </c>
      <c r="K1031" s="78" t="s">
        <v>132</v>
      </c>
      <c r="L1031" s="78" t="s">
        <v>412</v>
      </c>
      <c r="M1031" s="78" t="s">
        <v>71</v>
      </c>
      <c r="N1031" s="142" t="s">
        <v>120</v>
      </c>
      <c r="O1031" s="74" t="str">
        <f t="shared" ref="O1031:O1094" si="32">+F1031&amp;M1031&amp;N1031</f>
        <v>71. Gestión Territorial para la Atención Primaria Social de los procesos de Gestión de la Salud Pública (GSP) y el Plan de Salud Pública de Intervenciones Colectivas (PSPIC)Gestión Territorial20265_RAFAEL_URIBE3_MARZO_2026</v>
      </c>
      <c r="P1031" s="79">
        <v>25617584</v>
      </c>
      <c r="Q1031" s="79"/>
      <c r="R1031" s="79"/>
      <c r="S1031" s="77"/>
      <c r="T1031" s="80">
        <v>0</v>
      </c>
    </row>
    <row r="1032" spans="2:20" ht="30" hidden="1" customHeight="1" x14ac:dyDescent="0.3">
      <c r="B1032" s="78">
        <v>8</v>
      </c>
      <c r="C1032" s="138" t="s">
        <v>74</v>
      </c>
      <c r="D1032" s="78" t="s">
        <v>91</v>
      </c>
      <c r="E1032" s="124">
        <v>2026</v>
      </c>
      <c r="F1032" s="74" t="str">
        <f t="shared" ref="F1032:F1095" si="33">B1032&amp;C1032&amp;D1032&amp;E1032</f>
        <v>81. Gestión Territorial para la Atención Primaria Social de los procesos de Gestión de la Salud Pública (GSP) y el Plan de Salud Pública de Intervenciones Colectivas (PSPIC)Gestión Territorial2026</v>
      </c>
      <c r="G1032" s="137" t="s">
        <v>141</v>
      </c>
      <c r="H1032" s="139" t="s">
        <v>377</v>
      </c>
      <c r="I1032" s="78" t="s">
        <v>129</v>
      </c>
      <c r="J1032" s="74" t="s">
        <v>130</v>
      </c>
      <c r="K1032" s="78" t="s">
        <v>132</v>
      </c>
      <c r="L1032" s="78" t="s">
        <v>412</v>
      </c>
      <c r="M1032" s="78" t="s">
        <v>71</v>
      </c>
      <c r="N1032" s="142" t="s">
        <v>120</v>
      </c>
      <c r="O1032" s="74" t="str">
        <f t="shared" si="32"/>
        <v>81. Gestión Territorial para la Atención Primaria Social de los procesos de Gestión de la Salud Pública (GSP) y el Plan de Salud Pública de Intervenciones Colectivas (PSPIC)Gestión Territorial20265_RAFAEL_URIBE3_MARZO_2026</v>
      </c>
      <c r="P1032" s="79">
        <v>9098064</v>
      </c>
      <c r="Q1032" s="79"/>
      <c r="R1032" s="79"/>
      <c r="S1032" s="77"/>
      <c r="T1032" s="80">
        <v>0</v>
      </c>
    </row>
    <row r="1033" spans="2:20" ht="30" hidden="1" customHeight="1" x14ac:dyDescent="0.3">
      <c r="B1033" s="78">
        <v>9</v>
      </c>
      <c r="C1033" s="138" t="s">
        <v>74</v>
      </c>
      <c r="D1033" s="78" t="s">
        <v>91</v>
      </c>
      <c r="E1033" s="124">
        <v>2026</v>
      </c>
      <c r="F1033" s="74" t="str">
        <f t="shared" si="33"/>
        <v>91. Gestión Territorial para la Atención Primaria Social de los procesos de Gestión de la Salud Pública (GSP) y el Plan de Salud Pública de Intervenciones Colectivas (PSPIC)Gestión Territorial2026</v>
      </c>
      <c r="G1033" s="137" t="s">
        <v>142</v>
      </c>
      <c r="H1033" s="139" t="s">
        <v>377</v>
      </c>
      <c r="I1033" s="78" t="s">
        <v>129</v>
      </c>
      <c r="J1033" s="74" t="s">
        <v>130</v>
      </c>
      <c r="K1033" s="78" t="s">
        <v>132</v>
      </c>
      <c r="L1033" s="78" t="s">
        <v>412</v>
      </c>
      <c r="M1033" s="78" t="s">
        <v>71</v>
      </c>
      <c r="N1033" s="142" t="s">
        <v>120</v>
      </c>
      <c r="O1033" s="74" t="str">
        <f t="shared" si="32"/>
        <v>91. Gestión Territorial para la Atención Primaria Social de los procesos de Gestión de la Salud Pública (GSP) y el Plan de Salud Pública de Intervenciones Colectivas (PSPIC)Gestión Territorial20265_RAFAEL_URIBE3_MARZO_2026</v>
      </c>
      <c r="P1033" s="79">
        <v>28674928</v>
      </c>
      <c r="Q1033" s="79"/>
      <c r="R1033" s="79"/>
      <c r="S1033" s="77"/>
      <c r="T1033" s="80">
        <v>0</v>
      </c>
    </row>
    <row r="1034" spans="2:20" ht="30" hidden="1" customHeight="1" x14ac:dyDescent="0.3">
      <c r="B1034" s="78">
        <v>10</v>
      </c>
      <c r="C1034" s="138" t="s">
        <v>74</v>
      </c>
      <c r="D1034" s="78" t="s">
        <v>91</v>
      </c>
      <c r="E1034" s="124">
        <v>2026</v>
      </c>
      <c r="F1034" s="74" t="str">
        <f t="shared" si="33"/>
        <v>101. Gestión Territorial para la Atención Primaria Social de los procesos de Gestión de la Salud Pública (GSP) y el Plan de Salud Pública de Intervenciones Colectivas (PSPIC)Gestión Territorial2026</v>
      </c>
      <c r="G1034" s="137" t="s">
        <v>143</v>
      </c>
      <c r="H1034" s="139" t="s">
        <v>377</v>
      </c>
      <c r="I1034" s="78" t="s">
        <v>129</v>
      </c>
      <c r="J1034" s="74" t="s">
        <v>130</v>
      </c>
      <c r="K1034" s="78" t="s">
        <v>132</v>
      </c>
      <c r="L1034" s="78" t="s">
        <v>412</v>
      </c>
      <c r="M1034" s="78" t="s">
        <v>71</v>
      </c>
      <c r="N1034" s="142" t="s">
        <v>120</v>
      </c>
      <c r="O1034" s="74" t="str">
        <f t="shared" si="32"/>
        <v>101. Gestión Territorial para la Atención Primaria Social de los procesos de Gestión de la Salud Pública (GSP) y el Plan de Salud Pública de Intervenciones Colectivas (PSPIC)Gestión Territorial20265_RAFAEL_URIBE3_MARZO_2026</v>
      </c>
      <c r="P1034" s="79">
        <v>13092336</v>
      </c>
      <c r="Q1034" s="79"/>
      <c r="R1034" s="79"/>
      <c r="S1034" s="77"/>
      <c r="T1034" s="80">
        <v>0</v>
      </c>
    </row>
    <row r="1035" spans="2:20" ht="30" hidden="1" customHeight="1" x14ac:dyDescent="0.3">
      <c r="B1035" s="78">
        <v>11</v>
      </c>
      <c r="C1035" s="138" t="s">
        <v>74</v>
      </c>
      <c r="D1035" s="78" t="s">
        <v>91</v>
      </c>
      <c r="E1035" s="124">
        <v>2026</v>
      </c>
      <c r="F1035" s="74" t="str">
        <f t="shared" si="33"/>
        <v>111. Gestión Territorial para la Atención Primaria Social de los procesos de Gestión de la Salud Pública (GSP) y el Plan de Salud Pública de Intervenciones Colectivas (PSPIC)Gestión Territorial2026</v>
      </c>
      <c r="G1035" s="137" t="s">
        <v>144</v>
      </c>
      <c r="H1035" s="139" t="s">
        <v>377</v>
      </c>
      <c r="I1035" s="78" t="s">
        <v>129</v>
      </c>
      <c r="J1035" s="74" t="s">
        <v>130</v>
      </c>
      <c r="K1035" s="78" t="s">
        <v>132</v>
      </c>
      <c r="L1035" s="78" t="s">
        <v>412</v>
      </c>
      <c r="M1035" s="78" t="s">
        <v>71</v>
      </c>
      <c r="N1035" s="142" t="s">
        <v>120</v>
      </c>
      <c r="O1035" s="74" t="str">
        <f t="shared" si="32"/>
        <v>111. Gestión Territorial para la Atención Primaria Social de los procesos de Gestión de la Salud Pública (GSP) y el Plan de Salud Pública de Intervenciones Colectivas (PSPIC)Gestión Territorial20265_RAFAEL_URIBE3_MARZO_2026</v>
      </c>
      <c r="P1035" s="79">
        <v>29389952</v>
      </c>
      <c r="Q1035" s="79"/>
      <c r="R1035" s="79"/>
      <c r="S1035" s="77"/>
      <c r="T1035" s="80">
        <v>0</v>
      </c>
    </row>
    <row r="1036" spans="2:20" ht="30" hidden="1" customHeight="1" x14ac:dyDescent="0.3">
      <c r="B1036" s="78">
        <v>12</v>
      </c>
      <c r="C1036" s="138" t="s">
        <v>74</v>
      </c>
      <c r="D1036" s="78" t="s">
        <v>91</v>
      </c>
      <c r="E1036" s="124">
        <v>2026</v>
      </c>
      <c r="F1036" s="74" t="str">
        <f t="shared" si="33"/>
        <v>121. Gestión Territorial para la Atención Primaria Social de los procesos de Gestión de la Salud Pública (GSP) y el Plan de Salud Pública de Intervenciones Colectivas (PSPIC)Gestión Territorial2026</v>
      </c>
      <c r="G1036" s="137" t="s">
        <v>145</v>
      </c>
      <c r="H1036" s="139" t="s">
        <v>378</v>
      </c>
      <c r="I1036" s="78" t="s">
        <v>129</v>
      </c>
      <c r="J1036" s="74" t="s">
        <v>130</v>
      </c>
      <c r="K1036" s="78" t="s">
        <v>132</v>
      </c>
      <c r="L1036" s="78" t="s">
        <v>412</v>
      </c>
      <c r="M1036" s="78" t="s">
        <v>71</v>
      </c>
      <c r="N1036" s="142" t="s">
        <v>120</v>
      </c>
      <c r="O1036" s="74" t="str">
        <f t="shared" si="32"/>
        <v>121. Gestión Territorial para la Atención Primaria Social de los procesos de Gestión de la Salud Pública (GSP) y el Plan de Salud Pública de Intervenciones Colectivas (PSPIC)Gestión Territorial20265_RAFAEL_URIBE3_MARZO_2026</v>
      </c>
      <c r="P1036" s="79">
        <v>100029392</v>
      </c>
      <c r="Q1036" s="79"/>
      <c r="R1036" s="79"/>
      <c r="S1036" s="77"/>
      <c r="T1036" s="80">
        <v>0</v>
      </c>
    </row>
    <row r="1037" spans="2:20" ht="30" hidden="1" customHeight="1" x14ac:dyDescent="0.3">
      <c r="B1037" s="78">
        <v>13</v>
      </c>
      <c r="C1037" s="138" t="s">
        <v>74</v>
      </c>
      <c r="D1037" s="78" t="s">
        <v>91</v>
      </c>
      <c r="E1037" s="124">
        <v>2026</v>
      </c>
      <c r="F1037" s="74" t="str">
        <f t="shared" si="33"/>
        <v>131. Gestión Territorial para la Atención Primaria Social de los procesos de Gestión de la Salud Pública (GSP) y el Plan de Salud Pública de Intervenciones Colectivas (PSPIC)Gestión Territorial2026</v>
      </c>
      <c r="G1037" s="137" t="s">
        <v>146</v>
      </c>
      <c r="H1037" s="139" t="s">
        <v>378</v>
      </c>
      <c r="I1037" s="78" t="s">
        <v>129</v>
      </c>
      <c r="J1037" s="74" t="s">
        <v>130</v>
      </c>
      <c r="K1037" s="78" t="s">
        <v>132</v>
      </c>
      <c r="L1037" s="78" t="s">
        <v>412</v>
      </c>
      <c r="M1037" s="78" t="s">
        <v>71</v>
      </c>
      <c r="N1037" s="142" t="s">
        <v>120</v>
      </c>
      <c r="O1037" s="74" t="str">
        <f t="shared" si="32"/>
        <v>131. Gestión Territorial para la Atención Primaria Social de los procesos de Gestión de la Salud Pública (GSP) y el Plan de Salud Pública de Intervenciones Colectivas (PSPIC)Gestión Territorial20265_RAFAEL_URIBE3_MARZO_2026</v>
      </c>
      <c r="P1037" s="79">
        <v>29833760</v>
      </c>
      <c r="Q1037" s="79"/>
      <c r="R1037" s="79"/>
      <c r="S1037" s="77"/>
      <c r="T1037" s="80">
        <v>0</v>
      </c>
    </row>
    <row r="1038" spans="2:20" ht="30" hidden="1" customHeight="1" x14ac:dyDescent="0.3">
      <c r="B1038" s="78">
        <v>14</v>
      </c>
      <c r="C1038" s="138" t="s">
        <v>74</v>
      </c>
      <c r="D1038" s="78" t="s">
        <v>91</v>
      </c>
      <c r="E1038" s="124">
        <v>2026</v>
      </c>
      <c r="F1038" s="74" t="str">
        <f t="shared" si="33"/>
        <v>141. Gestión Territorial para la Atención Primaria Social de los procesos de Gestión de la Salud Pública (GSP) y el Plan de Salud Pública de Intervenciones Colectivas (PSPIC)Gestión Territorial2026</v>
      </c>
      <c r="G1038" s="137" t="s">
        <v>147</v>
      </c>
      <c r="H1038" s="139" t="s">
        <v>378</v>
      </c>
      <c r="I1038" s="78" t="s">
        <v>129</v>
      </c>
      <c r="J1038" s="74" t="s">
        <v>130</v>
      </c>
      <c r="K1038" s="78" t="s">
        <v>132</v>
      </c>
      <c r="L1038" s="78" t="s">
        <v>412</v>
      </c>
      <c r="M1038" s="78" t="s">
        <v>71</v>
      </c>
      <c r="N1038" s="142" t="s">
        <v>120</v>
      </c>
      <c r="O1038" s="74" t="str">
        <f t="shared" si="32"/>
        <v>141. Gestión Territorial para la Atención Primaria Social de los procesos de Gestión de la Salud Pública (GSP) y el Plan de Salud Pública de Intervenciones Colectivas (PSPIC)Gestión Territorial20265_RAFAEL_URIBE3_MARZO_2026</v>
      </c>
      <c r="P1038" s="79">
        <v>54021296</v>
      </c>
      <c r="Q1038" s="79"/>
      <c r="R1038" s="79"/>
      <c r="S1038" s="77"/>
      <c r="T1038" s="80">
        <v>0</v>
      </c>
    </row>
    <row r="1039" spans="2:20" ht="30" hidden="1" customHeight="1" x14ac:dyDescent="0.3">
      <c r="B1039" s="78">
        <v>15</v>
      </c>
      <c r="C1039" s="138" t="s">
        <v>74</v>
      </c>
      <c r="D1039" s="78" t="s">
        <v>91</v>
      </c>
      <c r="E1039" s="124">
        <v>2026</v>
      </c>
      <c r="F1039" s="74" t="str">
        <f t="shared" si="33"/>
        <v>151. Gestión Territorial para la Atención Primaria Social de los procesos de Gestión de la Salud Pública (GSP) y el Plan de Salud Pública de Intervenciones Colectivas (PSPIC)Gestión Territorial2026</v>
      </c>
      <c r="G1039" s="137" t="s">
        <v>148</v>
      </c>
      <c r="H1039" s="139" t="s">
        <v>378</v>
      </c>
      <c r="I1039" s="78" t="s">
        <v>129</v>
      </c>
      <c r="J1039" s="74" t="s">
        <v>130</v>
      </c>
      <c r="K1039" s="78" t="s">
        <v>132</v>
      </c>
      <c r="L1039" s="78" t="s">
        <v>412</v>
      </c>
      <c r="M1039" s="78" t="s">
        <v>71</v>
      </c>
      <c r="N1039" s="142" t="s">
        <v>120</v>
      </c>
      <c r="O1039" s="74" t="str">
        <f t="shared" si="32"/>
        <v>151. Gestión Territorial para la Atención Primaria Social de los procesos de Gestión de la Salud Pública (GSP) y el Plan de Salud Pública de Intervenciones Colectivas (PSPIC)Gestión Territorial20265_RAFAEL_URIBE3_MARZO_2026</v>
      </c>
      <c r="P1039" s="79">
        <v>5621568</v>
      </c>
      <c r="Q1039" s="79"/>
      <c r="R1039" s="79"/>
      <c r="S1039" s="77"/>
      <c r="T1039" s="80">
        <v>0</v>
      </c>
    </row>
    <row r="1040" spans="2:20" ht="30" hidden="1" customHeight="1" x14ac:dyDescent="0.3">
      <c r="B1040" s="78">
        <v>16</v>
      </c>
      <c r="C1040" s="138" t="s">
        <v>74</v>
      </c>
      <c r="D1040" s="78" t="s">
        <v>91</v>
      </c>
      <c r="E1040" s="124">
        <v>2026</v>
      </c>
      <c r="F1040" s="74" t="str">
        <f t="shared" si="33"/>
        <v>161. Gestión Territorial para la Atención Primaria Social de los procesos de Gestión de la Salud Pública (GSP) y el Plan de Salud Pública de Intervenciones Colectivas (PSPIC)Gestión Territorial2026</v>
      </c>
      <c r="G1040" s="137" t="s">
        <v>149</v>
      </c>
      <c r="H1040" s="139" t="s">
        <v>378</v>
      </c>
      <c r="I1040" s="78" t="s">
        <v>129</v>
      </c>
      <c r="J1040" s="74" t="s">
        <v>130</v>
      </c>
      <c r="K1040" s="78" t="s">
        <v>132</v>
      </c>
      <c r="L1040" s="78" t="s">
        <v>134</v>
      </c>
      <c r="M1040" s="78" t="s">
        <v>71</v>
      </c>
      <c r="N1040" s="142" t="s">
        <v>120</v>
      </c>
      <c r="O1040" s="74" t="str">
        <f t="shared" si="32"/>
        <v>161. Gestión Territorial para la Atención Primaria Social de los procesos de Gestión de la Salud Pública (GSP) y el Plan de Salud Pública de Intervenciones Colectivas (PSPIC)Gestión Territorial20265_RAFAEL_URIBE3_MARZO_2026</v>
      </c>
      <c r="P1040" s="79">
        <v>3994272</v>
      </c>
      <c r="Q1040" s="79"/>
      <c r="R1040" s="79"/>
      <c r="S1040" s="77"/>
      <c r="T1040" s="80">
        <v>0</v>
      </c>
    </row>
    <row r="1041" spans="2:20" ht="30" hidden="1" customHeight="1" x14ac:dyDescent="0.3">
      <c r="B1041" s="78">
        <v>17</v>
      </c>
      <c r="C1041" s="138" t="s">
        <v>74</v>
      </c>
      <c r="D1041" s="78" t="s">
        <v>91</v>
      </c>
      <c r="E1041" s="124">
        <v>2026</v>
      </c>
      <c r="F1041" s="74" t="str">
        <f t="shared" si="33"/>
        <v>171. Gestión Territorial para la Atención Primaria Social de los procesos de Gestión de la Salud Pública (GSP) y el Plan de Salud Pública de Intervenciones Colectivas (PSPIC)Gestión Territorial2026</v>
      </c>
      <c r="G1041" s="137" t="s">
        <v>150</v>
      </c>
      <c r="H1041" s="139" t="s">
        <v>379</v>
      </c>
      <c r="I1041" s="78" t="s">
        <v>129</v>
      </c>
      <c r="J1041" s="74" t="s">
        <v>130</v>
      </c>
      <c r="K1041" s="78" t="s">
        <v>390</v>
      </c>
      <c r="L1041" s="78" t="s">
        <v>134</v>
      </c>
      <c r="M1041" s="78" t="s">
        <v>71</v>
      </c>
      <c r="N1041" s="142" t="s">
        <v>120</v>
      </c>
      <c r="O1041" s="74" t="str">
        <f t="shared" si="32"/>
        <v>171. Gestión Territorial para la Atención Primaria Social de los procesos de Gestión de la Salud Pública (GSP) y el Plan de Salud Pública de Intervenciones Colectivas (PSPIC)Gestión Territorial20265_RAFAEL_URIBE3_MARZO_2026</v>
      </c>
      <c r="P1041" s="79">
        <v>5621568</v>
      </c>
      <c r="Q1041" s="79"/>
      <c r="R1041" s="79"/>
      <c r="S1041" s="80"/>
      <c r="T1041" s="80">
        <v>0</v>
      </c>
    </row>
    <row r="1042" spans="2:20" ht="30" hidden="1" customHeight="1" x14ac:dyDescent="0.3">
      <c r="B1042" s="78">
        <v>18</v>
      </c>
      <c r="C1042" s="138" t="s">
        <v>74</v>
      </c>
      <c r="D1042" s="78" t="s">
        <v>91</v>
      </c>
      <c r="E1042" s="124">
        <v>2026</v>
      </c>
      <c r="F1042" s="74" t="str">
        <f t="shared" si="33"/>
        <v>181. Gestión Territorial para la Atención Primaria Social de los procesos de Gestión de la Salud Pública (GSP) y el Plan de Salud Pública de Intervenciones Colectivas (PSPIC)Gestión Territorial2026</v>
      </c>
      <c r="G1042" s="137" t="s">
        <v>151</v>
      </c>
      <c r="H1042" s="139" t="s">
        <v>379</v>
      </c>
      <c r="I1042" s="78" t="s">
        <v>129</v>
      </c>
      <c r="J1042" s="74" t="s">
        <v>130</v>
      </c>
      <c r="K1042" s="78" t="s">
        <v>390</v>
      </c>
      <c r="L1042" s="78" t="s">
        <v>412</v>
      </c>
      <c r="M1042" s="78" t="s">
        <v>71</v>
      </c>
      <c r="N1042" s="142" t="s">
        <v>120</v>
      </c>
      <c r="O1042" s="74" t="str">
        <f t="shared" si="32"/>
        <v>181. Gestión Territorial para la Atención Primaria Social de los procesos de Gestión de la Salud Pública (GSP) y el Plan de Salud Pública de Intervenciones Colectivas (PSPIC)Gestión Territorial20265_RAFAEL_URIBE3_MARZO_2026</v>
      </c>
      <c r="P1042" s="79">
        <v>32422640</v>
      </c>
      <c r="Q1042" s="79"/>
      <c r="R1042" s="79"/>
      <c r="S1042" s="80"/>
      <c r="T1042" s="80">
        <v>0</v>
      </c>
    </row>
    <row r="1043" spans="2:20" ht="30" hidden="1" customHeight="1" x14ac:dyDescent="0.3">
      <c r="B1043" s="78">
        <v>19</v>
      </c>
      <c r="C1043" s="138" t="s">
        <v>74</v>
      </c>
      <c r="D1043" s="78" t="s">
        <v>91</v>
      </c>
      <c r="E1043" s="124">
        <v>2026</v>
      </c>
      <c r="F1043" s="74" t="str">
        <f t="shared" si="33"/>
        <v>191. Gestión Territorial para la Atención Primaria Social de los procesos de Gestión de la Salud Pública (GSP) y el Plan de Salud Pública de Intervenciones Colectivas (PSPIC)Gestión Territorial2026</v>
      </c>
      <c r="G1043" s="137" t="s">
        <v>152</v>
      </c>
      <c r="H1043" s="139" t="s">
        <v>379</v>
      </c>
      <c r="I1043" s="78" t="s">
        <v>129</v>
      </c>
      <c r="J1043" s="74" t="s">
        <v>130</v>
      </c>
      <c r="K1043" s="78" t="s">
        <v>390</v>
      </c>
      <c r="L1043" s="78" t="s">
        <v>412</v>
      </c>
      <c r="M1043" s="78" t="s">
        <v>71</v>
      </c>
      <c r="N1043" s="142" t="s">
        <v>120</v>
      </c>
      <c r="O1043" s="74" t="str">
        <f t="shared" si="32"/>
        <v>191. Gestión Territorial para la Atención Primaria Social de los procesos de Gestión de la Salud Pública (GSP) y el Plan de Salud Pública de Intervenciones Colectivas (PSPIC)Gestión Territorial20265_RAFAEL_URIBE3_MARZO_2026</v>
      </c>
      <c r="P1043" s="79">
        <v>20316544</v>
      </c>
      <c r="Q1043" s="79"/>
      <c r="R1043" s="79"/>
      <c r="S1043" s="80"/>
      <c r="T1043" s="80">
        <v>0</v>
      </c>
    </row>
    <row r="1044" spans="2:20" ht="30" customHeight="1" x14ac:dyDescent="0.3">
      <c r="B1044" s="78">
        <v>20</v>
      </c>
      <c r="C1044" s="138" t="s">
        <v>75</v>
      </c>
      <c r="D1044" s="78" t="s">
        <v>88</v>
      </c>
      <c r="E1044" s="124">
        <v>2026</v>
      </c>
      <c r="F1044" s="74" t="str">
        <f t="shared" si="33"/>
        <v>202. Cuidado Continuo por una vida con bienestarComunitario2026</v>
      </c>
      <c r="G1044" s="137" t="s">
        <v>122</v>
      </c>
      <c r="H1044" s="139" t="s">
        <v>125</v>
      </c>
      <c r="I1044" s="78" t="s">
        <v>128</v>
      </c>
      <c r="J1044" s="74" t="s">
        <v>130</v>
      </c>
      <c r="K1044" s="78" t="s">
        <v>131</v>
      </c>
      <c r="L1044" s="78" t="s">
        <v>133</v>
      </c>
      <c r="M1044" s="78" t="s">
        <v>71</v>
      </c>
      <c r="N1044" s="142" t="s">
        <v>120</v>
      </c>
      <c r="O1044" s="74" t="str">
        <f t="shared" si="32"/>
        <v>202. Cuidado Continuo por una vida con bienestarComunitario20265_RAFAEL_URIBE3_MARZO_2026</v>
      </c>
      <c r="P1044" s="79">
        <v>105404</v>
      </c>
      <c r="Q1044" s="79"/>
      <c r="R1044" s="79"/>
      <c r="S1044" s="80">
        <v>52</v>
      </c>
      <c r="T1044" s="80">
        <v>5481008</v>
      </c>
    </row>
    <row r="1045" spans="2:20" ht="30" customHeight="1" x14ac:dyDescent="0.3">
      <c r="B1045" s="78">
        <v>20</v>
      </c>
      <c r="C1045" s="138" t="s">
        <v>75</v>
      </c>
      <c r="D1045" s="78" t="s">
        <v>89</v>
      </c>
      <c r="E1045" s="124">
        <v>2026</v>
      </c>
      <c r="F1045" s="74" t="str">
        <f t="shared" si="33"/>
        <v>202. Cuidado Continuo por una vida con bienestarEducativo 2026</v>
      </c>
      <c r="G1045" s="137" t="s">
        <v>122</v>
      </c>
      <c r="H1045" s="139" t="s">
        <v>125</v>
      </c>
      <c r="I1045" s="78" t="s">
        <v>128</v>
      </c>
      <c r="J1045" s="74" t="s">
        <v>130</v>
      </c>
      <c r="K1045" s="78" t="s">
        <v>131</v>
      </c>
      <c r="L1045" s="78" t="s">
        <v>133</v>
      </c>
      <c r="M1045" s="78" t="s">
        <v>71</v>
      </c>
      <c r="N1045" s="142" t="s">
        <v>120</v>
      </c>
      <c r="O1045" s="74" t="str">
        <f t="shared" si="32"/>
        <v>202. Cuidado Continuo por una vida con bienestarEducativo 20265_RAFAEL_URIBE3_MARZO_2026</v>
      </c>
      <c r="P1045" s="79">
        <v>105404</v>
      </c>
      <c r="Q1045" s="79"/>
      <c r="R1045" s="79"/>
      <c r="S1045" s="77">
        <v>349</v>
      </c>
      <c r="T1045" s="80">
        <v>36785996</v>
      </c>
    </row>
    <row r="1046" spans="2:20" ht="30" customHeight="1" x14ac:dyDescent="0.3">
      <c r="B1046" s="78">
        <v>20</v>
      </c>
      <c r="C1046" s="138" t="s">
        <v>75</v>
      </c>
      <c r="D1046" s="78" t="s">
        <v>92</v>
      </c>
      <c r="E1046" s="124">
        <v>2026</v>
      </c>
      <c r="F1046" s="74" t="str">
        <f t="shared" si="33"/>
        <v>202. Cuidado Continuo por una vida con bienestarInstitucional2026</v>
      </c>
      <c r="G1046" s="137" t="s">
        <v>122</v>
      </c>
      <c r="H1046" s="139" t="s">
        <v>125</v>
      </c>
      <c r="I1046" s="78" t="s">
        <v>128</v>
      </c>
      <c r="J1046" s="74" t="s">
        <v>130</v>
      </c>
      <c r="K1046" s="78" t="s">
        <v>131</v>
      </c>
      <c r="L1046" s="78" t="s">
        <v>133</v>
      </c>
      <c r="M1046" s="78" t="s">
        <v>71</v>
      </c>
      <c r="N1046" s="142" t="s">
        <v>120</v>
      </c>
      <c r="O1046" s="74" t="str">
        <f t="shared" si="32"/>
        <v>202. Cuidado Continuo por una vida con bienestarInstitucional20265_RAFAEL_URIBE3_MARZO_2026</v>
      </c>
      <c r="P1046" s="79">
        <v>105404</v>
      </c>
      <c r="Q1046" s="79"/>
      <c r="R1046" s="79"/>
      <c r="S1046" s="77">
        <v>223</v>
      </c>
      <c r="T1046" s="80">
        <v>23505092</v>
      </c>
    </row>
    <row r="1047" spans="2:20" ht="30" customHeight="1" x14ac:dyDescent="0.3">
      <c r="B1047" s="78">
        <v>21</v>
      </c>
      <c r="C1047" s="138" t="s">
        <v>75</v>
      </c>
      <c r="D1047" s="78" t="s">
        <v>88</v>
      </c>
      <c r="E1047" s="124">
        <v>2026</v>
      </c>
      <c r="F1047" s="74" t="str">
        <f t="shared" si="33"/>
        <v>212. Cuidado Continuo por una vida con bienestarComunitario2026</v>
      </c>
      <c r="G1047" s="137" t="s">
        <v>153</v>
      </c>
      <c r="H1047" s="139" t="s">
        <v>125</v>
      </c>
      <c r="I1047" s="78" t="s">
        <v>128</v>
      </c>
      <c r="J1047" s="74" t="s">
        <v>130</v>
      </c>
      <c r="K1047" s="78" t="s">
        <v>131</v>
      </c>
      <c r="L1047" s="78" t="s">
        <v>133</v>
      </c>
      <c r="M1047" s="78" t="s">
        <v>71</v>
      </c>
      <c r="N1047" s="142" t="s">
        <v>120</v>
      </c>
      <c r="O1047" s="74" t="str">
        <f t="shared" si="32"/>
        <v>212. Cuidado Continuo por una vida con bienestarComunitario20265_RAFAEL_URIBE3_MARZO_2026</v>
      </c>
      <c r="P1047" s="79">
        <v>55938</v>
      </c>
      <c r="Q1047" s="79"/>
      <c r="R1047" s="79"/>
      <c r="S1047" s="77">
        <v>27</v>
      </c>
      <c r="T1047" s="80">
        <v>1510326</v>
      </c>
    </row>
    <row r="1048" spans="2:20" ht="30" hidden="1" customHeight="1" x14ac:dyDescent="0.3">
      <c r="B1048" s="78">
        <v>22</v>
      </c>
      <c r="C1048" s="138" t="s">
        <v>75</v>
      </c>
      <c r="D1048" s="78" t="s">
        <v>88</v>
      </c>
      <c r="E1048" s="124">
        <v>2026</v>
      </c>
      <c r="F1048" s="74" t="str">
        <f t="shared" si="33"/>
        <v>222. Cuidado Continuo por una vida con bienestarComunitario2026</v>
      </c>
      <c r="G1048" s="137" t="s">
        <v>154</v>
      </c>
      <c r="H1048" s="139" t="s">
        <v>125</v>
      </c>
      <c r="I1048" s="78" t="s">
        <v>128</v>
      </c>
      <c r="J1048" s="74" t="s">
        <v>130</v>
      </c>
      <c r="K1048" s="78" t="s">
        <v>131</v>
      </c>
      <c r="L1048" s="78" t="s">
        <v>134</v>
      </c>
      <c r="M1048" s="78" t="s">
        <v>71</v>
      </c>
      <c r="N1048" s="142" t="s">
        <v>120</v>
      </c>
      <c r="O1048" s="74" t="str">
        <f t="shared" si="32"/>
        <v>222. Cuidado Continuo por una vida con bienestarComunitario20265_RAFAEL_URIBE3_MARZO_2026</v>
      </c>
      <c r="P1048" s="79">
        <v>105404</v>
      </c>
      <c r="Q1048" s="79"/>
      <c r="R1048" s="79"/>
      <c r="S1048" s="80"/>
      <c r="T1048" s="80">
        <v>0</v>
      </c>
    </row>
    <row r="1049" spans="2:20" ht="30" hidden="1" customHeight="1" x14ac:dyDescent="0.3">
      <c r="B1049" s="78">
        <v>23</v>
      </c>
      <c r="C1049" s="138" t="s">
        <v>75</v>
      </c>
      <c r="D1049" s="78" t="s">
        <v>88</v>
      </c>
      <c r="E1049" s="124">
        <v>2026</v>
      </c>
      <c r="F1049" s="74" t="str">
        <f t="shared" si="33"/>
        <v>232. Cuidado Continuo por una vida con bienestarComunitario2026</v>
      </c>
      <c r="G1049" s="137" t="s">
        <v>155</v>
      </c>
      <c r="H1049" s="139" t="s">
        <v>125</v>
      </c>
      <c r="I1049" s="78" t="s">
        <v>128</v>
      </c>
      <c r="J1049" s="74" t="s">
        <v>130</v>
      </c>
      <c r="K1049" s="78" t="s">
        <v>131</v>
      </c>
      <c r="L1049" s="78" t="s">
        <v>134</v>
      </c>
      <c r="M1049" s="78" t="s">
        <v>71</v>
      </c>
      <c r="N1049" s="142" t="s">
        <v>120</v>
      </c>
      <c r="O1049" s="74" t="str">
        <f t="shared" si="32"/>
        <v>232. Cuidado Continuo por una vida con bienestarComunitario20265_RAFAEL_URIBE3_MARZO_2026</v>
      </c>
      <c r="P1049" s="79">
        <v>55938</v>
      </c>
      <c r="Q1049" s="79"/>
      <c r="R1049" s="79"/>
      <c r="S1049" s="80"/>
      <c r="T1049" s="80">
        <v>0</v>
      </c>
    </row>
    <row r="1050" spans="2:20" ht="30" hidden="1" customHeight="1" x14ac:dyDescent="0.3">
      <c r="B1050" s="78">
        <v>24</v>
      </c>
      <c r="C1050" s="138" t="s">
        <v>75</v>
      </c>
      <c r="D1050" s="78" t="s">
        <v>89</v>
      </c>
      <c r="E1050" s="124">
        <v>2026</v>
      </c>
      <c r="F1050" s="74" t="str">
        <f t="shared" si="33"/>
        <v>242. Cuidado Continuo por una vida con bienestarEducativo 2026</v>
      </c>
      <c r="G1050" s="137" t="s">
        <v>156</v>
      </c>
      <c r="H1050" s="139" t="s">
        <v>125</v>
      </c>
      <c r="I1050" s="78" t="s">
        <v>128</v>
      </c>
      <c r="J1050" s="74" t="s">
        <v>130</v>
      </c>
      <c r="K1050" s="78" t="s">
        <v>131</v>
      </c>
      <c r="L1050" s="78" t="s">
        <v>133</v>
      </c>
      <c r="M1050" s="78" t="s">
        <v>71</v>
      </c>
      <c r="N1050" s="142" t="s">
        <v>120</v>
      </c>
      <c r="O1050" s="74" t="str">
        <f t="shared" si="32"/>
        <v>242. Cuidado Continuo por una vida con bienestarEducativo 20265_RAFAEL_URIBE3_MARZO_2026</v>
      </c>
      <c r="P1050" s="79">
        <v>180297</v>
      </c>
      <c r="Q1050" s="79"/>
      <c r="R1050" s="79"/>
      <c r="S1050" s="80"/>
      <c r="T1050" s="80">
        <v>0</v>
      </c>
    </row>
    <row r="1051" spans="2:20" ht="30" customHeight="1" x14ac:dyDescent="0.3">
      <c r="B1051" s="78">
        <v>25</v>
      </c>
      <c r="C1051" s="138" t="s">
        <v>75</v>
      </c>
      <c r="D1051" s="78" t="s">
        <v>93</v>
      </c>
      <c r="E1051" s="124">
        <v>2026</v>
      </c>
      <c r="F1051" s="74" t="str">
        <f t="shared" si="33"/>
        <v>252. Cuidado Continuo por una vida con bienestarLaboral2026</v>
      </c>
      <c r="G1051" s="137" t="s">
        <v>157</v>
      </c>
      <c r="H1051" s="139" t="s">
        <v>125</v>
      </c>
      <c r="I1051" s="78" t="s">
        <v>128</v>
      </c>
      <c r="J1051" s="74" t="s">
        <v>130</v>
      </c>
      <c r="K1051" s="78" t="s">
        <v>131</v>
      </c>
      <c r="L1051" s="78" t="s">
        <v>133</v>
      </c>
      <c r="M1051" s="78" t="s">
        <v>71</v>
      </c>
      <c r="N1051" s="142" t="s">
        <v>120</v>
      </c>
      <c r="O1051" s="74" t="str">
        <f t="shared" si="32"/>
        <v>252. Cuidado Continuo por una vida con bienestarLaboral20265_RAFAEL_URIBE3_MARZO_2026</v>
      </c>
      <c r="P1051" s="79">
        <v>210809</v>
      </c>
      <c r="Q1051" s="79"/>
      <c r="R1051" s="79"/>
      <c r="S1051" s="80">
        <v>2</v>
      </c>
      <c r="T1051" s="80">
        <v>421618</v>
      </c>
    </row>
    <row r="1052" spans="2:20" ht="30" customHeight="1" x14ac:dyDescent="0.3">
      <c r="B1052" s="78">
        <v>26</v>
      </c>
      <c r="C1052" s="138" t="s">
        <v>75</v>
      </c>
      <c r="D1052" s="78" t="s">
        <v>88</v>
      </c>
      <c r="E1052" s="124">
        <v>2026</v>
      </c>
      <c r="F1052" s="74" t="str">
        <f t="shared" si="33"/>
        <v>262. Cuidado Continuo por una vida con bienestarComunitario2026</v>
      </c>
      <c r="G1052" s="137" t="s">
        <v>158</v>
      </c>
      <c r="H1052" s="139" t="s">
        <v>125</v>
      </c>
      <c r="I1052" s="78" t="s">
        <v>128</v>
      </c>
      <c r="J1052" s="74" t="s">
        <v>130</v>
      </c>
      <c r="K1052" s="78" t="s">
        <v>131</v>
      </c>
      <c r="L1052" s="78" t="s">
        <v>133</v>
      </c>
      <c r="M1052" s="78" t="s">
        <v>71</v>
      </c>
      <c r="N1052" s="142" t="s">
        <v>120</v>
      </c>
      <c r="O1052" s="74" t="str">
        <f t="shared" si="32"/>
        <v>262. Cuidado Continuo por una vida con bienestarComunitario20265_RAFAEL_URIBE3_MARZO_2026</v>
      </c>
      <c r="P1052" s="79">
        <v>140539</v>
      </c>
      <c r="Q1052" s="79"/>
      <c r="R1052" s="79"/>
      <c r="S1052" s="77">
        <v>108</v>
      </c>
      <c r="T1052" s="80">
        <v>15178212</v>
      </c>
    </row>
    <row r="1053" spans="2:20" ht="30" customHeight="1" x14ac:dyDescent="0.3">
      <c r="B1053" s="78">
        <v>27</v>
      </c>
      <c r="C1053" s="138" t="s">
        <v>75</v>
      </c>
      <c r="D1053" s="78" t="s">
        <v>88</v>
      </c>
      <c r="E1053" s="124">
        <v>2026</v>
      </c>
      <c r="F1053" s="74" t="str">
        <f t="shared" si="33"/>
        <v>272. Cuidado Continuo por una vida con bienestarComunitario2026</v>
      </c>
      <c r="G1053" s="137" t="s">
        <v>159</v>
      </c>
      <c r="H1053" s="139" t="s">
        <v>125</v>
      </c>
      <c r="I1053" s="78" t="s">
        <v>128</v>
      </c>
      <c r="J1053" s="74" t="s">
        <v>130</v>
      </c>
      <c r="K1053" s="78" t="s">
        <v>131</v>
      </c>
      <c r="L1053" s="78" t="s">
        <v>133</v>
      </c>
      <c r="M1053" s="78" t="s">
        <v>71</v>
      </c>
      <c r="N1053" s="142" t="s">
        <v>120</v>
      </c>
      <c r="O1053" s="74" t="str">
        <f t="shared" si="32"/>
        <v>272. Cuidado Continuo por una vida con bienestarComunitario20265_RAFAEL_URIBE3_MARZO_2026</v>
      </c>
      <c r="P1053" s="79">
        <v>74584</v>
      </c>
      <c r="Q1053" s="79"/>
      <c r="R1053" s="79"/>
      <c r="S1053" s="77">
        <v>60</v>
      </c>
      <c r="T1053" s="80">
        <v>4475040</v>
      </c>
    </row>
    <row r="1054" spans="2:20" ht="30" customHeight="1" x14ac:dyDescent="0.3">
      <c r="B1054" s="78">
        <v>28</v>
      </c>
      <c r="C1054" s="138" t="s">
        <v>75</v>
      </c>
      <c r="D1054" s="78" t="s">
        <v>88</v>
      </c>
      <c r="E1054" s="124">
        <v>2026</v>
      </c>
      <c r="F1054" s="74" t="str">
        <f t="shared" si="33"/>
        <v>282. Cuidado Continuo por una vida con bienestarComunitario2026</v>
      </c>
      <c r="G1054" s="137" t="s">
        <v>160</v>
      </c>
      <c r="H1054" s="139" t="s">
        <v>125</v>
      </c>
      <c r="I1054" s="78" t="s">
        <v>128</v>
      </c>
      <c r="J1054" s="74" t="s">
        <v>130</v>
      </c>
      <c r="K1054" s="78" t="s">
        <v>131</v>
      </c>
      <c r="L1054" s="78" t="s">
        <v>133</v>
      </c>
      <c r="M1054" s="78" t="s">
        <v>71</v>
      </c>
      <c r="N1054" s="142" t="s">
        <v>120</v>
      </c>
      <c r="O1054" s="74" t="str">
        <f t="shared" si="32"/>
        <v>282. Cuidado Continuo por una vida con bienestarComunitario20265_RAFAEL_URIBE3_MARZO_2026</v>
      </c>
      <c r="P1054" s="79">
        <v>215123</v>
      </c>
      <c r="Q1054" s="79"/>
      <c r="R1054" s="79"/>
      <c r="S1054" s="80">
        <v>32</v>
      </c>
      <c r="T1054" s="80">
        <v>6883936</v>
      </c>
    </row>
    <row r="1055" spans="2:20" ht="30" hidden="1" customHeight="1" x14ac:dyDescent="0.3">
      <c r="B1055" s="78">
        <v>29</v>
      </c>
      <c r="C1055" s="138" t="s">
        <v>75</v>
      </c>
      <c r="D1055" s="78" t="s">
        <v>88</v>
      </c>
      <c r="E1055" s="124">
        <v>2026</v>
      </c>
      <c r="F1055" s="74" t="str">
        <f t="shared" si="33"/>
        <v>292. Cuidado Continuo por una vida con bienestarComunitario2026</v>
      </c>
      <c r="G1055" s="137" t="s">
        <v>161</v>
      </c>
      <c r="H1055" s="139" t="s">
        <v>125</v>
      </c>
      <c r="I1055" s="78" t="s">
        <v>128</v>
      </c>
      <c r="J1055" s="74" t="s">
        <v>130</v>
      </c>
      <c r="K1055" s="78" t="s">
        <v>131</v>
      </c>
      <c r="L1055" s="78" t="s">
        <v>134</v>
      </c>
      <c r="M1055" s="78" t="s">
        <v>71</v>
      </c>
      <c r="N1055" s="142" t="s">
        <v>120</v>
      </c>
      <c r="O1055" s="74" t="str">
        <f t="shared" si="32"/>
        <v>292. Cuidado Continuo por una vida con bienestarComunitario20265_RAFAEL_URIBE3_MARZO_2026</v>
      </c>
      <c r="P1055" s="79">
        <v>140539</v>
      </c>
      <c r="Q1055" s="79"/>
      <c r="R1055" s="79"/>
      <c r="S1055" s="80"/>
      <c r="T1055" s="80">
        <v>0</v>
      </c>
    </row>
    <row r="1056" spans="2:20" ht="30" hidden="1" customHeight="1" x14ac:dyDescent="0.3">
      <c r="B1056" s="78">
        <v>30</v>
      </c>
      <c r="C1056" s="138" t="s">
        <v>75</v>
      </c>
      <c r="D1056" s="78" t="s">
        <v>88</v>
      </c>
      <c r="E1056" s="124">
        <v>2026</v>
      </c>
      <c r="F1056" s="74" t="str">
        <f t="shared" si="33"/>
        <v>302. Cuidado Continuo por una vida con bienestarComunitario2026</v>
      </c>
      <c r="G1056" s="137" t="s">
        <v>162</v>
      </c>
      <c r="H1056" s="139" t="s">
        <v>125</v>
      </c>
      <c r="I1056" s="78" t="s">
        <v>128</v>
      </c>
      <c r="J1056" s="74" t="s">
        <v>130</v>
      </c>
      <c r="K1056" s="78" t="s">
        <v>131</v>
      </c>
      <c r="L1056" s="78" t="s">
        <v>134</v>
      </c>
      <c r="M1056" s="78" t="s">
        <v>71</v>
      </c>
      <c r="N1056" s="142" t="s">
        <v>120</v>
      </c>
      <c r="O1056" s="74" t="str">
        <f t="shared" si="32"/>
        <v>302. Cuidado Continuo por una vida con bienestarComunitario20265_RAFAEL_URIBE3_MARZO_2026</v>
      </c>
      <c r="P1056" s="79">
        <v>74584</v>
      </c>
      <c r="Q1056" s="79"/>
      <c r="R1056" s="79"/>
      <c r="S1056" s="77"/>
      <c r="T1056" s="80">
        <v>0</v>
      </c>
    </row>
    <row r="1057" spans="2:20" ht="30" hidden="1" customHeight="1" x14ac:dyDescent="0.3">
      <c r="B1057" s="78">
        <v>31</v>
      </c>
      <c r="C1057" s="138" t="s">
        <v>75</v>
      </c>
      <c r="D1057" s="78" t="s">
        <v>88</v>
      </c>
      <c r="E1057" s="124">
        <v>2026</v>
      </c>
      <c r="F1057" s="74" t="str">
        <f t="shared" si="33"/>
        <v>312. Cuidado Continuo por una vida con bienestarComunitario2026</v>
      </c>
      <c r="G1057" s="137" t="s">
        <v>163</v>
      </c>
      <c r="H1057" s="139" t="s">
        <v>125</v>
      </c>
      <c r="I1057" s="78" t="s">
        <v>128</v>
      </c>
      <c r="J1057" s="74" t="s">
        <v>130</v>
      </c>
      <c r="K1057" s="78" t="s">
        <v>131</v>
      </c>
      <c r="L1057" s="78" t="s">
        <v>133</v>
      </c>
      <c r="M1057" s="78" t="s">
        <v>71</v>
      </c>
      <c r="N1057" s="142" t="s">
        <v>120</v>
      </c>
      <c r="O1057" s="74" t="str">
        <f t="shared" si="32"/>
        <v>312. Cuidado Continuo por una vida con bienestarComunitario20265_RAFAEL_URIBE3_MARZO_2026</v>
      </c>
      <c r="P1057" s="79">
        <v>215123</v>
      </c>
      <c r="Q1057" s="79"/>
      <c r="R1057" s="79"/>
      <c r="S1057" s="77"/>
      <c r="T1057" s="80">
        <v>0</v>
      </c>
    </row>
    <row r="1058" spans="2:20" ht="30" hidden="1" customHeight="1" x14ac:dyDescent="0.3">
      <c r="B1058" s="78">
        <v>31</v>
      </c>
      <c r="C1058" s="138" t="s">
        <v>75</v>
      </c>
      <c r="D1058" s="78" t="s">
        <v>89</v>
      </c>
      <c r="E1058" s="124">
        <v>2026</v>
      </c>
      <c r="F1058" s="74" t="str">
        <f t="shared" si="33"/>
        <v>312. Cuidado Continuo por una vida con bienestarEducativo 2026</v>
      </c>
      <c r="G1058" s="137" t="s">
        <v>163</v>
      </c>
      <c r="H1058" s="139" t="s">
        <v>125</v>
      </c>
      <c r="I1058" s="78" t="s">
        <v>128</v>
      </c>
      <c r="J1058" s="74" t="s">
        <v>130</v>
      </c>
      <c r="K1058" s="78" t="s">
        <v>131</v>
      </c>
      <c r="L1058" s="78" t="s">
        <v>133</v>
      </c>
      <c r="M1058" s="78" t="s">
        <v>71</v>
      </c>
      <c r="N1058" s="142" t="s">
        <v>120</v>
      </c>
      <c r="O1058" s="74" t="str">
        <f t="shared" si="32"/>
        <v>312. Cuidado Continuo por una vida con bienestarEducativo 20265_RAFAEL_URIBE3_MARZO_2026</v>
      </c>
      <c r="P1058" s="79">
        <v>215123</v>
      </c>
      <c r="Q1058" s="79"/>
      <c r="R1058" s="79"/>
      <c r="S1058" s="80"/>
      <c r="T1058" s="80">
        <v>0</v>
      </c>
    </row>
    <row r="1059" spans="2:20" ht="30" hidden="1" customHeight="1" x14ac:dyDescent="0.3">
      <c r="B1059" s="78">
        <v>31</v>
      </c>
      <c r="C1059" s="138" t="s">
        <v>75</v>
      </c>
      <c r="D1059" s="78" t="s">
        <v>93</v>
      </c>
      <c r="E1059" s="124">
        <v>2026</v>
      </c>
      <c r="F1059" s="74" t="str">
        <f t="shared" si="33"/>
        <v>312. Cuidado Continuo por una vida con bienestarLaboral2026</v>
      </c>
      <c r="G1059" s="137" t="s">
        <v>163</v>
      </c>
      <c r="H1059" s="139" t="s">
        <v>125</v>
      </c>
      <c r="I1059" s="78" t="s">
        <v>128</v>
      </c>
      <c r="J1059" s="74" t="s">
        <v>130</v>
      </c>
      <c r="K1059" s="78" t="s">
        <v>131</v>
      </c>
      <c r="L1059" s="78" t="s">
        <v>133</v>
      </c>
      <c r="M1059" s="78" t="s">
        <v>71</v>
      </c>
      <c r="N1059" s="142" t="s">
        <v>120</v>
      </c>
      <c r="O1059" s="74" t="str">
        <f t="shared" si="32"/>
        <v>312. Cuidado Continuo por una vida con bienestarLaboral20265_RAFAEL_URIBE3_MARZO_2026</v>
      </c>
      <c r="P1059" s="79">
        <v>215123</v>
      </c>
      <c r="Q1059" s="79"/>
      <c r="R1059" s="79"/>
      <c r="S1059" s="80"/>
      <c r="T1059" s="80">
        <v>0</v>
      </c>
    </row>
    <row r="1060" spans="2:20" ht="30" hidden="1" customHeight="1" x14ac:dyDescent="0.3">
      <c r="B1060" s="78">
        <v>31</v>
      </c>
      <c r="C1060" s="138" t="s">
        <v>75</v>
      </c>
      <c r="D1060" s="78" t="s">
        <v>92</v>
      </c>
      <c r="E1060" s="124">
        <v>2026</v>
      </c>
      <c r="F1060" s="74" t="str">
        <f t="shared" si="33"/>
        <v>312. Cuidado Continuo por una vida con bienestarInstitucional2026</v>
      </c>
      <c r="G1060" s="137" t="s">
        <v>163</v>
      </c>
      <c r="H1060" s="139" t="s">
        <v>125</v>
      </c>
      <c r="I1060" s="78" t="s">
        <v>128</v>
      </c>
      <c r="J1060" s="74" t="s">
        <v>130</v>
      </c>
      <c r="K1060" s="78" t="s">
        <v>131</v>
      </c>
      <c r="L1060" s="78" t="s">
        <v>133</v>
      </c>
      <c r="M1060" s="78" t="s">
        <v>71</v>
      </c>
      <c r="N1060" s="142" t="s">
        <v>120</v>
      </c>
      <c r="O1060" s="74" t="str">
        <f t="shared" si="32"/>
        <v>312. Cuidado Continuo por una vida con bienestarInstitucional20265_RAFAEL_URIBE3_MARZO_2026</v>
      </c>
      <c r="P1060" s="79">
        <v>215123</v>
      </c>
      <c r="Q1060" s="79"/>
      <c r="R1060" s="79"/>
      <c r="S1060" s="80"/>
      <c r="T1060" s="80">
        <v>0</v>
      </c>
    </row>
    <row r="1061" spans="2:20" ht="30" hidden="1" customHeight="1" x14ac:dyDescent="0.3">
      <c r="B1061" s="78">
        <v>32</v>
      </c>
      <c r="C1061" s="138" t="s">
        <v>75</v>
      </c>
      <c r="D1061" s="78" t="s">
        <v>89</v>
      </c>
      <c r="E1061" s="124">
        <v>2026</v>
      </c>
      <c r="F1061" s="74" t="str">
        <f t="shared" si="33"/>
        <v>322. Cuidado Continuo por una vida con bienestarEducativo 2026</v>
      </c>
      <c r="G1061" s="137" t="s">
        <v>164</v>
      </c>
      <c r="H1061" s="139" t="s">
        <v>125</v>
      </c>
      <c r="I1061" s="78" t="s">
        <v>128</v>
      </c>
      <c r="J1061" s="74" t="s">
        <v>130</v>
      </c>
      <c r="K1061" s="78" t="s">
        <v>131</v>
      </c>
      <c r="L1061" s="78" t="s">
        <v>133</v>
      </c>
      <c r="M1061" s="78" t="s">
        <v>71</v>
      </c>
      <c r="N1061" s="142" t="s">
        <v>120</v>
      </c>
      <c r="O1061" s="74" t="str">
        <f t="shared" si="32"/>
        <v>322. Cuidado Continuo por una vida con bienestarEducativo 20265_RAFAEL_URIBE3_MARZO_2026</v>
      </c>
      <c r="P1061" s="79">
        <v>281078</v>
      </c>
      <c r="Q1061" s="79"/>
      <c r="R1061" s="79"/>
      <c r="S1061" s="80"/>
      <c r="T1061" s="80">
        <v>0</v>
      </c>
    </row>
    <row r="1062" spans="2:20" ht="30" customHeight="1" x14ac:dyDescent="0.3">
      <c r="B1062" s="78">
        <v>33</v>
      </c>
      <c r="C1062" s="138" t="s">
        <v>75</v>
      </c>
      <c r="D1062" s="78" t="s">
        <v>93</v>
      </c>
      <c r="E1062" s="124">
        <v>2026</v>
      </c>
      <c r="F1062" s="74" t="str">
        <f t="shared" si="33"/>
        <v>332. Cuidado Continuo por una vida con bienestarLaboral2026</v>
      </c>
      <c r="G1062" s="137" t="s">
        <v>165</v>
      </c>
      <c r="H1062" s="139" t="s">
        <v>125</v>
      </c>
      <c r="I1062" s="78" t="s">
        <v>128</v>
      </c>
      <c r="J1062" s="74" t="s">
        <v>130</v>
      </c>
      <c r="K1062" s="78" t="s">
        <v>391</v>
      </c>
      <c r="L1062" s="78" t="s">
        <v>133</v>
      </c>
      <c r="M1062" s="78" t="s">
        <v>71</v>
      </c>
      <c r="N1062" s="142" t="s">
        <v>120</v>
      </c>
      <c r="O1062" s="74" t="str">
        <f t="shared" si="32"/>
        <v>332. Cuidado Continuo por una vida con bienestarLaboral20265_RAFAEL_URIBE3_MARZO_2026</v>
      </c>
      <c r="P1062" s="79">
        <v>1094110</v>
      </c>
      <c r="Q1062" s="79"/>
      <c r="R1062" s="79"/>
      <c r="S1062" s="77">
        <v>2</v>
      </c>
      <c r="T1062" s="80">
        <v>2188220</v>
      </c>
    </row>
    <row r="1063" spans="2:20" ht="30" customHeight="1" x14ac:dyDescent="0.3">
      <c r="B1063" s="78">
        <v>34</v>
      </c>
      <c r="C1063" s="138" t="s">
        <v>75</v>
      </c>
      <c r="D1063" s="78" t="s">
        <v>88</v>
      </c>
      <c r="E1063" s="124">
        <v>2026</v>
      </c>
      <c r="F1063" s="74" t="str">
        <f t="shared" si="33"/>
        <v>342. Cuidado Continuo por una vida con bienestarComunitario2026</v>
      </c>
      <c r="G1063" s="137" t="s">
        <v>166</v>
      </c>
      <c r="H1063" s="139" t="s">
        <v>126</v>
      </c>
      <c r="I1063" s="78" t="s">
        <v>128</v>
      </c>
      <c r="J1063" s="74" t="s">
        <v>130</v>
      </c>
      <c r="K1063" s="78" t="s">
        <v>131</v>
      </c>
      <c r="L1063" s="78" t="s">
        <v>133</v>
      </c>
      <c r="M1063" s="78" t="s">
        <v>71</v>
      </c>
      <c r="N1063" s="142" t="s">
        <v>120</v>
      </c>
      <c r="O1063" s="74" t="str">
        <f t="shared" si="32"/>
        <v>342. Cuidado Continuo por una vida con bienestarComunitario20265_RAFAEL_URIBE3_MARZO_2026</v>
      </c>
      <c r="P1063" s="79">
        <v>161342</v>
      </c>
      <c r="Q1063" s="79"/>
      <c r="R1063" s="79"/>
      <c r="S1063" s="77">
        <v>14</v>
      </c>
      <c r="T1063" s="80">
        <v>2258788</v>
      </c>
    </row>
    <row r="1064" spans="2:20" ht="30" customHeight="1" x14ac:dyDescent="0.3">
      <c r="B1064" s="78">
        <v>35</v>
      </c>
      <c r="C1064" s="138" t="s">
        <v>75</v>
      </c>
      <c r="D1064" s="78" t="s">
        <v>88</v>
      </c>
      <c r="E1064" s="124">
        <v>2026</v>
      </c>
      <c r="F1064" s="74" t="str">
        <f t="shared" si="33"/>
        <v>352. Cuidado Continuo por una vida con bienestarComunitario2026</v>
      </c>
      <c r="G1064" s="137" t="s">
        <v>167</v>
      </c>
      <c r="H1064" s="139" t="s">
        <v>125</v>
      </c>
      <c r="I1064" s="78" t="s">
        <v>128</v>
      </c>
      <c r="J1064" s="74" t="s">
        <v>130</v>
      </c>
      <c r="K1064" s="78" t="s">
        <v>131</v>
      </c>
      <c r="L1064" s="78" t="s">
        <v>133</v>
      </c>
      <c r="M1064" s="78" t="s">
        <v>71</v>
      </c>
      <c r="N1064" s="142" t="s">
        <v>120</v>
      </c>
      <c r="O1064" s="74" t="str">
        <f t="shared" si="32"/>
        <v>352. Cuidado Continuo por una vida con bienestarComunitario20265_RAFAEL_URIBE3_MARZO_2026</v>
      </c>
      <c r="P1064" s="79">
        <v>215123</v>
      </c>
      <c r="Q1064" s="79"/>
      <c r="R1064" s="79"/>
      <c r="S1064" s="80">
        <v>15</v>
      </c>
      <c r="T1064" s="80">
        <v>3226845</v>
      </c>
    </row>
    <row r="1065" spans="2:20" ht="30" hidden="1" customHeight="1" x14ac:dyDescent="0.3">
      <c r="B1065" s="78">
        <v>36</v>
      </c>
      <c r="C1065" s="138" t="s">
        <v>75</v>
      </c>
      <c r="D1065" s="78" t="s">
        <v>88</v>
      </c>
      <c r="E1065" s="124">
        <v>2026</v>
      </c>
      <c r="F1065" s="74" t="str">
        <f t="shared" si="33"/>
        <v>362. Cuidado Continuo por una vida con bienestarComunitario2026</v>
      </c>
      <c r="G1065" s="137" t="s">
        <v>168</v>
      </c>
      <c r="H1065" s="139" t="s">
        <v>125</v>
      </c>
      <c r="I1065" s="78" t="s">
        <v>128</v>
      </c>
      <c r="J1065" s="74" t="s">
        <v>130</v>
      </c>
      <c r="K1065" s="78" t="s">
        <v>131</v>
      </c>
      <c r="L1065" s="78" t="s">
        <v>134</v>
      </c>
      <c r="M1065" s="78" t="s">
        <v>71</v>
      </c>
      <c r="N1065" s="142" t="s">
        <v>120</v>
      </c>
      <c r="O1065" s="74" t="str">
        <f t="shared" si="32"/>
        <v>362. Cuidado Continuo por una vida con bienestarComunitario20265_RAFAEL_URIBE3_MARZO_2026</v>
      </c>
      <c r="P1065" s="79">
        <v>140539</v>
      </c>
      <c r="Q1065" s="79"/>
      <c r="R1065" s="79"/>
      <c r="S1065" s="77"/>
      <c r="T1065" s="80">
        <v>0</v>
      </c>
    </row>
    <row r="1066" spans="2:20" ht="30" hidden="1" customHeight="1" x14ac:dyDescent="0.3">
      <c r="B1066" s="78">
        <v>37</v>
      </c>
      <c r="C1066" s="138" t="s">
        <v>75</v>
      </c>
      <c r="D1066" s="78" t="s">
        <v>88</v>
      </c>
      <c r="E1066" s="124">
        <v>2026</v>
      </c>
      <c r="F1066" s="74" t="str">
        <f t="shared" si="33"/>
        <v>372. Cuidado Continuo por una vida con bienestarComunitario2026</v>
      </c>
      <c r="G1066" s="137" t="s">
        <v>169</v>
      </c>
      <c r="H1066" s="139" t="s">
        <v>125</v>
      </c>
      <c r="I1066" s="78" t="s">
        <v>128</v>
      </c>
      <c r="J1066" s="74" t="s">
        <v>130</v>
      </c>
      <c r="K1066" s="78" t="s">
        <v>131</v>
      </c>
      <c r="L1066" s="78" t="s">
        <v>134</v>
      </c>
      <c r="M1066" s="78" t="s">
        <v>71</v>
      </c>
      <c r="N1066" s="142" t="s">
        <v>120</v>
      </c>
      <c r="O1066" s="74" t="str">
        <f t="shared" si="32"/>
        <v>372. Cuidado Continuo por una vida con bienestarComunitario20265_RAFAEL_URIBE3_MARZO_2026</v>
      </c>
      <c r="P1066" s="79">
        <v>74584</v>
      </c>
      <c r="Q1066" s="79"/>
      <c r="R1066" s="79"/>
      <c r="S1066" s="77"/>
      <c r="T1066" s="80">
        <v>0</v>
      </c>
    </row>
    <row r="1067" spans="2:20" ht="30" customHeight="1" x14ac:dyDescent="0.3">
      <c r="B1067" s="78">
        <v>38</v>
      </c>
      <c r="C1067" s="138" t="s">
        <v>75</v>
      </c>
      <c r="D1067" s="78" t="s">
        <v>88</v>
      </c>
      <c r="E1067" s="124">
        <v>2026</v>
      </c>
      <c r="F1067" s="74" t="str">
        <f t="shared" si="33"/>
        <v>382. Cuidado Continuo por una vida con bienestarComunitario2026</v>
      </c>
      <c r="G1067" s="137" t="s">
        <v>170</v>
      </c>
      <c r="H1067" s="139" t="s">
        <v>125</v>
      </c>
      <c r="I1067" s="78" t="s">
        <v>128</v>
      </c>
      <c r="J1067" s="74" t="s">
        <v>130</v>
      </c>
      <c r="K1067" s="78" t="s">
        <v>131</v>
      </c>
      <c r="L1067" s="78" t="s">
        <v>133</v>
      </c>
      <c r="M1067" s="78" t="s">
        <v>71</v>
      </c>
      <c r="N1067" s="142" t="s">
        <v>120</v>
      </c>
      <c r="O1067" s="74" t="str">
        <f t="shared" si="32"/>
        <v>382. Cuidado Continuo por una vida con bienestarComunitario20265_RAFAEL_URIBE3_MARZO_2026</v>
      </c>
      <c r="P1067" s="79">
        <v>355662</v>
      </c>
      <c r="Q1067" s="79"/>
      <c r="R1067" s="79"/>
      <c r="S1067" s="80">
        <v>2</v>
      </c>
      <c r="T1067" s="80">
        <v>711324</v>
      </c>
    </row>
    <row r="1068" spans="2:20" ht="30" hidden="1" customHeight="1" x14ac:dyDescent="0.3">
      <c r="B1068" s="78">
        <v>39</v>
      </c>
      <c r="C1068" s="138" t="s">
        <v>75</v>
      </c>
      <c r="D1068" s="78" t="s">
        <v>88</v>
      </c>
      <c r="E1068" s="124">
        <v>2026</v>
      </c>
      <c r="F1068" s="74" t="str">
        <f t="shared" si="33"/>
        <v>392. Cuidado Continuo por una vida con bienestarComunitario2026</v>
      </c>
      <c r="G1068" s="137" t="s">
        <v>171</v>
      </c>
      <c r="H1068" s="139" t="s">
        <v>125</v>
      </c>
      <c r="I1068" s="78" t="s">
        <v>128</v>
      </c>
      <c r="J1068" s="74" t="s">
        <v>130</v>
      </c>
      <c r="K1068" s="78" t="s">
        <v>131</v>
      </c>
      <c r="L1068" s="78" t="s">
        <v>133</v>
      </c>
      <c r="M1068" s="78" t="s">
        <v>71</v>
      </c>
      <c r="N1068" s="142" t="s">
        <v>120</v>
      </c>
      <c r="O1068" s="74" t="str">
        <f t="shared" si="32"/>
        <v>392. Cuidado Continuo por una vida con bienestarComunitario20265_RAFAEL_URIBE3_MARZO_2026</v>
      </c>
      <c r="P1068" s="79">
        <v>140539</v>
      </c>
      <c r="Q1068" s="79"/>
      <c r="R1068" s="79"/>
      <c r="S1068" s="80"/>
      <c r="T1068" s="80">
        <v>0</v>
      </c>
    </row>
    <row r="1069" spans="2:20" ht="30" hidden="1" customHeight="1" x14ac:dyDescent="0.3">
      <c r="B1069" s="78">
        <v>40</v>
      </c>
      <c r="C1069" s="138" t="s">
        <v>75</v>
      </c>
      <c r="D1069" s="78" t="s">
        <v>88</v>
      </c>
      <c r="E1069" s="124">
        <v>2026</v>
      </c>
      <c r="F1069" s="74" t="str">
        <f t="shared" si="33"/>
        <v>402. Cuidado Continuo por una vida con bienestarComunitario2026</v>
      </c>
      <c r="G1069" s="137" t="s">
        <v>172</v>
      </c>
      <c r="H1069" s="139" t="s">
        <v>125</v>
      </c>
      <c r="I1069" s="78" t="s">
        <v>128</v>
      </c>
      <c r="J1069" s="74" t="s">
        <v>130</v>
      </c>
      <c r="K1069" s="78" t="s">
        <v>131</v>
      </c>
      <c r="L1069" s="78" t="s">
        <v>133</v>
      </c>
      <c r="M1069" s="78" t="s">
        <v>71</v>
      </c>
      <c r="N1069" s="142" t="s">
        <v>120</v>
      </c>
      <c r="O1069" s="74" t="str">
        <f t="shared" si="32"/>
        <v>402. Cuidado Continuo por una vida con bienestarComunitario20265_RAFAEL_URIBE3_MARZO_2026</v>
      </c>
      <c r="P1069" s="79">
        <v>74584</v>
      </c>
      <c r="Q1069" s="79"/>
      <c r="R1069" s="79"/>
      <c r="S1069" s="80"/>
      <c r="T1069" s="80">
        <v>0</v>
      </c>
    </row>
    <row r="1070" spans="2:20" ht="30" customHeight="1" x14ac:dyDescent="0.3">
      <c r="B1070" s="78">
        <v>41</v>
      </c>
      <c r="C1070" s="138" t="s">
        <v>75</v>
      </c>
      <c r="D1070" s="78" t="s">
        <v>88</v>
      </c>
      <c r="E1070" s="124">
        <v>2026</v>
      </c>
      <c r="F1070" s="74" t="str">
        <f t="shared" si="33"/>
        <v>412. Cuidado Continuo por una vida con bienestarComunitario2026</v>
      </c>
      <c r="G1070" s="137" t="s">
        <v>173</v>
      </c>
      <c r="H1070" s="139" t="s">
        <v>380</v>
      </c>
      <c r="I1070" s="78" t="s">
        <v>128</v>
      </c>
      <c r="J1070" s="74" t="s">
        <v>130</v>
      </c>
      <c r="K1070" s="78" t="s">
        <v>392</v>
      </c>
      <c r="L1070" s="78" t="s">
        <v>133</v>
      </c>
      <c r="M1070" s="78" t="s">
        <v>71</v>
      </c>
      <c r="N1070" s="142" t="s">
        <v>120</v>
      </c>
      <c r="O1070" s="74" t="str">
        <f t="shared" si="32"/>
        <v>412. Cuidado Continuo por una vida con bienestarComunitario20265_RAFAEL_URIBE3_MARZO_2026</v>
      </c>
      <c r="P1070" s="79">
        <v>621332</v>
      </c>
      <c r="Q1070" s="79"/>
      <c r="R1070" s="79"/>
      <c r="S1070" s="80">
        <v>19</v>
      </c>
      <c r="T1070" s="80">
        <v>11805308</v>
      </c>
    </row>
    <row r="1071" spans="2:20" ht="30" customHeight="1" x14ac:dyDescent="0.3">
      <c r="B1071" s="78">
        <v>42</v>
      </c>
      <c r="C1071" s="138" t="s">
        <v>75</v>
      </c>
      <c r="D1071" s="78" t="s">
        <v>88</v>
      </c>
      <c r="E1071" s="124">
        <v>2026</v>
      </c>
      <c r="F1071" s="74" t="str">
        <f t="shared" si="33"/>
        <v>422. Cuidado Continuo por una vida con bienestarComunitario2026</v>
      </c>
      <c r="G1071" s="137" t="s">
        <v>174</v>
      </c>
      <c r="H1071" s="139" t="s">
        <v>125</v>
      </c>
      <c r="I1071" s="78" t="s">
        <v>128</v>
      </c>
      <c r="J1071" s="74" t="s">
        <v>130</v>
      </c>
      <c r="K1071" s="78" t="s">
        <v>392</v>
      </c>
      <c r="L1071" s="78" t="s">
        <v>133</v>
      </c>
      <c r="M1071" s="78" t="s">
        <v>71</v>
      </c>
      <c r="N1071" s="142" t="s">
        <v>120</v>
      </c>
      <c r="O1071" s="74" t="str">
        <f t="shared" si="32"/>
        <v>422. Cuidado Continuo por una vida con bienestarComunitario20265_RAFAEL_URIBE3_MARZO_2026</v>
      </c>
      <c r="P1071" s="79">
        <v>340253</v>
      </c>
      <c r="Q1071" s="79"/>
      <c r="R1071" s="79"/>
      <c r="S1071" s="80">
        <v>19</v>
      </c>
      <c r="T1071" s="80">
        <v>6464807</v>
      </c>
    </row>
    <row r="1072" spans="2:20" ht="30" customHeight="1" x14ac:dyDescent="0.3">
      <c r="B1072" s="78">
        <v>43</v>
      </c>
      <c r="C1072" s="138" t="s">
        <v>75</v>
      </c>
      <c r="D1072" s="78" t="s">
        <v>88</v>
      </c>
      <c r="E1072" s="124">
        <v>2026</v>
      </c>
      <c r="F1072" s="74" t="str">
        <f t="shared" si="33"/>
        <v>432. Cuidado Continuo por una vida con bienestarComunitario2026</v>
      </c>
      <c r="G1072" s="137" t="s">
        <v>175</v>
      </c>
      <c r="H1072" s="139" t="s">
        <v>380</v>
      </c>
      <c r="I1072" s="78" t="s">
        <v>128</v>
      </c>
      <c r="J1072" s="74" t="s">
        <v>130</v>
      </c>
      <c r="K1072" s="78" t="s">
        <v>392</v>
      </c>
      <c r="L1072" s="78" t="s">
        <v>133</v>
      </c>
      <c r="M1072" s="78" t="s">
        <v>71</v>
      </c>
      <c r="N1072" s="142" t="s">
        <v>120</v>
      </c>
      <c r="O1072" s="74" t="str">
        <f t="shared" si="32"/>
        <v>432. Cuidado Continuo por una vida con bienestarComunitario20265_RAFAEL_URIBE3_MARZO_2026</v>
      </c>
      <c r="P1072" s="79">
        <v>548596</v>
      </c>
      <c r="Q1072" s="79"/>
      <c r="R1072" s="79"/>
      <c r="S1072" s="80">
        <v>3</v>
      </c>
      <c r="T1072" s="80">
        <v>1645788</v>
      </c>
    </row>
    <row r="1073" spans="2:20" ht="30" customHeight="1" x14ac:dyDescent="0.3">
      <c r="B1073" s="78">
        <v>44</v>
      </c>
      <c r="C1073" s="138" t="s">
        <v>75</v>
      </c>
      <c r="D1073" s="78" t="s">
        <v>88</v>
      </c>
      <c r="E1073" s="124">
        <v>2026</v>
      </c>
      <c r="F1073" s="74" t="str">
        <f t="shared" si="33"/>
        <v>442. Cuidado Continuo por una vida con bienestarComunitario2026</v>
      </c>
      <c r="G1073" s="137" t="s">
        <v>176</v>
      </c>
      <c r="H1073" s="139" t="s">
        <v>125</v>
      </c>
      <c r="I1073" s="78" t="s">
        <v>128</v>
      </c>
      <c r="J1073" s="74" t="s">
        <v>130</v>
      </c>
      <c r="K1073" s="78" t="s">
        <v>392</v>
      </c>
      <c r="L1073" s="78" t="s">
        <v>133</v>
      </c>
      <c r="M1073" s="78" t="s">
        <v>71</v>
      </c>
      <c r="N1073" s="142" t="s">
        <v>120</v>
      </c>
      <c r="O1073" s="74" t="str">
        <f t="shared" si="32"/>
        <v>442. Cuidado Continuo por una vida con bienestarComunitario20265_RAFAEL_URIBE3_MARZO_2026</v>
      </c>
      <c r="P1073" s="79">
        <v>711326</v>
      </c>
      <c r="Q1073" s="79"/>
      <c r="R1073" s="79"/>
      <c r="S1073" s="80">
        <v>3</v>
      </c>
      <c r="T1073" s="80">
        <v>2133978</v>
      </c>
    </row>
    <row r="1074" spans="2:20" ht="30" customHeight="1" x14ac:dyDescent="0.3">
      <c r="B1074" s="78">
        <v>45</v>
      </c>
      <c r="C1074" s="138" t="s">
        <v>75</v>
      </c>
      <c r="D1074" s="78" t="s">
        <v>88</v>
      </c>
      <c r="E1074" s="124">
        <v>2026</v>
      </c>
      <c r="F1074" s="74" t="str">
        <f t="shared" si="33"/>
        <v>452. Cuidado Continuo por una vida con bienestarComunitario2026</v>
      </c>
      <c r="G1074" s="137" t="s">
        <v>177</v>
      </c>
      <c r="H1074" s="139" t="s">
        <v>380</v>
      </c>
      <c r="I1074" s="78" t="s">
        <v>128</v>
      </c>
      <c r="J1074" s="74" t="s">
        <v>130</v>
      </c>
      <c r="K1074" s="78" t="s">
        <v>392</v>
      </c>
      <c r="L1074" s="78" t="s">
        <v>133</v>
      </c>
      <c r="M1074" s="78" t="s">
        <v>71</v>
      </c>
      <c r="N1074" s="142" t="s">
        <v>120</v>
      </c>
      <c r="O1074" s="74" t="str">
        <f t="shared" si="32"/>
        <v>452. Cuidado Continuo por una vida con bienestarComunitario20265_RAFAEL_URIBE3_MARZO_2026</v>
      </c>
      <c r="P1074" s="79">
        <v>281078</v>
      </c>
      <c r="Q1074" s="79"/>
      <c r="R1074" s="79"/>
      <c r="S1074" s="80">
        <v>3</v>
      </c>
      <c r="T1074" s="80">
        <v>843234</v>
      </c>
    </row>
    <row r="1075" spans="2:20" ht="30" hidden="1" customHeight="1" x14ac:dyDescent="0.3">
      <c r="B1075" s="78">
        <v>46</v>
      </c>
      <c r="C1075" s="138" t="s">
        <v>75</v>
      </c>
      <c r="D1075" s="78" t="s">
        <v>89</v>
      </c>
      <c r="E1075" s="124">
        <v>2026</v>
      </c>
      <c r="F1075" s="74" t="str">
        <f t="shared" si="33"/>
        <v>462. Cuidado Continuo por una vida con bienestarEducativo 2026</v>
      </c>
      <c r="G1075" s="137" t="s">
        <v>178</v>
      </c>
      <c r="H1075" s="139" t="s">
        <v>125</v>
      </c>
      <c r="I1075" s="78" t="s">
        <v>128</v>
      </c>
      <c r="J1075" s="74" t="s">
        <v>130</v>
      </c>
      <c r="K1075" s="78" t="s">
        <v>392</v>
      </c>
      <c r="L1075" s="78" t="s">
        <v>133</v>
      </c>
      <c r="M1075" s="78" t="s">
        <v>71</v>
      </c>
      <c r="N1075" s="142" t="s">
        <v>120</v>
      </c>
      <c r="O1075" s="74" t="str">
        <f t="shared" si="32"/>
        <v>462. Cuidado Continuo por una vida con bienestarEducativo 20265_RAFAEL_URIBE3_MARZO_2026</v>
      </c>
      <c r="P1075" s="79">
        <v>2366976</v>
      </c>
      <c r="Q1075" s="79"/>
      <c r="R1075" s="79"/>
      <c r="S1075" s="80"/>
      <c r="T1075" s="80">
        <v>0</v>
      </c>
    </row>
    <row r="1076" spans="2:20" ht="30" customHeight="1" x14ac:dyDescent="0.3">
      <c r="B1076" s="78">
        <v>47</v>
      </c>
      <c r="C1076" s="138" t="s">
        <v>75</v>
      </c>
      <c r="D1076" s="78" t="s">
        <v>93</v>
      </c>
      <c r="E1076" s="124">
        <v>2026</v>
      </c>
      <c r="F1076" s="74" t="str">
        <f t="shared" si="33"/>
        <v>472. Cuidado Continuo por una vida con bienestarLaboral2026</v>
      </c>
      <c r="G1076" s="137" t="s">
        <v>179</v>
      </c>
      <c r="H1076" s="139" t="s">
        <v>125</v>
      </c>
      <c r="I1076" s="78" t="s">
        <v>128</v>
      </c>
      <c r="J1076" s="74" t="s">
        <v>130</v>
      </c>
      <c r="K1076" s="78" t="s">
        <v>392</v>
      </c>
      <c r="L1076" s="78" t="s">
        <v>133</v>
      </c>
      <c r="M1076" s="78" t="s">
        <v>71</v>
      </c>
      <c r="N1076" s="142" t="s">
        <v>120</v>
      </c>
      <c r="O1076" s="74" t="str">
        <f t="shared" si="32"/>
        <v>472. Cuidado Continuo por una vida con bienestarLaboral20265_RAFAEL_URIBE3_MARZO_2026</v>
      </c>
      <c r="P1076" s="79">
        <v>110336</v>
      </c>
      <c r="Q1076" s="79"/>
      <c r="R1076" s="79"/>
      <c r="S1076" s="80">
        <v>1</v>
      </c>
      <c r="T1076" s="80">
        <v>110336</v>
      </c>
    </row>
    <row r="1077" spans="2:20" ht="30" customHeight="1" x14ac:dyDescent="0.3">
      <c r="B1077" s="78">
        <v>48</v>
      </c>
      <c r="C1077" s="138" t="s">
        <v>75</v>
      </c>
      <c r="D1077" s="78" t="s">
        <v>88</v>
      </c>
      <c r="E1077" s="124">
        <v>2026</v>
      </c>
      <c r="F1077" s="74" t="str">
        <f t="shared" si="33"/>
        <v>482. Cuidado Continuo por una vida con bienestarComunitario2026</v>
      </c>
      <c r="G1077" s="137" t="s">
        <v>180</v>
      </c>
      <c r="H1077" s="139" t="s">
        <v>125</v>
      </c>
      <c r="I1077" s="78" t="s">
        <v>128</v>
      </c>
      <c r="J1077" s="74" t="s">
        <v>130</v>
      </c>
      <c r="K1077" s="78" t="s">
        <v>392</v>
      </c>
      <c r="L1077" s="78" t="s">
        <v>133</v>
      </c>
      <c r="M1077" s="78" t="s">
        <v>71</v>
      </c>
      <c r="N1077" s="142" t="s">
        <v>120</v>
      </c>
      <c r="O1077" s="74" t="str">
        <f t="shared" si="32"/>
        <v>482. Cuidado Continuo por una vida con bienestarComunitario20265_RAFAEL_URIBE3_MARZO_2026</v>
      </c>
      <c r="P1077" s="79">
        <v>430247</v>
      </c>
      <c r="Q1077" s="79"/>
      <c r="R1077" s="79"/>
      <c r="S1077" s="77">
        <v>3</v>
      </c>
      <c r="T1077" s="80">
        <v>1290741</v>
      </c>
    </row>
    <row r="1078" spans="2:20" ht="30" customHeight="1" x14ac:dyDescent="0.3">
      <c r="B1078" s="78">
        <v>49</v>
      </c>
      <c r="C1078" s="138" t="s">
        <v>75</v>
      </c>
      <c r="D1078" s="78" t="s">
        <v>88</v>
      </c>
      <c r="E1078" s="124">
        <v>2026</v>
      </c>
      <c r="F1078" s="74" t="str">
        <f t="shared" si="33"/>
        <v>492. Cuidado Continuo por una vida con bienestarComunitario2026</v>
      </c>
      <c r="G1078" s="137" t="s">
        <v>181</v>
      </c>
      <c r="H1078" s="139" t="s">
        <v>125</v>
      </c>
      <c r="I1078" s="78" t="s">
        <v>128</v>
      </c>
      <c r="J1078" s="74" t="s">
        <v>130</v>
      </c>
      <c r="K1078" s="78" t="s">
        <v>392</v>
      </c>
      <c r="L1078" s="78" t="s">
        <v>133</v>
      </c>
      <c r="M1078" s="78" t="s">
        <v>71</v>
      </c>
      <c r="N1078" s="142" t="s">
        <v>120</v>
      </c>
      <c r="O1078" s="74" t="str">
        <f t="shared" si="32"/>
        <v>492. Cuidado Continuo por una vida con bienestarComunitario20265_RAFAEL_URIBE3_MARZO_2026</v>
      </c>
      <c r="P1078" s="79">
        <v>711326</v>
      </c>
      <c r="Q1078" s="79"/>
      <c r="R1078" s="79"/>
      <c r="S1078" s="80">
        <v>2</v>
      </c>
      <c r="T1078" s="80">
        <v>1422652</v>
      </c>
    </row>
    <row r="1079" spans="2:20" ht="30" customHeight="1" x14ac:dyDescent="0.3">
      <c r="B1079" s="78">
        <v>50</v>
      </c>
      <c r="C1079" s="138" t="s">
        <v>75</v>
      </c>
      <c r="D1079" s="78" t="s">
        <v>88</v>
      </c>
      <c r="E1079" s="124">
        <v>2026</v>
      </c>
      <c r="F1079" s="74" t="str">
        <f t="shared" si="33"/>
        <v>502. Cuidado Continuo por una vida con bienestarComunitario2026</v>
      </c>
      <c r="G1079" s="137" t="s">
        <v>182</v>
      </c>
      <c r="H1079" s="139" t="s">
        <v>125</v>
      </c>
      <c r="I1079" s="78" t="s">
        <v>128</v>
      </c>
      <c r="J1079" s="74" t="s">
        <v>130</v>
      </c>
      <c r="K1079" s="78" t="s">
        <v>131</v>
      </c>
      <c r="L1079" s="78" t="s">
        <v>133</v>
      </c>
      <c r="M1079" s="78" t="s">
        <v>71</v>
      </c>
      <c r="N1079" s="142" t="s">
        <v>120</v>
      </c>
      <c r="O1079" s="74" t="str">
        <f t="shared" si="32"/>
        <v>502. Cuidado Continuo por una vida con bienestarComunitario20265_RAFAEL_URIBE3_MARZO_2026</v>
      </c>
      <c r="P1079" s="79">
        <v>266747</v>
      </c>
      <c r="Q1079" s="79"/>
      <c r="R1079" s="79"/>
      <c r="S1079" s="77">
        <v>3</v>
      </c>
      <c r="T1079" s="80">
        <v>800241</v>
      </c>
    </row>
    <row r="1080" spans="2:20" ht="30" customHeight="1" x14ac:dyDescent="0.3">
      <c r="B1080" s="78">
        <v>51</v>
      </c>
      <c r="C1080" s="138" t="s">
        <v>75</v>
      </c>
      <c r="D1080" s="78" t="s">
        <v>88</v>
      </c>
      <c r="E1080" s="124">
        <v>2026</v>
      </c>
      <c r="F1080" s="74" t="str">
        <f t="shared" si="33"/>
        <v>512. Cuidado Continuo por una vida con bienestarComunitario2026</v>
      </c>
      <c r="G1080" s="137" t="s">
        <v>183</v>
      </c>
      <c r="H1080" s="139" t="s">
        <v>125</v>
      </c>
      <c r="I1080" s="78" t="s">
        <v>128</v>
      </c>
      <c r="J1080" s="74" t="s">
        <v>130</v>
      </c>
      <c r="K1080" s="78" t="s">
        <v>132</v>
      </c>
      <c r="L1080" s="78" t="s">
        <v>134</v>
      </c>
      <c r="M1080" s="78" t="s">
        <v>71</v>
      </c>
      <c r="N1080" s="142" t="s">
        <v>120</v>
      </c>
      <c r="O1080" s="74" t="str">
        <f t="shared" si="32"/>
        <v>512. Cuidado Continuo por una vida con bienestarComunitario20265_RAFAEL_URIBE3_MARZO_2026</v>
      </c>
      <c r="P1080" s="79">
        <v>5621568</v>
      </c>
      <c r="Q1080" s="79"/>
      <c r="R1080" s="79"/>
      <c r="S1080" s="80">
        <v>1</v>
      </c>
      <c r="T1080" s="80">
        <v>5621568</v>
      </c>
    </row>
    <row r="1081" spans="2:20" ht="30" customHeight="1" x14ac:dyDescent="0.3">
      <c r="B1081" s="78">
        <v>52</v>
      </c>
      <c r="C1081" s="138" t="s">
        <v>75</v>
      </c>
      <c r="D1081" s="78" t="s">
        <v>88</v>
      </c>
      <c r="E1081" s="124">
        <v>2026</v>
      </c>
      <c r="F1081" s="74" t="str">
        <f t="shared" si="33"/>
        <v>522. Cuidado Continuo por una vida con bienestarComunitario2026</v>
      </c>
      <c r="G1081" s="137" t="s">
        <v>184</v>
      </c>
      <c r="H1081" s="139" t="s">
        <v>126</v>
      </c>
      <c r="I1081" s="78" t="s">
        <v>128</v>
      </c>
      <c r="J1081" s="74" t="s">
        <v>130</v>
      </c>
      <c r="K1081" s="78" t="s">
        <v>392</v>
      </c>
      <c r="L1081" s="78" t="s">
        <v>133</v>
      </c>
      <c r="M1081" s="78" t="s">
        <v>71</v>
      </c>
      <c r="N1081" s="142" t="s">
        <v>120</v>
      </c>
      <c r="O1081" s="74" t="str">
        <f t="shared" si="32"/>
        <v>522. Cuidado Continuo por una vida con bienestarComunitario20265_RAFAEL_URIBE3_MARZO_2026</v>
      </c>
      <c r="P1081" s="79">
        <v>711326</v>
      </c>
      <c r="Q1081" s="79"/>
      <c r="R1081" s="79"/>
      <c r="S1081" s="80">
        <v>5</v>
      </c>
      <c r="T1081" s="80">
        <v>3556630</v>
      </c>
    </row>
    <row r="1082" spans="2:20" ht="30" customHeight="1" x14ac:dyDescent="0.3">
      <c r="B1082" s="78">
        <v>53</v>
      </c>
      <c r="C1082" s="138" t="s">
        <v>75</v>
      </c>
      <c r="D1082" s="78" t="s">
        <v>88</v>
      </c>
      <c r="E1082" s="124">
        <v>2026</v>
      </c>
      <c r="F1082" s="74" t="str">
        <f t="shared" si="33"/>
        <v>532. Cuidado Continuo por una vida con bienestarComunitario2026</v>
      </c>
      <c r="G1082" s="137" t="s">
        <v>185</v>
      </c>
      <c r="H1082" s="139" t="s">
        <v>125</v>
      </c>
      <c r="I1082" s="78" t="s">
        <v>128</v>
      </c>
      <c r="J1082" s="74" t="s">
        <v>130</v>
      </c>
      <c r="K1082" s="78" t="s">
        <v>132</v>
      </c>
      <c r="L1082" s="78" t="s">
        <v>412</v>
      </c>
      <c r="M1082" s="78" t="s">
        <v>71</v>
      </c>
      <c r="N1082" s="142" t="s">
        <v>120</v>
      </c>
      <c r="O1082" s="74" t="str">
        <f t="shared" si="32"/>
        <v>532. Cuidado Continuo por una vida con bienestarComunitario20265_RAFAEL_URIBE3_MARZO_2026</v>
      </c>
      <c r="P1082" s="79">
        <v>5621568</v>
      </c>
      <c r="Q1082" s="79"/>
      <c r="R1082" s="79"/>
      <c r="S1082" s="80">
        <v>0.43478260870000002</v>
      </c>
      <c r="T1082" s="80">
        <v>2444160.0000244416</v>
      </c>
    </row>
    <row r="1083" spans="2:20" ht="30" customHeight="1" x14ac:dyDescent="0.3">
      <c r="B1083" s="78">
        <v>54</v>
      </c>
      <c r="C1083" s="138" t="s">
        <v>75</v>
      </c>
      <c r="D1083" s="78" t="s">
        <v>88</v>
      </c>
      <c r="E1083" s="124">
        <v>2026</v>
      </c>
      <c r="F1083" s="74" t="str">
        <f t="shared" si="33"/>
        <v>542. Cuidado Continuo por una vida con bienestarComunitario2026</v>
      </c>
      <c r="G1083" s="137" t="s">
        <v>186</v>
      </c>
      <c r="H1083" s="139" t="s">
        <v>125</v>
      </c>
      <c r="I1083" s="78" t="s">
        <v>128</v>
      </c>
      <c r="J1083" s="74" t="s">
        <v>130</v>
      </c>
      <c r="K1083" s="78" t="s">
        <v>131</v>
      </c>
      <c r="L1083" s="78" t="s">
        <v>133</v>
      </c>
      <c r="M1083" s="78" t="s">
        <v>71</v>
      </c>
      <c r="N1083" s="142" t="s">
        <v>120</v>
      </c>
      <c r="O1083" s="74" t="str">
        <f t="shared" si="32"/>
        <v>542. Cuidado Continuo por una vida con bienestarComunitario20265_RAFAEL_URIBE3_MARZO_2026</v>
      </c>
      <c r="P1083" s="79">
        <v>285702</v>
      </c>
      <c r="Q1083" s="79"/>
      <c r="R1083" s="79"/>
      <c r="S1083" s="80">
        <v>48</v>
      </c>
      <c r="T1083" s="80">
        <v>13713696</v>
      </c>
    </row>
    <row r="1084" spans="2:20" ht="30" customHeight="1" x14ac:dyDescent="0.3">
      <c r="B1084" s="78">
        <v>55</v>
      </c>
      <c r="C1084" s="138" t="s">
        <v>75</v>
      </c>
      <c r="D1084" s="78" t="s">
        <v>88</v>
      </c>
      <c r="E1084" s="124">
        <v>2026</v>
      </c>
      <c r="F1084" s="74" t="str">
        <f t="shared" si="33"/>
        <v>552. Cuidado Continuo por una vida con bienestarComunitario2026</v>
      </c>
      <c r="G1084" s="137" t="s">
        <v>187</v>
      </c>
      <c r="H1084" s="139" t="s">
        <v>125</v>
      </c>
      <c r="I1084" s="78" t="s">
        <v>128</v>
      </c>
      <c r="J1084" s="74" t="s">
        <v>130</v>
      </c>
      <c r="K1084" s="78" t="s">
        <v>131</v>
      </c>
      <c r="L1084" s="78" t="s">
        <v>133</v>
      </c>
      <c r="M1084" s="78" t="s">
        <v>71</v>
      </c>
      <c r="N1084" s="142" t="s">
        <v>120</v>
      </c>
      <c r="O1084" s="74" t="str">
        <f t="shared" si="32"/>
        <v>552. Cuidado Continuo por una vida con bienestarComunitario20265_RAFAEL_URIBE3_MARZO_2026</v>
      </c>
      <c r="P1084" s="79">
        <v>380935</v>
      </c>
      <c r="Q1084" s="79"/>
      <c r="R1084" s="79"/>
      <c r="S1084" s="80">
        <v>4</v>
      </c>
      <c r="T1084" s="80">
        <v>1523740</v>
      </c>
    </row>
    <row r="1085" spans="2:20" ht="30" customHeight="1" x14ac:dyDescent="0.3">
      <c r="B1085" s="78">
        <v>56</v>
      </c>
      <c r="C1085" s="138" t="s">
        <v>75</v>
      </c>
      <c r="D1085" s="78" t="s">
        <v>88</v>
      </c>
      <c r="E1085" s="124">
        <v>2026</v>
      </c>
      <c r="F1085" s="74" t="str">
        <f t="shared" si="33"/>
        <v>562. Cuidado Continuo por una vida con bienestarComunitario2026</v>
      </c>
      <c r="G1085" s="137" t="s">
        <v>188</v>
      </c>
      <c r="H1085" s="139" t="s">
        <v>125</v>
      </c>
      <c r="I1085" s="78" t="s">
        <v>128</v>
      </c>
      <c r="J1085" s="74" t="s">
        <v>130</v>
      </c>
      <c r="K1085" s="78" t="s">
        <v>131</v>
      </c>
      <c r="L1085" s="78" t="s">
        <v>133</v>
      </c>
      <c r="M1085" s="78" t="s">
        <v>71</v>
      </c>
      <c r="N1085" s="142" t="s">
        <v>120</v>
      </c>
      <c r="O1085" s="74" t="str">
        <f t="shared" si="32"/>
        <v>562. Cuidado Continuo por una vida con bienestarComunitario20265_RAFAEL_URIBE3_MARZO_2026</v>
      </c>
      <c r="P1085" s="79">
        <v>266747</v>
      </c>
      <c r="Q1085" s="79"/>
      <c r="R1085" s="79"/>
      <c r="S1085" s="77">
        <v>36</v>
      </c>
      <c r="T1085" s="80">
        <v>9602892</v>
      </c>
    </row>
    <row r="1086" spans="2:20" ht="30" customHeight="1" x14ac:dyDescent="0.3">
      <c r="B1086" s="78">
        <v>57</v>
      </c>
      <c r="C1086" s="138" t="s">
        <v>75</v>
      </c>
      <c r="D1086" s="78" t="s">
        <v>88</v>
      </c>
      <c r="E1086" s="124">
        <v>2026</v>
      </c>
      <c r="F1086" s="74" t="str">
        <f t="shared" si="33"/>
        <v>572. Cuidado Continuo por una vida con bienestarComunitario2026</v>
      </c>
      <c r="G1086" s="137" t="s">
        <v>189</v>
      </c>
      <c r="H1086" s="139" t="s">
        <v>126</v>
      </c>
      <c r="I1086" s="78" t="s">
        <v>128</v>
      </c>
      <c r="J1086" s="74" t="s">
        <v>130</v>
      </c>
      <c r="K1086" s="78" t="s">
        <v>131</v>
      </c>
      <c r="L1086" s="78" t="s">
        <v>133</v>
      </c>
      <c r="M1086" s="78" t="s">
        <v>71</v>
      </c>
      <c r="N1086" s="142" t="s">
        <v>120</v>
      </c>
      <c r="O1086" s="74" t="str">
        <f t="shared" si="32"/>
        <v>572. Cuidado Continuo por una vida con bienestarComunitario20265_RAFAEL_URIBE3_MARZO_2026</v>
      </c>
      <c r="P1086" s="79">
        <v>88916</v>
      </c>
      <c r="Q1086" s="79"/>
      <c r="R1086" s="79"/>
      <c r="S1086" s="80">
        <v>136</v>
      </c>
      <c r="T1086" s="80">
        <v>12092576</v>
      </c>
    </row>
    <row r="1087" spans="2:20" ht="30" customHeight="1" x14ac:dyDescent="0.3">
      <c r="B1087" s="78">
        <v>58</v>
      </c>
      <c r="C1087" s="138" t="s">
        <v>75</v>
      </c>
      <c r="D1087" s="78" t="s">
        <v>89</v>
      </c>
      <c r="E1087" s="124">
        <v>2026</v>
      </c>
      <c r="F1087" s="74" t="str">
        <f t="shared" si="33"/>
        <v>582. Cuidado Continuo por una vida con bienestarEducativo 2026</v>
      </c>
      <c r="G1087" s="137" t="s">
        <v>190</v>
      </c>
      <c r="H1087" s="139" t="s">
        <v>125</v>
      </c>
      <c r="I1087" s="78" t="s">
        <v>128</v>
      </c>
      <c r="J1087" s="74" t="s">
        <v>130</v>
      </c>
      <c r="K1087" s="78" t="s">
        <v>393</v>
      </c>
      <c r="L1087" s="78" t="s">
        <v>133</v>
      </c>
      <c r="M1087" s="78" t="s">
        <v>71</v>
      </c>
      <c r="N1087" s="142" t="s">
        <v>120</v>
      </c>
      <c r="O1087" s="74" t="str">
        <f t="shared" si="32"/>
        <v>582. Cuidado Continuo por una vida con bienestarEducativo 20265_RAFAEL_URIBE3_MARZO_2026</v>
      </c>
      <c r="P1087" s="79">
        <v>562157</v>
      </c>
      <c r="Q1087" s="79"/>
      <c r="R1087" s="79"/>
      <c r="S1087" s="80">
        <v>6</v>
      </c>
      <c r="T1087" s="80">
        <v>3372942</v>
      </c>
    </row>
    <row r="1088" spans="2:20" ht="30" hidden="1" customHeight="1" x14ac:dyDescent="0.3">
      <c r="B1088" s="78">
        <v>59</v>
      </c>
      <c r="C1088" s="138" t="s">
        <v>75</v>
      </c>
      <c r="D1088" s="78" t="s">
        <v>89</v>
      </c>
      <c r="E1088" s="124">
        <v>2026</v>
      </c>
      <c r="F1088" s="74" t="str">
        <f t="shared" si="33"/>
        <v>592. Cuidado Continuo por una vida con bienestarEducativo 2026</v>
      </c>
      <c r="G1088" s="137" t="s">
        <v>191</v>
      </c>
      <c r="H1088" s="139" t="s">
        <v>125</v>
      </c>
      <c r="I1088" s="78" t="s">
        <v>128</v>
      </c>
      <c r="J1088" s="74" t="s">
        <v>130</v>
      </c>
      <c r="K1088" s="78" t="s">
        <v>132</v>
      </c>
      <c r="L1088" s="78" t="s">
        <v>412</v>
      </c>
      <c r="M1088" s="78" t="s">
        <v>71</v>
      </c>
      <c r="N1088" s="142" t="s">
        <v>120</v>
      </c>
      <c r="O1088" s="74" t="str">
        <f t="shared" si="32"/>
        <v>592. Cuidado Continuo por una vida con bienestarEducativo 20265_RAFAEL_URIBE3_MARZO_2026</v>
      </c>
      <c r="P1088" s="79">
        <v>14226512</v>
      </c>
      <c r="Q1088" s="79"/>
      <c r="R1088" s="79"/>
      <c r="S1088" s="77"/>
      <c r="T1088" s="80">
        <v>0</v>
      </c>
    </row>
    <row r="1089" spans="2:20" ht="30" customHeight="1" x14ac:dyDescent="0.3">
      <c r="B1089" s="78">
        <v>60</v>
      </c>
      <c r="C1089" s="138" t="s">
        <v>75</v>
      </c>
      <c r="D1089" s="78" t="s">
        <v>89</v>
      </c>
      <c r="E1089" s="124">
        <v>2026</v>
      </c>
      <c r="F1089" s="74" t="str">
        <f t="shared" si="33"/>
        <v>602. Cuidado Continuo por una vida con bienestarEducativo 2026</v>
      </c>
      <c r="G1089" s="137" t="s">
        <v>192</v>
      </c>
      <c r="H1089" s="139" t="s">
        <v>125</v>
      </c>
      <c r="I1089" s="78" t="s">
        <v>128</v>
      </c>
      <c r="J1089" s="74" t="s">
        <v>130</v>
      </c>
      <c r="K1089" s="78" t="s">
        <v>131</v>
      </c>
      <c r="L1089" s="78" t="s">
        <v>133</v>
      </c>
      <c r="M1089" s="78" t="s">
        <v>71</v>
      </c>
      <c r="N1089" s="142" t="s">
        <v>120</v>
      </c>
      <c r="O1089" s="74" t="str">
        <f t="shared" si="32"/>
        <v>602. Cuidado Continuo por una vida con bienestarEducativo 20265_RAFAEL_URIBE3_MARZO_2026</v>
      </c>
      <c r="P1089" s="79">
        <v>105404</v>
      </c>
      <c r="Q1089" s="79"/>
      <c r="R1089" s="79"/>
      <c r="S1089" s="80">
        <v>63</v>
      </c>
      <c r="T1089" s="80">
        <v>6640452</v>
      </c>
    </row>
    <row r="1090" spans="2:20" ht="30" customHeight="1" x14ac:dyDescent="0.3">
      <c r="B1090" s="78">
        <v>61</v>
      </c>
      <c r="C1090" s="138" t="s">
        <v>75</v>
      </c>
      <c r="D1090" s="78" t="s">
        <v>89</v>
      </c>
      <c r="E1090" s="124">
        <v>2026</v>
      </c>
      <c r="F1090" s="74" t="str">
        <f t="shared" si="33"/>
        <v>612. Cuidado Continuo por una vida con bienestarEducativo 2026</v>
      </c>
      <c r="G1090" s="137" t="s">
        <v>193</v>
      </c>
      <c r="H1090" s="139" t="s">
        <v>125</v>
      </c>
      <c r="I1090" s="78" t="s">
        <v>128</v>
      </c>
      <c r="J1090" s="74" t="s">
        <v>130</v>
      </c>
      <c r="K1090" s="78" t="s">
        <v>131</v>
      </c>
      <c r="L1090" s="78" t="s">
        <v>133</v>
      </c>
      <c r="M1090" s="78" t="s">
        <v>71</v>
      </c>
      <c r="N1090" s="142" t="s">
        <v>120</v>
      </c>
      <c r="O1090" s="74" t="str">
        <f t="shared" si="32"/>
        <v>612. Cuidado Continuo por una vida con bienestarEducativo 20265_RAFAEL_URIBE3_MARZO_2026</v>
      </c>
      <c r="P1090" s="79">
        <v>266747</v>
      </c>
      <c r="Q1090" s="79"/>
      <c r="R1090" s="79"/>
      <c r="S1090" s="80">
        <v>21</v>
      </c>
      <c r="T1090" s="80">
        <v>5601687</v>
      </c>
    </row>
    <row r="1091" spans="2:20" ht="30" hidden="1" customHeight="1" x14ac:dyDescent="0.3">
      <c r="B1091" s="78">
        <v>62</v>
      </c>
      <c r="C1091" s="138" t="s">
        <v>75</v>
      </c>
      <c r="D1091" s="78" t="s">
        <v>89</v>
      </c>
      <c r="E1091" s="124">
        <v>2026</v>
      </c>
      <c r="F1091" s="74" t="str">
        <f t="shared" si="33"/>
        <v>622. Cuidado Continuo por una vida con bienestarEducativo 2026</v>
      </c>
      <c r="G1091" s="137" t="s">
        <v>194</v>
      </c>
      <c r="H1091" s="139" t="s">
        <v>380</v>
      </c>
      <c r="I1091" s="78" t="s">
        <v>128</v>
      </c>
      <c r="J1091" s="74" t="s">
        <v>130</v>
      </c>
      <c r="K1091" s="78" t="s">
        <v>132</v>
      </c>
      <c r="L1091" s="78" t="s">
        <v>412</v>
      </c>
      <c r="M1091" s="78" t="s">
        <v>71</v>
      </c>
      <c r="N1091" s="142" t="s">
        <v>120</v>
      </c>
      <c r="O1091" s="74" t="str">
        <f t="shared" si="32"/>
        <v>622. Cuidado Continuo por una vida con bienestarEducativo 20265_RAFAEL_URIBE3_MARZO_2026</v>
      </c>
      <c r="P1091" s="79">
        <v>13610112</v>
      </c>
      <c r="Q1091" s="79"/>
      <c r="R1091" s="79"/>
      <c r="S1091" s="80"/>
      <c r="T1091" s="80">
        <v>0</v>
      </c>
    </row>
    <row r="1092" spans="2:20" ht="30" customHeight="1" x14ac:dyDescent="0.3">
      <c r="B1092" s="78">
        <v>63</v>
      </c>
      <c r="C1092" s="138" t="s">
        <v>75</v>
      </c>
      <c r="D1092" s="78" t="s">
        <v>89</v>
      </c>
      <c r="E1092" s="124">
        <v>2026</v>
      </c>
      <c r="F1092" s="74" t="str">
        <f t="shared" si="33"/>
        <v>632. Cuidado Continuo por una vida con bienestarEducativo 2026</v>
      </c>
      <c r="G1092" s="137" t="s">
        <v>195</v>
      </c>
      <c r="H1092" s="139" t="s">
        <v>380</v>
      </c>
      <c r="I1092" s="78" t="s">
        <v>128</v>
      </c>
      <c r="J1092" s="74" t="s">
        <v>130</v>
      </c>
      <c r="K1092" s="78" t="s">
        <v>131</v>
      </c>
      <c r="L1092" s="78" t="s">
        <v>133</v>
      </c>
      <c r="M1092" s="78" t="s">
        <v>71</v>
      </c>
      <c r="N1092" s="142" t="s">
        <v>120</v>
      </c>
      <c r="O1092" s="74" t="str">
        <f t="shared" si="32"/>
        <v>632. Cuidado Continuo por una vida con bienestarEducativo 20265_RAFAEL_URIBE3_MARZO_2026</v>
      </c>
      <c r="P1092" s="79">
        <v>105404</v>
      </c>
      <c r="Q1092" s="79"/>
      <c r="R1092" s="79"/>
      <c r="S1092" s="80">
        <v>103</v>
      </c>
      <c r="T1092" s="80">
        <v>10856612</v>
      </c>
    </row>
    <row r="1093" spans="2:20" ht="30" customHeight="1" x14ac:dyDescent="0.3">
      <c r="B1093" s="78">
        <v>64</v>
      </c>
      <c r="C1093" s="138" t="s">
        <v>75</v>
      </c>
      <c r="D1093" s="78" t="s">
        <v>89</v>
      </c>
      <c r="E1093" s="124">
        <v>2026</v>
      </c>
      <c r="F1093" s="74" t="str">
        <f t="shared" si="33"/>
        <v>642. Cuidado Continuo por una vida con bienestarEducativo 2026</v>
      </c>
      <c r="G1093" s="137" t="s">
        <v>196</v>
      </c>
      <c r="H1093" s="139" t="s">
        <v>126</v>
      </c>
      <c r="I1093" s="78" t="s">
        <v>128</v>
      </c>
      <c r="J1093" s="74" t="s">
        <v>130</v>
      </c>
      <c r="K1093" s="78" t="s">
        <v>131</v>
      </c>
      <c r="L1093" s="78" t="s">
        <v>133</v>
      </c>
      <c r="M1093" s="78" t="s">
        <v>71</v>
      </c>
      <c r="N1093" s="142" t="s">
        <v>120</v>
      </c>
      <c r="O1093" s="74" t="str">
        <f t="shared" si="32"/>
        <v>642. Cuidado Continuo por una vida con bienestarEducativo 20265_RAFAEL_URIBE3_MARZO_2026</v>
      </c>
      <c r="P1093" s="79">
        <v>137765</v>
      </c>
      <c r="Q1093" s="79"/>
      <c r="R1093" s="79"/>
      <c r="S1093" s="80">
        <v>53</v>
      </c>
      <c r="T1093" s="80">
        <v>7301545</v>
      </c>
    </row>
    <row r="1094" spans="2:20" ht="30" customHeight="1" x14ac:dyDescent="0.3">
      <c r="B1094" s="78">
        <v>65</v>
      </c>
      <c r="C1094" s="138" t="s">
        <v>75</v>
      </c>
      <c r="D1094" s="78" t="s">
        <v>89</v>
      </c>
      <c r="E1094" s="124">
        <v>2026</v>
      </c>
      <c r="F1094" s="74" t="str">
        <f t="shared" si="33"/>
        <v>652. Cuidado Continuo por una vida con bienestarEducativo 2026</v>
      </c>
      <c r="G1094" s="137" t="s">
        <v>197</v>
      </c>
      <c r="H1094" s="139" t="s">
        <v>126</v>
      </c>
      <c r="I1094" s="78" t="s">
        <v>128</v>
      </c>
      <c r="J1094" s="74" t="s">
        <v>130</v>
      </c>
      <c r="K1094" s="78" t="s">
        <v>131</v>
      </c>
      <c r="L1094" s="78" t="s">
        <v>133</v>
      </c>
      <c r="M1094" s="78" t="s">
        <v>71</v>
      </c>
      <c r="N1094" s="142" t="s">
        <v>120</v>
      </c>
      <c r="O1094" s="74" t="str">
        <f t="shared" si="32"/>
        <v>652. Cuidado Continuo por una vida con bienestarEducativo 20265_RAFAEL_URIBE3_MARZO_2026</v>
      </c>
      <c r="P1094" s="79">
        <v>105404</v>
      </c>
      <c r="Q1094" s="79"/>
      <c r="R1094" s="79"/>
      <c r="S1094" s="80">
        <v>106</v>
      </c>
      <c r="T1094" s="80">
        <v>11172824</v>
      </c>
    </row>
    <row r="1095" spans="2:20" ht="30" hidden="1" customHeight="1" x14ac:dyDescent="0.3">
      <c r="B1095" s="78">
        <v>66</v>
      </c>
      <c r="C1095" s="138" t="s">
        <v>75</v>
      </c>
      <c r="D1095" s="78" t="s">
        <v>89</v>
      </c>
      <c r="E1095" s="124">
        <v>2026</v>
      </c>
      <c r="F1095" s="74" t="str">
        <f t="shared" si="33"/>
        <v>662. Cuidado Continuo por una vida con bienestarEducativo 2026</v>
      </c>
      <c r="G1095" s="137" t="s">
        <v>198</v>
      </c>
      <c r="H1095" s="139" t="s">
        <v>126</v>
      </c>
      <c r="I1095" s="78" t="s">
        <v>128</v>
      </c>
      <c r="J1095" s="74" t="s">
        <v>130</v>
      </c>
      <c r="K1095" s="78" t="s">
        <v>392</v>
      </c>
      <c r="L1095" s="78" t="s">
        <v>133</v>
      </c>
      <c r="M1095" s="78" t="s">
        <v>71</v>
      </c>
      <c r="N1095" s="142" t="s">
        <v>120</v>
      </c>
      <c r="O1095" s="74" t="str">
        <f t="shared" ref="O1095:O1158" si="34">+F1095&amp;M1095&amp;N1095</f>
        <v>662. Cuidado Continuo por una vida con bienestarEducativo 20265_RAFAEL_URIBE3_MARZO_2026</v>
      </c>
      <c r="P1095" s="79">
        <v>199714</v>
      </c>
      <c r="Q1095" s="79"/>
      <c r="R1095" s="79"/>
      <c r="S1095" s="80"/>
      <c r="T1095" s="80">
        <v>0</v>
      </c>
    </row>
    <row r="1096" spans="2:20" ht="30" customHeight="1" x14ac:dyDescent="0.3">
      <c r="B1096" s="78">
        <v>67</v>
      </c>
      <c r="C1096" s="138" t="s">
        <v>75</v>
      </c>
      <c r="D1096" s="78" t="s">
        <v>89</v>
      </c>
      <c r="E1096" s="124">
        <v>2026</v>
      </c>
      <c r="F1096" s="74" t="str">
        <f t="shared" ref="F1096:F1159" si="35">B1096&amp;C1096&amp;D1096&amp;E1096</f>
        <v>672. Cuidado Continuo por una vida con bienestarEducativo 2026</v>
      </c>
      <c r="G1096" s="137" t="s">
        <v>199</v>
      </c>
      <c r="H1096" s="139" t="s">
        <v>126</v>
      </c>
      <c r="I1096" s="78" t="s">
        <v>128</v>
      </c>
      <c r="J1096" s="74" t="s">
        <v>130</v>
      </c>
      <c r="K1096" s="78" t="s">
        <v>131</v>
      </c>
      <c r="L1096" s="78" t="s">
        <v>133</v>
      </c>
      <c r="M1096" s="78" t="s">
        <v>71</v>
      </c>
      <c r="N1096" s="142" t="s">
        <v>120</v>
      </c>
      <c r="O1096" s="74" t="str">
        <f t="shared" si="34"/>
        <v>672. Cuidado Continuo por una vida con bienestarEducativo 20265_RAFAEL_URIBE3_MARZO_2026</v>
      </c>
      <c r="P1096" s="79">
        <v>88916</v>
      </c>
      <c r="Q1096" s="79"/>
      <c r="R1096" s="79"/>
      <c r="S1096" s="80">
        <v>82</v>
      </c>
      <c r="T1096" s="80">
        <v>7291112</v>
      </c>
    </row>
    <row r="1097" spans="2:20" ht="30" customHeight="1" x14ac:dyDescent="0.3">
      <c r="B1097" s="78">
        <v>68</v>
      </c>
      <c r="C1097" s="138" t="s">
        <v>75</v>
      </c>
      <c r="D1097" s="78" t="s">
        <v>92</v>
      </c>
      <c r="E1097" s="124">
        <v>2026</v>
      </c>
      <c r="F1097" s="74" t="str">
        <f t="shared" si="35"/>
        <v>682. Cuidado Continuo por una vida con bienestarInstitucional2026</v>
      </c>
      <c r="G1097" s="137" t="s">
        <v>123</v>
      </c>
      <c r="H1097" s="139" t="s">
        <v>126</v>
      </c>
      <c r="I1097" s="78" t="s">
        <v>128</v>
      </c>
      <c r="J1097" s="74" t="s">
        <v>130</v>
      </c>
      <c r="K1097" s="78" t="s">
        <v>131</v>
      </c>
      <c r="L1097" s="78" t="s">
        <v>133</v>
      </c>
      <c r="M1097" s="78" t="s">
        <v>71</v>
      </c>
      <c r="N1097" s="142" t="s">
        <v>120</v>
      </c>
      <c r="O1097" s="74" t="str">
        <f t="shared" si="34"/>
        <v>682. Cuidado Continuo por una vida con bienestarInstitucional20265_RAFAEL_URIBE3_MARZO_2026</v>
      </c>
      <c r="P1097" s="79">
        <v>105404</v>
      </c>
      <c r="Q1097" s="79"/>
      <c r="R1097" s="79"/>
      <c r="S1097" s="80">
        <v>29</v>
      </c>
      <c r="T1097" s="80">
        <v>3056716</v>
      </c>
    </row>
    <row r="1098" spans="2:20" ht="30" customHeight="1" x14ac:dyDescent="0.3">
      <c r="B1098" s="78">
        <v>69</v>
      </c>
      <c r="C1098" s="138" t="s">
        <v>75</v>
      </c>
      <c r="D1098" s="78" t="s">
        <v>92</v>
      </c>
      <c r="E1098" s="124">
        <v>2026</v>
      </c>
      <c r="F1098" s="74" t="str">
        <f t="shared" si="35"/>
        <v>692. Cuidado Continuo por una vida con bienestarInstitucional2026</v>
      </c>
      <c r="G1098" s="137" t="s">
        <v>200</v>
      </c>
      <c r="H1098" s="139" t="s">
        <v>380</v>
      </c>
      <c r="I1098" s="78" t="s">
        <v>128</v>
      </c>
      <c r="J1098" s="74" t="s">
        <v>130</v>
      </c>
      <c r="K1098" s="78" t="s">
        <v>131</v>
      </c>
      <c r="L1098" s="78" t="s">
        <v>133</v>
      </c>
      <c r="M1098" s="78" t="s">
        <v>71</v>
      </c>
      <c r="N1098" s="142" t="s">
        <v>120</v>
      </c>
      <c r="O1098" s="74" t="str">
        <f t="shared" si="34"/>
        <v>692. Cuidado Continuo por una vida con bienestarInstitucional20265_RAFAEL_URIBE3_MARZO_2026</v>
      </c>
      <c r="P1098" s="79">
        <v>105404</v>
      </c>
      <c r="Q1098" s="79"/>
      <c r="R1098" s="79"/>
      <c r="S1098" s="77">
        <v>58</v>
      </c>
      <c r="T1098" s="80">
        <v>6113432</v>
      </c>
    </row>
    <row r="1099" spans="2:20" ht="30" customHeight="1" x14ac:dyDescent="0.3">
      <c r="B1099" s="78">
        <v>70</v>
      </c>
      <c r="C1099" s="138" t="s">
        <v>75</v>
      </c>
      <c r="D1099" s="78" t="s">
        <v>92</v>
      </c>
      <c r="E1099" s="124">
        <v>2026</v>
      </c>
      <c r="F1099" s="74" t="str">
        <f t="shared" si="35"/>
        <v>702. Cuidado Continuo por una vida con bienestarInstitucional2026</v>
      </c>
      <c r="G1099" s="137" t="s">
        <v>201</v>
      </c>
      <c r="H1099" s="139" t="s">
        <v>125</v>
      </c>
      <c r="I1099" s="78" t="s">
        <v>128</v>
      </c>
      <c r="J1099" s="74" t="s">
        <v>130</v>
      </c>
      <c r="K1099" s="78" t="s">
        <v>131</v>
      </c>
      <c r="L1099" s="78" t="s">
        <v>133</v>
      </c>
      <c r="M1099" s="78" t="s">
        <v>71</v>
      </c>
      <c r="N1099" s="142" t="s">
        <v>120</v>
      </c>
      <c r="O1099" s="74" t="str">
        <f t="shared" si="34"/>
        <v>702. Cuidado Continuo por una vida con bienestarInstitucional20265_RAFAEL_URIBE3_MARZO_2026</v>
      </c>
      <c r="P1099" s="79">
        <v>74893</v>
      </c>
      <c r="Q1099" s="79"/>
      <c r="R1099" s="79"/>
      <c r="S1099" s="77">
        <v>47</v>
      </c>
      <c r="T1099" s="80">
        <v>3519971</v>
      </c>
    </row>
    <row r="1100" spans="2:20" ht="30" hidden="1" customHeight="1" x14ac:dyDescent="0.3">
      <c r="B1100" s="78">
        <v>71</v>
      </c>
      <c r="C1100" s="138" t="s">
        <v>75</v>
      </c>
      <c r="D1100" s="78" t="s">
        <v>93</v>
      </c>
      <c r="E1100" s="124">
        <v>2026</v>
      </c>
      <c r="F1100" s="74" t="str">
        <f t="shared" si="35"/>
        <v>712. Cuidado Continuo por una vida con bienestarLaboral2026</v>
      </c>
      <c r="G1100" s="137" t="s">
        <v>202</v>
      </c>
      <c r="H1100" s="139" t="s">
        <v>126</v>
      </c>
      <c r="I1100" s="78" t="s">
        <v>128</v>
      </c>
      <c r="J1100" s="74" t="s">
        <v>130</v>
      </c>
      <c r="K1100" s="78" t="s">
        <v>394</v>
      </c>
      <c r="L1100" s="78" t="s">
        <v>133</v>
      </c>
      <c r="M1100" s="78" t="s">
        <v>71</v>
      </c>
      <c r="N1100" s="142" t="s">
        <v>120</v>
      </c>
      <c r="O1100" s="74" t="str">
        <f t="shared" si="34"/>
        <v>712. Cuidado Continuo por una vida con bienestarLaboral20265_RAFAEL_URIBE3_MARZO_2026</v>
      </c>
      <c r="P1100" s="79">
        <v>59965</v>
      </c>
      <c r="Q1100" s="79"/>
      <c r="R1100" s="79"/>
      <c r="S1100" s="77"/>
      <c r="T1100" s="80">
        <v>0</v>
      </c>
    </row>
    <row r="1101" spans="2:20" ht="30" hidden="1" customHeight="1" x14ac:dyDescent="0.3">
      <c r="B1101" s="78">
        <v>72</v>
      </c>
      <c r="C1101" s="138" t="s">
        <v>75</v>
      </c>
      <c r="D1101" s="78" t="s">
        <v>93</v>
      </c>
      <c r="E1101" s="124">
        <v>2026</v>
      </c>
      <c r="F1101" s="74" t="str">
        <f t="shared" si="35"/>
        <v>722. Cuidado Continuo por una vida con bienestarLaboral2026</v>
      </c>
      <c r="G1101" s="137" t="s">
        <v>203</v>
      </c>
      <c r="H1101" s="139" t="s">
        <v>126</v>
      </c>
      <c r="I1101" s="78" t="s">
        <v>128</v>
      </c>
      <c r="J1101" s="74" t="s">
        <v>130</v>
      </c>
      <c r="K1101" s="78" t="s">
        <v>394</v>
      </c>
      <c r="L1101" s="78" t="s">
        <v>133</v>
      </c>
      <c r="M1101" s="78" t="s">
        <v>71</v>
      </c>
      <c r="N1101" s="142" t="s">
        <v>120</v>
      </c>
      <c r="O1101" s="74" t="str">
        <f t="shared" si="34"/>
        <v>722. Cuidado Continuo por una vida con bienestarLaboral20265_RAFAEL_URIBE3_MARZO_2026</v>
      </c>
      <c r="P1101" s="79">
        <v>99830</v>
      </c>
      <c r="Q1101" s="79"/>
      <c r="R1101" s="79"/>
      <c r="S1101" s="80"/>
      <c r="T1101" s="80">
        <v>0</v>
      </c>
    </row>
    <row r="1102" spans="2:20" ht="30" customHeight="1" x14ac:dyDescent="0.3">
      <c r="B1102" s="78">
        <v>73</v>
      </c>
      <c r="C1102" s="138" t="s">
        <v>75</v>
      </c>
      <c r="D1102" s="78" t="s">
        <v>93</v>
      </c>
      <c r="E1102" s="124">
        <v>2026</v>
      </c>
      <c r="F1102" s="74" t="str">
        <f t="shared" si="35"/>
        <v>732. Cuidado Continuo por una vida con bienestarLaboral2026</v>
      </c>
      <c r="G1102" s="137" t="s">
        <v>204</v>
      </c>
      <c r="H1102" s="139" t="s">
        <v>126</v>
      </c>
      <c r="I1102" s="78" t="s">
        <v>128</v>
      </c>
      <c r="J1102" s="74" t="s">
        <v>130</v>
      </c>
      <c r="K1102" s="78" t="s">
        <v>395</v>
      </c>
      <c r="L1102" s="78" t="s">
        <v>133</v>
      </c>
      <c r="M1102" s="78" t="s">
        <v>71</v>
      </c>
      <c r="N1102" s="142" t="s">
        <v>120</v>
      </c>
      <c r="O1102" s="74" t="str">
        <f t="shared" si="34"/>
        <v>732. Cuidado Continuo por una vida con bienestarLaboral20265_RAFAEL_URIBE3_MARZO_2026</v>
      </c>
      <c r="P1102" s="79">
        <v>220671</v>
      </c>
      <c r="Q1102" s="79"/>
      <c r="R1102" s="79"/>
      <c r="S1102" s="77">
        <v>41</v>
      </c>
      <c r="T1102" s="80">
        <v>9047511</v>
      </c>
    </row>
    <row r="1103" spans="2:20" ht="30" customHeight="1" x14ac:dyDescent="0.3">
      <c r="B1103" s="78">
        <v>74</v>
      </c>
      <c r="C1103" s="138" t="s">
        <v>75</v>
      </c>
      <c r="D1103" s="78" t="s">
        <v>93</v>
      </c>
      <c r="E1103" s="124">
        <v>2026</v>
      </c>
      <c r="F1103" s="74" t="str">
        <f t="shared" si="35"/>
        <v>742. Cuidado Continuo por una vida con bienestarLaboral2026</v>
      </c>
      <c r="G1103" s="137" t="s">
        <v>205</v>
      </c>
      <c r="H1103" s="139" t="s">
        <v>126</v>
      </c>
      <c r="I1103" s="78" t="s">
        <v>128</v>
      </c>
      <c r="J1103" s="74" t="s">
        <v>130</v>
      </c>
      <c r="K1103" s="78" t="s">
        <v>395</v>
      </c>
      <c r="L1103" s="78" t="s">
        <v>133</v>
      </c>
      <c r="M1103" s="78" t="s">
        <v>71</v>
      </c>
      <c r="N1103" s="142" t="s">
        <v>120</v>
      </c>
      <c r="O1103" s="74" t="str">
        <f t="shared" si="34"/>
        <v>742. Cuidado Continuo por una vida con bienestarLaboral20265_RAFAEL_URIBE3_MARZO_2026</v>
      </c>
      <c r="P1103" s="79">
        <v>367374</v>
      </c>
      <c r="Q1103" s="79"/>
      <c r="R1103" s="79"/>
      <c r="S1103" s="77">
        <v>14</v>
      </c>
      <c r="T1103" s="80">
        <v>5143236</v>
      </c>
    </row>
    <row r="1104" spans="2:20" ht="30" customHeight="1" x14ac:dyDescent="0.3">
      <c r="B1104" s="78">
        <v>75</v>
      </c>
      <c r="C1104" s="138" t="s">
        <v>75</v>
      </c>
      <c r="D1104" s="78" t="s">
        <v>93</v>
      </c>
      <c r="E1104" s="124">
        <v>2026</v>
      </c>
      <c r="F1104" s="74" t="str">
        <f t="shared" si="35"/>
        <v>752. Cuidado Continuo por una vida con bienestarLaboral2026</v>
      </c>
      <c r="G1104" s="137" t="s">
        <v>206</v>
      </c>
      <c r="H1104" s="139" t="s">
        <v>126</v>
      </c>
      <c r="I1104" s="78" t="s">
        <v>128</v>
      </c>
      <c r="J1104" s="74" t="s">
        <v>130</v>
      </c>
      <c r="K1104" s="78" t="s">
        <v>396</v>
      </c>
      <c r="L1104" s="78" t="s">
        <v>133</v>
      </c>
      <c r="M1104" s="78" t="s">
        <v>71</v>
      </c>
      <c r="N1104" s="142" t="s">
        <v>120</v>
      </c>
      <c r="O1104" s="74" t="str">
        <f t="shared" si="34"/>
        <v>752. Cuidado Continuo por una vida con bienestarLaboral20265_RAFAEL_URIBE3_MARZO_2026</v>
      </c>
      <c r="P1104" s="79">
        <v>210809</v>
      </c>
      <c r="Q1104" s="79"/>
      <c r="R1104" s="79"/>
      <c r="S1104" s="77">
        <v>13</v>
      </c>
      <c r="T1104" s="80">
        <v>2740517</v>
      </c>
    </row>
    <row r="1105" spans="2:20" ht="30" customHeight="1" x14ac:dyDescent="0.3">
      <c r="B1105" s="78">
        <v>76</v>
      </c>
      <c r="C1105" s="138" t="s">
        <v>75</v>
      </c>
      <c r="D1105" s="78" t="s">
        <v>93</v>
      </c>
      <c r="E1105" s="124">
        <v>2026</v>
      </c>
      <c r="F1105" s="74" t="str">
        <f t="shared" si="35"/>
        <v>762. Cuidado Continuo por una vida con bienestarLaboral2026</v>
      </c>
      <c r="G1105" s="137" t="s">
        <v>207</v>
      </c>
      <c r="H1105" s="139" t="s">
        <v>126</v>
      </c>
      <c r="I1105" s="78" t="s">
        <v>128</v>
      </c>
      <c r="J1105" s="74" t="s">
        <v>130</v>
      </c>
      <c r="K1105" s="78" t="s">
        <v>396</v>
      </c>
      <c r="L1105" s="78" t="s">
        <v>133</v>
      </c>
      <c r="M1105" s="78" t="s">
        <v>71</v>
      </c>
      <c r="N1105" s="142" t="s">
        <v>120</v>
      </c>
      <c r="O1105" s="74" t="str">
        <f t="shared" si="34"/>
        <v>762. Cuidado Continuo por una vida con bienestarLaboral20265_RAFAEL_URIBE3_MARZO_2026</v>
      </c>
      <c r="P1105" s="79">
        <v>55168</v>
      </c>
      <c r="Q1105" s="79"/>
      <c r="R1105" s="79"/>
      <c r="S1105" s="77">
        <v>4</v>
      </c>
      <c r="T1105" s="80">
        <v>220672</v>
      </c>
    </row>
    <row r="1106" spans="2:20" ht="30" hidden="1" customHeight="1" x14ac:dyDescent="0.3">
      <c r="B1106" s="78">
        <v>77</v>
      </c>
      <c r="C1106" s="138" t="s">
        <v>75</v>
      </c>
      <c r="D1106" s="78" t="s">
        <v>93</v>
      </c>
      <c r="E1106" s="124">
        <v>2026</v>
      </c>
      <c r="F1106" s="74" t="str">
        <f t="shared" si="35"/>
        <v>772. Cuidado Continuo por una vida con bienestarLaboral2026</v>
      </c>
      <c r="G1106" s="137" t="s">
        <v>208</v>
      </c>
      <c r="H1106" s="139" t="s">
        <v>126</v>
      </c>
      <c r="I1106" s="78" t="s">
        <v>128</v>
      </c>
      <c r="J1106" s="74" t="s">
        <v>130</v>
      </c>
      <c r="K1106" s="78" t="s">
        <v>396</v>
      </c>
      <c r="L1106" s="78" t="s">
        <v>134</v>
      </c>
      <c r="M1106" s="78" t="s">
        <v>71</v>
      </c>
      <c r="N1106" s="142" t="s">
        <v>120</v>
      </c>
      <c r="O1106" s="74" t="str">
        <f t="shared" si="34"/>
        <v>772. Cuidado Continuo por una vida con bienestarLaboral20265_RAFAEL_URIBE3_MARZO_2026</v>
      </c>
      <c r="P1106" s="79">
        <v>91844</v>
      </c>
      <c r="Q1106" s="79"/>
      <c r="R1106" s="79"/>
      <c r="S1106" s="77"/>
      <c r="T1106" s="80">
        <v>0</v>
      </c>
    </row>
    <row r="1107" spans="2:20" ht="30" hidden="1" customHeight="1" x14ac:dyDescent="0.3">
      <c r="B1107" s="78">
        <v>78</v>
      </c>
      <c r="C1107" s="138" t="s">
        <v>75</v>
      </c>
      <c r="D1107" s="78" t="s">
        <v>93</v>
      </c>
      <c r="E1107" s="124">
        <v>2026</v>
      </c>
      <c r="F1107" s="74" t="str">
        <f t="shared" si="35"/>
        <v>782. Cuidado Continuo por una vida con bienestarLaboral2026</v>
      </c>
      <c r="G1107" s="137" t="s">
        <v>209</v>
      </c>
      <c r="H1107" s="139" t="s">
        <v>126</v>
      </c>
      <c r="I1107" s="78" t="s">
        <v>128</v>
      </c>
      <c r="J1107" s="74" t="s">
        <v>130</v>
      </c>
      <c r="K1107" s="78" t="s">
        <v>396</v>
      </c>
      <c r="L1107" s="78" t="s">
        <v>134</v>
      </c>
      <c r="M1107" s="78" t="s">
        <v>71</v>
      </c>
      <c r="N1107" s="142" t="s">
        <v>120</v>
      </c>
      <c r="O1107" s="74" t="str">
        <f t="shared" si="34"/>
        <v>782. Cuidado Continuo por una vida con bienestarLaboral20265_RAFAEL_URIBE3_MARZO_2026</v>
      </c>
      <c r="P1107" s="79">
        <v>121585</v>
      </c>
      <c r="Q1107" s="79"/>
      <c r="R1107" s="79"/>
      <c r="S1107" s="80"/>
      <c r="T1107" s="80">
        <v>0</v>
      </c>
    </row>
    <row r="1108" spans="2:20" ht="30" hidden="1" customHeight="1" x14ac:dyDescent="0.3">
      <c r="B1108" s="78">
        <v>79</v>
      </c>
      <c r="C1108" s="138" t="s">
        <v>75</v>
      </c>
      <c r="D1108" s="78" t="s">
        <v>93</v>
      </c>
      <c r="E1108" s="124">
        <v>2026</v>
      </c>
      <c r="F1108" s="74" t="str">
        <f t="shared" si="35"/>
        <v>792. Cuidado Continuo por una vida con bienestarLaboral2026</v>
      </c>
      <c r="G1108" s="137" t="s">
        <v>210</v>
      </c>
      <c r="H1108" s="139" t="s">
        <v>126</v>
      </c>
      <c r="I1108" s="78" t="s">
        <v>128</v>
      </c>
      <c r="J1108" s="74" t="s">
        <v>130</v>
      </c>
      <c r="K1108" s="78" t="s">
        <v>396</v>
      </c>
      <c r="L1108" s="78" t="s">
        <v>133</v>
      </c>
      <c r="M1108" s="78" t="s">
        <v>71</v>
      </c>
      <c r="N1108" s="142" t="s">
        <v>120</v>
      </c>
      <c r="O1108" s="74" t="str">
        <f t="shared" si="34"/>
        <v>792. Cuidado Continuo por una vida con bienestarLaboral20265_RAFAEL_URIBE3_MARZO_2026</v>
      </c>
      <c r="P1108" s="79">
        <v>125438</v>
      </c>
      <c r="Q1108" s="79"/>
      <c r="R1108" s="79"/>
      <c r="S1108" s="77"/>
      <c r="T1108" s="80">
        <v>0</v>
      </c>
    </row>
    <row r="1109" spans="2:20" ht="30" hidden="1" customHeight="1" x14ac:dyDescent="0.3">
      <c r="B1109" s="78">
        <v>80</v>
      </c>
      <c r="C1109" s="138" t="s">
        <v>75</v>
      </c>
      <c r="D1109" s="78" t="s">
        <v>93</v>
      </c>
      <c r="E1109" s="124">
        <v>2026</v>
      </c>
      <c r="F1109" s="74" t="str">
        <f t="shared" si="35"/>
        <v>802. Cuidado Continuo por una vida con bienestarLaboral2026</v>
      </c>
      <c r="G1109" s="137" t="s">
        <v>211</v>
      </c>
      <c r="H1109" s="139" t="s">
        <v>126</v>
      </c>
      <c r="I1109" s="78" t="s">
        <v>128</v>
      </c>
      <c r="J1109" s="74" t="s">
        <v>130</v>
      </c>
      <c r="K1109" s="78" t="s">
        <v>397</v>
      </c>
      <c r="L1109" s="78" t="s">
        <v>412</v>
      </c>
      <c r="M1109" s="78" t="s">
        <v>71</v>
      </c>
      <c r="N1109" s="142" t="s">
        <v>120</v>
      </c>
      <c r="O1109" s="74" t="str">
        <f t="shared" si="34"/>
        <v>802. Cuidado Continuo por una vida con bienestarLaboral20265_RAFAEL_URIBE3_MARZO_2026</v>
      </c>
      <c r="P1109" s="79">
        <v>53781</v>
      </c>
      <c r="Q1109" s="79"/>
      <c r="R1109" s="79"/>
      <c r="S1109" s="77"/>
      <c r="T1109" s="80">
        <v>0</v>
      </c>
    </row>
    <row r="1110" spans="2:20" ht="30" hidden="1" customHeight="1" x14ac:dyDescent="0.3">
      <c r="B1110" s="78">
        <v>81</v>
      </c>
      <c r="C1110" s="138" t="s">
        <v>75</v>
      </c>
      <c r="D1110" s="78" t="s">
        <v>93</v>
      </c>
      <c r="E1110" s="124">
        <v>2026</v>
      </c>
      <c r="F1110" s="74" t="str">
        <f t="shared" si="35"/>
        <v>812. Cuidado Continuo por una vida con bienestarLaboral2026</v>
      </c>
      <c r="G1110" s="137" t="s">
        <v>212</v>
      </c>
      <c r="H1110" s="139" t="s">
        <v>126</v>
      </c>
      <c r="I1110" s="78" t="s">
        <v>128</v>
      </c>
      <c r="J1110" s="74" t="s">
        <v>130</v>
      </c>
      <c r="K1110" s="78" t="s">
        <v>394</v>
      </c>
      <c r="L1110" s="78" t="s">
        <v>133</v>
      </c>
      <c r="M1110" s="78" t="s">
        <v>71</v>
      </c>
      <c r="N1110" s="142" t="s">
        <v>120</v>
      </c>
      <c r="O1110" s="74" t="str">
        <f t="shared" si="34"/>
        <v>812. Cuidado Continuo por una vida con bienestarLaboral20265_RAFAEL_URIBE3_MARZO_2026</v>
      </c>
      <c r="P1110" s="79">
        <v>82752</v>
      </c>
      <c r="Q1110" s="79"/>
      <c r="R1110" s="79"/>
      <c r="S1110" s="80">
        <v>0</v>
      </c>
      <c r="T1110" s="80">
        <v>0</v>
      </c>
    </row>
    <row r="1111" spans="2:20" ht="30" customHeight="1" x14ac:dyDescent="0.3">
      <c r="B1111" s="78">
        <v>82</v>
      </c>
      <c r="C1111" s="138" t="s">
        <v>75</v>
      </c>
      <c r="D1111" s="78" t="s">
        <v>93</v>
      </c>
      <c r="E1111" s="124">
        <v>2026</v>
      </c>
      <c r="F1111" s="74" t="str">
        <f t="shared" si="35"/>
        <v>822. Cuidado Continuo por una vida con bienestarLaboral2026</v>
      </c>
      <c r="G1111" s="137" t="s">
        <v>213</v>
      </c>
      <c r="H1111" s="139" t="s">
        <v>126</v>
      </c>
      <c r="I1111" s="78" t="s">
        <v>128</v>
      </c>
      <c r="J1111" s="74" t="s">
        <v>130</v>
      </c>
      <c r="K1111" s="78" t="s">
        <v>398</v>
      </c>
      <c r="L1111" s="78" t="s">
        <v>133</v>
      </c>
      <c r="M1111" s="78" t="s">
        <v>71</v>
      </c>
      <c r="N1111" s="142" t="s">
        <v>120</v>
      </c>
      <c r="O1111" s="74" t="str">
        <f t="shared" si="34"/>
        <v>822. Cuidado Continuo por una vida con bienestarLaboral20265_RAFAEL_URIBE3_MARZO_2026</v>
      </c>
      <c r="P1111" s="79">
        <v>281078</v>
      </c>
      <c r="Q1111" s="79"/>
      <c r="R1111" s="79"/>
      <c r="S1111" s="77">
        <v>69</v>
      </c>
      <c r="T1111" s="80">
        <v>19394382</v>
      </c>
    </row>
    <row r="1112" spans="2:20" ht="30" customHeight="1" x14ac:dyDescent="0.3">
      <c r="B1112" s="78">
        <v>83</v>
      </c>
      <c r="C1112" s="138" t="s">
        <v>75</v>
      </c>
      <c r="D1112" s="78" t="s">
        <v>93</v>
      </c>
      <c r="E1112" s="124">
        <v>2026</v>
      </c>
      <c r="F1112" s="74" t="str">
        <f t="shared" si="35"/>
        <v>832. Cuidado Continuo por una vida con bienestarLaboral2026</v>
      </c>
      <c r="G1112" s="137" t="s">
        <v>214</v>
      </c>
      <c r="H1112" s="139" t="s">
        <v>126</v>
      </c>
      <c r="I1112" s="78" t="s">
        <v>128</v>
      </c>
      <c r="J1112" s="74" t="s">
        <v>130</v>
      </c>
      <c r="K1112" s="78" t="s">
        <v>396</v>
      </c>
      <c r="L1112" s="78" t="s">
        <v>133</v>
      </c>
      <c r="M1112" s="78" t="s">
        <v>71</v>
      </c>
      <c r="N1112" s="142" t="s">
        <v>120</v>
      </c>
      <c r="O1112" s="74" t="str">
        <f t="shared" si="34"/>
        <v>832. Cuidado Continuo por una vida con bienestarLaboral20265_RAFAEL_URIBE3_MARZO_2026</v>
      </c>
      <c r="P1112" s="79">
        <v>70270</v>
      </c>
      <c r="Q1112" s="79"/>
      <c r="R1112" s="79"/>
      <c r="S1112" s="77">
        <v>16</v>
      </c>
      <c r="T1112" s="80">
        <v>1124320</v>
      </c>
    </row>
    <row r="1113" spans="2:20" ht="30" customHeight="1" x14ac:dyDescent="0.3">
      <c r="B1113" s="78">
        <v>84</v>
      </c>
      <c r="C1113" s="138" t="s">
        <v>75</v>
      </c>
      <c r="D1113" s="78" t="s">
        <v>93</v>
      </c>
      <c r="E1113" s="124">
        <v>2026</v>
      </c>
      <c r="F1113" s="74" t="str">
        <f t="shared" si="35"/>
        <v>842. Cuidado Continuo por una vida con bienestarLaboral2026</v>
      </c>
      <c r="G1113" s="137" t="s">
        <v>215</v>
      </c>
      <c r="H1113" s="139" t="s">
        <v>126</v>
      </c>
      <c r="I1113" s="78" t="s">
        <v>128</v>
      </c>
      <c r="J1113" s="74" t="s">
        <v>130</v>
      </c>
      <c r="K1113" s="78" t="s">
        <v>396</v>
      </c>
      <c r="L1113" s="78" t="s">
        <v>133</v>
      </c>
      <c r="M1113" s="78" t="s">
        <v>71</v>
      </c>
      <c r="N1113" s="142" t="s">
        <v>120</v>
      </c>
      <c r="O1113" s="74" t="str">
        <f t="shared" si="34"/>
        <v>842. Cuidado Continuo por una vida con bienestarLaboral20265_RAFAEL_URIBE3_MARZO_2026</v>
      </c>
      <c r="P1113" s="79">
        <v>105404</v>
      </c>
      <c r="Q1113" s="79"/>
      <c r="R1113" s="79"/>
      <c r="S1113" s="77">
        <v>42</v>
      </c>
      <c r="T1113" s="80">
        <v>4426968</v>
      </c>
    </row>
    <row r="1114" spans="2:20" ht="30" hidden="1" customHeight="1" x14ac:dyDescent="0.3">
      <c r="B1114" s="78">
        <v>85</v>
      </c>
      <c r="C1114" s="138" t="s">
        <v>75</v>
      </c>
      <c r="D1114" s="78" t="s">
        <v>93</v>
      </c>
      <c r="E1114" s="124">
        <v>2026</v>
      </c>
      <c r="F1114" s="74" t="str">
        <f t="shared" si="35"/>
        <v>852. Cuidado Continuo por una vida con bienestarLaboral2026</v>
      </c>
      <c r="G1114" s="137" t="s">
        <v>216</v>
      </c>
      <c r="H1114" s="139" t="s">
        <v>126</v>
      </c>
      <c r="I1114" s="78" t="s">
        <v>128</v>
      </c>
      <c r="J1114" s="74" t="s">
        <v>130</v>
      </c>
      <c r="K1114" s="78" t="s">
        <v>397</v>
      </c>
      <c r="L1114" s="78" t="s">
        <v>412</v>
      </c>
      <c r="M1114" s="78" t="s">
        <v>71</v>
      </c>
      <c r="N1114" s="142" t="s">
        <v>120</v>
      </c>
      <c r="O1114" s="74" t="str">
        <f t="shared" si="34"/>
        <v>852. Cuidado Continuo por una vida con bienestarLaboral20265_RAFAEL_URIBE3_MARZO_2026</v>
      </c>
      <c r="P1114" s="79">
        <v>35135</v>
      </c>
      <c r="Q1114" s="79"/>
      <c r="R1114" s="79"/>
      <c r="S1114" s="77"/>
      <c r="T1114" s="80">
        <v>0</v>
      </c>
    </row>
    <row r="1115" spans="2:20" ht="30" hidden="1" customHeight="1" x14ac:dyDescent="0.3">
      <c r="B1115" s="78">
        <v>87</v>
      </c>
      <c r="C1115" s="138" t="s">
        <v>76</v>
      </c>
      <c r="D1115" s="78" t="s">
        <v>88</v>
      </c>
      <c r="E1115" s="124">
        <v>2026</v>
      </c>
      <c r="F1115" s="74" t="str">
        <f t="shared" si="35"/>
        <v>873. Cuidado Continuo por una vida con bienestar con enfoque diferencial étnicoComunitario2026</v>
      </c>
      <c r="G1115" s="137" t="s">
        <v>217</v>
      </c>
      <c r="H1115" s="139" t="s">
        <v>125</v>
      </c>
      <c r="I1115" s="78" t="s">
        <v>128</v>
      </c>
      <c r="J1115" s="74" t="s">
        <v>130</v>
      </c>
      <c r="K1115" s="78" t="s">
        <v>132</v>
      </c>
      <c r="L1115" s="78" t="s">
        <v>134</v>
      </c>
      <c r="M1115" s="78" t="s">
        <v>71</v>
      </c>
      <c r="N1115" s="142" t="s">
        <v>120</v>
      </c>
      <c r="O1115" s="74" t="str">
        <f t="shared" si="34"/>
        <v>873. Cuidado Continuo por una vida con bienestar con enfoque diferencial étnicoComunitario20265_RAFAEL_URIBE3_MARZO_2026</v>
      </c>
      <c r="P1115" s="79">
        <v>25814832</v>
      </c>
      <c r="Q1115" s="79"/>
      <c r="R1115" s="79"/>
      <c r="S1115" s="77"/>
      <c r="T1115" s="80">
        <v>0</v>
      </c>
    </row>
    <row r="1116" spans="2:20" ht="30" hidden="1" customHeight="1" x14ac:dyDescent="0.3">
      <c r="B1116" s="78">
        <v>88</v>
      </c>
      <c r="C1116" s="138" t="s">
        <v>76</v>
      </c>
      <c r="D1116" s="78" t="s">
        <v>88</v>
      </c>
      <c r="E1116" s="124">
        <v>2026</v>
      </c>
      <c r="F1116" s="74" t="str">
        <f t="shared" si="35"/>
        <v>883. Cuidado Continuo por una vida con bienestar con enfoque diferencial étnicoComunitario2026</v>
      </c>
      <c r="G1116" s="137" t="s">
        <v>218</v>
      </c>
      <c r="H1116" s="139" t="s">
        <v>125</v>
      </c>
      <c r="I1116" s="78" t="s">
        <v>128</v>
      </c>
      <c r="J1116" s="74" t="s">
        <v>130</v>
      </c>
      <c r="K1116" s="78" t="s">
        <v>132</v>
      </c>
      <c r="L1116" s="78" t="s">
        <v>134</v>
      </c>
      <c r="M1116" s="78" t="s">
        <v>71</v>
      </c>
      <c r="N1116" s="142" t="s">
        <v>120</v>
      </c>
      <c r="O1116" s="74" t="str">
        <f t="shared" si="34"/>
        <v>883. Cuidado Continuo por una vida con bienestar con enfoque diferencial étnicoComunitario20265_RAFAEL_URIBE3_MARZO_2026</v>
      </c>
      <c r="P1116" s="79">
        <v>19848080</v>
      </c>
      <c r="Q1116" s="79"/>
      <c r="R1116" s="79"/>
      <c r="S1116" s="77"/>
      <c r="T1116" s="80">
        <v>0</v>
      </c>
    </row>
    <row r="1117" spans="2:20" ht="30" hidden="1" customHeight="1" x14ac:dyDescent="0.3">
      <c r="B1117" s="78">
        <v>89</v>
      </c>
      <c r="C1117" s="138" t="s">
        <v>76</v>
      </c>
      <c r="D1117" s="78" t="s">
        <v>88</v>
      </c>
      <c r="E1117" s="124">
        <v>2026</v>
      </c>
      <c r="F1117" s="74" t="str">
        <f t="shared" si="35"/>
        <v>893. Cuidado Continuo por una vida con bienestar con enfoque diferencial étnicoComunitario2026</v>
      </c>
      <c r="G1117" s="137" t="s">
        <v>219</v>
      </c>
      <c r="H1117" s="139" t="s">
        <v>125</v>
      </c>
      <c r="I1117" s="78" t="s">
        <v>128</v>
      </c>
      <c r="J1117" s="74" t="s">
        <v>130</v>
      </c>
      <c r="K1117" s="78" t="s">
        <v>132</v>
      </c>
      <c r="L1117" s="78" t="s">
        <v>134</v>
      </c>
      <c r="M1117" s="78" t="s">
        <v>71</v>
      </c>
      <c r="N1117" s="142" t="s">
        <v>120</v>
      </c>
      <c r="O1117" s="74" t="str">
        <f t="shared" si="34"/>
        <v>893. Cuidado Continuo por una vida con bienestar con enfoque diferencial étnicoComunitario20265_RAFAEL_URIBE3_MARZO_2026</v>
      </c>
      <c r="P1117" s="79">
        <v>33729408</v>
      </c>
      <c r="Q1117" s="79"/>
      <c r="R1117" s="79"/>
      <c r="S1117" s="80"/>
      <c r="T1117" s="80">
        <v>0</v>
      </c>
    </row>
    <row r="1118" spans="2:20" ht="30" hidden="1" customHeight="1" x14ac:dyDescent="0.3">
      <c r="B1118" s="78">
        <v>90</v>
      </c>
      <c r="C1118" s="138" t="s">
        <v>76</v>
      </c>
      <c r="D1118" s="78" t="s">
        <v>88</v>
      </c>
      <c r="E1118" s="124">
        <v>2026</v>
      </c>
      <c r="F1118" s="74" t="str">
        <f t="shared" si="35"/>
        <v>903. Cuidado Continuo por una vida con bienestar con enfoque diferencial étnicoComunitario2026</v>
      </c>
      <c r="G1118" s="137" t="s">
        <v>220</v>
      </c>
      <c r="H1118" s="139" t="s">
        <v>125</v>
      </c>
      <c r="I1118" s="78" t="s">
        <v>128</v>
      </c>
      <c r="J1118" s="74" t="s">
        <v>130</v>
      </c>
      <c r="K1118" s="78" t="s">
        <v>132</v>
      </c>
      <c r="L1118" s="78" t="s">
        <v>134</v>
      </c>
      <c r="M1118" s="78" t="s">
        <v>71</v>
      </c>
      <c r="N1118" s="142" t="s">
        <v>120</v>
      </c>
      <c r="O1118" s="74" t="str">
        <f t="shared" si="34"/>
        <v>903. Cuidado Continuo por una vida con bienestar con enfoque diferencial étnicoComunitario20265_RAFAEL_URIBE3_MARZO_2026</v>
      </c>
      <c r="P1118" s="79">
        <v>11243136</v>
      </c>
      <c r="Q1118" s="79"/>
      <c r="R1118" s="79"/>
      <c r="S1118" s="80"/>
      <c r="T1118" s="80">
        <v>0</v>
      </c>
    </row>
    <row r="1119" spans="2:20" ht="30" hidden="1" customHeight="1" x14ac:dyDescent="0.3">
      <c r="B1119" s="78">
        <v>91</v>
      </c>
      <c r="C1119" s="138" t="s">
        <v>76</v>
      </c>
      <c r="D1119" s="78" t="s">
        <v>88</v>
      </c>
      <c r="E1119" s="124">
        <v>2026</v>
      </c>
      <c r="F1119" s="74" t="str">
        <f t="shared" si="35"/>
        <v>913. Cuidado Continuo por una vida con bienestar con enfoque diferencial étnicoComunitario2026</v>
      </c>
      <c r="G1119" s="137" t="s">
        <v>221</v>
      </c>
      <c r="H1119" s="139" t="s">
        <v>125</v>
      </c>
      <c r="I1119" s="78" t="s">
        <v>128</v>
      </c>
      <c r="J1119" s="74" t="s">
        <v>130</v>
      </c>
      <c r="K1119" s="78" t="s">
        <v>132</v>
      </c>
      <c r="L1119" s="78" t="s">
        <v>134</v>
      </c>
      <c r="M1119" s="78" t="s">
        <v>71</v>
      </c>
      <c r="N1119" s="142" t="s">
        <v>120</v>
      </c>
      <c r="O1119" s="74" t="str">
        <f t="shared" si="34"/>
        <v>913. Cuidado Continuo por una vida con bienestar con enfoque diferencial étnicoComunitario20265_RAFAEL_URIBE3_MARZO_2026</v>
      </c>
      <c r="P1119" s="79">
        <v>19305648</v>
      </c>
      <c r="Q1119" s="79"/>
      <c r="R1119" s="79"/>
      <c r="S1119" s="80"/>
      <c r="T1119" s="80">
        <v>0</v>
      </c>
    </row>
    <row r="1120" spans="2:20" ht="30" customHeight="1" x14ac:dyDescent="0.3">
      <c r="B1120" s="78">
        <v>92</v>
      </c>
      <c r="C1120" s="138" t="s">
        <v>77</v>
      </c>
      <c r="D1120" s="78" t="s">
        <v>88</v>
      </c>
      <c r="E1120" s="124">
        <v>2026</v>
      </c>
      <c r="F1120" s="74" t="str">
        <f t="shared" si="35"/>
        <v>924. Cuidado Continuo por una vida con bienestar con enfoque GéneroComunitario2026</v>
      </c>
      <c r="G1120" s="137" t="s">
        <v>222</v>
      </c>
      <c r="H1120" s="139" t="s">
        <v>125</v>
      </c>
      <c r="I1120" s="78" t="s">
        <v>128</v>
      </c>
      <c r="J1120" s="74" t="s">
        <v>130</v>
      </c>
      <c r="K1120" s="78" t="s">
        <v>131</v>
      </c>
      <c r="L1120" s="78" t="s">
        <v>133</v>
      </c>
      <c r="M1120" s="78" t="s">
        <v>71</v>
      </c>
      <c r="N1120" s="142" t="s">
        <v>120</v>
      </c>
      <c r="O1120" s="74" t="str">
        <f t="shared" si="34"/>
        <v>924. Cuidado Continuo por una vida con bienestar con enfoque GéneroComunitario20265_RAFAEL_URIBE3_MARZO_2026</v>
      </c>
      <c r="P1120" s="79">
        <v>372151</v>
      </c>
      <c r="Q1120" s="79"/>
      <c r="R1120" s="79"/>
      <c r="S1120" s="80">
        <v>10</v>
      </c>
      <c r="T1120" s="80">
        <v>3721510</v>
      </c>
    </row>
    <row r="1121" spans="2:20" ht="30" customHeight="1" x14ac:dyDescent="0.3">
      <c r="B1121" s="78">
        <v>93</v>
      </c>
      <c r="C1121" s="138" t="s">
        <v>77</v>
      </c>
      <c r="D1121" s="78" t="s">
        <v>88</v>
      </c>
      <c r="E1121" s="124">
        <v>2026</v>
      </c>
      <c r="F1121" s="74" t="str">
        <f t="shared" si="35"/>
        <v>934. Cuidado Continuo por una vida con bienestar con enfoque GéneroComunitario2026</v>
      </c>
      <c r="G1121" s="137" t="s">
        <v>223</v>
      </c>
      <c r="H1121" s="139" t="s">
        <v>126</v>
      </c>
      <c r="I1121" s="78" t="s">
        <v>128</v>
      </c>
      <c r="J1121" s="74" t="s">
        <v>130</v>
      </c>
      <c r="K1121" s="78" t="s">
        <v>131</v>
      </c>
      <c r="L1121" s="78" t="s">
        <v>133</v>
      </c>
      <c r="M1121" s="78" t="s">
        <v>71</v>
      </c>
      <c r="N1121" s="142" t="s">
        <v>120</v>
      </c>
      <c r="O1121" s="74" t="str">
        <f t="shared" si="34"/>
        <v>934. Cuidado Continuo por una vida con bienestar con enfoque GéneroComunitario20265_RAFAEL_URIBE3_MARZO_2026</v>
      </c>
      <c r="P1121" s="79">
        <v>372151</v>
      </c>
      <c r="Q1121" s="79"/>
      <c r="R1121" s="79"/>
      <c r="S1121" s="80">
        <v>5</v>
      </c>
      <c r="T1121" s="80">
        <v>1860755</v>
      </c>
    </row>
    <row r="1122" spans="2:20" ht="30" customHeight="1" x14ac:dyDescent="0.3">
      <c r="B1122" s="78">
        <v>94</v>
      </c>
      <c r="C1122" s="138" t="s">
        <v>77</v>
      </c>
      <c r="D1122" s="78" t="s">
        <v>88</v>
      </c>
      <c r="E1122" s="124">
        <v>2026</v>
      </c>
      <c r="F1122" s="74" t="str">
        <f t="shared" si="35"/>
        <v>944. Cuidado Continuo por una vida con bienestar con enfoque GéneroComunitario2026</v>
      </c>
      <c r="G1122" s="137" t="s">
        <v>224</v>
      </c>
      <c r="H1122" s="139" t="s">
        <v>125</v>
      </c>
      <c r="I1122" s="78" t="s">
        <v>128</v>
      </c>
      <c r="J1122" s="74" t="s">
        <v>130</v>
      </c>
      <c r="K1122" s="78" t="s">
        <v>131</v>
      </c>
      <c r="L1122" s="78" t="s">
        <v>133</v>
      </c>
      <c r="M1122" s="78" t="s">
        <v>71</v>
      </c>
      <c r="N1122" s="142" t="s">
        <v>120</v>
      </c>
      <c r="O1122" s="74" t="str">
        <f t="shared" si="34"/>
        <v>944. Cuidado Continuo por una vida con bienestar con enfoque GéneroComunitario20265_RAFAEL_URIBE3_MARZO_2026</v>
      </c>
      <c r="P1122" s="79">
        <v>372151</v>
      </c>
      <c r="Q1122" s="79"/>
      <c r="R1122" s="79"/>
      <c r="S1122" s="80">
        <v>2</v>
      </c>
      <c r="T1122" s="80">
        <v>744302</v>
      </c>
    </row>
    <row r="1123" spans="2:20" ht="30" customHeight="1" x14ac:dyDescent="0.3">
      <c r="B1123" s="78">
        <v>95</v>
      </c>
      <c r="C1123" s="138" t="s">
        <v>77</v>
      </c>
      <c r="D1123" s="78" t="s">
        <v>88</v>
      </c>
      <c r="E1123" s="124">
        <v>2026</v>
      </c>
      <c r="F1123" s="74" t="str">
        <f t="shared" si="35"/>
        <v>954. Cuidado Continuo por una vida con bienestar con enfoque GéneroComunitario2026</v>
      </c>
      <c r="G1123" s="137" t="s">
        <v>225</v>
      </c>
      <c r="H1123" s="139" t="s">
        <v>126</v>
      </c>
      <c r="I1123" s="78" t="s">
        <v>128</v>
      </c>
      <c r="J1123" s="74" t="s">
        <v>130</v>
      </c>
      <c r="K1123" s="78" t="s">
        <v>131</v>
      </c>
      <c r="L1123" s="78" t="s">
        <v>133</v>
      </c>
      <c r="M1123" s="78" t="s">
        <v>71</v>
      </c>
      <c r="N1123" s="142" t="s">
        <v>120</v>
      </c>
      <c r="O1123" s="74" t="str">
        <f t="shared" si="34"/>
        <v>954. Cuidado Continuo por una vida con bienestar con enfoque GéneroComunitario20265_RAFAEL_URIBE3_MARZO_2026</v>
      </c>
      <c r="P1123" s="79">
        <v>70270</v>
      </c>
      <c r="Q1123" s="79"/>
      <c r="R1123" s="79"/>
      <c r="S1123" s="80">
        <v>17</v>
      </c>
      <c r="T1123" s="80">
        <v>1194590</v>
      </c>
    </row>
    <row r="1124" spans="2:20" ht="30" customHeight="1" x14ac:dyDescent="0.3">
      <c r="B1124" s="78">
        <v>96</v>
      </c>
      <c r="C1124" s="138" t="s">
        <v>77</v>
      </c>
      <c r="D1124" s="78" t="s">
        <v>88</v>
      </c>
      <c r="E1124" s="124">
        <v>2026</v>
      </c>
      <c r="F1124" s="74" t="str">
        <f t="shared" si="35"/>
        <v>964. Cuidado Continuo por una vida con bienestar con enfoque GéneroComunitario2026</v>
      </c>
      <c r="G1124" s="137" t="s">
        <v>226</v>
      </c>
      <c r="H1124" s="139" t="s">
        <v>126</v>
      </c>
      <c r="I1124" s="78" t="s">
        <v>128</v>
      </c>
      <c r="J1124" s="74" t="s">
        <v>130</v>
      </c>
      <c r="K1124" s="78" t="s">
        <v>131</v>
      </c>
      <c r="L1124" s="78" t="s">
        <v>133</v>
      </c>
      <c r="M1124" s="78" t="s">
        <v>71</v>
      </c>
      <c r="N1124" s="142" t="s">
        <v>120</v>
      </c>
      <c r="O1124" s="74" t="str">
        <f t="shared" si="34"/>
        <v>964. Cuidado Continuo por una vida con bienestar con enfoque GéneroComunitario20265_RAFAEL_URIBE3_MARZO_2026</v>
      </c>
      <c r="P1124" s="79">
        <v>70270</v>
      </c>
      <c r="Q1124" s="79"/>
      <c r="R1124" s="79"/>
      <c r="S1124" s="77">
        <v>22</v>
      </c>
      <c r="T1124" s="80">
        <v>1545940</v>
      </c>
    </row>
    <row r="1125" spans="2:20" ht="30" customHeight="1" x14ac:dyDescent="0.3">
      <c r="B1125" s="78">
        <v>97</v>
      </c>
      <c r="C1125" s="138" t="s">
        <v>77</v>
      </c>
      <c r="D1125" s="78" t="s">
        <v>88</v>
      </c>
      <c r="E1125" s="124">
        <v>2026</v>
      </c>
      <c r="F1125" s="74" t="str">
        <f t="shared" si="35"/>
        <v>974. Cuidado Continuo por una vida con bienestar con enfoque GéneroComunitario2026</v>
      </c>
      <c r="G1125" s="137" t="s">
        <v>227</v>
      </c>
      <c r="H1125" s="139" t="s">
        <v>125</v>
      </c>
      <c r="I1125" s="78" t="s">
        <v>128</v>
      </c>
      <c r="J1125" s="74" t="s">
        <v>130</v>
      </c>
      <c r="K1125" s="78" t="s">
        <v>131</v>
      </c>
      <c r="L1125" s="78" t="s">
        <v>133</v>
      </c>
      <c r="M1125" s="78" t="s">
        <v>71</v>
      </c>
      <c r="N1125" s="142" t="s">
        <v>120</v>
      </c>
      <c r="O1125" s="74" t="str">
        <f t="shared" si="34"/>
        <v>974. Cuidado Continuo por una vida con bienestar con enfoque GéneroComunitario20265_RAFAEL_URIBE3_MARZO_2026</v>
      </c>
      <c r="P1125" s="79">
        <v>215123</v>
      </c>
      <c r="Q1125" s="79"/>
      <c r="R1125" s="79"/>
      <c r="S1125" s="80">
        <v>7</v>
      </c>
      <c r="T1125" s="80">
        <v>1505861</v>
      </c>
    </row>
    <row r="1126" spans="2:20" ht="30" customHeight="1" x14ac:dyDescent="0.3">
      <c r="B1126" s="78">
        <v>98</v>
      </c>
      <c r="C1126" s="138" t="s">
        <v>77</v>
      </c>
      <c r="D1126" s="78" t="s">
        <v>88</v>
      </c>
      <c r="E1126" s="124">
        <v>2026</v>
      </c>
      <c r="F1126" s="74" t="str">
        <f t="shared" si="35"/>
        <v>984. Cuidado Continuo por una vida con bienestar con enfoque GéneroComunitario2026</v>
      </c>
      <c r="G1126" s="137" t="s">
        <v>228</v>
      </c>
      <c r="H1126" s="139" t="s">
        <v>126</v>
      </c>
      <c r="I1126" s="78" t="s">
        <v>128</v>
      </c>
      <c r="J1126" s="74" t="s">
        <v>130</v>
      </c>
      <c r="K1126" s="78" t="s">
        <v>131</v>
      </c>
      <c r="L1126" s="78" t="s">
        <v>133</v>
      </c>
      <c r="M1126" s="78" t="s">
        <v>71</v>
      </c>
      <c r="N1126" s="142" t="s">
        <v>120</v>
      </c>
      <c r="O1126" s="74" t="str">
        <f t="shared" si="34"/>
        <v>984. Cuidado Continuo por una vida con bienestar con enfoque GéneroComunitario20265_RAFAEL_URIBE3_MARZO_2026</v>
      </c>
      <c r="P1126" s="79">
        <v>161342</v>
      </c>
      <c r="Q1126" s="79"/>
      <c r="R1126" s="79"/>
      <c r="S1126" s="77">
        <v>5</v>
      </c>
      <c r="T1126" s="80">
        <v>806710</v>
      </c>
    </row>
    <row r="1127" spans="2:20" ht="30" hidden="1" customHeight="1" x14ac:dyDescent="0.3">
      <c r="B1127" s="78">
        <v>99</v>
      </c>
      <c r="C1127" s="138" t="s">
        <v>77</v>
      </c>
      <c r="D1127" s="78" t="s">
        <v>88</v>
      </c>
      <c r="E1127" s="124">
        <v>2026</v>
      </c>
      <c r="F1127" s="74" t="str">
        <f t="shared" si="35"/>
        <v>994. Cuidado Continuo por una vida con bienestar con enfoque GéneroComunitario2026</v>
      </c>
      <c r="G1127" s="137" t="s">
        <v>229</v>
      </c>
      <c r="H1127" s="139" t="s">
        <v>126</v>
      </c>
      <c r="I1127" s="78" t="s">
        <v>128</v>
      </c>
      <c r="J1127" s="74" t="s">
        <v>130</v>
      </c>
      <c r="K1127" s="78" t="s">
        <v>132</v>
      </c>
      <c r="L1127" s="78" t="s">
        <v>134</v>
      </c>
      <c r="M1127" s="78" t="s">
        <v>71</v>
      </c>
      <c r="N1127" s="142" t="s">
        <v>120</v>
      </c>
      <c r="O1127" s="74" t="str">
        <f t="shared" si="34"/>
        <v>994. Cuidado Continuo por una vida con bienestar con enfoque GéneroComunitario20265_RAFAEL_URIBE3_MARZO_2026</v>
      </c>
      <c r="P1127" s="79">
        <v>5621568</v>
      </c>
      <c r="Q1127" s="79"/>
      <c r="R1127" s="79"/>
      <c r="S1127" s="77"/>
      <c r="T1127" s="80">
        <v>0</v>
      </c>
    </row>
    <row r="1128" spans="2:20" ht="30" customHeight="1" x14ac:dyDescent="0.3">
      <c r="B1128" s="78">
        <v>100</v>
      </c>
      <c r="C1128" s="138" t="s">
        <v>77</v>
      </c>
      <c r="D1128" s="78" t="s">
        <v>88</v>
      </c>
      <c r="E1128" s="124">
        <v>2026</v>
      </c>
      <c r="F1128" s="74" t="str">
        <f t="shared" si="35"/>
        <v>1004. Cuidado Continuo por una vida con bienestar con enfoque GéneroComunitario2026</v>
      </c>
      <c r="G1128" s="137" t="s">
        <v>230</v>
      </c>
      <c r="H1128" s="139" t="s">
        <v>380</v>
      </c>
      <c r="I1128" s="78" t="s">
        <v>128</v>
      </c>
      <c r="J1128" s="74" t="s">
        <v>130</v>
      </c>
      <c r="K1128" s="78" t="s">
        <v>392</v>
      </c>
      <c r="L1128" s="78" t="s">
        <v>133</v>
      </c>
      <c r="M1128" s="78" t="s">
        <v>71</v>
      </c>
      <c r="N1128" s="142" t="s">
        <v>120</v>
      </c>
      <c r="O1128" s="74" t="str">
        <f t="shared" si="34"/>
        <v>1004. Cuidado Continuo por una vida con bienestar con enfoque GéneroComunitario20265_RAFAEL_URIBE3_MARZO_2026</v>
      </c>
      <c r="P1128" s="79">
        <v>199714</v>
      </c>
      <c r="Q1128" s="79"/>
      <c r="R1128" s="79"/>
      <c r="S1128" s="77">
        <v>5</v>
      </c>
      <c r="T1128" s="80">
        <v>998570</v>
      </c>
    </row>
    <row r="1129" spans="2:20" ht="30" hidden="1" customHeight="1" x14ac:dyDescent="0.3">
      <c r="B1129" s="78">
        <v>101</v>
      </c>
      <c r="C1129" s="138" t="s">
        <v>78</v>
      </c>
      <c r="D1129" s="78" t="s">
        <v>88</v>
      </c>
      <c r="E1129" s="124">
        <v>2026</v>
      </c>
      <c r="F1129" s="74" t="str">
        <f t="shared" si="35"/>
        <v>1015. Cuidado Continuo por una vida con bienestar con enfoque Población para formas extremas de exclusión:Comunitario2026</v>
      </c>
      <c r="G1129" s="137" t="s">
        <v>231</v>
      </c>
      <c r="H1129" s="139" t="s">
        <v>125</v>
      </c>
      <c r="I1129" s="78" t="s">
        <v>128</v>
      </c>
      <c r="J1129" s="74" t="s">
        <v>130</v>
      </c>
      <c r="K1129" s="78" t="s">
        <v>131</v>
      </c>
      <c r="L1129" s="78" t="s">
        <v>134</v>
      </c>
      <c r="M1129" s="78" t="s">
        <v>71</v>
      </c>
      <c r="N1129" s="142" t="s">
        <v>120</v>
      </c>
      <c r="O1129" s="74" t="str">
        <f t="shared" si="34"/>
        <v>1015. Cuidado Continuo por una vida con bienestar con enfoque Población para formas extremas de exclusión:Comunitario20265_RAFAEL_URIBE3_MARZO_2026</v>
      </c>
      <c r="P1129" s="79">
        <v>322686</v>
      </c>
      <c r="Q1129" s="79"/>
      <c r="R1129" s="79"/>
      <c r="S1129" s="77"/>
      <c r="T1129" s="80">
        <v>0</v>
      </c>
    </row>
    <row r="1130" spans="2:20" ht="30" hidden="1" customHeight="1" x14ac:dyDescent="0.3">
      <c r="B1130" s="78">
        <v>102</v>
      </c>
      <c r="C1130" s="138" t="s">
        <v>78</v>
      </c>
      <c r="D1130" s="78" t="s">
        <v>88</v>
      </c>
      <c r="E1130" s="124">
        <v>2026</v>
      </c>
      <c r="F1130" s="74" t="str">
        <f t="shared" si="35"/>
        <v>1025. Cuidado Continuo por una vida con bienestar con enfoque Población para formas extremas de exclusión:Comunitario2026</v>
      </c>
      <c r="G1130" s="137" t="s">
        <v>232</v>
      </c>
      <c r="H1130" s="139" t="s">
        <v>126</v>
      </c>
      <c r="I1130" s="78" t="s">
        <v>128</v>
      </c>
      <c r="J1130" s="74" t="s">
        <v>130</v>
      </c>
      <c r="K1130" s="78" t="s">
        <v>131</v>
      </c>
      <c r="L1130" s="78" t="s">
        <v>134</v>
      </c>
      <c r="M1130" s="78" t="s">
        <v>71</v>
      </c>
      <c r="N1130" s="142" t="s">
        <v>120</v>
      </c>
      <c r="O1130" s="74" t="str">
        <f t="shared" si="34"/>
        <v>1025. Cuidado Continuo por una vida con bienestar con enfoque Población para formas extremas de exclusión:Comunitario20265_RAFAEL_URIBE3_MARZO_2026</v>
      </c>
      <c r="P1130" s="79">
        <v>322686</v>
      </c>
      <c r="Q1130" s="79"/>
      <c r="R1130" s="79"/>
      <c r="S1130" s="77"/>
      <c r="T1130" s="80">
        <v>0</v>
      </c>
    </row>
    <row r="1131" spans="2:20" ht="30" hidden="1" customHeight="1" x14ac:dyDescent="0.3">
      <c r="B1131" s="78">
        <v>103</v>
      </c>
      <c r="C1131" s="138" t="s">
        <v>78</v>
      </c>
      <c r="D1131" s="78" t="s">
        <v>88</v>
      </c>
      <c r="E1131" s="124">
        <v>2026</v>
      </c>
      <c r="F1131" s="74" t="str">
        <f t="shared" si="35"/>
        <v>1035. Cuidado Continuo por una vida con bienestar con enfoque Población para formas extremas de exclusión:Comunitario2026</v>
      </c>
      <c r="G1131" s="137" t="s">
        <v>233</v>
      </c>
      <c r="H1131" s="139" t="s">
        <v>380</v>
      </c>
      <c r="I1131" s="78" t="s">
        <v>128</v>
      </c>
      <c r="J1131" s="74" t="s">
        <v>130</v>
      </c>
      <c r="K1131" s="78" t="s">
        <v>131</v>
      </c>
      <c r="L1131" s="78" t="s">
        <v>134</v>
      </c>
      <c r="M1131" s="78" t="s">
        <v>71</v>
      </c>
      <c r="N1131" s="142" t="s">
        <v>120</v>
      </c>
      <c r="O1131" s="74" t="str">
        <f t="shared" si="34"/>
        <v>1035. Cuidado Continuo por una vida con bienestar con enfoque Población para formas extremas de exclusión:Comunitario20265_RAFAEL_URIBE3_MARZO_2026</v>
      </c>
      <c r="P1131" s="79">
        <v>53781</v>
      </c>
      <c r="Q1131" s="79"/>
      <c r="R1131" s="79"/>
      <c r="S1131" s="80"/>
      <c r="T1131" s="80">
        <v>0</v>
      </c>
    </row>
    <row r="1132" spans="2:20" ht="30" hidden="1" customHeight="1" x14ac:dyDescent="0.3">
      <c r="B1132" s="78">
        <v>104</v>
      </c>
      <c r="C1132" s="138" t="s">
        <v>78</v>
      </c>
      <c r="D1132" s="78" t="s">
        <v>88</v>
      </c>
      <c r="E1132" s="124">
        <v>2026</v>
      </c>
      <c r="F1132" s="74" t="str">
        <f t="shared" si="35"/>
        <v>1045. Cuidado Continuo por una vida con bienestar con enfoque Población para formas extremas de exclusión:Comunitario2026</v>
      </c>
      <c r="G1132" s="137" t="s">
        <v>234</v>
      </c>
      <c r="H1132" s="139" t="s">
        <v>125</v>
      </c>
      <c r="I1132" s="78" t="s">
        <v>128</v>
      </c>
      <c r="J1132" s="74" t="s">
        <v>130</v>
      </c>
      <c r="K1132" s="78" t="s">
        <v>131</v>
      </c>
      <c r="L1132" s="78" t="s">
        <v>134</v>
      </c>
      <c r="M1132" s="78" t="s">
        <v>71</v>
      </c>
      <c r="N1132" s="142" t="s">
        <v>120</v>
      </c>
      <c r="O1132" s="74" t="str">
        <f t="shared" si="34"/>
        <v>1045. Cuidado Continuo por una vida con bienestar con enfoque Población para formas extremas de exclusión:Comunitario20265_RAFAEL_URIBE3_MARZO_2026</v>
      </c>
      <c r="P1132" s="79">
        <v>210809</v>
      </c>
      <c r="Q1132" s="79"/>
      <c r="R1132" s="79"/>
      <c r="S1132" s="80"/>
      <c r="T1132" s="80">
        <v>0</v>
      </c>
    </row>
    <row r="1133" spans="2:20" ht="30" hidden="1" customHeight="1" x14ac:dyDescent="0.3">
      <c r="B1133" s="78">
        <v>105</v>
      </c>
      <c r="C1133" s="138" t="s">
        <v>78</v>
      </c>
      <c r="D1133" s="78" t="s">
        <v>88</v>
      </c>
      <c r="E1133" s="124">
        <v>2026</v>
      </c>
      <c r="F1133" s="74" t="str">
        <f t="shared" si="35"/>
        <v>1055. Cuidado Continuo por una vida con bienestar con enfoque Población para formas extremas de exclusión:Comunitario2026</v>
      </c>
      <c r="G1133" s="137" t="s">
        <v>235</v>
      </c>
      <c r="H1133" s="139" t="s">
        <v>380</v>
      </c>
      <c r="I1133" s="78" t="s">
        <v>128</v>
      </c>
      <c r="J1133" s="74" t="s">
        <v>130</v>
      </c>
      <c r="K1133" s="78" t="s">
        <v>392</v>
      </c>
      <c r="L1133" s="78" t="s">
        <v>134</v>
      </c>
      <c r="M1133" s="78" t="s">
        <v>71</v>
      </c>
      <c r="N1133" s="142" t="s">
        <v>120</v>
      </c>
      <c r="O1133" s="74" t="str">
        <f t="shared" si="34"/>
        <v>1055. Cuidado Continuo por una vida con bienestar con enfoque Población para formas extremas de exclusión:Comunitario20265_RAFAEL_URIBE3_MARZO_2026</v>
      </c>
      <c r="P1133" s="79">
        <v>281078</v>
      </c>
      <c r="Q1133" s="79"/>
      <c r="R1133" s="79"/>
      <c r="S1133" s="80"/>
      <c r="T1133" s="80">
        <v>0</v>
      </c>
    </row>
    <row r="1134" spans="2:20" ht="30" customHeight="1" x14ac:dyDescent="0.3">
      <c r="B1134" s="78">
        <v>106</v>
      </c>
      <c r="C1134" s="138" t="s">
        <v>78</v>
      </c>
      <c r="D1134" s="78" t="s">
        <v>88</v>
      </c>
      <c r="E1134" s="124">
        <v>2026</v>
      </c>
      <c r="F1134" s="74" t="str">
        <f t="shared" si="35"/>
        <v>1065. Cuidado Continuo por una vida con bienestar con enfoque Población para formas extremas de exclusión:Comunitario2026</v>
      </c>
      <c r="G1134" s="137" t="s">
        <v>236</v>
      </c>
      <c r="H1134" s="139" t="s">
        <v>125</v>
      </c>
      <c r="I1134" s="78" t="s">
        <v>128</v>
      </c>
      <c r="J1134" s="74" t="s">
        <v>130</v>
      </c>
      <c r="K1134" s="78" t="s">
        <v>131</v>
      </c>
      <c r="L1134" s="78" t="s">
        <v>133</v>
      </c>
      <c r="M1134" s="78" t="s">
        <v>71</v>
      </c>
      <c r="N1134" s="142" t="s">
        <v>120</v>
      </c>
      <c r="O1134" s="74" t="str">
        <f t="shared" si="34"/>
        <v>1065. Cuidado Continuo por una vida con bienestar con enfoque Población para formas extremas de exclusión:Comunitario20265_RAFAEL_URIBE3_MARZO_2026</v>
      </c>
      <c r="P1134" s="79">
        <v>210809</v>
      </c>
      <c r="Q1134" s="79"/>
      <c r="R1134" s="79"/>
      <c r="S1134" s="80">
        <v>4</v>
      </c>
      <c r="T1134" s="80">
        <v>843236</v>
      </c>
    </row>
    <row r="1135" spans="2:20" ht="30" customHeight="1" x14ac:dyDescent="0.3">
      <c r="B1135" s="78">
        <v>107</v>
      </c>
      <c r="C1135" s="138" t="s">
        <v>78</v>
      </c>
      <c r="D1135" s="78" t="s">
        <v>88</v>
      </c>
      <c r="E1135" s="124">
        <v>2026</v>
      </c>
      <c r="F1135" s="74" t="str">
        <f t="shared" si="35"/>
        <v>1075. Cuidado Continuo por una vida con bienestar con enfoque Población para formas extremas de exclusión:Comunitario2026</v>
      </c>
      <c r="G1135" s="137" t="s">
        <v>237</v>
      </c>
      <c r="H1135" s="139" t="s">
        <v>126</v>
      </c>
      <c r="I1135" s="78" t="s">
        <v>128</v>
      </c>
      <c r="J1135" s="74" t="s">
        <v>130</v>
      </c>
      <c r="K1135" s="78" t="s">
        <v>131</v>
      </c>
      <c r="L1135" s="78" t="s">
        <v>133</v>
      </c>
      <c r="M1135" s="78" t="s">
        <v>71</v>
      </c>
      <c r="N1135" s="142" t="s">
        <v>120</v>
      </c>
      <c r="O1135" s="74" t="str">
        <f t="shared" si="34"/>
        <v>1075. Cuidado Continuo por una vida con bienestar con enfoque Población para formas extremas de exclusión:Comunitario20265_RAFAEL_URIBE3_MARZO_2026</v>
      </c>
      <c r="P1135" s="79">
        <v>55938</v>
      </c>
      <c r="Q1135" s="79"/>
      <c r="R1135" s="79"/>
      <c r="S1135" s="77">
        <v>5</v>
      </c>
      <c r="T1135" s="80">
        <v>279690</v>
      </c>
    </row>
    <row r="1136" spans="2:20" ht="30" customHeight="1" x14ac:dyDescent="0.3">
      <c r="B1136" s="78">
        <v>108</v>
      </c>
      <c r="C1136" s="138" t="s">
        <v>78</v>
      </c>
      <c r="D1136" s="78" t="s">
        <v>88</v>
      </c>
      <c r="E1136" s="124">
        <v>2026</v>
      </c>
      <c r="F1136" s="74" t="str">
        <f t="shared" si="35"/>
        <v>1085. Cuidado Continuo por una vida con bienestar con enfoque Población para formas extremas de exclusión:Comunitario2026</v>
      </c>
      <c r="G1136" s="137" t="s">
        <v>238</v>
      </c>
      <c r="H1136" s="139" t="s">
        <v>126</v>
      </c>
      <c r="I1136" s="78" t="s">
        <v>128</v>
      </c>
      <c r="J1136" s="74" t="s">
        <v>130</v>
      </c>
      <c r="K1136" s="78" t="s">
        <v>131</v>
      </c>
      <c r="L1136" s="78" t="s">
        <v>133</v>
      </c>
      <c r="M1136" s="78" t="s">
        <v>71</v>
      </c>
      <c r="N1136" s="142" t="s">
        <v>120</v>
      </c>
      <c r="O1136" s="74" t="str">
        <f t="shared" si="34"/>
        <v>1085. Cuidado Continuo por una vida con bienestar con enfoque Población para formas extremas de exclusión:Comunitario20265_RAFAEL_URIBE3_MARZO_2026</v>
      </c>
      <c r="P1136" s="79">
        <v>210809</v>
      </c>
      <c r="Q1136" s="79"/>
      <c r="R1136" s="79"/>
      <c r="S1136" s="77">
        <v>8</v>
      </c>
      <c r="T1136" s="80">
        <v>1686472</v>
      </c>
    </row>
    <row r="1137" spans="2:20" ht="30" customHeight="1" x14ac:dyDescent="0.3">
      <c r="B1137" s="78">
        <v>109</v>
      </c>
      <c r="C1137" s="138" t="s">
        <v>78</v>
      </c>
      <c r="D1137" s="78" t="s">
        <v>88</v>
      </c>
      <c r="E1137" s="124">
        <v>2026</v>
      </c>
      <c r="F1137" s="74" t="str">
        <f t="shared" si="35"/>
        <v>1095. Cuidado Continuo por una vida con bienestar con enfoque Población para formas extremas de exclusión:Comunitario2026</v>
      </c>
      <c r="G1137" s="137" t="s">
        <v>239</v>
      </c>
      <c r="H1137" s="139" t="s">
        <v>380</v>
      </c>
      <c r="I1137" s="78" t="s">
        <v>128</v>
      </c>
      <c r="J1137" s="74" t="s">
        <v>130</v>
      </c>
      <c r="K1137" s="78" t="s">
        <v>392</v>
      </c>
      <c r="L1137" s="78" t="s">
        <v>133</v>
      </c>
      <c r="M1137" s="78" t="s">
        <v>71</v>
      </c>
      <c r="N1137" s="142" t="s">
        <v>120</v>
      </c>
      <c r="O1137" s="74" t="str">
        <f t="shared" si="34"/>
        <v>1095. Cuidado Continuo por una vida con bienestar con enfoque Población para formas extremas de exclusión:Comunitario20265_RAFAEL_URIBE3_MARZO_2026</v>
      </c>
      <c r="P1137" s="79">
        <v>199714</v>
      </c>
      <c r="Q1137" s="79"/>
      <c r="R1137" s="79"/>
      <c r="S1137" s="80">
        <v>2</v>
      </c>
      <c r="T1137" s="80">
        <v>399428</v>
      </c>
    </row>
    <row r="1138" spans="2:20" ht="30" hidden="1" customHeight="1" x14ac:dyDescent="0.3">
      <c r="B1138" s="78">
        <v>110</v>
      </c>
      <c r="C1138" s="138" t="s">
        <v>78</v>
      </c>
      <c r="D1138" s="78" t="s">
        <v>93</v>
      </c>
      <c r="E1138" s="124">
        <v>2026</v>
      </c>
      <c r="F1138" s="74" t="str">
        <f t="shared" si="35"/>
        <v>1105. Cuidado Continuo por una vida con bienestar con enfoque Población para formas extremas de exclusión:Laboral2026</v>
      </c>
      <c r="G1138" s="137" t="s">
        <v>240</v>
      </c>
      <c r="H1138" s="139" t="s">
        <v>125</v>
      </c>
      <c r="I1138" s="78" t="s">
        <v>128</v>
      </c>
      <c r="J1138" s="74" t="s">
        <v>130</v>
      </c>
      <c r="K1138" s="78" t="s">
        <v>131</v>
      </c>
      <c r="L1138" s="78" t="s">
        <v>133</v>
      </c>
      <c r="M1138" s="78" t="s">
        <v>71</v>
      </c>
      <c r="N1138" s="142" t="s">
        <v>120</v>
      </c>
      <c r="O1138" s="74" t="str">
        <f t="shared" si="34"/>
        <v>1105. Cuidado Continuo por una vida con bienestar con enfoque Población para formas extremas de exclusión:Laboral20265_RAFAEL_URIBE3_MARZO_2026</v>
      </c>
      <c r="P1138" s="79">
        <v>316213</v>
      </c>
      <c r="Q1138" s="79"/>
      <c r="R1138" s="79"/>
      <c r="S1138" s="77"/>
      <c r="T1138" s="80">
        <v>0</v>
      </c>
    </row>
    <row r="1139" spans="2:20" ht="30" hidden="1" customHeight="1" x14ac:dyDescent="0.3">
      <c r="B1139" s="78">
        <v>111</v>
      </c>
      <c r="C1139" s="138" t="s">
        <v>78</v>
      </c>
      <c r="D1139" s="78" t="s">
        <v>93</v>
      </c>
      <c r="E1139" s="124">
        <v>2026</v>
      </c>
      <c r="F1139" s="74" t="str">
        <f t="shared" si="35"/>
        <v>1115. Cuidado Continuo por una vida con bienestar con enfoque Población para formas extremas de exclusión:Laboral2026</v>
      </c>
      <c r="G1139" s="137" t="s">
        <v>241</v>
      </c>
      <c r="H1139" s="139" t="s">
        <v>126</v>
      </c>
      <c r="I1139" s="78" t="s">
        <v>128</v>
      </c>
      <c r="J1139" s="74" t="s">
        <v>130</v>
      </c>
      <c r="K1139" s="78" t="s">
        <v>399</v>
      </c>
      <c r="L1139" s="78" t="s">
        <v>133</v>
      </c>
      <c r="M1139" s="78" t="s">
        <v>71</v>
      </c>
      <c r="N1139" s="142" t="s">
        <v>120</v>
      </c>
      <c r="O1139" s="74" t="str">
        <f t="shared" si="34"/>
        <v>1115. Cuidado Continuo por una vida con bienestar con enfoque Población para formas extremas de exclusión:Laboral20265_RAFAEL_URIBE3_MARZO_2026</v>
      </c>
      <c r="P1139" s="79">
        <v>421618</v>
      </c>
      <c r="Q1139" s="79"/>
      <c r="R1139" s="79"/>
      <c r="S1139" s="77"/>
      <c r="T1139" s="80">
        <v>0</v>
      </c>
    </row>
    <row r="1140" spans="2:20" ht="30" customHeight="1" x14ac:dyDescent="0.3">
      <c r="B1140" s="78">
        <v>112</v>
      </c>
      <c r="C1140" s="138" t="s">
        <v>78</v>
      </c>
      <c r="D1140" s="78" t="s">
        <v>93</v>
      </c>
      <c r="E1140" s="124">
        <v>2026</v>
      </c>
      <c r="F1140" s="74" t="str">
        <f t="shared" si="35"/>
        <v>1125. Cuidado Continuo por una vida con bienestar con enfoque Población para formas extremas de exclusión:Laboral2026</v>
      </c>
      <c r="G1140" s="137" t="s">
        <v>242</v>
      </c>
      <c r="H1140" s="139" t="s">
        <v>125</v>
      </c>
      <c r="I1140" s="78" t="s">
        <v>128</v>
      </c>
      <c r="J1140" s="74" t="s">
        <v>130</v>
      </c>
      <c r="K1140" s="78" t="s">
        <v>131</v>
      </c>
      <c r="L1140" s="78" t="s">
        <v>133</v>
      </c>
      <c r="M1140" s="78" t="s">
        <v>71</v>
      </c>
      <c r="N1140" s="142" t="s">
        <v>120</v>
      </c>
      <c r="O1140" s="74" t="str">
        <f t="shared" si="34"/>
        <v>1125. Cuidado Continuo por una vida con bienestar con enfoque Población para formas extremas de exclusión:Laboral20265_RAFAEL_URIBE3_MARZO_2026</v>
      </c>
      <c r="P1140" s="79">
        <v>140539</v>
      </c>
      <c r="Q1140" s="79"/>
      <c r="R1140" s="79"/>
      <c r="S1140" s="77">
        <v>4</v>
      </c>
      <c r="T1140" s="80">
        <v>562156</v>
      </c>
    </row>
    <row r="1141" spans="2:20" ht="30" hidden="1" customHeight="1" x14ac:dyDescent="0.3">
      <c r="B1141" s="78">
        <v>113</v>
      </c>
      <c r="C1141" s="138" t="s">
        <v>78</v>
      </c>
      <c r="D1141" s="78" t="s">
        <v>93</v>
      </c>
      <c r="E1141" s="124">
        <v>2026</v>
      </c>
      <c r="F1141" s="74" t="str">
        <f t="shared" si="35"/>
        <v>1135. Cuidado Continuo por una vida con bienestar con enfoque Población para formas extremas de exclusión:Laboral2026</v>
      </c>
      <c r="G1141" s="137" t="s">
        <v>243</v>
      </c>
      <c r="H1141" s="139" t="s">
        <v>126</v>
      </c>
      <c r="I1141" s="78" t="s">
        <v>128</v>
      </c>
      <c r="J1141" s="74" t="s">
        <v>130</v>
      </c>
      <c r="K1141" s="78" t="s">
        <v>396</v>
      </c>
      <c r="L1141" s="78" t="s">
        <v>133</v>
      </c>
      <c r="M1141" s="78" t="s">
        <v>71</v>
      </c>
      <c r="N1141" s="142" t="s">
        <v>120</v>
      </c>
      <c r="O1141" s="74" t="str">
        <f t="shared" si="34"/>
        <v>1135. Cuidado Continuo por una vida con bienestar con enfoque Población para formas extremas de exclusión:Laboral20265_RAFAEL_URIBE3_MARZO_2026</v>
      </c>
      <c r="P1141" s="79">
        <v>70270</v>
      </c>
      <c r="Q1141" s="79"/>
      <c r="R1141" s="79"/>
      <c r="S1141" s="77"/>
      <c r="T1141" s="80">
        <v>0</v>
      </c>
    </row>
    <row r="1142" spans="2:20" ht="30" hidden="1" customHeight="1" x14ac:dyDescent="0.3">
      <c r="B1142" s="78">
        <v>114</v>
      </c>
      <c r="C1142" s="138" t="s">
        <v>78</v>
      </c>
      <c r="D1142" s="78" t="s">
        <v>93</v>
      </c>
      <c r="E1142" s="124">
        <v>2026</v>
      </c>
      <c r="F1142" s="74" t="str">
        <f t="shared" si="35"/>
        <v>1145. Cuidado Continuo por una vida con bienestar con enfoque Población para formas extremas de exclusión:Laboral2026</v>
      </c>
      <c r="G1142" s="137" t="s">
        <v>244</v>
      </c>
      <c r="H1142" s="139" t="s">
        <v>380</v>
      </c>
      <c r="I1142" s="78" t="s">
        <v>128</v>
      </c>
      <c r="J1142" s="74" t="s">
        <v>130</v>
      </c>
      <c r="K1142" s="78" t="s">
        <v>400</v>
      </c>
      <c r="L1142" s="78" t="s">
        <v>133</v>
      </c>
      <c r="M1142" s="78" t="s">
        <v>71</v>
      </c>
      <c r="N1142" s="142" t="s">
        <v>120</v>
      </c>
      <c r="O1142" s="74" t="str">
        <f t="shared" si="34"/>
        <v>1145. Cuidado Continuo por una vida con bienestar con enfoque Población para formas extremas de exclusión:Laboral20265_RAFAEL_URIBE3_MARZO_2026</v>
      </c>
      <c r="P1142" s="79">
        <v>19971</v>
      </c>
      <c r="Q1142" s="79"/>
      <c r="R1142" s="79"/>
      <c r="S1142" s="80"/>
      <c r="T1142" s="80">
        <v>0</v>
      </c>
    </row>
    <row r="1143" spans="2:20" ht="30" hidden="1" customHeight="1" x14ac:dyDescent="0.3">
      <c r="B1143" s="78">
        <v>115</v>
      </c>
      <c r="C1143" s="138" t="s">
        <v>78</v>
      </c>
      <c r="D1143" s="78" t="s">
        <v>93</v>
      </c>
      <c r="E1143" s="124">
        <v>2026</v>
      </c>
      <c r="F1143" s="74" t="str">
        <f t="shared" si="35"/>
        <v>1155. Cuidado Continuo por una vida con bienestar con enfoque Población para formas extremas de exclusión:Laboral2026</v>
      </c>
      <c r="G1143" s="137" t="s">
        <v>245</v>
      </c>
      <c r="H1143" s="139" t="s">
        <v>126</v>
      </c>
      <c r="I1143" s="78" t="s">
        <v>128</v>
      </c>
      <c r="J1143" s="74" t="s">
        <v>130</v>
      </c>
      <c r="K1143" s="78" t="s">
        <v>401</v>
      </c>
      <c r="L1143" s="78" t="s">
        <v>133</v>
      </c>
      <c r="M1143" s="78" t="s">
        <v>71</v>
      </c>
      <c r="N1143" s="142" t="s">
        <v>120</v>
      </c>
      <c r="O1143" s="74" t="str">
        <f t="shared" si="34"/>
        <v>1155. Cuidado Continuo por una vida con bienestar con enfoque Población para formas extremas de exclusión:Laboral20265_RAFAEL_URIBE3_MARZO_2026</v>
      </c>
      <c r="P1143" s="79">
        <v>70270</v>
      </c>
      <c r="Q1143" s="79"/>
      <c r="R1143" s="79"/>
      <c r="S1143" s="80"/>
      <c r="T1143" s="80">
        <v>0</v>
      </c>
    </row>
    <row r="1144" spans="2:20" ht="30" customHeight="1" x14ac:dyDescent="0.3">
      <c r="B1144" s="78">
        <v>116</v>
      </c>
      <c r="C1144" s="138" t="s">
        <v>79</v>
      </c>
      <c r="D1144" s="78" t="s">
        <v>89</v>
      </c>
      <c r="E1144" s="124">
        <v>2026</v>
      </c>
      <c r="F1144" s="74" t="str">
        <f t="shared" si="35"/>
        <v>1166. Cuidado Continuo por una vida con bienestar para la población migrante internacional de BogotáEducativo 2026</v>
      </c>
      <c r="G1144" s="137" t="s">
        <v>246</v>
      </c>
      <c r="H1144" s="139" t="s">
        <v>125</v>
      </c>
      <c r="I1144" s="78" t="s">
        <v>128</v>
      </c>
      <c r="J1144" s="74" t="s">
        <v>130</v>
      </c>
      <c r="K1144" s="78" t="s">
        <v>131</v>
      </c>
      <c r="L1144" s="78" t="s">
        <v>133</v>
      </c>
      <c r="M1144" s="78" t="s">
        <v>71</v>
      </c>
      <c r="N1144" s="142" t="s">
        <v>120</v>
      </c>
      <c r="O1144" s="74" t="str">
        <f t="shared" si="34"/>
        <v>1166. Cuidado Continuo por una vida con bienestar para la población migrante internacional de BogotáEducativo 20265_RAFAEL_URIBE3_MARZO_2026</v>
      </c>
      <c r="P1144" s="79">
        <v>105404</v>
      </c>
      <c r="Q1144" s="79"/>
      <c r="R1144" s="79"/>
      <c r="S1144" s="80">
        <v>10</v>
      </c>
      <c r="T1144" s="80">
        <v>1054040</v>
      </c>
    </row>
    <row r="1145" spans="2:20" ht="30" customHeight="1" x14ac:dyDescent="0.3">
      <c r="B1145" s="78">
        <v>117</v>
      </c>
      <c r="C1145" s="138" t="s">
        <v>80</v>
      </c>
      <c r="D1145" s="78" t="s">
        <v>89</v>
      </c>
      <c r="E1145" s="124">
        <v>2026</v>
      </c>
      <c r="F1145" s="74" t="str">
        <f t="shared" si="35"/>
        <v>1177. Cuidado Continuo por una vida con bienestar para la población con discapacidadEducativo 2026</v>
      </c>
      <c r="G1145" s="137" t="s">
        <v>247</v>
      </c>
      <c r="H1145" s="139" t="s">
        <v>125</v>
      </c>
      <c r="I1145" s="78" t="s">
        <v>128</v>
      </c>
      <c r="J1145" s="74" t="s">
        <v>130</v>
      </c>
      <c r="K1145" s="78" t="s">
        <v>131</v>
      </c>
      <c r="L1145" s="78" t="s">
        <v>133</v>
      </c>
      <c r="M1145" s="78" t="s">
        <v>71</v>
      </c>
      <c r="N1145" s="142" t="s">
        <v>120</v>
      </c>
      <c r="O1145" s="74" t="str">
        <f t="shared" si="34"/>
        <v>1177. Cuidado Continuo por una vida con bienestar para la población con discapacidadEducativo 20265_RAFAEL_URIBE3_MARZO_2026</v>
      </c>
      <c r="P1145" s="79">
        <v>161342</v>
      </c>
      <c r="Q1145" s="79"/>
      <c r="R1145" s="79"/>
      <c r="S1145" s="80">
        <v>7</v>
      </c>
      <c r="T1145" s="80">
        <v>1129394</v>
      </c>
    </row>
    <row r="1146" spans="2:20" ht="30" customHeight="1" x14ac:dyDescent="0.3">
      <c r="B1146" s="78">
        <v>117</v>
      </c>
      <c r="C1146" s="138" t="s">
        <v>80</v>
      </c>
      <c r="D1146" s="78" t="s">
        <v>93</v>
      </c>
      <c r="E1146" s="124">
        <v>2026</v>
      </c>
      <c r="F1146" s="74" t="str">
        <f t="shared" si="35"/>
        <v>1177. Cuidado Continuo por una vida con bienestar para la población con discapacidadLaboral2026</v>
      </c>
      <c r="G1146" s="137" t="s">
        <v>247</v>
      </c>
      <c r="H1146" s="139" t="s">
        <v>125</v>
      </c>
      <c r="I1146" s="78" t="s">
        <v>128</v>
      </c>
      <c r="J1146" s="74" t="s">
        <v>130</v>
      </c>
      <c r="K1146" s="78" t="s">
        <v>131</v>
      </c>
      <c r="L1146" s="78" t="s">
        <v>412</v>
      </c>
      <c r="M1146" s="78" t="s">
        <v>71</v>
      </c>
      <c r="N1146" s="142" t="s">
        <v>120</v>
      </c>
      <c r="O1146" s="74" t="str">
        <f t="shared" si="34"/>
        <v>1177. Cuidado Continuo por una vida con bienestar para la población con discapacidadLaboral20265_RAFAEL_URIBE3_MARZO_2026</v>
      </c>
      <c r="P1146" s="79">
        <v>161342</v>
      </c>
      <c r="Q1146" s="79"/>
      <c r="R1146" s="79"/>
      <c r="S1146" s="80">
        <v>34</v>
      </c>
      <c r="T1146" s="80">
        <v>5485628</v>
      </c>
    </row>
    <row r="1147" spans="2:20" ht="30" customHeight="1" x14ac:dyDescent="0.3">
      <c r="B1147" s="78">
        <v>118</v>
      </c>
      <c r="C1147" s="138" t="s">
        <v>80</v>
      </c>
      <c r="D1147" s="78" t="s">
        <v>88</v>
      </c>
      <c r="E1147" s="124">
        <v>2026</v>
      </c>
      <c r="F1147" s="74" t="str">
        <f t="shared" si="35"/>
        <v>1187. Cuidado Continuo por una vida con bienestar para la población con discapacidadComunitario2026</v>
      </c>
      <c r="G1147" s="137" t="s">
        <v>248</v>
      </c>
      <c r="H1147" s="139" t="s">
        <v>125</v>
      </c>
      <c r="I1147" s="78" t="s">
        <v>128</v>
      </c>
      <c r="J1147" s="74" t="s">
        <v>130</v>
      </c>
      <c r="K1147" s="78" t="s">
        <v>391</v>
      </c>
      <c r="L1147" s="78" t="s">
        <v>133</v>
      </c>
      <c r="M1147" s="78" t="s">
        <v>71</v>
      </c>
      <c r="N1147" s="142" t="s">
        <v>120</v>
      </c>
      <c r="O1147" s="74" t="str">
        <f t="shared" si="34"/>
        <v>1187. Cuidado Continuo por una vida con bienestar para la población con discapacidadComunitario20265_RAFAEL_URIBE3_MARZO_2026</v>
      </c>
      <c r="P1147" s="79">
        <v>992404</v>
      </c>
      <c r="Q1147" s="79"/>
      <c r="R1147" s="79"/>
      <c r="S1147" s="80">
        <v>13</v>
      </c>
      <c r="T1147" s="80">
        <v>12901252</v>
      </c>
    </row>
    <row r="1148" spans="2:20" ht="30" customHeight="1" x14ac:dyDescent="0.3">
      <c r="B1148" s="78">
        <v>119</v>
      </c>
      <c r="C1148" s="138" t="s">
        <v>80</v>
      </c>
      <c r="D1148" s="78" t="s">
        <v>88</v>
      </c>
      <c r="E1148" s="124">
        <v>2026</v>
      </c>
      <c r="F1148" s="74" t="str">
        <f t="shared" si="35"/>
        <v>1197. Cuidado Continuo por una vida con bienestar para la población con discapacidadComunitario2026</v>
      </c>
      <c r="G1148" s="137" t="s">
        <v>249</v>
      </c>
      <c r="H1148" s="139" t="s">
        <v>125</v>
      </c>
      <c r="I1148" s="78" t="s">
        <v>128</v>
      </c>
      <c r="J1148" s="74" t="s">
        <v>130</v>
      </c>
      <c r="K1148" s="78" t="s">
        <v>131</v>
      </c>
      <c r="L1148" s="78" t="s">
        <v>133</v>
      </c>
      <c r="M1148" s="78" t="s">
        <v>71</v>
      </c>
      <c r="N1148" s="142" t="s">
        <v>120</v>
      </c>
      <c r="O1148" s="74" t="str">
        <f t="shared" si="34"/>
        <v>1197. Cuidado Continuo por una vida con bienestar para la población con discapacidadComunitario20265_RAFAEL_URIBE3_MARZO_2026</v>
      </c>
      <c r="P1148" s="79">
        <v>355662</v>
      </c>
      <c r="Q1148" s="79"/>
      <c r="R1148" s="79"/>
      <c r="S1148" s="80">
        <v>12</v>
      </c>
      <c r="T1148" s="80">
        <v>4267944</v>
      </c>
    </row>
    <row r="1149" spans="2:20" ht="30" customHeight="1" x14ac:dyDescent="0.3">
      <c r="B1149" s="78">
        <v>120</v>
      </c>
      <c r="C1149" s="138" t="s">
        <v>80</v>
      </c>
      <c r="D1149" s="78" t="s">
        <v>88</v>
      </c>
      <c r="E1149" s="124">
        <v>2026</v>
      </c>
      <c r="F1149" s="74" t="str">
        <f t="shared" si="35"/>
        <v>1207. Cuidado Continuo por una vida con bienestar para la población con discapacidadComunitario2026</v>
      </c>
      <c r="G1149" s="137" t="s">
        <v>250</v>
      </c>
      <c r="H1149" s="139" t="s">
        <v>125</v>
      </c>
      <c r="I1149" s="78" t="s">
        <v>128</v>
      </c>
      <c r="J1149" s="74" t="s">
        <v>130</v>
      </c>
      <c r="K1149" s="78" t="s">
        <v>402</v>
      </c>
      <c r="L1149" s="78" t="s">
        <v>133</v>
      </c>
      <c r="M1149" s="78" t="s">
        <v>71</v>
      </c>
      <c r="N1149" s="142" t="s">
        <v>120</v>
      </c>
      <c r="O1149" s="74" t="str">
        <f t="shared" si="34"/>
        <v>1207. Cuidado Continuo por una vida con bienestar para la población con discapacidadComunitario20265_RAFAEL_URIBE3_MARZO_2026</v>
      </c>
      <c r="P1149" s="79">
        <v>1422652</v>
      </c>
      <c r="Q1149" s="79"/>
      <c r="R1149" s="79"/>
      <c r="S1149" s="80">
        <v>1</v>
      </c>
      <c r="T1149" s="80">
        <v>1422652</v>
      </c>
    </row>
    <row r="1150" spans="2:20" ht="30" customHeight="1" x14ac:dyDescent="0.3">
      <c r="B1150" s="78">
        <v>121</v>
      </c>
      <c r="C1150" s="138" t="s">
        <v>80</v>
      </c>
      <c r="D1150" s="78" t="s">
        <v>88</v>
      </c>
      <c r="E1150" s="124">
        <v>2026</v>
      </c>
      <c r="F1150" s="74" t="str">
        <f t="shared" si="35"/>
        <v>1217. Cuidado Continuo por una vida con bienestar para la población con discapacidadComunitario2026</v>
      </c>
      <c r="G1150" s="137" t="s">
        <v>251</v>
      </c>
      <c r="H1150" s="139" t="s">
        <v>380</v>
      </c>
      <c r="I1150" s="78" t="s">
        <v>128</v>
      </c>
      <c r="J1150" s="74" t="s">
        <v>130</v>
      </c>
      <c r="K1150" s="78" t="s">
        <v>396</v>
      </c>
      <c r="L1150" s="78" t="s">
        <v>133</v>
      </c>
      <c r="M1150" s="78" t="s">
        <v>71</v>
      </c>
      <c r="N1150" s="142" t="s">
        <v>120</v>
      </c>
      <c r="O1150" s="74" t="str">
        <f t="shared" si="34"/>
        <v>1217. Cuidado Continuo por una vida con bienestar para la población con discapacidadComunitario20265_RAFAEL_URIBE3_MARZO_2026</v>
      </c>
      <c r="P1150" s="79">
        <v>35135</v>
      </c>
      <c r="Q1150" s="79"/>
      <c r="R1150" s="79"/>
      <c r="S1150" s="80">
        <v>16</v>
      </c>
      <c r="T1150" s="80">
        <v>562160</v>
      </c>
    </row>
    <row r="1151" spans="2:20" ht="30" customHeight="1" x14ac:dyDescent="0.3">
      <c r="B1151" s="78">
        <v>122</v>
      </c>
      <c r="C1151" s="138" t="s">
        <v>80</v>
      </c>
      <c r="D1151" s="78" t="s">
        <v>88</v>
      </c>
      <c r="E1151" s="124">
        <v>2026</v>
      </c>
      <c r="F1151" s="74" t="str">
        <f t="shared" si="35"/>
        <v>1227. Cuidado Continuo por una vida con bienestar para la población con discapacidadComunitario2026</v>
      </c>
      <c r="G1151" s="137" t="s">
        <v>252</v>
      </c>
      <c r="H1151" s="139" t="s">
        <v>126</v>
      </c>
      <c r="I1151" s="78" t="s">
        <v>128</v>
      </c>
      <c r="J1151" s="74" t="s">
        <v>130</v>
      </c>
      <c r="K1151" s="78" t="s">
        <v>403</v>
      </c>
      <c r="L1151" s="78" t="s">
        <v>133</v>
      </c>
      <c r="M1151" s="78" t="s">
        <v>71</v>
      </c>
      <c r="N1151" s="142" t="s">
        <v>120</v>
      </c>
      <c r="O1151" s="74" t="str">
        <f t="shared" si="34"/>
        <v>1227. Cuidado Continuo por una vida con bienestar para la población con discapacidadComunitario20265_RAFAEL_URIBE3_MARZO_2026</v>
      </c>
      <c r="P1151" s="79">
        <v>53781</v>
      </c>
      <c r="Q1151" s="79"/>
      <c r="R1151" s="79"/>
      <c r="S1151" s="77">
        <v>12</v>
      </c>
      <c r="T1151" s="80">
        <v>645372</v>
      </c>
    </row>
    <row r="1152" spans="2:20" ht="30" customHeight="1" x14ac:dyDescent="0.3">
      <c r="B1152" s="78">
        <v>123</v>
      </c>
      <c r="C1152" s="138" t="s">
        <v>80</v>
      </c>
      <c r="D1152" s="78" t="s">
        <v>92</v>
      </c>
      <c r="E1152" s="124">
        <v>2026</v>
      </c>
      <c r="F1152" s="74" t="str">
        <f t="shared" si="35"/>
        <v>1237. Cuidado Continuo por una vida con bienestar para la población con discapacidadInstitucional2026</v>
      </c>
      <c r="G1152" s="137" t="s">
        <v>253</v>
      </c>
      <c r="H1152" s="139" t="s">
        <v>125</v>
      </c>
      <c r="I1152" s="78" t="s">
        <v>128</v>
      </c>
      <c r="J1152" s="74" t="s">
        <v>130</v>
      </c>
      <c r="K1152" s="78" t="s">
        <v>131</v>
      </c>
      <c r="L1152" s="78" t="s">
        <v>133</v>
      </c>
      <c r="M1152" s="78" t="s">
        <v>71</v>
      </c>
      <c r="N1152" s="142" t="s">
        <v>120</v>
      </c>
      <c r="O1152" s="74" t="str">
        <f t="shared" si="34"/>
        <v>1237. Cuidado Continuo por una vida con bienestar para la población con discapacidadInstitucional20265_RAFAEL_URIBE3_MARZO_2026</v>
      </c>
      <c r="P1152" s="79">
        <v>266747</v>
      </c>
      <c r="Q1152" s="79"/>
      <c r="R1152" s="79"/>
      <c r="S1152" s="77">
        <v>6</v>
      </c>
      <c r="T1152" s="80">
        <v>1600482</v>
      </c>
    </row>
    <row r="1153" spans="2:20" ht="30" customHeight="1" x14ac:dyDescent="0.3">
      <c r="B1153" s="78">
        <v>124</v>
      </c>
      <c r="C1153" s="138" t="s">
        <v>80</v>
      </c>
      <c r="D1153" s="78" t="s">
        <v>88</v>
      </c>
      <c r="E1153" s="124">
        <v>2026</v>
      </c>
      <c r="F1153" s="74" t="str">
        <f t="shared" si="35"/>
        <v>1247. Cuidado Continuo por una vida con bienestar para la población con discapacidadComunitario2026</v>
      </c>
      <c r="G1153" s="137" t="s">
        <v>254</v>
      </c>
      <c r="H1153" s="139" t="s">
        <v>125</v>
      </c>
      <c r="I1153" s="78" t="s">
        <v>128</v>
      </c>
      <c r="J1153" s="74" t="s">
        <v>130</v>
      </c>
      <c r="K1153" s="78" t="s">
        <v>404</v>
      </c>
      <c r="L1153" s="78" t="s">
        <v>133</v>
      </c>
      <c r="M1153" s="78" t="s">
        <v>71</v>
      </c>
      <c r="N1153" s="142" t="s">
        <v>120</v>
      </c>
      <c r="O1153" s="74" t="str">
        <f t="shared" si="34"/>
        <v>1247. Cuidado Continuo por una vida con bienestar para la población con discapacidadComunitario20265_RAFAEL_URIBE3_MARZO_2026</v>
      </c>
      <c r="P1153" s="79">
        <v>851865</v>
      </c>
      <c r="Q1153" s="79"/>
      <c r="R1153" s="79"/>
      <c r="S1153" s="77">
        <v>1</v>
      </c>
      <c r="T1153" s="80">
        <v>851865</v>
      </c>
    </row>
    <row r="1154" spans="2:20" ht="30" hidden="1" customHeight="1" x14ac:dyDescent="0.3">
      <c r="B1154" s="78">
        <v>125</v>
      </c>
      <c r="C1154" s="138" t="s">
        <v>80</v>
      </c>
      <c r="D1154" s="78" t="s">
        <v>88</v>
      </c>
      <c r="E1154" s="124">
        <v>2026</v>
      </c>
      <c r="F1154" s="74" t="str">
        <f t="shared" si="35"/>
        <v>1257. Cuidado Continuo por una vida con bienestar para la población con discapacidadComunitario2026</v>
      </c>
      <c r="G1154" s="137" t="s">
        <v>255</v>
      </c>
      <c r="H1154" s="139" t="s">
        <v>125</v>
      </c>
      <c r="I1154" s="78" t="s">
        <v>128</v>
      </c>
      <c r="J1154" s="74" t="s">
        <v>130</v>
      </c>
      <c r="K1154" s="78" t="s">
        <v>132</v>
      </c>
      <c r="L1154" s="78" t="s">
        <v>134</v>
      </c>
      <c r="M1154" s="78" t="s">
        <v>71</v>
      </c>
      <c r="N1154" s="142" t="s">
        <v>120</v>
      </c>
      <c r="O1154" s="74" t="str">
        <f t="shared" si="34"/>
        <v>1257. Cuidado Continuo por una vida con bienestar para la población con discapacidadComunitario20265_RAFAEL_URIBE3_MARZO_2026</v>
      </c>
      <c r="P1154" s="79">
        <v>12879544</v>
      </c>
      <c r="Q1154" s="79"/>
      <c r="R1154" s="79"/>
      <c r="S1154" s="77"/>
      <c r="T1154" s="80">
        <v>0</v>
      </c>
    </row>
    <row r="1155" spans="2:20" ht="30" hidden="1" customHeight="1" x14ac:dyDescent="0.3">
      <c r="B1155" s="78">
        <v>126</v>
      </c>
      <c r="C1155" s="138" t="s">
        <v>81</v>
      </c>
      <c r="D1155" s="78" t="s">
        <v>88</v>
      </c>
      <c r="E1155" s="124">
        <v>2026</v>
      </c>
      <c r="F1155" s="74" t="str">
        <f t="shared" si="35"/>
        <v>1268. Cuidado Continuo por una vida con bienestar para la ruralidad de BogotáComunitario2026</v>
      </c>
      <c r="G1155" s="137" t="s">
        <v>256</v>
      </c>
      <c r="H1155" s="139" t="s">
        <v>125</v>
      </c>
      <c r="I1155" s="78" t="s">
        <v>128</v>
      </c>
      <c r="J1155" s="74" t="s">
        <v>130</v>
      </c>
      <c r="K1155" s="78" t="s">
        <v>131</v>
      </c>
      <c r="L1155" s="78" t="s">
        <v>134</v>
      </c>
      <c r="M1155" s="78" t="s">
        <v>71</v>
      </c>
      <c r="N1155" s="142" t="s">
        <v>120</v>
      </c>
      <c r="O1155" s="74" t="str">
        <f t="shared" si="34"/>
        <v>1268. Cuidado Continuo por una vida con bienestar para la ruralidad de BogotáComunitario20265_RAFAEL_URIBE3_MARZO_2026</v>
      </c>
      <c r="P1155" s="79">
        <v>175674</v>
      </c>
      <c r="Q1155" s="79"/>
      <c r="R1155" s="79"/>
      <c r="S1155" s="77"/>
      <c r="T1155" s="80">
        <v>0</v>
      </c>
    </row>
    <row r="1156" spans="2:20" ht="30" hidden="1" customHeight="1" x14ac:dyDescent="0.3">
      <c r="B1156" s="78">
        <v>127</v>
      </c>
      <c r="C1156" s="138" t="s">
        <v>81</v>
      </c>
      <c r="D1156" s="78" t="s">
        <v>88</v>
      </c>
      <c r="E1156" s="124">
        <v>2026</v>
      </c>
      <c r="F1156" s="74" t="str">
        <f t="shared" si="35"/>
        <v>1278. Cuidado Continuo por una vida con bienestar para la ruralidad de BogotáComunitario2026</v>
      </c>
      <c r="G1156" s="137" t="s">
        <v>257</v>
      </c>
      <c r="H1156" s="139" t="s">
        <v>125</v>
      </c>
      <c r="I1156" s="78" t="s">
        <v>128</v>
      </c>
      <c r="J1156" s="74" t="s">
        <v>130</v>
      </c>
      <c r="K1156" s="78" t="s">
        <v>131</v>
      </c>
      <c r="L1156" s="78" t="s">
        <v>133</v>
      </c>
      <c r="M1156" s="78" t="s">
        <v>71</v>
      </c>
      <c r="N1156" s="142" t="s">
        <v>120</v>
      </c>
      <c r="O1156" s="74" t="str">
        <f t="shared" si="34"/>
        <v>1278. Cuidado Continuo por una vida con bienestar para la ruralidad de BogotáComunitario20265_RAFAEL_URIBE3_MARZO_2026</v>
      </c>
      <c r="P1156" s="79">
        <v>468320</v>
      </c>
      <c r="Q1156" s="79"/>
      <c r="R1156" s="79"/>
      <c r="S1156" s="77"/>
      <c r="T1156" s="80">
        <v>0</v>
      </c>
    </row>
    <row r="1157" spans="2:20" ht="30" hidden="1" customHeight="1" x14ac:dyDescent="0.3">
      <c r="B1157" s="78">
        <v>127</v>
      </c>
      <c r="C1157" s="138" t="s">
        <v>81</v>
      </c>
      <c r="D1157" s="78" t="s">
        <v>89</v>
      </c>
      <c r="E1157" s="124">
        <v>2026</v>
      </c>
      <c r="F1157" s="74" t="str">
        <f t="shared" si="35"/>
        <v>1278. Cuidado Continuo por una vida con bienestar para la ruralidad de BogotáEducativo 2026</v>
      </c>
      <c r="G1157" s="137" t="s">
        <v>257</v>
      </c>
      <c r="H1157" s="139" t="s">
        <v>125</v>
      </c>
      <c r="I1157" s="78" t="s">
        <v>128</v>
      </c>
      <c r="J1157" s="74" t="s">
        <v>130</v>
      </c>
      <c r="K1157" s="78" t="s">
        <v>131</v>
      </c>
      <c r="L1157" s="78" t="s">
        <v>133</v>
      </c>
      <c r="M1157" s="78" t="s">
        <v>71</v>
      </c>
      <c r="N1157" s="142" t="s">
        <v>120</v>
      </c>
      <c r="O1157" s="74" t="str">
        <f t="shared" si="34"/>
        <v>1278. Cuidado Continuo por una vida con bienestar para la ruralidad de BogotáEducativo 20265_RAFAEL_URIBE3_MARZO_2026</v>
      </c>
      <c r="P1157" s="79">
        <v>468320</v>
      </c>
      <c r="Q1157" s="79"/>
      <c r="R1157" s="79"/>
      <c r="S1157" s="77"/>
      <c r="T1157" s="80">
        <v>0</v>
      </c>
    </row>
    <row r="1158" spans="2:20" ht="30" hidden="1" customHeight="1" x14ac:dyDescent="0.3">
      <c r="B1158" s="78">
        <v>127</v>
      </c>
      <c r="C1158" s="138" t="s">
        <v>81</v>
      </c>
      <c r="D1158" s="78" t="s">
        <v>92</v>
      </c>
      <c r="E1158" s="124">
        <v>2026</v>
      </c>
      <c r="F1158" s="74" t="str">
        <f t="shared" si="35"/>
        <v>1278. Cuidado Continuo por una vida con bienestar para la ruralidad de BogotáInstitucional2026</v>
      </c>
      <c r="G1158" s="137" t="s">
        <v>257</v>
      </c>
      <c r="H1158" s="139" t="s">
        <v>125</v>
      </c>
      <c r="I1158" s="78" t="s">
        <v>128</v>
      </c>
      <c r="J1158" s="74" t="s">
        <v>130</v>
      </c>
      <c r="K1158" s="78" t="s">
        <v>131</v>
      </c>
      <c r="L1158" s="78" t="s">
        <v>133</v>
      </c>
      <c r="M1158" s="78" t="s">
        <v>71</v>
      </c>
      <c r="N1158" s="142" t="s">
        <v>120</v>
      </c>
      <c r="O1158" s="74" t="str">
        <f t="shared" si="34"/>
        <v>1278. Cuidado Continuo por una vida con bienestar para la ruralidad de BogotáInstitucional20265_RAFAEL_URIBE3_MARZO_2026</v>
      </c>
      <c r="P1158" s="79">
        <v>468320</v>
      </c>
      <c r="Q1158" s="79"/>
      <c r="R1158" s="79"/>
      <c r="S1158" s="77"/>
      <c r="T1158" s="80">
        <v>0</v>
      </c>
    </row>
    <row r="1159" spans="2:20" ht="30" hidden="1" customHeight="1" x14ac:dyDescent="0.3">
      <c r="B1159" s="78">
        <v>128</v>
      </c>
      <c r="C1159" s="138" t="s">
        <v>81</v>
      </c>
      <c r="D1159" s="78" t="s">
        <v>88</v>
      </c>
      <c r="E1159" s="124">
        <v>2026</v>
      </c>
      <c r="F1159" s="74" t="str">
        <f t="shared" si="35"/>
        <v>1288. Cuidado Continuo por una vida con bienestar para la ruralidad de BogotáComunitario2026</v>
      </c>
      <c r="G1159" s="137" t="s">
        <v>258</v>
      </c>
      <c r="H1159" s="139" t="s">
        <v>125</v>
      </c>
      <c r="I1159" s="78" t="s">
        <v>128</v>
      </c>
      <c r="J1159" s="74" t="s">
        <v>130</v>
      </c>
      <c r="K1159" s="78" t="s">
        <v>131</v>
      </c>
      <c r="L1159" s="78" t="s">
        <v>134</v>
      </c>
      <c r="M1159" s="78" t="s">
        <v>71</v>
      </c>
      <c r="N1159" s="142" t="s">
        <v>120</v>
      </c>
      <c r="O1159" s="74" t="str">
        <f t="shared" ref="O1159:O1222" si="36">+F1159&amp;M1159&amp;N1159</f>
        <v>1288. Cuidado Continuo por una vida con bienestar para la ruralidad de BogotáComunitario20265_RAFAEL_URIBE3_MARZO_2026</v>
      </c>
      <c r="P1159" s="79">
        <v>140539</v>
      </c>
      <c r="Q1159" s="79"/>
      <c r="R1159" s="79"/>
      <c r="S1159" s="77"/>
      <c r="T1159" s="80">
        <v>0</v>
      </c>
    </row>
    <row r="1160" spans="2:20" ht="30" hidden="1" customHeight="1" x14ac:dyDescent="0.3">
      <c r="B1160" s="78">
        <v>128</v>
      </c>
      <c r="C1160" s="138" t="s">
        <v>81</v>
      </c>
      <c r="D1160" s="78" t="s">
        <v>89</v>
      </c>
      <c r="E1160" s="124">
        <v>2026</v>
      </c>
      <c r="F1160" s="74" t="str">
        <f t="shared" ref="F1160:F1223" si="37">B1160&amp;C1160&amp;D1160&amp;E1160</f>
        <v>1288. Cuidado Continuo por una vida con bienestar para la ruralidad de BogotáEducativo 2026</v>
      </c>
      <c r="G1160" s="137" t="s">
        <v>258</v>
      </c>
      <c r="H1160" s="139" t="s">
        <v>125</v>
      </c>
      <c r="I1160" s="78" t="s">
        <v>128</v>
      </c>
      <c r="J1160" s="74" t="s">
        <v>130</v>
      </c>
      <c r="K1160" s="78" t="s">
        <v>131</v>
      </c>
      <c r="L1160" s="78" t="s">
        <v>134</v>
      </c>
      <c r="M1160" s="78" t="s">
        <v>71</v>
      </c>
      <c r="N1160" s="142" t="s">
        <v>120</v>
      </c>
      <c r="O1160" s="74" t="str">
        <f t="shared" si="36"/>
        <v>1288. Cuidado Continuo por una vida con bienestar para la ruralidad de BogotáEducativo 20265_RAFAEL_URIBE3_MARZO_2026</v>
      </c>
      <c r="P1160" s="79">
        <v>140539</v>
      </c>
      <c r="Q1160" s="79"/>
      <c r="R1160" s="79"/>
      <c r="S1160" s="77"/>
      <c r="T1160" s="80">
        <v>0</v>
      </c>
    </row>
    <row r="1161" spans="2:20" ht="30" hidden="1" customHeight="1" x14ac:dyDescent="0.3">
      <c r="B1161" s="78">
        <v>129</v>
      </c>
      <c r="C1161" s="138" t="s">
        <v>81</v>
      </c>
      <c r="D1161" s="78" t="s">
        <v>88</v>
      </c>
      <c r="E1161" s="124">
        <v>2026</v>
      </c>
      <c r="F1161" s="74" t="str">
        <f t="shared" si="37"/>
        <v>1298. Cuidado Continuo por una vida con bienestar para la ruralidad de BogotáComunitario2026</v>
      </c>
      <c r="G1161" s="137" t="s">
        <v>259</v>
      </c>
      <c r="H1161" s="139" t="s">
        <v>125</v>
      </c>
      <c r="I1161" s="78" t="s">
        <v>128</v>
      </c>
      <c r="J1161" s="74" t="s">
        <v>130</v>
      </c>
      <c r="K1161" s="78" t="s">
        <v>131</v>
      </c>
      <c r="L1161" s="78" t="s">
        <v>133</v>
      </c>
      <c r="M1161" s="78" t="s">
        <v>71</v>
      </c>
      <c r="N1161" s="142" t="s">
        <v>120</v>
      </c>
      <c r="O1161" s="74" t="str">
        <f t="shared" si="36"/>
        <v>1298. Cuidado Continuo por una vida con bienestar para la ruralidad de BogotáComunitario20265_RAFAEL_URIBE3_MARZO_2026</v>
      </c>
      <c r="P1161" s="79">
        <v>175674</v>
      </c>
      <c r="Q1161" s="79"/>
      <c r="R1161" s="79"/>
      <c r="S1161" s="77"/>
      <c r="T1161" s="80">
        <v>0</v>
      </c>
    </row>
    <row r="1162" spans="2:20" ht="30" hidden="1" customHeight="1" x14ac:dyDescent="0.3">
      <c r="B1162" s="78">
        <v>130</v>
      </c>
      <c r="C1162" s="138" t="s">
        <v>81</v>
      </c>
      <c r="D1162" s="78" t="s">
        <v>88</v>
      </c>
      <c r="E1162" s="124">
        <v>2026</v>
      </c>
      <c r="F1162" s="74" t="str">
        <f t="shared" si="37"/>
        <v>1308. Cuidado Continuo por una vida con bienestar para la ruralidad de BogotáComunitario2026</v>
      </c>
      <c r="G1162" s="137" t="s">
        <v>260</v>
      </c>
      <c r="H1162" s="139" t="s">
        <v>125</v>
      </c>
      <c r="I1162" s="78" t="s">
        <v>128</v>
      </c>
      <c r="J1162" s="74" t="s">
        <v>130</v>
      </c>
      <c r="K1162" s="78" t="s">
        <v>131</v>
      </c>
      <c r="L1162" s="78" t="s">
        <v>134</v>
      </c>
      <c r="M1162" s="78" t="s">
        <v>71</v>
      </c>
      <c r="N1162" s="142" t="s">
        <v>120</v>
      </c>
      <c r="O1162" s="74" t="str">
        <f t="shared" si="36"/>
        <v>1308. Cuidado Continuo por una vida con bienestar para la ruralidad de BogotáComunitario20265_RAFAEL_URIBE3_MARZO_2026</v>
      </c>
      <c r="P1162" s="79">
        <v>140539</v>
      </c>
      <c r="Q1162" s="79"/>
      <c r="R1162" s="79"/>
      <c r="S1162" s="77"/>
      <c r="T1162" s="80">
        <v>0</v>
      </c>
    </row>
    <row r="1163" spans="2:20" ht="30" hidden="1" customHeight="1" x14ac:dyDescent="0.3">
      <c r="B1163" s="78">
        <v>131</v>
      </c>
      <c r="C1163" s="138" t="s">
        <v>81</v>
      </c>
      <c r="D1163" s="78" t="s">
        <v>93</v>
      </c>
      <c r="E1163" s="124">
        <v>2026</v>
      </c>
      <c r="F1163" s="74" t="str">
        <f t="shared" si="37"/>
        <v>1318. Cuidado Continuo por una vida con bienestar para la ruralidad de BogotáLaboral2026</v>
      </c>
      <c r="G1163" s="137" t="s">
        <v>261</v>
      </c>
      <c r="H1163" s="139" t="s">
        <v>126</v>
      </c>
      <c r="I1163" s="78" t="s">
        <v>128</v>
      </c>
      <c r="J1163" s="74" t="s">
        <v>130</v>
      </c>
      <c r="K1163" s="78" t="s">
        <v>395</v>
      </c>
      <c r="L1163" s="78" t="s">
        <v>133</v>
      </c>
      <c r="M1163" s="78" t="s">
        <v>71</v>
      </c>
      <c r="N1163" s="142" t="s">
        <v>120</v>
      </c>
      <c r="O1163" s="74" t="str">
        <f t="shared" si="36"/>
        <v>1318. Cuidado Continuo por una vida con bienestar para la ruralidad de BogotáLaboral20265_RAFAEL_URIBE3_MARZO_2026</v>
      </c>
      <c r="P1163" s="79">
        <v>940787</v>
      </c>
      <c r="Q1163" s="79"/>
      <c r="R1163" s="79"/>
      <c r="S1163" s="77"/>
      <c r="T1163" s="80">
        <v>0</v>
      </c>
    </row>
    <row r="1164" spans="2:20" ht="30" hidden="1" customHeight="1" x14ac:dyDescent="0.3">
      <c r="B1164" s="78">
        <v>132</v>
      </c>
      <c r="C1164" s="138" t="s">
        <v>81</v>
      </c>
      <c r="D1164" s="78" t="s">
        <v>93</v>
      </c>
      <c r="E1164" s="124">
        <v>2026</v>
      </c>
      <c r="F1164" s="74" t="str">
        <f t="shared" si="37"/>
        <v>1328. Cuidado Continuo por una vida con bienestar para la ruralidad de BogotáLaboral2026</v>
      </c>
      <c r="G1164" s="137" t="s">
        <v>262</v>
      </c>
      <c r="H1164" s="139" t="s">
        <v>126</v>
      </c>
      <c r="I1164" s="78" t="s">
        <v>128</v>
      </c>
      <c r="J1164" s="74" t="s">
        <v>130</v>
      </c>
      <c r="K1164" s="78" t="s">
        <v>405</v>
      </c>
      <c r="L1164" s="78" t="s">
        <v>134</v>
      </c>
      <c r="M1164" s="78" t="s">
        <v>71</v>
      </c>
      <c r="N1164" s="142" t="s">
        <v>120</v>
      </c>
      <c r="O1164" s="74" t="str">
        <f t="shared" si="36"/>
        <v>1328. Cuidado Continuo por una vida con bienestar para la ruralidad de BogotáLaboral20265_RAFAEL_URIBE3_MARZO_2026</v>
      </c>
      <c r="P1164" s="79">
        <v>250875</v>
      </c>
      <c r="Q1164" s="79"/>
      <c r="R1164" s="79"/>
      <c r="S1164" s="77"/>
      <c r="T1164" s="80">
        <v>0</v>
      </c>
    </row>
    <row r="1165" spans="2:20" ht="30" hidden="1" customHeight="1" x14ac:dyDescent="0.3">
      <c r="B1165" s="78">
        <v>133</v>
      </c>
      <c r="C1165" s="138" t="s">
        <v>81</v>
      </c>
      <c r="D1165" s="78" t="s">
        <v>93</v>
      </c>
      <c r="E1165" s="124">
        <v>2026</v>
      </c>
      <c r="F1165" s="74" t="str">
        <f t="shared" si="37"/>
        <v>1338. Cuidado Continuo por una vida con bienestar para la ruralidad de BogotáLaboral2026</v>
      </c>
      <c r="G1165" s="137" t="s">
        <v>263</v>
      </c>
      <c r="H1165" s="139" t="s">
        <v>126</v>
      </c>
      <c r="I1165" s="78" t="s">
        <v>128</v>
      </c>
      <c r="J1165" s="74" t="s">
        <v>130</v>
      </c>
      <c r="K1165" s="78" t="s">
        <v>405</v>
      </c>
      <c r="L1165" s="78" t="s">
        <v>134</v>
      </c>
      <c r="M1165" s="78" t="s">
        <v>71</v>
      </c>
      <c r="N1165" s="142" t="s">
        <v>120</v>
      </c>
      <c r="O1165" s="74" t="str">
        <f t="shared" si="36"/>
        <v>1338. Cuidado Continuo por una vida con bienestar para la ruralidad de BogotáLaboral20265_RAFAEL_URIBE3_MARZO_2026</v>
      </c>
      <c r="P1165" s="79">
        <v>183687</v>
      </c>
      <c r="Q1165" s="79"/>
      <c r="R1165" s="79"/>
      <c r="S1165" s="77"/>
      <c r="T1165" s="80">
        <v>0</v>
      </c>
    </row>
    <row r="1166" spans="2:20" ht="30" hidden="1" customHeight="1" x14ac:dyDescent="0.3">
      <c r="B1166" s="78">
        <v>134</v>
      </c>
      <c r="C1166" s="138" t="s">
        <v>81</v>
      </c>
      <c r="D1166" s="78" t="s">
        <v>93</v>
      </c>
      <c r="E1166" s="124">
        <v>2026</v>
      </c>
      <c r="F1166" s="74" t="str">
        <f t="shared" si="37"/>
        <v>1348. Cuidado Continuo por una vida con bienestar para la ruralidad de BogotáLaboral2026</v>
      </c>
      <c r="G1166" s="137" t="s">
        <v>264</v>
      </c>
      <c r="H1166" s="139" t="s">
        <v>126</v>
      </c>
      <c r="I1166" s="78" t="s">
        <v>128</v>
      </c>
      <c r="J1166" s="74" t="s">
        <v>130</v>
      </c>
      <c r="K1166" s="78" t="s">
        <v>394</v>
      </c>
      <c r="L1166" s="78" t="s">
        <v>134</v>
      </c>
      <c r="M1166" s="78" t="s">
        <v>71</v>
      </c>
      <c r="N1166" s="142" t="s">
        <v>120</v>
      </c>
      <c r="O1166" s="74" t="str">
        <f t="shared" si="36"/>
        <v>1348. Cuidado Continuo por una vida con bienestar para la ruralidad de BogotáLaboral20265_RAFAEL_URIBE3_MARZO_2026</v>
      </c>
      <c r="P1166" s="79">
        <v>110336</v>
      </c>
      <c r="Q1166" s="79"/>
      <c r="R1166" s="79"/>
      <c r="S1166" s="77"/>
      <c r="T1166" s="80">
        <v>0</v>
      </c>
    </row>
    <row r="1167" spans="2:20" ht="30" hidden="1" customHeight="1" x14ac:dyDescent="0.3">
      <c r="B1167" s="78">
        <v>135</v>
      </c>
      <c r="C1167" s="138" t="s">
        <v>81</v>
      </c>
      <c r="D1167" s="78" t="s">
        <v>93</v>
      </c>
      <c r="E1167" s="124">
        <v>2026</v>
      </c>
      <c r="F1167" s="74" t="str">
        <f t="shared" si="37"/>
        <v>1358. Cuidado Continuo por una vida con bienestar para la ruralidad de BogotáLaboral2026</v>
      </c>
      <c r="G1167" s="137" t="s">
        <v>265</v>
      </c>
      <c r="H1167" s="139" t="s">
        <v>126</v>
      </c>
      <c r="I1167" s="78" t="s">
        <v>128</v>
      </c>
      <c r="J1167" s="74" t="s">
        <v>130</v>
      </c>
      <c r="K1167" s="78" t="s">
        <v>394</v>
      </c>
      <c r="L1167" s="78" t="s">
        <v>133</v>
      </c>
      <c r="M1167" s="78" t="s">
        <v>71</v>
      </c>
      <c r="N1167" s="142" t="s">
        <v>120</v>
      </c>
      <c r="O1167" s="74" t="str">
        <f t="shared" si="36"/>
        <v>1358. Cuidado Continuo por una vida con bienestar para la ruralidad de BogotáLaboral20265_RAFAEL_URIBE3_MARZO_2026</v>
      </c>
      <c r="P1167" s="79">
        <v>137922</v>
      </c>
      <c r="Q1167" s="79"/>
      <c r="R1167" s="79"/>
      <c r="S1167" s="77"/>
      <c r="T1167" s="80">
        <v>0</v>
      </c>
    </row>
    <row r="1168" spans="2:20" ht="30" hidden="1" customHeight="1" x14ac:dyDescent="0.3">
      <c r="B1168" s="78">
        <v>86</v>
      </c>
      <c r="C1168" s="138" t="s">
        <v>82</v>
      </c>
      <c r="D1168" s="78" t="s">
        <v>90</v>
      </c>
      <c r="E1168" s="124">
        <v>2026</v>
      </c>
      <c r="F1168" s="74" t="str">
        <f t="shared" si="37"/>
        <v>869. Gestión de Programas Estrategias y Planes para el BienestarGestión Integral Estrategias y Programas2026</v>
      </c>
      <c r="G1168" s="137" t="s">
        <v>266</v>
      </c>
      <c r="H1168" s="139" t="s">
        <v>381</v>
      </c>
      <c r="I1168" s="78" t="s">
        <v>128</v>
      </c>
      <c r="J1168" s="74" t="s">
        <v>130</v>
      </c>
      <c r="K1168" s="78" t="s">
        <v>404</v>
      </c>
      <c r="L1168" s="78" t="s">
        <v>412</v>
      </c>
      <c r="M1168" s="78" t="s">
        <v>71</v>
      </c>
      <c r="N1168" s="142" t="s">
        <v>120</v>
      </c>
      <c r="O1168" s="74" t="str">
        <f t="shared" si="36"/>
        <v>869. Gestión de Programas Estrategias y Planes para el BienestarGestión Integral Estrategias y Programas20265_RAFAEL_URIBE3_MARZO_2026</v>
      </c>
      <c r="P1168" s="79">
        <v>73474880</v>
      </c>
      <c r="Q1168" s="79"/>
      <c r="R1168" s="79"/>
      <c r="S1168" s="77"/>
      <c r="T1168" s="80">
        <v>0</v>
      </c>
    </row>
    <row r="1169" spans="2:20" ht="30" hidden="1" customHeight="1" x14ac:dyDescent="0.3">
      <c r="B1169" s="78">
        <v>136</v>
      </c>
      <c r="C1169" s="138" t="s">
        <v>82</v>
      </c>
      <c r="D1169" s="78" t="s">
        <v>90</v>
      </c>
      <c r="E1169" s="124">
        <v>2026</v>
      </c>
      <c r="F1169" s="74" t="str">
        <f t="shared" si="37"/>
        <v>1369. Gestión de Programas Estrategias y Planes para el BienestarGestión Integral Estrategias y Programas2026</v>
      </c>
      <c r="G1169" s="137" t="s">
        <v>267</v>
      </c>
      <c r="H1169" s="139" t="s">
        <v>382</v>
      </c>
      <c r="I1169" s="78" t="s">
        <v>129</v>
      </c>
      <c r="J1169" s="74" t="s">
        <v>130</v>
      </c>
      <c r="K1169" s="78" t="s">
        <v>132</v>
      </c>
      <c r="L1169" s="78" t="s">
        <v>412</v>
      </c>
      <c r="M1169" s="78" t="s">
        <v>71</v>
      </c>
      <c r="N1169" s="142" t="s">
        <v>120</v>
      </c>
      <c r="O1169" s="74" t="str">
        <f t="shared" si="36"/>
        <v>1369. Gestión de Programas Estrategias y Planes para el BienestarGestión Integral Estrategias y Programas20265_RAFAEL_URIBE3_MARZO_2026</v>
      </c>
      <c r="P1169" s="79">
        <v>5621568</v>
      </c>
      <c r="Q1169" s="79"/>
      <c r="R1169" s="79"/>
      <c r="S1169" s="77"/>
      <c r="T1169" s="80">
        <v>0</v>
      </c>
    </row>
    <row r="1170" spans="2:20" ht="30" hidden="1" customHeight="1" x14ac:dyDescent="0.3">
      <c r="B1170" s="78">
        <v>137</v>
      </c>
      <c r="C1170" s="138" t="s">
        <v>82</v>
      </c>
      <c r="D1170" s="78" t="s">
        <v>90</v>
      </c>
      <c r="E1170" s="124">
        <v>2026</v>
      </c>
      <c r="F1170" s="74" t="str">
        <f t="shared" si="37"/>
        <v>1379. Gestión de Programas Estrategias y Planes para el BienestarGestión Integral Estrategias y Programas2026</v>
      </c>
      <c r="G1170" s="137" t="s">
        <v>268</v>
      </c>
      <c r="H1170" s="139" t="s">
        <v>382</v>
      </c>
      <c r="I1170" s="78" t="s">
        <v>129</v>
      </c>
      <c r="J1170" s="74" t="s">
        <v>130</v>
      </c>
      <c r="K1170" s="78" t="s">
        <v>132</v>
      </c>
      <c r="L1170" s="78" t="s">
        <v>412</v>
      </c>
      <c r="M1170" s="78" t="s">
        <v>71</v>
      </c>
      <c r="N1170" s="142" t="s">
        <v>120</v>
      </c>
      <c r="O1170" s="74" t="str">
        <f t="shared" si="36"/>
        <v>1379. Gestión de Programas Estrategias y Planes para el BienestarGestión Integral Estrategias y Programas20265_RAFAEL_URIBE3_MARZO_2026</v>
      </c>
      <c r="P1170" s="79">
        <v>3994272</v>
      </c>
      <c r="Q1170" s="79"/>
      <c r="R1170" s="79"/>
      <c r="S1170" s="77"/>
      <c r="T1170" s="80">
        <v>0</v>
      </c>
    </row>
    <row r="1171" spans="2:20" ht="30" hidden="1" customHeight="1" x14ac:dyDescent="0.3">
      <c r="B1171" s="78">
        <v>138</v>
      </c>
      <c r="C1171" s="138" t="s">
        <v>82</v>
      </c>
      <c r="D1171" s="78" t="s">
        <v>90</v>
      </c>
      <c r="E1171" s="124">
        <v>2026</v>
      </c>
      <c r="F1171" s="74" t="str">
        <f t="shared" si="37"/>
        <v>1389. Gestión de Programas Estrategias y Planes para el BienestarGestión Integral Estrategias y Programas2026</v>
      </c>
      <c r="G1171" s="137" t="s">
        <v>269</v>
      </c>
      <c r="H1171" s="139" t="s">
        <v>382</v>
      </c>
      <c r="I1171" s="78" t="s">
        <v>129</v>
      </c>
      <c r="J1171" s="74" t="s">
        <v>130</v>
      </c>
      <c r="K1171" s="78" t="s">
        <v>132</v>
      </c>
      <c r="L1171" s="78" t="s">
        <v>412</v>
      </c>
      <c r="M1171" s="78" t="s">
        <v>71</v>
      </c>
      <c r="N1171" s="142" t="s">
        <v>120</v>
      </c>
      <c r="O1171" s="74" t="str">
        <f t="shared" si="36"/>
        <v>1389. Gestión de Programas Estrategias y Planes para el BienestarGestión Integral Estrategias y Programas20265_RAFAEL_URIBE3_MARZO_2026</v>
      </c>
      <c r="P1171" s="79">
        <v>12969056</v>
      </c>
      <c r="Q1171" s="79"/>
      <c r="R1171" s="79"/>
      <c r="S1171" s="77"/>
      <c r="T1171" s="80">
        <v>0</v>
      </c>
    </row>
    <row r="1172" spans="2:20" ht="30" hidden="1" customHeight="1" x14ac:dyDescent="0.3">
      <c r="B1172" s="78">
        <v>139</v>
      </c>
      <c r="C1172" s="138" t="s">
        <v>82</v>
      </c>
      <c r="D1172" s="78" t="s">
        <v>90</v>
      </c>
      <c r="E1172" s="124">
        <v>2026</v>
      </c>
      <c r="F1172" s="74" t="str">
        <f t="shared" si="37"/>
        <v>1399. Gestión de Programas Estrategias y Planes para el BienestarGestión Integral Estrategias y Programas2026</v>
      </c>
      <c r="G1172" s="137" t="s">
        <v>270</v>
      </c>
      <c r="H1172" s="139" t="s">
        <v>382</v>
      </c>
      <c r="I1172" s="78" t="s">
        <v>129</v>
      </c>
      <c r="J1172" s="74" t="s">
        <v>130</v>
      </c>
      <c r="K1172" s="78" t="s">
        <v>132</v>
      </c>
      <c r="L1172" s="78" t="s">
        <v>412</v>
      </c>
      <c r="M1172" s="78" t="s">
        <v>71</v>
      </c>
      <c r="N1172" s="142" t="s">
        <v>120</v>
      </c>
      <c r="O1172" s="74" t="str">
        <f t="shared" si="36"/>
        <v>1399. Gestión de Programas Estrategias y Planes para el BienestarGestión Integral Estrategias y Programas20265_RAFAEL_URIBE3_MARZO_2026</v>
      </c>
      <c r="P1172" s="79">
        <v>3994272</v>
      </c>
      <c r="Q1172" s="79"/>
      <c r="R1172" s="79"/>
      <c r="S1172" s="77"/>
      <c r="T1172" s="80">
        <v>0</v>
      </c>
    </row>
    <row r="1173" spans="2:20" ht="30" hidden="1" customHeight="1" x14ac:dyDescent="0.3">
      <c r="B1173" s="78">
        <v>140</v>
      </c>
      <c r="C1173" s="138" t="s">
        <v>82</v>
      </c>
      <c r="D1173" s="78" t="s">
        <v>90</v>
      </c>
      <c r="E1173" s="124">
        <v>2026</v>
      </c>
      <c r="F1173" s="74" t="str">
        <f t="shared" si="37"/>
        <v>1409. Gestión de Programas Estrategias y Planes para el BienestarGestión Integral Estrategias y Programas2026</v>
      </c>
      <c r="G1173" s="137" t="s">
        <v>271</v>
      </c>
      <c r="H1173" s="139" t="s">
        <v>382</v>
      </c>
      <c r="I1173" s="78" t="s">
        <v>129</v>
      </c>
      <c r="J1173" s="74" t="s">
        <v>130</v>
      </c>
      <c r="K1173" s="78" t="s">
        <v>132</v>
      </c>
      <c r="L1173" s="78" t="s">
        <v>412</v>
      </c>
      <c r="M1173" s="78" t="s">
        <v>71</v>
      </c>
      <c r="N1173" s="142" t="s">
        <v>120</v>
      </c>
      <c r="O1173" s="74" t="str">
        <f t="shared" si="36"/>
        <v>1409. Gestión de Programas Estrategias y Planes para el BienestarGestión Integral Estrategias y Programas20265_RAFAEL_URIBE3_MARZO_2026</v>
      </c>
      <c r="P1173" s="79">
        <v>5621568</v>
      </c>
      <c r="Q1173" s="79"/>
      <c r="R1173" s="79"/>
      <c r="S1173" s="77"/>
      <c r="T1173" s="80">
        <v>0</v>
      </c>
    </row>
    <row r="1174" spans="2:20" ht="30" hidden="1" customHeight="1" x14ac:dyDescent="0.3">
      <c r="B1174" s="78">
        <v>141</v>
      </c>
      <c r="C1174" s="138" t="s">
        <v>82</v>
      </c>
      <c r="D1174" s="78" t="s">
        <v>90</v>
      </c>
      <c r="E1174" s="124">
        <v>2026</v>
      </c>
      <c r="F1174" s="74" t="str">
        <f t="shared" si="37"/>
        <v>1419. Gestión de Programas Estrategias y Planes para el BienestarGestión Integral Estrategias y Programas2026</v>
      </c>
      <c r="G1174" s="137" t="s">
        <v>272</v>
      </c>
      <c r="H1174" s="139" t="s">
        <v>382</v>
      </c>
      <c r="I1174" s="78" t="s">
        <v>129</v>
      </c>
      <c r="J1174" s="74" t="s">
        <v>130</v>
      </c>
      <c r="K1174" s="78" t="s">
        <v>132</v>
      </c>
      <c r="L1174" s="78" t="s">
        <v>412</v>
      </c>
      <c r="M1174" s="78" t="s">
        <v>71</v>
      </c>
      <c r="N1174" s="142" t="s">
        <v>120</v>
      </c>
      <c r="O1174" s="74" t="str">
        <f t="shared" si="36"/>
        <v>1419. Gestión de Programas Estrategias y Planes para el BienestarGestión Integral Estrategias y Programas20265_RAFAEL_URIBE3_MARZO_2026</v>
      </c>
      <c r="P1174" s="79">
        <v>3994272</v>
      </c>
      <c r="Q1174" s="79"/>
      <c r="R1174" s="79"/>
      <c r="S1174" s="77"/>
      <c r="T1174" s="80">
        <v>0</v>
      </c>
    </row>
    <row r="1175" spans="2:20" ht="30" hidden="1" customHeight="1" x14ac:dyDescent="0.3">
      <c r="B1175" s="78">
        <v>142</v>
      </c>
      <c r="C1175" s="138" t="s">
        <v>82</v>
      </c>
      <c r="D1175" s="78" t="s">
        <v>90</v>
      </c>
      <c r="E1175" s="124">
        <v>2026</v>
      </c>
      <c r="F1175" s="74" t="str">
        <f t="shared" si="37"/>
        <v>1429. Gestión de Programas Estrategias y Planes para el BienestarGestión Integral Estrategias y Programas2026</v>
      </c>
      <c r="G1175" s="137" t="s">
        <v>273</v>
      </c>
      <c r="H1175" s="139" t="s">
        <v>382</v>
      </c>
      <c r="I1175" s="78" t="s">
        <v>129</v>
      </c>
      <c r="J1175" s="74" t="s">
        <v>130</v>
      </c>
      <c r="K1175" s="78" t="s">
        <v>132</v>
      </c>
      <c r="L1175" s="78" t="s">
        <v>134</v>
      </c>
      <c r="M1175" s="78" t="s">
        <v>71</v>
      </c>
      <c r="N1175" s="142" t="s">
        <v>120</v>
      </c>
      <c r="O1175" s="74" t="str">
        <f t="shared" si="36"/>
        <v>1429. Gestión de Programas Estrategias y Planes para el BienestarGestión Integral Estrategias y Programas20265_RAFAEL_URIBE3_MARZO_2026</v>
      </c>
      <c r="P1175" s="79">
        <v>3994272</v>
      </c>
      <c r="Q1175" s="79"/>
      <c r="R1175" s="79"/>
      <c r="S1175" s="77"/>
      <c r="T1175" s="80">
        <v>0</v>
      </c>
    </row>
    <row r="1176" spans="2:20" ht="30" hidden="1" customHeight="1" x14ac:dyDescent="0.3">
      <c r="B1176" s="78">
        <v>143</v>
      </c>
      <c r="C1176" s="138" t="s">
        <v>82</v>
      </c>
      <c r="D1176" s="78" t="s">
        <v>90</v>
      </c>
      <c r="E1176" s="124">
        <v>2026</v>
      </c>
      <c r="F1176" s="74" t="str">
        <f t="shared" si="37"/>
        <v>1439. Gestión de Programas Estrategias y Planes para el BienestarGestión Integral Estrategias y Programas2026</v>
      </c>
      <c r="G1176" s="137" t="s">
        <v>274</v>
      </c>
      <c r="H1176" s="139" t="s">
        <v>383</v>
      </c>
      <c r="I1176" s="78" t="s">
        <v>129</v>
      </c>
      <c r="J1176" s="74" t="s">
        <v>130</v>
      </c>
      <c r="K1176" s="78" t="s">
        <v>132</v>
      </c>
      <c r="L1176" s="78" t="s">
        <v>412</v>
      </c>
      <c r="M1176" s="78" t="s">
        <v>71</v>
      </c>
      <c r="N1176" s="142" t="s">
        <v>120</v>
      </c>
      <c r="O1176" s="74" t="str">
        <f t="shared" si="36"/>
        <v>1439. Gestión de Programas Estrategias y Planes para el BienestarGestión Integral Estrategias y Programas20265_RAFAEL_URIBE3_MARZO_2026</v>
      </c>
      <c r="P1176" s="79">
        <v>7508288</v>
      </c>
      <c r="Q1176" s="79"/>
      <c r="R1176" s="79"/>
      <c r="S1176" s="77"/>
      <c r="T1176" s="80">
        <v>0</v>
      </c>
    </row>
    <row r="1177" spans="2:20" ht="30" hidden="1" customHeight="1" x14ac:dyDescent="0.3">
      <c r="B1177" s="78">
        <v>144</v>
      </c>
      <c r="C1177" s="138" t="s">
        <v>82</v>
      </c>
      <c r="D1177" s="78" t="s">
        <v>90</v>
      </c>
      <c r="E1177" s="124">
        <v>2026</v>
      </c>
      <c r="F1177" s="74" t="str">
        <f t="shared" si="37"/>
        <v>1449. Gestión de Programas Estrategias y Planes para el BienestarGestión Integral Estrategias y Programas2026</v>
      </c>
      <c r="G1177" s="137" t="s">
        <v>275</v>
      </c>
      <c r="H1177" s="139" t="s">
        <v>383</v>
      </c>
      <c r="I1177" s="78" t="s">
        <v>129</v>
      </c>
      <c r="J1177" s="74" t="s">
        <v>130</v>
      </c>
      <c r="K1177" s="78" t="s">
        <v>132</v>
      </c>
      <c r="L1177" s="78" t="s">
        <v>412</v>
      </c>
      <c r="M1177" s="78" t="s">
        <v>71</v>
      </c>
      <c r="N1177" s="142" t="s">
        <v>120</v>
      </c>
      <c r="O1177" s="74" t="str">
        <f t="shared" si="36"/>
        <v>1449. Gestión de Programas Estrategias y Planes para el BienestarGestión Integral Estrategias y Programas20265_RAFAEL_URIBE3_MARZO_2026</v>
      </c>
      <c r="P1177" s="79">
        <v>7508288</v>
      </c>
      <c r="Q1177" s="79"/>
      <c r="R1177" s="79"/>
      <c r="S1177" s="77"/>
      <c r="T1177" s="80">
        <v>0</v>
      </c>
    </row>
    <row r="1178" spans="2:20" ht="30" hidden="1" customHeight="1" x14ac:dyDescent="0.3">
      <c r="B1178" s="78">
        <v>145</v>
      </c>
      <c r="C1178" s="138" t="s">
        <v>82</v>
      </c>
      <c r="D1178" s="78" t="s">
        <v>90</v>
      </c>
      <c r="E1178" s="124">
        <v>2026</v>
      </c>
      <c r="F1178" s="74" t="str">
        <f t="shared" si="37"/>
        <v>1459. Gestión de Programas Estrategias y Planes para el BienestarGestión Integral Estrategias y Programas2026</v>
      </c>
      <c r="G1178" s="137" t="s">
        <v>276</v>
      </c>
      <c r="H1178" s="139" t="s">
        <v>383</v>
      </c>
      <c r="I1178" s="78" t="s">
        <v>129</v>
      </c>
      <c r="J1178" s="74" t="s">
        <v>130</v>
      </c>
      <c r="K1178" s="78" t="s">
        <v>132</v>
      </c>
      <c r="L1178" s="78" t="s">
        <v>412</v>
      </c>
      <c r="M1178" s="78" t="s">
        <v>71</v>
      </c>
      <c r="N1178" s="142" t="s">
        <v>120</v>
      </c>
      <c r="O1178" s="74" t="str">
        <f t="shared" si="36"/>
        <v>1459. Gestión de Programas Estrategias y Planes para el BienestarGestión Integral Estrategias y Programas20265_RAFAEL_URIBE3_MARZO_2026</v>
      </c>
      <c r="P1178" s="79">
        <v>5299968</v>
      </c>
      <c r="Q1178" s="79"/>
      <c r="R1178" s="79"/>
      <c r="S1178" s="77"/>
      <c r="T1178" s="80">
        <v>0</v>
      </c>
    </row>
    <row r="1179" spans="2:20" ht="30" hidden="1" customHeight="1" x14ac:dyDescent="0.3">
      <c r="B1179" s="78">
        <v>146</v>
      </c>
      <c r="C1179" s="138" t="s">
        <v>82</v>
      </c>
      <c r="D1179" s="78" t="s">
        <v>90</v>
      </c>
      <c r="E1179" s="124">
        <v>2026</v>
      </c>
      <c r="F1179" s="74" t="str">
        <f t="shared" si="37"/>
        <v>1469. Gestión de Programas Estrategias y Planes para el BienestarGestión Integral Estrategias y Programas2026</v>
      </c>
      <c r="G1179" s="137" t="s">
        <v>277</v>
      </c>
      <c r="H1179" s="139" t="s">
        <v>383</v>
      </c>
      <c r="I1179" s="78" t="s">
        <v>129</v>
      </c>
      <c r="J1179" s="74" t="s">
        <v>130</v>
      </c>
      <c r="K1179" s="78" t="s">
        <v>131</v>
      </c>
      <c r="L1179" s="78" t="s">
        <v>134</v>
      </c>
      <c r="M1179" s="78" t="s">
        <v>71</v>
      </c>
      <c r="N1179" s="142" t="s">
        <v>120</v>
      </c>
      <c r="O1179" s="74" t="str">
        <f t="shared" si="36"/>
        <v>1469. Gestión de Programas Estrategias y Planes para el BienestarGestión Integral Estrategias y Programas20265_RAFAEL_URIBE3_MARZO_2026</v>
      </c>
      <c r="P1179" s="79">
        <v>122208</v>
      </c>
      <c r="Q1179" s="79"/>
      <c r="R1179" s="79"/>
      <c r="S1179" s="77"/>
      <c r="T1179" s="80">
        <v>0</v>
      </c>
    </row>
    <row r="1180" spans="2:20" ht="30" hidden="1" customHeight="1" x14ac:dyDescent="0.3">
      <c r="B1180" s="78">
        <v>147</v>
      </c>
      <c r="C1180" s="138" t="s">
        <v>82</v>
      </c>
      <c r="D1180" s="78" t="s">
        <v>90</v>
      </c>
      <c r="E1180" s="124">
        <v>2026</v>
      </c>
      <c r="F1180" s="74" t="str">
        <f t="shared" si="37"/>
        <v>1479. Gestión de Programas Estrategias y Planes para el BienestarGestión Integral Estrategias y Programas2026</v>
      </c>
      <c r="G1180" s="137" t="s">
        <v>278</v>
      </c>
      <c r="H1180" s="139" t="s">
        <v>383</v>
      </c>
      <c r="I1180" s="78" t="s">
        <v>129</v>
      </c>
      <c r="J1180" s="74" t="s">
        <v>130</v>
      </c>
      <c r="K1180" s="78" t="s">
        <v>403</v>
      </c>
      <c r="L1180" s="78" t="s">
        <v>134</v>
      </c>
      <c r="M1180" s="78" t="s">
        <v>71</v>
      </c>
      <c r="N1180" s="142" t="s">
        <v>120</v>
      </c>
      <c r="O1180" s="74" t="str">
        <f t="shared" si="36"/>
        <v>1479. Gestión de Programas Estrategias y Planes para el BienestarGestión Integral Estrategias y Programas20265_RAFAEL_URIBE3_MARZO_2026</v>
      </c>
      <c r="P1180" s="79">
        <v>30552</v>
      </c>
      <c r="Q1180" s="79"/>
      <c r="R1180" s="79"/>
      <c r="S1180" s="77"/>
      <c r="T1180" s="80">
        <v>0</v>
      </c>
    </row>
    <row r="1181" spans="2:20" ht="30" hidden="1" customHeight="1" x14ac:dyDescent="0.3">
      <c r="B1181" s="78">
        <v>148</v>
      </c>
      <c r="C1181" s="138" t="s">
        <v>82</v>
      </c>
      <c r="D1181" s="78" t="s">
        <v>90</v>
      </c>
      <c r="E1181" s="124">
        <v>2026</v>
      </c>
      <c r="F1181" s="74" t="str">
        <f t="shared" si="37"/>
        <v>1489. Gestión de Programas Estrategias y Planes para el BienestarGestión Integral Estrategias y Programas2026</v>
      </c>
      <c r="G1181" s="137" t="s">
        <v>279</v>
      </c>
      <c r="H1181" s="139" t="s">
        <v>383</v>
      </c>
      <c r="I1181" s="78" t="s">
        <v>129</v>
      </c>
      <c r="J1181" s="74" t="s">
        <v>130</v>
      </c>
      <c r="K1181" s="78" t="s">
        <v>131</v>
      </c>
      <c r="L1181" s="78" t="s">
        <v>134</v>
      </c>
      <c r="M1181" s="78" t="s">
        <v>71</v>
      </c>
      <c r="N1181" s="142" t="s">
        <v>120</v>
      </c>
      <c r="O1181" s="74" t="str">
        <f t="shared" si="36"/>
        <v>1489. Gestión de Programas Estrategias y Planes para el BienestarGestión Integral Estrategias y Programas20265_RAFAEL_URIBE3_MARZO_2026</v>
      </c>
      <c r="P1181" s="79">
        <v>122208</v>
      </c>
      <c r="Q1181" s="79"/>
      <c r="R1181" s="79"/>
      <c r="S1181" s="77"/>
      <c r="T1181" s="80">
        <v>0</v>
      </c>
    </row>
    <row r="1182" spans="2:20" ht="30" hidden="1" customHeight="1" x14ac:dyDescent="0.3">
      <c r="B1182" s="78">
        <v>149</v>
      </c>
      <c r="C1182" s="138" t="s">
        <v>82</v>
      </c>
      <c r="D1182" s="78" t="s">
        <v>90</v>
      </c>
      <c r="E1182" s="124">
        <v>2026</v>
      </c>
      <c r="F1182" s="74" t="str">
        <f t="shared" si="37"/>
        <v>1499. Gestión de Programas Estrategias y Planes para el BienestarGestión Integral Estrategias y Programas2026</v>
      </c>
      <c r="G1182" s="137" t="s">
        <v>280</v>
      </c>
      <c r="H1182" s="139" t="s">
        <v>383</v>
      </c>
      <c r="I1182" s="78" t="s">
        <v>129</v>
      </c>
      <c r="J1182" s="74" t="s">
        <v>130</v>
      </c>
      <c r="K1182" s="78" t="s">
        <v>132</v>
      </c>
      <c r="L1182" s="78" t="s">
        <v>412</v>
      </c>
      <c r="M1182" s="78" t="s">
        <v>71</v>
      </c>
      <c r="N1182" s="142" t="s">
        <v>120</v>
      </c>
      <c r="O1182" s="74" t="str">
        <f t="shared" si="36"/>
        <v>1499. Gestión de Programas Estrategias y Planes para el BienestarGestión Integral Estrategias y Programas20265_RAFAEL_URIBE3_MARZO_2026</v>
      </c>
      <c r="P1182" s="79">
        <v>3665168</v>
      </c>
      <c r="Q1182" s="79"/>
      <c r="R1182" s="79"/>
      <c r="S1182" s="77"/>
      <c r="T1182" s="80">
        <v>0</v>
      </c>
    </row>
    <row r="1183" spans="2:20" ht="30" hidden="1" customHeight="1" x14ac:dyDescent="0.3">
      <c r="B1183" s="78">
        <v>150</v>
      </c>
      <c r="C1183" s="138" t="s">
        <v>82</v>
      </c>
      <c r="D1183" s="78" t="s">
        <v>90</v>
      </c>
      <c r="E1183" s="124">
        <v>2026</v>
      </c>
      <c r="F1183" s="74" t="str">
        <f t="shared" si="37"/>
        <v>1509. Gestión de Programas Estrategias y Planes para el BienestarGestión Integral Estrategias y Programas2026</v>
      </c>
      <c r="G1183" s="137" t="s">
        <v>281</v>
      </c>
      <c r="H1183" s="139" t="s">
        <v>383</v>
      </c>
      <c r="I1183" s="78" t="s">
        <v>129</v>
      </c>
      <c r="J1183" s="74" t="s">
        <v>130</v>
      </c>
      <c r="K1183" s="78" t="s">
        <v>132</v>
      </c>
      <c r="L1183" s="78" t="s">
        <v>412</v>
      </c>
      <c r="M1183" s="78" t="s">
        <v>71</v>
      </c>
      <c r="N1183" s="142" t="s">
        <v>120</v>
      </c>
      <c r="O1183" s="74" t="str">
        <f t="shared" si="36"/>
        <v>1509. Gestión de Programas Estrategias y Planes para el BienestarGestión Integral Estrategias y Programas20265_RAFAEL_URIBE3_MARZO_2026</v>
      </c>
      <c r="P1183" s="79">
        <v>1057260</v>
      </c>
      <c r="Q1183" s="79"/>
      <c r="R1183" s="79"/>
      <c r="S1183" s="77"/>
      <c r="T1183" s="80">
        <v>0</v>
      </c>
    </row>
    <row r="1184" spans="2:20" ht="30" hidden="1" customHeight="1" x14ac:dyDescent="0.3">
      <c r="B1184" s="78">
        <v>151</v>
      </c>
      <c r="C1184" s="138" t="s">
        <v>82</v>
      </c>
      <c r="D1184" s="78" t="s">
        <v>90</v>
      </c>
      <c r="E1184" s="124">
        <v>2026</v>
      </c>
      <c r="F1184" s="74" t="str">
        <f t="shared" si="37"/>
        <v>1519. Gestión de Programas Estrategias y Planes para el BienestarGestión Integral Estrategias y Programas2026</v>
      </c>
      <c r="G1184" s="137" t="s">
        <v>282</v>
      </c>
      <c r="H1184" s="139" t="s">
        <v>383</v>
      </c>
      <c r="I1184" s="78" t="s">
        <v>129</v>
      </c>
      <c r="J1184" s="74" t="s">
        <v>130</v>
      </c>
      <c r="K1184" s="78" t="s">
        <v>132</v>
      </c>
      <c r="L1184" s="78" t="s">
        <v>412</v>
      </c>
      <c r="M1184" s="78" t="s">
        <v>71</v>
      </c>
      <c r="N1184" s="142" t="s">
        <v>120</v>
      </c>
      <c r="O1184" s="74" t="str">
        <f t="shared" si="36"/>
        <v>1519. Gestión de Programas Estrategias y Planes para el BienestarGestión Integral Estrategias y Programas20265_RAFAEL_URIBE3_MARZO_2026</v>
      </c>
      <c r="P1184" s="79">
        <v>1409680</v>
      </c>
      <c r="Q1184" s="79"/>
      <c r="R1184" s="79"/>
      <c r="S1184" s="77"/>
      <c r="T1184" s="80">
        <v>0</v>
      </c>
    </row>
    <row r="1185" spans="2:20" ht="30" hidden="1" customHeight="1" x14ac:dyDescent="0.3">
      <c r="B1185" s="78">
        <v>152</v>
      </c>
      <c r="C1185" s="138" t="s">
        <v>82</v>
      </c>
      <c r="D1185" s="78" t="s">
        <v>90</v>
      </c>
      <c r="E1185" s="124">
        <v>2026</v>
      </c>
      <c r="F1185" s="74" t="str">
        <f t="shared" si="37"/>
        <v>1529. Gestión de Programas Estrategias y Planes para el BienestarGestión Integral Estrategias y Programas2026</v>
      </c>
      <c r="G1185" s="137" t="s">
        <v>283</v>
      </c>
      <c r="H1185" s="139" t="s">
        <v>383</v>
      </c>
      <c r="I1185" s="78" t="s">
        <v>129</v>
      </c>
      <c r="J1185" s="74" t="s">
        <v>130</v>
      </c>
      <c r="K1185" s="78" t="s">
        <v>132</v>
      </c>
      <c r="L1185" s="78" t="s">
        <v>412</v>
      </c>
      <c r="M1185" s="78" t="s">
        <v>71</v>
      </c>
      <c r="N1185" s="142" t="s">
        <v>120</v>
      </c>
      <c r="O1185" s="74" t="str">
        <f t="shared" si="36"/>
        <v>1529. Gestión de Programas Estrategias y Planes para el BienestarGestión Integral Estrategias y Programas20265_RAFAEL_URIBE3_MARZO_2026</v>
      </c>
      <c r="P1185" s="79">
        <v>352420</v>
      </c>
      <c r="Q1185" s="79"/>
      <c r="R1185" s="79"/>
      <c r="S1185" s="77"/>
      <c r="T1185" s="80">
        <v>0</v>
      </c>
    </row>
    <row r="1186" spans="2:20" ht="30" hidden="1" customHeight="1" x14ac:dyDescent="0.3">
      <c r="B1186" s="78">
        <v>153</v>
      </c>
      <c r="C1186" s="138" t="s">
        <v>82</v>
      </c>
      <c r="D1186" s="78" t="s">
        <v>90</v>
      </c>
      <c r="E1186" s="124">
        <v>2026</v>
      </c>
      <c r="F1186" s="74" t="str">
        <f t="shared" si="37"/>
        <v>1539. Gestión de Programas Estrategias y Planes para el BienestarGestión Integral Estrategias y Programas2026</v>
      </c>
      <c r="G1186" s="137" t="s">
        <v>284</v>
      </c>
      <c r="H1186" s="139" t="s">
        <v>381</v>
      </c>
      <c r="I1186" s="78" t="s">
        <v>129</v>
      </c>
      <c r="J1186" s="74" t="s">
        <v>130</v>
      </c>
      <c r="K1186" s="78" t="s">
        <v>132</v>
      </c>
      <c r="L1186" s="78" t="s">
        <v>412</v>
      </c>
      <c r="M1186" s="78" t="s">
        <v>71</v>
      </c>
      <c r="N1186" s="142" t="s">
        <v>120</v>
      </c>
      <c r="O1186" s="74" t="str">
        <f t="shared" si="36"/>
        <v>1539. Gestión de Programas Estrategias y Planes para el BienestarGestión Integral Estrategias y Programas20265_RAFAEL_URIBE3_MARZO_2026</v>
      </c>
      <c r="P1186" s="79">
        <v>7347488</v>
      </c>
      <c r="Q1186" s="79"/>
      <c r="R1186" s="79"/>
      <c r="S1186" s="77"/>
      <c r="T1186" s="80">
        <v>0</v>
      </c>
    </row>
    <row r="1187" spans="2:20" ht="30" hidden="1" customHeight="1" x14ac:dyDescent="0.3">
      <c r="B1187" s="78">
        <v>154</v>
      </c>
      <c r="C1187" s="138" t="s">
        <v>82</v>
      </c>
      <c r="D1187" s="78" t="s">
        <v>90</v>
      </c>
      <c r="E1187" s="124">
        <v>2026</v>
      </c>
      <c r="F1187" s="74" t="str">
        <f t="shared" si="37"/>
        <v>1549. Gestión de Programas Estrategias y Planes para el BienestarGestión Integral Estrategias y Programas2026</v>
      </c>
      <c r="G1187" s="137" t="s">
        <v>285</v>
      </c>
      <c r="H1187" s="139" t="s">
        <v>381</v>
      </c>
      <c r="I1187" s="78" t="s">
        <v>129</v>
      </c>
      <c r="J1187" s="74" t="s">
        <v>130</v>
      </c>
      <c r="K1187" s="78" t="s">
        <v>132</v>
      </c>
      <c r="L1187" s="78" t="s">
        <v>412</v>
      </c>
      <c r="M1187" s="78" t="s">
        <v>71</v>
      </c>
      <c r="N1187" s="142" t="s">
        <v>120</v>
      </c>
      <c r="O1187" s="74" t="str">
        <f t="shared" si="36"/>
        <v>1549. Gestión de Programas Estrategias y Planes para el BienestarGestión Integral Estrategias y Programas20265_RAFAEL_URIBE3_MARZO_2026</v>
      </c>
      <c r="P1187" s="79">
        <v>7347488</v>
      </c>
      <c r="Q1187" s="79"/>
      <c r="R1187" s="79"/>
      <c r="S1187" s="77"/>
      <c r="T1187" s="80">
        <v>0</v>
      </c>
    </row>
    <row r="1188" spans="2:20" ht="30" hidden="1" customHeight="1" x14ac:dyDescent="0.3">
      <c r="B1188" s="78">
        <v>155</v>
      </c>
      <c r="C1188" s="138" t="s">
        <v>82</v>
      </c>
      <c r="D1188" s="78" t="s">
        <v>90</v>
      </c>
      <c r="E1188" s="124">
        <v>2026</v>
      </c>
      <c r="F1188" s="74" t="str">
        <f t="shared" si="37"/>
        <v>1559. Gestión de Programas Estrategias y Planes para el BienestarGestión Integral Estrategias y Programas2026</v>
      </c>
      <c r="G1188" s="137" t="s">
        <v>286</v>
      </c>
      <c r="H1188" s="139" t="s">
        <v>381</v>
      </c>
      <c r="I1188" s="78" t="s">
        <v>129</v>
      </c>
      <c r="J1188" s="74" t="s">
        <v>130</v>
      </c>
      <c r="K1188" s="78" t="s">
        <v>132</v>
      </c>
      <c r="L1188" s="78" t="s">
        <v>412</v>
      </c>
      <c r="M1188" s="78" t="s">
        <v>71</v>
      </c>
      <c r="N1188" s="142" t="s">
        <v>120</v>
      </c>
      <c r="O1188" s="74" t="str">
        <f t="shared" si="36"/>
        <v>1559. Gestión de Programas Estrategias y Planes para el BienestarGestión Integral Estrategias y Programas20265_RAFAEL_URIBE3_MARZO_2026</v>
      </c>
      <c r="P1188" s="79">
        <v>7347488</v>
      </c>
      <c r="Q1188" s="79"/>
      <c r="R1188" s="79"/>
      <c r="S1188" s="77"/>
      <c r="T1188" s="80">
        <v>0</v>
      </c>
    </row>
    <row r="1189" spans="2:20" ht="30" hidden="1" customHeight="1" x14ac:dyDescent="0.3">
      <c r="B1189" s="78">
        <v>156</v>
      </c>
      <c r="C1189" s="138" t="s">
        <v>82</v>
      </c>
      <c r="D1189" s="78" t="s">
        <v>90</v>
      </c>
      <c r="E1189" s="124">
        <v>2026</v>
      </c>
      <c r="F1189" s="74" t="str">
        <f t="shared" si="37"/>
        <v>1569. Gestión de Programas Estrategias y Planes para el BienestarGestión Integral Estrategias y Programas2026</v>
      </c>
      <c r="G1189" s="137" t="s">
        <v>287</v>
      </c>
      <c r="H1189" s="139" t="s">
        <v>381</v>
      </c>
      <c r="I1189" s="78" t="s">
        <v>129</v>
      </c>
      <c r="J1189" s="74" t="s">
        <v>130</v>
      </c>
      <c r="K1189" s="78" t="s">
        <v>132</v>
      </c>
      <c r="L1189" s="78" t="s">
        <v>412</v>
      </c>
      <c r="M1189" s="78" t="s">
        <v>71</v>
      </c>
      <c r="N1189" s="142" t="s">
        <v>120</v>
      </c>
      <c r="O1189" s="74" t="str">
        <f t="shared" si="36"/>
        <v>1569. Gestión de Programas Estrategias y Planes para el BienestarGestión Integral Estrategias y Programas20265_RAFAEL_URIBE3_MARZO_2026</v>
      </c>
      <c r="P1189" s="79">
        <v>13832016</v>
      </c>
      <c r="Q1189" s="79"/>
      <c r="R1189" s="79"/>
      <c r="S1189" s="77"/>
      <c r="T1189" s="80">
        <v>0</v>
      </c>
    </row>
    <row r="1190" spans="2:20" ht="30" hidden="1" customHeight="1" x14ac:dyDescent="0.3">
      <c r="B1190" s="78">
        <v>157</v>
      </c>
      <c r="C1190" s="138" t="s">
        <v>82</v>
      </c>
      <c r="D1190" s="78" t="s">
        <v>90</v>
      </c>
      <c r="E1190" s="124">
        <v>2026</v>
      </c>
      <c r="F1190" s="74" t="str">
        <f t="shared" si="37"/>
        <v>1579. Gestión de Programas Estrategias y Planes para el BienestarGestión Integral Estrategias y Programas2026</v>
      </c>
      <c r="G1190" s="137" t="s">
        <v>288</v>
      </c>
      <c r="H1190" s="139" t="s">
        <v>381</v>
      </c>
      <c r="I1190" s="78" t="s">
        <v>129</v>
      </c>
      <c r="J1190" s="74" t="s">
        <v>130</v>
      </c>
      <c r="K1190" s="78" t="s">
        <v>132</v>
      </c>
      <c r="L1190" s="78" t="s">
        <v>412</v>
      </c>
      <c r="M1190" s="78" t="s">
        <v>71</v>
      </c>
      <c r="N1190" s="142" t="s">
        <v>120</v>
      </c>
      <c r="O1190" s="74" t="str">
        <f t="shared" si="36"/>
        <v>1579. Gestión de Programas Estrategias y Planes para el BienestarGestión Integral Estrategias y Programas20265_RAFAEL_URIBE3_MARZO_2026</v>
      </c>
      <c r="P1190" s="79">
        <v>13832016</v>
      </c>
      <c r="Q1190" s="79"/>
      <c r="R1190" s="79"/>
      <c r="S1190" s="77"/>
      <c r="T1190" s="80">
        <v>0</v>
      </c>
    </row>
    <row r="1191" spans="2:20" ht="30" hidden="1" customHeight="1" x14ac:dyDescent="0.3">
      <c r="B1191" s="78">
        <v>158</v>
      </c>
      <c r="C1191" s="138" t="s">
        <v>82</v>
      </c>
      <c r="D1191" s="78" t="s">
        <v>90</v>
      </c>
      <c r="E1191" s="124">
        <v>2026</v>
      </c>
      <c r="F1191" s="74" t="str">
        <f t="shared" si="37"/>
        <v>1589. Gestión de Programas Estrategias y Planes para el BienestarGestión Integral Estrategias y Programas2026</v>
      </c>
      <c r="G1191" s="137" t="s">
        <v>289</v>
      </c>
      <c r="H1191" s="139" t="s">
        <v>381</v>
      </c>
      <c r="I1191" s="78" t="s">
        <v>129</v>
      </c>
      <c r="J1191" s="74" t="s">
        <v>130</v>
      </c>
      <c r="K1191" s="78" t="s">
        <v>131</v>
      </c>
      <c r="L1191" s="78" t="s">
        <v>412</v>
      </c>
      <c r="M1191" s="78" t="s">
        <v>71</v>
      </c>
      <c r="N1191" s="142" t="s">
        <v>120</v>
      </c>
      <c r="O1191" s="74" t="str">
        <f t="shared" si="36"/>
        <v>1589. Gestión de Programas Estrategias y Planes para el BienestarGestión Integral Estrategias y Programas20265_RAFAEL_URIBE3_MARZO_2026</v>
      </c>
      <c r="P1191" s="79">
        <v>2114520</v>
      </c>
      <c r="Q1191" s="79"/>
      <c r="R1191" s="79"/>
      <c r="S1191" s="77"/>
      <c r="T1191" s="80">
        <v>0</v>
      </c>
    </row>
    <row r="1192" spans="2:20" ht="30" hidden="1" customHeight="1" x14ac:dyDescent="0.3">
      <c r="B1192" s="78">
        <v>159</v>
      </c>
      <c r="C1192" s="138" t="s">
        <v>82</v>
      </c>
      <c r="D1192" s="78" t="s">
        <v>90</v>
      </c>
      <c r="E1192" s="124">
        <v>2026</v>
      </c>
      <c r="F1192" s="74" t="str">
        <f t="shared" si="37"/>
        <v>1599. Gestión de Programas Estrategias y Planes para el BienestarGestión Integral Estrategias y Programas2026</v>
      </c>
      <c r="G1192" s="137" t="s">
        <v>290</v>
      </c>
      <c r="H1192" s="139" t="s">
        <v>381</v>
      </c>
      <c r="I1192" s="78" t="s">
        <v>129</v>
      </c>
      <c r="J1192" s="74" t="s">
        <v>130</v>
      </c>
      <c r="K1192" s="78" t="s">
        <v>132</v>
      </c>
      <c r="L1192" s="78" t="s">
        <v>412</v>
      </c>
      <c r="M1192" s="78" t="s">
        <v>71</v>
      </c>
      <c r="N1192" s="142" t="s">
        <v>120</v>
      </c>
      <c r="O1192" s="74" t="str">
        <f t="shared" si="36"/>
        <v>1599. Gestión de Programas Estrategias y Planes para el BienestarGestión Integral Estrategias y Programas20265_RAFAEL_URIBE3_MARZO_2026</v>
      </c>
      <c r="P1192" s="79">
        <v>4370008</v>
      </c>
      <c r="Q1192" s="79"/>
      <c r="R1192" s="79"/>
      <c r="S1192" s="77"/>
      <c r="T1192" s="80">
        <v>0</v>
      </c>
    </row>
    <row r="1193" spans="2:20" ht="30" hidden="1" customHeight="1" x14ac:dyDescent="0.3">
      <c r="B1193" s="78">
        <v>160</v>
      </c>
      <c r="C1193" s="138" t="s">
        <v>82</v>
      </c>
      <c r="D1193" s="78" t="s">
        <v>90</v>
      </c>
      <c r="E1193" s="124">
        <v>2026</v>
      </c>
      <c r="F1193" s="74" t="str">
        <f t="shared" si="37"/>
        <v>1609. Gestión de Programas Estrategias y Planes para el BienestarGestión Integral Estrategias y Programas2026</v>
      </c>
      <c r="G1193" s="137" t="s">
        <v>291</v>
      </c>
      <c r="H1193" s="139" t="s">
        <v>381</v>
      </c>
      <c r="I1193" s="78" t="s">
        <v>129</v>
      </c>
      <c r="J1193" s="74" t="s">
        <v>130</v>
      </c>
      <c r="K1193" s="78" t="s">
        <v>132</v>
      </c>
      <c r="L1193" s="78" t="s">
        <v>412</v>
      </c>
      <c r="M1193" s="78" t="s">
        <v>71</v>
      </c>
      <c r="N1193" s="142" t="s">
        <v>120</v>
      </c>
      <c r="O1193" s="74" t="str">
        <f t="shared" si="36"/>
        <v>1609. Gestión de Programas Estrategias y Planes para el BienestarGestión Integral Estrategias y Programas20265_RAFAEL_URIBE3_MARZO_2026</v>
      </c>
      <c r="P1193" s="79">
        <v>3994272</v>
      </c>
      <c r="Q1193" s="79"/>
      <c r="R1193" s="79"/>
      <c r="S1193" s="77"/>
      <c r="T1193" s="80">
        <v>0</v>
      </c>
    </row>
    <row r="1194" spans="2:20" ht="30" hidden="1" customHeight="1" x14ac:dyDescent="0.3">
      <c r="B1194" s="78">
        <v>161</v>
      </c>
      <c r="C1194" s="138" t="s">
        <v>82</v>
      </c>
      <c r="D1194" s="78" t="s">
        <v>90</v>
      </c>
      <c r="E1194" s="124">
        <v>2026</v>
      </c>
      <c r="F1194" s="74" t="str">
        <f t="shared" si="37"/>
        <v>1619. Gestión de Programas Estrategias y Planes para el BienestarGestión Integral Estrategias y Programas2026</v>
      </c>
      <c r="G1194" s="137" t="s">
        <v>292</v>
      </c>
      <c r="H1194" s="139" t="s">
        <v>382</v>
      </c>
      <c r="I1194" s="78" t="s">
        <v>129</v>
      </c>
      <c r="J1194" s="74" t="s">
        <v>130</v>
      </c>
      <c r="K1194" s="78" t="s">
        <v>132</v>
      </c>
      <c r="L1194" s="78" t="s">
        <v>412</v>
      </c>
      <c r="M1194" s="78" t="s">
        <v>71</v>
      </c>
      <c r="N1194" s="142" t="s">
        <v>120</v>
      </c>
      <c r="O1194" s="74" t="str">
        <f t="shared" si="36"/>
        <v>1619. Gestión de Programas Estrategias y Planes para el BienestarGestión Integral Estrategias y Programas20265_RAFAEL_URIBE3_MARZO_2026</v>
      </c>
      <c r="P1194" s="79">
        <v>7347488</v>
      </c>
      <c r="Q1194" s="79"/>
      <c r="R1194" s="79"/>
      <c r="S1194" s="77"/>
      <c r="T1194" s="80">
        <v>0</v>
      </c>
    </row>
    <row r="1195" spans="2:20" ht="30" hidden="1" customHeight="1" x14ac:dyDescent="0.3">
      <c r="B1195" s="78">
        <v>162</v>
      </c>
      <c r="C1195" s="138" t="s">
        <v>82</v>
      </c>
      <c r="D1195" s="78" t="s">
        <v>90</v>
      </c>
      <c r="E1195" s="124">
        <v>2026</v>
      </c>
      <c r="F1195" s="74" t="str">
        <f t="shared" si="37"/>
        <v>1629. Gestión de Programas Estrategias y Planes para el BienestarGestión Integral Estrategias y Programas2026</v>
      </c>
      <c r="G1195" s="137" t="s">
        <v>293</v>
      </c>
      <c r="H1195" s="139" t="s">
        <v>382</v>
      </c>
      <c r="I1195" s="78" t="s">
        <v>129</v>
      </c>
      <c r="J1195" s="74" t="s">
        <v>130</v>
      </c>
      <c r="K1195" s="78" t="s">
        <v>132</v>
      </c>
      <c r="L1195" s="78" t="s">
        <v>412</v>
      </c>
      <c r="M1195" s="78" t="s">
        <v>71</v>
      </c>
      <c r="N1195" s="142" t="s">
        <v>120</v>
      </c>
      <c r="O1195" s="74" t="str">
        <f t="shared" si="36"/>
        <v>1629. Gestión de Programas Estrategias y Planes para el BienestarGestión Integral Estrategias y Programas20265_RAFAEL_URIBE3_MARZO_2026</v>
      </c>
      <c r="P1195" s="79">
        <v>10478800</v>
      </c>
      <c r="Q1195" s="79"/>
      <c r="R1195" s="79"/>
      <c r="S1195" s="77"/>
      <c r="T1195" s="80">
        <v>0</v>
      </c>
    </row>
    <row r="1196" spans="2:20" ht="30" hidden="1" customHeight="1" x14ac:dyDescent="0.3">
      <c r="B1196" s="78">
        <v>163</v>
      </c>
      <c r="C1196" s="138" t="s">
        <v>82</v>
      </c>
      <c r="D1196" s="78" t="s">
        <v>90</v>
      </c>
      <c r="E1196" s="124">
        <v>2026</v>
      </c>
      <c r="F1196" s="74" t="str">
        <f t="shared" si="37"/>
        <v>1639. Gestión de Programas Estrategias y Planes para el BienestarGestión Integral Estrategias y Programas2026</v>
      </c>
      <c r="G1196" s="137" t="s">
        <v>294</v>
      </c>
      <c r="H1196" s="139" t="s">
        <v>382</v>
      </c>
      <c r="I1196" s="78" t="s">
        <v>129</v>
      </c>
      <c r="J1196" s="74" t="s">
        <v>130</v>
      </c>
      <c r="K1196" s="78" t="s">
        <v>132</v>
      </c>
      <c r="L1196" s="78" t="s">
        <v>412</v>
      </c>
      <c r="M1196" s="78" t="s">
        <v>71</v>
      </c>
      <c r="N1196" s="142" t="s">
        <v>120</v>
      </c>
      <c r="O1196" s="74" t="str">
        <f t="shared" si="36"/>
        <v>1639. Gestión de Programas Estrategias y Planes para el BienestarGestión Integral Estrategias y Programas20265_RAFAEL_URIBE3_MARZO_2026</v>
      </c>
      <c r="P1196" s="79">
        <v>3994272</v>
      </c>
      <c r="Q1196" s="79"/>
      <c r="R1196" s="79"/>
      <c r="S1196" s="77"/>
      <c r="T1196" s="80">
        <v>0</v>
      </c>
    </row>
    <row r="1197" spans="2:20" ht="30" hidden="1" customHeight="1" x14ac:dyDescent="0.3">
      <c r="B1197" s="78">
        <v>164</v>
      </c>
      <c r="C1197" s="138" t="s">
        <v>82</v>
      </c>
      <c r="D1197" s="78" t="s">
        <v>90</v>
      </c>
      <c r="E1197" s="124">
        <v>2026</v>
      </c>
      <c r="F1197" s="74" t="str">
        <f t="shared" si="37"/>
        <v>1649. Gestión de Programas Estrategias y Planes para el BienestarGestión Integral Estrategias y Programas2026</v>
      </c>
      <c r="G1197" s="137" t="s">
        <v>295</v>
      </c>
      <c r="H1197" s="139" t="s">
        <v>382</v>
      </c>
      <c r="I1197" s="78" t="s">
        <v>129</v>
      </c>
      <c r="J1197" s="74" t="s">
        <v>130</v>
      </c>
      <c r="K1197" s="78" t="s">
        <v>132</v>
      </c>
      <c r="L1197" s="78" t="s">
        <v>412</v>
      </c>
      <c r="M1197" s="78" t="s">
        <v>71</v>
      </c>
      <c r="N1197" s="142" t="s">
        <v>120</v>
      </c>
      <c r="O1197" s="74" t="str">
        <f t="shared" si="36"/>
        <v>1649. Gestión de Programas Estrategias y Planes para el BienestarGestión Integral Estrategias y Programas20265_RAFAEL_URIBE3_MARZO_2026</v>
      </c>
      <c r="P1197" s="79">
        <v>6484528</v>
      </c>
      <c r="Q1197" s="79"/>
      <c r="R1197" s="79"/>
      <c r="S1197" s="77"/>
      <c r="T1197" s="80">
        <v>0</v>
      </c>
    </row>
    <row r="1198" spans="2:20" ht="30" hidden="1" customHeight="1" x14ac:dyDescent="0.3">
      <c r="B1198" s="78">
        <v>165</v>
      </c>
      <c r="C1198" s="138" t="s">
        <v>82</v>
      </c>
      <c r="D1198" s="78" t="s">
        <v>90</v>
      </c>
      <c r="E1198" s="124">
        <v>2026</v>
      </c>
      <c r="F1198" s="74" t="str">
        <f t="shared" si="37"/>
        <v>1659. Gestión de Programas Estrategias y Planes para el BienestarGestión Integral Estrategias y Programas2026</v>
      </c>
      <c r="G1198" s="137" t="s">
        <v>296</v>
      </c>
      <c r="H1198" s="139" t="s">
        <v>382</v>
      </c>
      <c r="I1198" s="78" t="s">
        <v>129</v>
      </c>
      <c r="J1198" s="74" t="s">
        <v>130</v>
      </c>
      <c r="K1198" s="78" t="s">
        <v>132</v>
      </c>
      <c r="L1198" s="78" t="s">
        <v>412</v>
      </c>
      <c r="M1198" s="78" t="s">
        <v>71</v>
      </c>
      <c r="N1198" s="142" t="s">
        <v>120</v>
      </c>
      <c r="O1198" s="74" t="str">
        <f t="shared" si="36"/>
        <v>1659. Gestión de Programas Estrategias y Planes para el BienestarGestión Integral Estrategias y Programas20265_RAFAEL_URIBE3_MARZO_2026</v>
      </c>
      <c r="P1198" s="79">
        <v>3994272</v>
      </c>
      <c r="Q1198" s="79"/>
      <c r="R1198" s="79"/>
      <c r="S1198" s="77"/>
      <c r="T1198" s="80">
        <v>0</v>
      </c>
    </row>
    <row r="1199" spans="2:20" ht="30" hidden="1" customHeight="1" x14ac:dyDescent="0.3">
      <c r="B1199" s="78">
        <v>166</v>
      </c>
      <c r="C1199" s="138" t="s">
        <v>82</v>
      </c>
      <c r="D1199" s="78" t="s">
        <v>90</v>
      </c>
      <c r="E1199" s="124">
        <v>2026</v>
      </c>
      <c r="F1199" s="74" t="str">
        <f t="shared" si="37"/>
        <v>1669. Gestión de Programas Estrategias y Planes para el BienestarGestión Integral Estrategias y Programas2026</v>
      </c>
      <c r="G1199" s="137" t="s">
        <v>297</v>
      </c>
      <c r="H1199" s="139" t="s">
        <v>382</v>
      </c>
      <c r="I1199" s="78" t="s">
        <v>129</v>
      </c>
      <c r="J1199" s="74" t="s">
        <v>130</v>
      </c>
      <c r="K1199" s="78" t="s">
        <v>132</v>
      </c>
      <c r="L1199" s="78" t="s">
        <v>412</v>
      </c>
      <c r="M1199" s="78" t="s">
        <v>71</v>
      </c>
      <c r="N1199" s="142" t="s">
        <v>120</v>
      </c>
      <c r="O1199" s="74" t="str">
        <f t="shared" si="36"/>
        <v>1669. Gestión de Programas Estrategias y Planes para el BienestarGestión Integral Estrategias y Programas20265_RAFAEL_URIBE3_MARZO_2026</v>
      </c>
      <c r="P1199" s="79">
        <v>2983376</v>
      </c>
      <c r="Q1199" s="79"/>
      <c r="R1199" s="79"/>
      <c r="S1199" s="77"/>
      <c r="T1199" s="80">
        <v>0</v>
      </c>
    </row>
    <row r="1200" spans="2:20" ht="30" hidden="1" customHeight="1" x14ac:dyDescent="0.3">
      <c r="B1200" s="78">
        <v>167</v>
      </c>
      <c r="C1200" s="138" t="s">
        <v>82</v>
      </c>
      <c r="D1200" s="78" t="s">
        <v>90</v>
      </c>
      <c r="E1200" s="124">
        <v>2026</v>
      </c>
      <c r="F1200" s="74" t="str">
        <f t="shared" si="37"/>
        <v>1679. Gestión de Programas Estrategias y Planes para el BienestarGestión Integral Estrategias y Programas2026</v>
      </c>
      <c r="G1200" s="137" t="s">
        <v>298</v>
      </c>
      <c r="H1200" s="139" t="s">
        <v>382</v>
      </c>
      <c r="I1200" s="78" t="s">
        <v>129</v>
      </c>
      <c r="J1200" s="74" t="s">
        <v>130</v>
      </c>
      <c r="K1200" s="78" t="s">
        <v>132</v>
      </c>
      <c r="L1200" s="78" t="s">
        <v>412</v>
      </c>
      <c r="M1200" s="78" t="s">
        <v>71</v>
      </c>
      <c r="N1200" s="142" t="s">
        <v>120</v>
      </c>
      <c r="O1200" s="74" t="str">
        <f t="shared" si="36"/>
        <v>1679. Gestión de Programas Estrategias y Planes para el BienestarGestión Integral Estrategias y Programas20265_RAFAEL_URIBE3_MARZO_2026</v>
      </c>
      <c r="P1200" s="79">
        <v>6484528</v>
      </c>
      <c r="Q1200" s="79"/>
      <c r="R1200" s="79"/>
      <c r="S1200" s="77"/>
      <c r="T1200" s="80">
        <v>0</v>
      </c>
    </row>
    <row r="1201" spans="2:20" ht="30" hidden="1" customHeight="1" x14ac:dyDescent="0.3">
      <c r="B1201" s="78">
        <v>168</v>
      </c>
      <c r="C1201" s="138" t="s">
        <v>82</v>
      </c>
      <c r="D1201" s="78" t="s">
        <v>90</v>
      </c>
      <c r="E1201" s="124">
        <v>2026</v>
      </c>
      <c r="F1201" s="74" t="str">
        <f t="shared" si="37"/>
        <v>1689. Gestión de Programas Estrategias y Planes para el BienestarGestión Integral Estrategias y Programas2026</v>
      </c>
      <c r="G1201" s="137" t="s">
        <v>299</v>
      </c>
      <c r="H1201" s="139" t="s">
        <v>382</v>
      </c>
      <c r="I1201" s="78" t="s">
        <v>129</v>
      </c>
      <c r="J1201" s="74" t="s">
        <v>130</v>
      </c>
      <c r="K1201" s="78" t="s">
        <v>132</v>
      </c>
      <c r="L1201" s="78" t="s">
        <v>412</v>
      </c>
      <c r="M1201" s="78" t="s">
        <v>71</v>
      </c>
      <c r="N1201" s="142" t="s">
        <v>120</v>
      </c>
      <c r="O1201" s="74" t="str">
        <f t="shared" si="36"/>
        <v>1689. Gestión de Programas Estrategias y Planes para el BienestarGestión Integral Estrategias y Programas20265_RAFAEL_URIBE3_MARZO_2026</v>
      </c>
      <c r="P1201" s="79">
        <v>3994272</v>
      </c>
      <c r="Q1201" s="79"/>
      <c r="R1201" s="79"/>
      <c r="S1201" s="77"/>
      <c r="T1201" s="80">
        <v>0</v>
      </c>
    </row>
    <row r="1202" spans="2:20" ht="30" hidden="1" customHeight="1" x14ac:dyDescent="0.3">
      <c r="B1202" s="78">
        <v>169</v>
      </c>
      <c r="C1202" s="138" t="s">
        <v>82</v>
      </c>
      <c r="D1202" s="78" t="s">
        <v>90</v>
      </c>
      <c r="E1202" s="124">
        <v>2026</v>
      </c>
      <c r="F1202" s="74" t="str">
        <f t="shared" si="37"/>
        <v>1699. Gestión de Programas Estrategias y Planes para el BienestarGestión Integral Estrategias y Programas2026</v>
      </c>
      <c r="G1202" s="137" t="s">
        <v>300</v>
      </c>
      <c r="H1202" s="139" t="s">
        <v>382</v>
      </c>
      <c r="I1202" s="78" t="s">
        <v>129</v>
      </c>
      <c r="J1202" s="74" t="s">
        <v>130</v>
      </c>
      <c r="K1202" s="78" t="s">
        <v>132</v>
      </c>
      <c r="L1202" s="78" t="s">
        <v>412</v>
      </c>
      <c r="M1202" s="78" t="s">
        <v>71</v>
      </c>
      <c r="N1202" s="142" t="s">
        <v>120</v>
      </c>
      <c r="O1202" s="74" t="str">
        <f t="shared" si="36"/>
        <v>1699. Gestión de Programas Estrategias y Planes para el BienestarGestión Integral Estrategias y Programas20265_RAFAEL_URIBE3_MARZO_2026</v>
      </c>
      <c r="P1202" s="79">
        <v>3994272</v>
      </c>
      <c r="Q1202" s="79"/>
      <c r="R1202" s="79"/>
      <c r="S1202" s="77"/>
      <c r="T1202" s="80">
        <v>0</v>
      </c>
    </row>
    <row r="1203" spans="2:20" ht="30" hidden="1" customHeight="1" x14ac:dyDescent="0.3">
      <c r="B1203" s="78">
        <v>170</v>
      </c>
      <c r="C1203" s="138" t="s">
        <v>82</v>
      </c>
      <c r="D1203" s="78" t="s">
        <v>90</v>
      </c>
      <c r="E1203" s="124">
        <v>2026</v>
      </c>
      <c r="F1203" s="74" t="str">
        <f t="shared" si="37"/>
        <v>1709. Gestión de Programas Estrategias y Planes para el BienestarGestión Integral Estrategias y Programas2026</v>
      </c>
      <c r="G1203" s="137" t="s">
        <v>301</v>
      </c>
      <c r="H1203" s="139" t="s">
        <v>382</v>
      </c>
      <c r="I1203" s="78" t="s">
        <v>129</v>
      </c>
      <c r="J1203" s="74" t="s">
        <v>130</v>
      </c>
      <c r="K1203" s="78" t="s">
        <v>406</v>
      </c>
      <c r="L1203" s="78" t="s">
        <v>412</v>
      </c>
      <c r="M1203" s="78" t="s">
        <v>71</v>
      </c>
      <c r="N1203" s="142" t="s">
        <v>120</v>
      </c>
      <c r="O1203" s="74" t="str">
        <f t="shared" si="36"/>
        <v>1709. Gestión de Programas Estrategias y Planes para el BienestarGestión Integral Estrategias y Programas20265_RAFAEL_URIBE3_MARZO_2026</v>
      </c>
      <c r="P1203" s="79">
        <v>19450000</v>
      </c>
      <c r="Q1203" s="79"/>
      <c r="R1203" s="79"/>
      <c r="S1203" s="77"/>
      <c r="T1203" s="80">
        <v>0</v>
      </c>
    </row>
    <row r="1204" spans="2:20" ht="30" hidden="1" customHeight="1" x14ac:dyDescent="0.3">
      <c r="B1204" s="78">
        <v>171</v>
      </c>
      <c r="C1204" s="138" t="s">
        <v>82</v>
      </c>
      <c r="D1204" s="78" t="s">
        <v>90</v>
      </c>
      <c r="E1204" s="124">
        <v>2026</v>
      </c>
      <c r="F1204" s="74" t="str">
        <f t="shared" si="37"/>
        <v>1719. Gestión de Programas Estrategias y Planes para el BienestarGestión Integral Estrategias y Programas2026</v>
      </c>
      <c r="G1204" s="137" t="s">
        <v>302</v>
      </c>
      <c r="H1204" s="139" t="s">
        <v>382</v>
      </c>
      <c r="I1204" s="78" t="s">
        <v>129</v>
      </c>
      <c r="J1204" s="74" t="s">
        <v>130</v>
      </c>
      <c r="K1204" s="78" t="s">
        <v>407</v>
      </c>
      <c r="L1204" s="78" t="s">
        <v>412</v>
      </c>
      <c r="M1204" s="78" t="s">
        <v>71</v>
      </c>
      <c r="N1204" s="142" t="s">
        <v>120</v>
      </c>
      <c r="O1204" s="74" t="str">
        <f t="shared" si="36"/>
        <v>1719. Gestión de Programas Estrategias y Planes para el BienestarGestión Integral Estrategias y Programas20265_RAFAEL_URIBE3_MARZO_2026</v>
      </c>
      <c r="P1204" s="79">
        <v>3994272</v>
      </c>
      <c r="Q1204" s="79"/>
      <c r="R1204" s="79"/>
      <c r="S1204" s="77"/>
      <c r="T1204" s="80">
        <v>0</v>
      </c>
    </row>
    <row r="1205" spans="2:20" ht="30" hidden="1" customHeight="1" x14ac:dyDescent="0.3">
      <c r="B1205" s="78">
        <v>172</v>
      </c>
      <c r="C1205" s="138" t="s">
        <v>82</v>
      </c>
      <c r="D1205" s="78" t="s">
        <v>90</v>
      </c>
      <c r="E1205" s="124">
        <v>2026</v>
      </c>
      <c r="F1205" s="74" t="str">
        <f t="shared" si="37"/>
        <v>1729. Gestión de Programas Estrategias y Planes para el BienestarGestión Integral Estrategias y Programas2026</v>
      </c>
      <c r="G1205" s="137" t="s">
        <v>303</v>
      </c>
      <c r="H1205" s="139" t="s">
        <v>382</v>
      </c>
      <c r="I1205" s="78" t="s">
        <v>129</v>
      </c>
      <c r="J1205" s="74" t="s">
        <v>130</v>
      </c>
      <c r="K1205" s="78" t="s">
        <v>132</v>
      </c>
      <c r="L1205" s="78" t="s">
        <v>412</v>
      </c>
      <c r="M1205" s="78" t="s">
        <v>71</v>
      </c>
      <c r="N1205" s="142" t="s">
        <v>120</v>
      </c>
      <c r="O1205" s="74" t="str">
        <f t="shared" si="36"/>
        <v>1729. Gestión de Programas Estrategias y Planes para el BienestarGestión Integral Estrategias y Programas20265_RAFAEL_URIBE3_MARZO_2026</v>
      </c>
      <c r="P1205" s="79">
        <v>9985680</v>
      </c>
      <c r="Q1205" s="79"/>
      <c r="R1205" s="79"/>
      <c r="S1205" s="77"/>
      <c r="T1205" s="80">
        <v>0</v>
      </c>
    </row>
    <row r="1206" spans="2:20" ht="30" hidden="1" customHeight="1" x14ac:dyDescent="0.3">
      <c r="B1206" s="78">
        <v>173</v>
      </c>
      <c r="C1206" s="138" t="s">
        <v>82</v>
      </c>
      <c r="D1206" s="78" t="s">
        <v>90</v>
      </c>
      <c r="E1206" s="124">
        <v>2026</v>
      </c>
      <c r="F1206" s="74" t="str">
        <f t="shared" si="37"/>
        <v>1739. Gestión de Programas Estrategias y Planes para el BienestarGestión Integral Estrategias y Programas2026</v>
      </c>
      <c r="G1206" s="137" t="s">
        <v>304</v>
      </c>
      <c r="H1206" s="139" t="s">
        <v>382</v>
      </c>
      <c r="I1206" s="78" t="s">
        <v>129</v>
      </c>
      <c r="J1206" s="74" t="s">
        <v>130</v>
      </c>
      <c r="K1206" s="78" t="s">
        <v>132</v>
      </c>
      <c r="L1206" s="78" t="s">
        <v>412</v>
      </c>
      <c r="M1206" s="78" t="s">
        <v>71</v>
      </c>
      <c r="N1206" s="142" t="s">
        <v>120</v>
      </c>
      <c r="O1206" s="74" t="str">
        <f t="shared" si="36"/>
        <v>1739. Gestión de Programas Estrategias y Planes para el BienestarGestión Integral Estrategias y Programas20265_RAFAEL_URIBE3_MARZO_2026</v>
      </c>
      <c r="P1206" s="79">
        <v>2983376</v>
      </c>
      <c r="Q1206" s="79"/>
      <c r="R1206" s="79"/>
      <c r="S1206" s="77"/>
      <c r="T1206" s="80">
        <v>0</v>
      </c>
    </row>
    <row r="1207" spans="2:20" ht="30" hidden="1" customHeight="1" x14ac:dyDescent="0.3">
      <c r="B1207" s="78">
        <v>174</v>
      </c>
      <c r="C1207" s="138" t="s">
        <v>83</v>
      </c>
      <c r="D1207" s="78" t="s">
        <v>44</v>
      </c>
      <c r="E1207" s="124">
        <v>2026</v>
      </c>
      <c r="F1207" s="74" t="str">
        <f t="shared" si="37"/>
        <v>17410. Proceso integral e integrado de la Vigilancia de la Salud PúblicaVigilancia en salud pública2026</v>
      </c>
      <c r="G1207" s="137" t="s">
        <v>305</v>
      </c>
      <c r="H1207" s="139" t="s">
        <v>384</v>
      </c>
      <c r="I1207" s="78" t="s">
        <v>129</v>
      </c>
      <c r="J1207" s="74" t="s">
        <v>130</v>
      </c>
      <c r="K1207" s="78" t="s">
        <v>132</v>
      </c>
      <c r="L1207" s="78" t="s">
        <v>412</v>
      </c>
      <c r="M1207" s="78" t="s">
        <v>71</v>
      </c>
      <c r="N1207" s="142" t="s">
        <v>120</v>
      </c>
      <c r="O1207" s="74" t="str">
        <f t="shared" si="36"/>
        <v>17410. Proceso integral e integrado de la Vigilancia de la Salud PúblicaVigilancia en salud pública20265_RAFAEL_URIBE3_MARZO_2026</v>
      </c>
      <c r="P1207" s="79">
        <v>37920928</v>
      </c>
      <c r="Q1207" s="79"/>
      <c r="R1207" s="79"/>
      <c r="S1207" s="77">
        <v>0</v>
      </c>
      <c r="T1207" s="80">
        <v>0</v>
      </c>
    </row>
    <row r="1208" spans="2:20" ht="30" hidden="1" customHeight="1" x14ac:dyDescent="0.3">
      <c r="B1208" s="78">
        <v>175</v>
      </c>
      <c r="C1208" s="138" t="s">
        <v>83</v>
      </c>
      <c r="D1208" s="78" t="s">
        <v>44</v>
      </c>
      <c r="E1208" s="124">
        <v>2026</v>
      </c>
      <c r="F1208" s="74" t="str">
        <f t="shared" si="37"/>
        <v>17510. Proceso integral e integrado de la Vigilancia de la Salud PúblicaVigilancia en salud pública2026</v>
      </c>
      <c r="G1208" s="137" t="s">
        <v>306</v>
      </c>
      <c r="H1208" s="139" t="s">
        <v>384</v>
      </c>
      <c r="I1208" s="78" t="s">
        <v>129</v>
      </c>
      <c r="J1208" s="74" t="s">
        <v>130</v>
      </c>
      <c r="K1208" s="78" t="s">
        <v>132</v>
      </c>
      <c r="L1208" s="78" t="s">
        <v>412</v>
      </c>
      <c r="M1208" s="78" t="s">
        <v>71</v>
      </c>
      <c r="N1208" s="142" t="s">
        <v>120</v>
      </c>
      <c r="O1208" s="74" t="str">
        <f t="shared" si="36"/>
        <v>17510. Proceso integral e integrado de la Vigilancia de la Salud PúblicaVigilancia en salud pública20265_RAFAEL_URIBE3_MARZO_2026</v>
      </c>
      <c r="P1208" s="79">
        <v>26899696</v>
      </c>
      <c r="Q1208" s="79"/>
      <c r="R1208" s="79"/>
      <c r="S1208" s="77">
        <v>0</v>
      </c>
      <c r="T1208" s="80">
        <v>0</v>
      </c>
    </row>
    <row r="1209" spans="2:20" ht="30" hidden="1" customHeight="1" x14ac:dyDescent="0.3">
      <c r="B1209" s="78">
        <v>176</v>
      </c>
      <c r="C1209" s="138" t="s">
        <v>83</v>
      </c>
      <c r="D1209" s="78" t="s">
        <v>44</v>
      </c>
      <c r="E1209" s="124">
        <v>2026</v>
      </c>
      <c r="F1209" s="74" t="str">
        <f t="shared" si="37"/>
        <v>17610. Proceso integral e integrado de la Vigilancia de la Salud PúblicaVigilancia en salud pública2026</v>
      </c>
      <c r="G1209" s="137" t="s">
        <v>307</v>
      </c>
      <c r="H1209" s="139" t="s">
        <v>384</v>
      </c>
      <c r="I1209" s="78" t="s">
        <v>129</v>
      </c>
      <c r="J1209" s="74" t="s">
        <v>130</v>
      </c>
      <c r="K1209" s="78" t="s">
        <v>132</v>
      </c>
      <c r="L1209" s="78" t="s">
        <v>134</v>
      </c>
      <c r="M1209" s="78" t="s">
        <v>71</v>
      </c>
      <c r="N1209" s="142" t="s">
        <v>120</v>
      </c>
      <c r="O1209" s="74" t="str">
        <f t="shared" si="36"/>
        <v>17610. Proceso integral e integrado de la Vigilancia de la Salud PúblicaVigilancia en salud pública20265_RAFAEL_URIBE3_MARZO_2026</v>
      </c>
      <c r="P1209" s="79">
        <v>28206464</v>
      </c>
      <c r="Q1209" s="79"/>
      <c r="R1209" s="79"/>
      <c r="S1209" s="77">
        <v>0</v>
      </c>
      <c r="T1209" s="80">
        <v>0</v>
      </c>
    </row>
    <row r="1210" spans="2:20" ht="30" hidden="1" customHeight="1" x14ac:dyDescent="0.3">
      <c r="B1210" s="78">
        <v>177</v>
      </c>
      <c r="C1210" s="138" t="s">
        <v>83</v>
      </c>
      <c r="D1210" s="78" t="s">
        <v>44</v>
      </c>
      <c r="E1210" s="124">
        <v>2026</v>
      </c>
      <c r="F1210" s="74" t="str">
        <f t="shared" si="37"/>
        <v>17710. Proceso integral e integrado de la Vigilancia de la Salud PúblicaVigilancia en salud pública2026</v>
      </c>
      <c r="G1210" s="137" t="s">
        <v>308</v>
      </c>
      <c r="H1210" s="139" t="s">
        <v>384</v>
      </c>
      <c r="I1210" s="78" t="s">
        <v>129</v>
      </c>
      <c r="J1210" s="74" t="s">
        <v>130</v>
      </c>
      <c r="K1210" s="78" t="s">
        <v>132</v>
      </c>
      <c r="L1210" s="78" t="s">
        <v>134</v>
      </c>
      <c r="M1210" s="78" t="s">
        <v>71</v>
      </c>
      <c r="N1210" s="142" t="s">
        <v>120</v>
      </c>
      <c r="O1210" s="74" t="str">
        <f t="shared" si="36"/>
        <v>17710. Proceso integral e integrado de la Vigilancia de la Salud PúblicaVigilancia en salud pública20265_RAFAEL_URIBE3_MARZO_2026</v>
      </c>
      <c r="P1210" s="79">
        <v>37181248</v>
      </c>
      <c r="Q1210" s="79"/>
      <c r="R1210" s="79"/>
      <c r="S1210" s="77">
        <v>0</v>
      </c>
      <c r="T1210" s="80">
        <v>0</v>
      </c>
    </row>
    <row r="1211" spans="2:20" ht="30" hidden="1" customHeight="1" x14ac:dyDescent="0.3">
      <c r="B1211" s="78">
        <v>178</v>
      </c>
      <c r="C1211" s="138" t="s">
        <v>83</v>
      </c>
      <c r="D1211" s="78" t="s">
        <v>44</v>
      </c>
      <c r="E1211" s="124">
        <v>2026</v>
      </c>
      <c r="F1211" s="74" t="str">
        <f t="shared" si="37"/>
        <v>17810. Proceso integral e integrado de la Vigilancia de la Salud PúblicaVigilancia en salud pública2026</v>
      </c>
      <c r="G1211" s="137" t="s">
        <v>309</v>
      </c>
      <c r="H1211" s="139" t="s">
        <v>384</v>
      </c>
      <c r="I1211" s="78" t="s">
        <v>129</v>
      </c>
      <c r="J1211" s="74" t="s">
        <v>130</v>
      </c>
      <c r="K1211" s="78" t="s">
        <v>132</v>
      </c>
      <c r="L1211" s="78" t="s">
        <v>412</v>
      </c>
      <c r="M1211" s="78" t="s">
        <v>71</v>
      </c>
      <c r="N1211" s="142" t="s">
        <v>120</v>
      </c>
      <c r="O1211" s="74" t="str">
        <f t="shared" si="36"/>
        <v>17810. Proceso integral e integrado de la Vigilancia de la Salud PúblicaVigilancia en salud pública20265_RAFAEL_URIBE3_MARZO_2026</v>
      </c>
      <c r="P1211" s="79">
        <v>7347488</v>
      </c>
      <c r="Q1211" s="79"/>
      <c r="R1211" s="79"/>
      <c r="S1211" s="77">
        <v>0</v>
      </c>
      <c r="T1211" s="80">
        <v>0</v>
      </c>
    </row>
    <row r="1212" spans="2:20" ht="30" hidden="1" customHeight="1" x14ac:dyDescent="0.3">
      <c r="B1212" s="78">
        <v>179</v>
      </c>
      <c r="C1212" s="138" t="s">
        <v>83</v>
      </c>
      <c r="D1212" s="78" t="s">
        <v>44</v>
      </c>
      <c r="E1212" s="124">
        <v>2026</v>
      </c>
      <c r="F1212" s="74" t="str">
        <f t="shared" si="37"/>
        <v>17910. Proceso integral e integrado de la Vigilancia de la Salud PúblicaVigilancia en salud pública2026</v>
      </c>
      <c r="G1212" s="137" t="s">
        <v>310</v>
      </c>
      <c r="H1212" s="139" t="s">
        <v>384</v>
      </c>
      <c r="I1212" s="78" t="s">
        <v>129</v>
      </c>
      <c r="J1212" s="74" t="s">
        <v>130</v>
      </c>
      <c r="K1212" s="78" t="s">
        <v>132</v>
      </c>
      <c r="L1212" s="78" t="s">
        <v>412</v>
      </c>
      <c r="M1212" s="78" t="s">
        <v>71</v>
      </c>
      <c r="N1212" s="142" t="s">
        <v>120</v>
      </c>
      <c r="O1212" s="74" t="str">
        <f t="shared" si="36"/>
        <v>17910. Proceso integral e integrado de la Vigilancia de la Salud PúblicaVigilancia en salud pública20265_RAFAEL_URIBE3_MARZO_2026</v>
      </c>
      <c r="P1212" s="79">
        <v>3673744</v>
      </c>
      <c r="Q1212" s="79"/>
      <c r="R1212" s="79"/>
      <c r="S1212" s="77">
        <v>0</v>
      </c>
      <c r="T1212" s="80">
        <v>0</v>
      </c>
    </row>
    <row r="1213" spans="2:20" ht="30" hidden="1" customHeight="1" x14ac:dyDescent="0.3">
      <c r="B1213" s="78">
        <v>180</v>
      </c>
      <c r="C1213" s="138" t="s">
        <v>83</v>
      </c>
      <c r="D1213" s="78" t="s">
        <v>44</v>
      </c>
      <c r="E1213" s="124">
        <v>2026</v>
      </c>
      <c r="F1213" s="74" t="str">
        <f t="shared" si="37"/>
        <v>18010. Proceso integral e integrado de la Vigilancia de la Salud PúblicaVigilancia en salud pública2026</v>
      </c>
      <c r="G1213" s="137" t="s">
        <v>311</v>
      </c>
      <c r="H1213" s="139" t="s">
        <v>384</v>
      </c>
      <c r="I1213" s="78" t="s">
        <v>129</v>
      </c>
      <c r="J1213" s="74" t="s">
        <v>130</v>
      </c>
      <c r="K1213" s="78" t="s">
        <v>132</v>
      </c>
      <c r="L1213" s="78" t="s">
        <v>412</v>
      </c>
      <c r="M1213" s="78" t="s">
        <v>71</v>
      </c>
      <c r="N1213" s="142" t="s">
        <v>120</v>
      </c>
      <c r="O1213" s="74" t="str">
        <f t="shared" si="36"/>
        <v>18010. Proceso integral e integrado de la Vigilancia de la Salud PúblicaVigilancia en salud pública20265_RAFAEL_URIBE3_MARZO_2026</v>
      </c>
      <c r="P1213" s="79">
        <v>3673744</v>
      </c>
      <c r="Q1213" s="79"/>
      <c r="R1213" s="79"/>
      <c r="S1213" s="77">
        <v>0</v>
      </c>
      <c r="T1213" s="80">
        <v>0</v>
      </c>
    </row>
    <row r="1214" spans="2:20" ht="30" hidden="1" customHeight="1" x14ac:dyDescent="0.3">
      <c r="B1214" s="78">
        <v>181</v>
      </c>
      <c r="C1214" s="138" t="s">
        <v>83</v>
      </c>
      <c r="D1214" s="78" t="s">
        <v>44</v>
      </c>
      <c r="E1214" s="124">
        <v>2026</v>
      </c>
      <c r="F1214" s="74" t="str">
        <f t="shared" si="37"/>
        <v>18110. Proceso integral e integrado de la Vigilancia de la Salud PúblicaVigilancia en salud pública2026</v>
      </c>
      <c r="G1214" s="137" t="s">
        <v>312</v>
      </c>
      <c r="H1214" s="139" t="s">
        <v>384</v>
      </c>
      <c r="I1214" s="78" t="s">
        <v>129</v>
      </c>
      <c r="J1214" s="74" t="s">
        <v>130</v>
      </c>
      <c r="K1214" s="78" t="s">
        <v>132</v>
      </c>
      <c r="L1214" s="78" t="s">
        <v>412</v>
      </c>
      <c r="M1214" s="78" t="s">
        <v>71</v>
      </c>
      <c r="N1214" s="142" t="s">
        <v>120</v>
      </c>
      <c r="O1214" s="74" t="str">
        <f t="shared" si="36"/>
        <v>18110. Proceso integral e integrado de la Vigilancia de la Salud PúblicaVigilancia en salud pública20265_RAFAEL_URIBE3_MARZO_2026</v>
      </c>
      <c r="P1214" s="79">
        <v>87405520</v>
      </c>
      <c r="Q1214" s="79"/>
      <c r="R1214" s="79"/>
      <c r="S1214" s="77">
        <v>0</v>
      </c>
      <c r="T1214" s="80">
        <v>0</v>
      </c>
    </row>
    <row r="1215" spans="2:20" ht="30" hidden="1" customHeight="1" x14ac:dyDescent="0.3">
      <c r="B1215" s="78">
        <v>182</v>
      </c>
      <c r="C1215" s="138" t="s">
        <v>83</v>
      </c>
      <c r="D1215" s="78" t="s">
        <v>44</v>
      </c>
      <c r="E1215" s="124">
        <v>2026</v>
      </c>
      <c r="F1215" s="74" t="str">
        <f t="shared" si="37"/>
        <v>18210. Proceso integral e integrado de la Vigilancia de la Salud PúblicaVigilancia en salud pública2026</v>
      </c>
      <c r="G1215" s="137" t="s">
        <v>313</v>
      </c>
      <c r="H1215" s="139" t="s">
        <v>384</v>
      </c>
      <c r="I1215" s="78" t="s">
        <v>129</v>
      </c>
      <c r="J1215" s="74" t="s">
        <v>130</v>
      </c>
      <c r="K1215" s="78" t="s">
        <v>132</v>
      </c>
      <c r="L1215" s="78" t="s">
        <v>412</v>
      </c>
      <c r="M1215" s="78" t="s">
        <v>71</v>
      </c>
      <c r="N1215" s="142" t="s">
        <v>120</v>
      </c>
      <c r="O1215" s="74" t="str">
        <f t="shared" si="36"/>
        <v>18210. Proceso integral e integrado de la Vigilancia de la Salud PúblicaVigilancia en salud pública20265_RAFAEL_URIBE3_MARZO_2026</v>
      </c>
      <c r="P1215" s="79">
        <v>17288787</v>
      </c>
      <c r="Q1215" s="79"/>
      <c r="R1215" s="79"/>
      <c r="S1215" s="77">
        <v>0</v>
      </c>
      <c r="T1215" s="80">
        <v>0</v>
      </c>
    </row>
    <row r="1216" spans="2:20" ht="30" hidden="1" customHeight="1" x14ac:dyDescent="0.3">
      <c r="B1216" s="78">
        <v>183</v>
      </c>
      <c r="C1216" s="138" t="s">
        <v>83</v>
      </c>
      <c r="D1216" s="78" t="s">
        <v>44</v>
      </c>
      <c r="E1216" s="124">
        <v>2026</v>
      </c>
      <c r="F1216" s="74" t="str">
        <f t="shared" si="37"/>
        <v>18310. Proceso integral e integrado de la Vigilancia de la Salud PúblicaVigilancia en salud pública2026</v>
      </c>
      <c r="G1216" s="137" t="s">
        <v>314</v>
      </c>
      <c r="H1216" s="139" t="s">
        <v>384</v>
      </c>
      <c r="I1216" s="78" t="s">
        <v>129</v>
      </c>
      <c r="J1216" s="74" t="s">
        <v>130</v>
      </c>
      <c r="K1216" s="78" t="s">
        <v>132</v>
      </c>
      <c r="L1216" s="78" t="s">
        <v>412</v>
      </c>
      <c r="M1216" s="78" t="s">
        <v>71</v>
      </c>
      <c r="N1216" s="142" t="s">
        <v>120</v>
      </c>
      <c r="O1216" s="74" t="str">
        <f t="shared" si="36"/>
        <v>18310. Proceso integral e integrado de la Vigilancia de la Salud PúblicaVigilancia en salud pública20265_RAFAEL_URIBE3_MARZO_2026</v>
      </c>
      <c r="P1216" s="79">
        <v>61146880</v>
      </c>
      <c r="Q1216" s="79"/>
      <c r="R1216" s="79"/>
      <c r="S1216" s="77">
        <v>0</v>
      </c>
      <c r="T1216" s="80">
        <v>0</v>
      </c>
    </row>
    <row r="1217" spans="2:20" ht="30" hidden="1" customHeight="1" x14ac:dyDescent="0.3">
      <c r="B1217" s="78">
        <v>184</v>
      </c>
      <c r="C1217" s="138" t="s">
        <v>83</v>
      </c>
      <c r="D1217" s="78" t="s">
        <v>44</v>
      </c>
      <c r="E1217" s="124">
        <v>2026</v>
      </c>
      <c r="F1217" s="74" t="str">
        <f t="shared" si="37"/>
        <v>18410. Proceso integral e integrado de la Vigilancia de la Salud PúblicaVigilancia en salud pública2026</v>
      </c>
      <c r="G1217" s="137" t="s">
        <v>315</v>
      </c>
      <c r="H1217" s="139" t="s">
        <v>384</v>
      </c>
      <c r="I1217" s="78" t="s">
        <v>129</v>
      </c>
      <c r="J1217" s="74" t="s">
        <v>130</v>
      </c>
      <c r="K1217" s="78" t="s">
        <v>132</v>
      </c>
      <c r="L1217" s="78" t="s">
        <v>412</v>
      </c>
      <c r="M1217" s="78" t="s">
        <v>71</v>
      </c>
      <c r="N1217" s="142" t="s">
        <v>120</v>
      </c>
      <c r="O1217" s="74" t="str">
        <f t="shared" si="36"/>
        <v>18410. Proceso integral e integrado de la Vigilancia de la Salud PúblicaVigilancia en salud pública20265_RAFAEL_URIBE3_MARZO_2026</v>
      </c>
      <c r="P1217" s="79">
        <v>9941299</v>
      </c>
      <c r="Q1217" s="79"/>
      <c r="R1217" s="79"/>
      <c r="S1217" s="77">
        <v>0</v>
      </c>
      <c r="T1217" s="80">
        <v>0</v>
      </c>
    </row>
    <row r="1218" spans="2:20" ht="30" hidden="1" customHeight="1" x14ac:dyDescent="0.3">
      <c r="B1218" s="78">
        <v>185</v>
      </c>
      <c r="C1218" s="138" t="s">
        <v>83</v>
      </c>
      <c r="D1218" s="78" t="s">
        <v>44</v>
      </c>
      <c r="E1218" s="124">
        <v>2026</v>
      </c>
      <c r="F1218" s="74" t="str">
        <f t="shared" si="37"/>
        <v>18510. Proceso integral e integrado de la Vigilancia de la Salud PúblicaVigilancia en salud pública2026</v>
      </c>
      <c r="G1218" s="137" t="s">
        <v>316</v>
      </c>
      <c r="H1218" s="139" t="s">
        <v>384</v>
      </c>
      <c r="I1218" s="78" t="s">
        <v>129</v>
      </c>
      <c r="J1218" s="74" t="s">
        <v>130</v>
      </c>
      <c r="K1218" s="78" t="s">
        <v>132</v>
      </c>
      <c r="L1218" s="78" t="s">
        <v>412</v>
      </c>
      <c r="M1218" s="78" t="s">
        <v>71</v>
      </c>
      <c r="N1218" s="142" t="s">
        <v>120</v>
      </c>
      <c r="O1218" s="74" t="str">
        <f t="shared" si="36"/>
        <v>18510. Proceso integral e integrado de la Vigilancia de la Salud PúblicaVigilancia en salud pública20265_RAFAEL_URIBE3_MARZO_2026</v>
      </c>
      <c r="P1218" s="79">
        <v>40189280</v>
      </c>
      <c r="Q1218" s="79"/>
      <c r="R1218" s="79"/>
      <c r="S1218" s="77">
        <v>0</v>
      </c>
      <c r="T1218" s="80">
        <v>0</v>
      </c>
    </row>
    <row r="1219" spans="2:20" ht="30" hidden="1" customHeight="1" x14ac:dyDescent="0.3">
      <c r="B1219" s="78">
        <v>186</v>
      </c>
      <c r="C1219" s="138" t="s">
        <v>83</v>
      </c>
      <c r="D1219" s="78" t="s">
        <v>44</v>
      </c>
      <c r="E1219" s="124">
        <v>2026</v>
      </c>
      <c r="F1219" s="74" t="str">
        <f t="shared" si="37"/>
        <v>18610. Proceso integral e integrado de la Vigilancia de la Salud PúblicaVigilancia en salud pública2026</v>
      </c>
      <c r="G1219" s="137" t="s">
        <v>317</v>
      </c>
      <c r="H1219" s="139" t="s">
        <v>384</v>
      </c>
      <c r="I1219" s="78" t="s">
        <v>129</v>
      </c>
      <c r="J1219" s="74" t="s">
        <v>130</v>
      </c>
      <c r="K1219" s="78" t="s">
        <v>132</v>
      </c>
      <c r="L1219" s="78" t="s">
        <v>134</v>
      </c>
      <c r="M1219" s="78" t="s">
        <v>71</v>
      </c>
      <c r="N1219" s="142" t="s">
        <v>120</v>
      </c>
      <c r="O1219" s="74" t="str">
        <f t="shared" si="36"/>
        <v>18610. Proceso integral e integrado de la Vigilancia de la Salud PúblicaVigilancia en salud pública20265_RAFAEL_URIBE3_MARZO_2026</v>
      </c>
      <c r="P1219" s="79">
        <v>7347488</v>
      </c>
      <c r="Q1219" s="79"/>
      <c r="R1219" s="79"/>
      <c r="S1219" s="77">
        <v>0</v>
      </c>
      <c r="T1219" s="80">
        <v>0</v>
      </c>
    </row>
    <row r="1220" spans="2:20" ht="30" hidden="1" customHeight="1" x14ac:dyDescent="0.3">
      <c r="B1220" s="78">
        <v>187</v>
      </c>
      <c r="C1220" s="138" t="s">
        <v>83</v>
      </c>
      <c r="D1220" s="78" t="s">
        <v>44</v>
      </c>
      <c r="E1220" s="124">
        <v>2026</v>
      </c>
      <c r="F1220" s="74" t="str">
        <f t="shared" si="37"/>
        <v>18710. Proceso integral e integrado de la Vigilancia de la Salud PúblicaVigilancia en salud pública2026</v>
      </c>
      <c r="G1220" s="137" t="s">
        <v>318</v>
      </c>
      <c r="H1220" s="139" t="s">
        <v>127</v>
      </c>
      <c r="I1220" s="78" t="s">
        <v>129</v>
      </c>
      <c r="J1220" s="74" t="s">
        <v>130</v>
      </c>
      <c r="K1220" s="78" t="s">
        <v>132</v>
      </c>
      <c r="L1220" s="78" t="s">
        <v>412</v>
      </c>
      <c r="M1220" s="78" t="s">
        <v>71</v>
      </c>
      <c r="N1220" s="142" t="s">
        <v>120</v>
      </c>
      <c r="O1220" s="74" t="str">
        <f t="shared" si="36"/>
        <v>18710. Proceso integral e integrado de la Vigilancia de la Salud PúblicaVigilancia en salud pública20265_RAFAEL_URIBE3_MARZO_2026</v>
      </c>
      <c r="P1220" s="79">
        <v>3994272</v>
      </c>
      <c r="Q1220" s="79"/>
      <c r="R1220" s="79"/>
      <c r="S1220" s="77">
        <v>0</v>
      </c>
      <c r="T1220" s="80">
        <v>0</v>
      </c>
    </row>
    <row r="1221" spans="2:20" ht="30" hidden="1" customHeight="1" x14ac:dyDescent="0.3">
      <c r="B1221" s="78">
        <v>188</v>
      </c>
      <c r="C1221" s="138" t="s">
        <v>83</v>
      </c>
      <c r="D1221" s="78" t="s">
        <v>44</v>
      </c>
      <c r="E1221" s="124">
        <v>2026</v>
      </c>
      <c r="F1221" s="74" t="str">
        <f t="shared" si="37"/>
        <v>18810. Proceso integral e integrado de la Vigilancia de la Salud PúblicaVigilancia en salud pública2026</v>
      </c>
      <c r="G1221" s="137" t="s">
        <v>319</v>
      </c>
      <c r="H1221" s="139" t="s">
        <v>127</v>
      </c>
      <c r="I1221" s="78" t="s">
        <v>129</v>
      </c>
      <c r="J1221" s="74" t="s">
        <v>130</v>
      </c>
      <c r="K1221" s="78" t="s">
        <v>132</v>
      </c>
      <c r="L1221" s="78" t="s">
        <v>412</v>
      </c>
      <c r="M1221" s="78" t="s">
        <v>71</v>
      </c>
      <c r="N1221" s="142" t="s">
        <v>120</v>
      </c>
      <c r="O1221" s="74" t="str">
        <f t="shared" si="36"/>
        <v>18810. Proceso integral e integrado de la Vigilancia de la Salud PúblicaVigilancia en salud pública20265_RAFAEL_URIBE3_MARZO_2026</v>
      </c>
      <c r="P1221" s="79">
        <v>33280669</v>
      </c>
      <c r="Q1221" s="79"/>
      <c r="R1221" s="79"/>
      <c r="S1221" s="77">
        <v>0</v>
      </c>
      <c r="T1221" s="80">
        <v>0</v>
      </c>
    </row>
    <row r="1222" spans="2:20" ht="30" hidden="1" customHeight="1" x14ac:dyDescent="0.3">
      <c r="B1222" s="78">
        <v>189</v>
      </c>
      <c r="C1222" s="138" t="s">
        <v>83</v>
      </c>
      <c r="D1222" s="78" t="s">
        <v>44</v>
      </c>
      <c r="E1222" s="124">
        <v>2026</v>
      </c>
      <c r="F1222" s="74" t="str">
        <f t="shared" si="37"/>
        <v>18910. Proceso integral e integrado de la Vigilancia de la Salud PúblicaVigilancia en salud pública2026</v>
      </c>
      <c r="G1222" s="137" t="s">
        <v>320</v>
      </c>
      <c r="H1222" s="139" t="s">
        <v>127</v>
      </c>
      <c r="I1222" s="78" t="s">
        <v>129</v>
      </c>
      <c r="J1222" s="74" t="s">
        <v>130</v>
      </c>
      <c r="K1222" s="78" t="s">
        <v>132</v>
      </c>
      <c r="L1222" s="78" t="s">
        <v>412</v>
      </c>
      <c r="M1222" s="78" t="s">
        <v>71</v>
      </c>
      <c r="N1222" s="142" t="s">
        <v>120</v>
      </c>
      <c r="O1222" s="74" t="str">
        <f t="shared" si="36"/>
        <v>18910. Proceso integral e integrado de la Vigilancia de la Salud PúblicaVigilancia en salud pública20265_RAFAEL_URIBE3_MARZO_2026</v>
      </c>
      <c r="P1222" s="79">
        <v>25933181</v>
      </c>
      <c r="Q1222" s="79"/>
      <c r="R1222" s="79"/>
      <c r="S1222" s="77">
        <v>0</v>
      </c>
      <c r="T1222" s="80">
        <v>0</v>
      </c>
    </row>
    <row r="1223" spans="2:20" ht="30" hidden="1" customHeight="1" x14ac:dyDescent="0.3">
      <c r="B1223" s="78">
        <v>190</v>
      </c>
      <c r="C1223" s="138" t="s">
        <v>83</v>
      </c>
      <c r="D1223" s="78" t="s">
        <v>44</v>
      </c>
      <c r="E1223" s="124">
        <v>2026</v>
      </c>
      <c r="F1223" s="74" t="str">
        <f t="shared" si="37"/>
        <v>19010. Proceso integral e integrado de la Vigilancia de la Salud PúblicaVigilancia en salud pública2026</v>
      </c>
      <c r="G1223" s="137" t="s">
        <v>321</v>
      </c>
      <c r="H1223" s="139" t="s">
        <v>127</v>
      </c>
      <c r="I1223" s="78" t="s">
        <v>129</v>
      </c>
      <c r="J1223" s="74" t="s">
        <v>130</v>
      </c>
      <c r="K1223" s="78" t="s">
        <v>132</v>
      </c>
      <c r="L1223" s="78" t="s">
        <v>412</v>
      </c>
      <c r="M1223" s="78" t="s">
        <v>71</v>
      </c>
      <c r="N1223" s="142" t="s">
        <v>120</v>
      </c>
      <c r="O1223" s="74" t="str">
        <f t="shared" ref="O1223:O1286" si="38">+F1223&amp;M1223&amp;N1223</f>
        <v>19010. Proceso integral e integrado de la Vigilancia de la Salud PúblicaVigilancia en salud pública20265_RAFAEL_URIBE3_MARZO_2026</v>
      </c>
      <c r="P1223" s="79">
        <v>8432352</v>
      </c>
      <c r="Q1223" s="79"/>
      <c r="R1223" s="79"/>
      <c r="S1223" s="77">
        <v>0</v>
      </c>
      <c r="T1223" s="80">
        <v>0</v>
      </c>
    </row>
    <row r="1224" spans="2:20" ht="30" hidden="1" customHeight="1" x14ac:dyDescent="0.3">
      <c r="B1224" s="78">
        <v>191</v>
      </c>
      <c r="C1224" s="138" t="s">
        <v>83</v>
      </c>
      <c r="D1224" s="78" t="s">
        <v>44</v>
      </c>
      <c r="E1224" s="124">
        <v>2026</v>
      </c>
      <c r="F1224" s="74" t="str">
        <f t="shared" ref="F1224:F1287" si="39">B1224&amp;C1224&amp;D1224&amp;E1224</f>
        <v>19110. Proceso integral e integrado de la Vigilancia de la Salud PúblicaVigilancia en salud pública2026</v>
      </c>
      <c r="G1224" s="137" t="s">
        <v>322</v>
      </c>
      <c r="H1224" s="139" t="s">
        <v>384</v>
      </c>
      <c r="I1224" s="78" t="s">
        <v>129</v>
      </c>
      <c r="J1224" s="74" t="s">
        <v>130</v>
      </c>
      <c r="K1224" s="78" t="s">
        <v>132</v>
      </c>
      <c r="L1224" s="78" t="s">
        <v>412</v>
      </c>
      <c r="M1224" s="78" t="s">
        <v>71</v>
      </c>
      <c r="N1224" s="142" t="s">
        <v>120</v>
      </c>
      <c r="O1224" s="74" t="str">
        <f t="shared" si="38"/>
        <v>19110. Proceso integral e integrado de la Vigilancia de la Salud PúblicaVigilancia en salud pública20265_RAFAEL_URIBE3_MARZO_2026</v>
      </c>
      <c r="P1224" s="79">
        <v>7347488</v>
      </c>
      <c r="Q1224" s="79"/>
      <c r="R1224" s="79"/>
      <c r="S1224" s="77">
        <v>0</v>
      </c>
      <c r="T1224" s="80">
        <v>0</v>
      </c>
    </row>
    <row r="1225" spans="2:20" ht="30" hidden="1" customHeight="1" x14ac:dyDescent="0.3">
      <c r="B1225" s="78">
        <v>192</v>
      </c>
      <c r="C1225" s="138" t="s">
        <v>83</v>
      </c>
      <c r="D1225" s="78" t="s">
        <v>44</v>
      </c>
      <c r="E1225" s="124">
        <v>2026</v>
      </c>
      <c r="F1225" s="74" t="str">
        <f t="shared" si="39"/>
        <v>19210. Proceso integral e integrado de la Vigilancia de la Salud PúblicaVigilancia en salud pública2026</v>
      </c>
      <c r="G1225" s="137" t="s">
        <v>323</v>
      </c>
      <c r="H1225" s="139" t="s">
        <v>384</v>
      </c>
      <c r="I1225" s="78" t="s">
        <v>129</v>
      </c>
      <c r="J1225" s="74" t="s">
        <v>130</v>
      </c>
      <c r="K1225" s="78" t="s">
        <v>132</v>
      </c>
      <c r="L1225" s="78" t="s">
        <v>412</v>
      </c>
      <c r="M1225" s="78" t="s">
        <v>71</v>
      </c>
      <c r="N1225" s="142" t="s">
        <v>120</v>
      </c>
      <c r="O1225" s="74" t="str">
        <f t="shared" si="38"/>
        <v>19210. Proceso integral e integrado de la Vigilancia de la Salud PúblicaVigilancia en salud pública20265_RAFAEL_URIBE3_MARZO_2026</v>
      </c>
      <c r="P1225" s="79">
        <v>3673744</v>
      </c>
      <c r="Q1225" s="79"/>
      <c r="R1225" s="79"/>
      <c r="S1225" s="77">
        <v>0</v>
      </c>
      <c r="T1225" s="80">
        <v>0</v>
      </c>
    </row>
    <row r="1226" spans="2:20" ht="30" hidden="1" customHeight="1" x14ac:dyDescent="0.3">
      <c r="B1226" s="78">
        <v>193</v>
      </c>
      <c r="C1226" s="138" t="s">
        <v>83</v>
      </c>
      <c r="D1226" s="78" t="s">
        <v>44</v>
      </c>
      <c r="E1226" s="124">
        <v>2026</v>
      </c>
      <c r="F1226" s="74" t="str">
        <f t="shared" si="39"/>
        <v>19310. Proceso integral e integrado de la Vigilancia de la Salud PúblicaVigilancia en salud pública2026</v>
      </c>
      <c r="G1226" s="137" t="s">
        <v>324</v>
      </c>
      <c r="H1226" s="139" t="s">
        <v>127</v>
      </c>
      <c r="I1226" s="78" t="s">
        <v>129</v>
      </c>
      <c r="J1226" s="74" t="s">
        <v>130</v>
      </c>
      <c r="K1226" s="78" t="s">
        <v>132</v>
      </c>
      <c r="L1226" s="78" t="s">
        <v>412</v>
      </c>
      <c r="M1226" s="78" t="s">
        <v>71</v>
      </c>
      <c r="N1226" s="142" t="s">
        <v>120</v>
      </c>
      <c r="O1226" s="74" t="str">
        <f t="shared" si="38"/>
        <v>19310. Proceso integral e integrado de la Vigilancia de la Salud PúblicaVigilancia en salud pública20265_RAFAEL_URIBE3_MARZO_2026</v>
      </c>
      <c r="P1226" s="79">
        <v>42556256</v>
      </c>
      <c r="Q1226" s="79"/>
      <c r="R1226" s="79"/>
      <c r="S1226" s="77">
        <v>0</v>
      </c>
      <c r="T1226" s="80">
        <v>0</v>
      </c>
    </row>
    <row r="1227" spans="2:20" ht="30" hidden="1" customHeight="1" x14ac:dyDescent="0.3">
      <c r="B1227" s="78">
        <v>194</v>
      </c>
      <c r="C1227" s="138" t="s">
        <v>83</v>
      </c>
      <c r="D1227" s="78" t="s">
        <v>44</v>
      </c>
      <c r="E1227" s="124">
        <v>2026</v>
      </c>
      <c r="F1227" s="74" t="str">
        <f t="shared" si="39"/>
        <v>19410. Proceso integral e integrado de la Vigilancia de la Salud PúblicaVigilancia en salud pública2026</v>
      </c>
      <c r="G1227" s="137" t="s">
        <v>325</v>
      </c>
      <c r="H1227" s="139" t="s">
        <v>127</v>
      </c>
      <c r="I1227" s="78" t="s">
        <v>129</v>
      </c>
      <c r="J1227" s="74" t="s">
        <v>130</v>
      </c>
      <c r="K1227" s="78" t="s">
        <v>132</v>
      </c>
      <c r="L1227" s="78" t="s">
        <v>412</v>
      </c>
      <c r="M1227" s="78" t="s">
        <v>71</v>
      </c>
      <c r="N1227" s="142" t="s">
        <v>120</v>
      </c>
      <c r="O1227" s="74" t="str">
        <f t="shared" si="38"/>
        <v>19410. Proceso integral e integrado de la Vigilancia de la Salud PúblicaVigilancia en salud pública20265_RAFAEL_URIBE3_MARZO_2026</v>
      </c>
      <c r="P1227" s="79">
        <v>38561984</v>
      </c>
      <c r="Q1227" s="79"/>
      <c r="R1227" s="79"/>
      <c r="S1227" s="77">
        <v>0</v>
      </c>
      <c r="T1227" s="80">
        <v>0</v>
      </c>
    </row>
    <row r="1228" spans="2:20" ht="30" hidden="1" customHeight="1" x14ac:dyDescent="0.3">
      <c r="B1228" s="78">
        <v>195</v>
      </c>
      <c r="C1228" s="138" t="s">
        <v>83</v>
      </c>
      <c r="D1228" s="78" t="s">
        <v>44</v>
      </c>
      <c r="E1228" s="124">
        <v>2026</v>
      </c>
      <c r="F1228" s="74" t="str">
        <f t="shared" si="39"/>
        <v>19510. Proceso integral e integrado de la Vigilancia de la Salud PúblicaVigilancia en salud pública2026</v>
      </c>
      <c r="G1228" s="137" t="s">
        <v>326</v>
      </c>
      <c r="H1228" s="139" t="s">
        <v>384</v>
      </c>
      <c r="I1228" s="78" t="s">
        <v>129</v>
      </c>
      <c r="J1228" s="74" t="s">
        <v>130</v>
      </c>
      <c r="K1228" s="78" t="s">
        <v>132</v>
      </c>
      <c r="L1228" s="78" t="s">
        <v>412</v>
      </c>
      <c r="M1228" s="78" t="s">
        <v>71</v>
      </c>
      <c r="N1228" s="142" t="s">
        <v>120</v>
      </c>
      <c r="O1228" s="74" t="str">
        <f t="shared" si="38"/>
        <v>19510. Proceso integral e integrado de la Vigilancia de la Salud PúblicaVigilancia en salud pública20265_RAFAEL_URIBE3_MARZO_2026</v>
      </c>
      <c r="P1228" s="79">
        <v>125967504</v>
      </c>
      <c r="Q1228" s="79"/>
      <c r="R1228" s="79"/>
      <c r="S1228" s="77">
        <v>0</v>
      </c>
      <c r="T1228" s="80">
        <v>0</v>
      </c>
    </row>
    <row r="1229" spans="2:20" ht="30" hidden="1" customHeight="1" x14ac:dyDescent="0.3">
      <c r="B1229" s="78">
        <v>196</v>
      </c>
      <c r="C1229" s="138" t="s">
        <v>83</v>
      </c>
      <c r="D1229" s="78" t="s">
        <v>44</v>
      </c>
      <c r="E1229" s="124">
        <v>2026</v>
      </c>
      <c r="F1229" s="74" t="str">
        <f t="shared" si="39"/>
        <v>19610. Proceso integral e integrado de la Vigilancia de la Salud PúblicaVigilancia en salud pública2026</v>
      </c>
      <c r="G1229" s="137" t="s">
        <v>327</v>
      </c>
      <c r="H1229" s="139" t="s">
        <v>384</v>
      </c>
      <c r="I1229" s="78" t="s">
        <v>129</v>
      </c>
      <c r="J1229" s="74" t="s">
        <v>130</v>
      </c>
      <c r="K1229" s="78" t="s">
        <v>132</v>
      </c>
      <c r="L1229" s="78" t="s">
        <v>412</v>
      </c>
      <c r="M1229" s="78" t="s">
        <v>71</v>
      </c>
      <c r="N1229" s="142" t="s">
        <v>120</v>
      </c>
      <c r="O1229" s="74" t="str">
        <f t="shared" si="38"/>
        <v>19610. Proceso integral e integrado de la Vigilancia de la Salud PúblicaVigilancia en salud pública20265_RAFAEL_URIBE3_MARZO_2026</v>
      </c>
      <c r="P1229" s="79">
        <v>59199056</v>
      </c>
      <c r="Q1229" s="79"/>
      <c r="R1229" s="79"/>
      <c r="S1229" s="77">
        <v>0</v>
      </c>
      <c r="T1229" s="80">
        <v>0</v>
      </c>
    </row>
    <row r="1230" spans="2:20" ht="30" hidden="1" customHeight="1" x14ac:dyDescent="0.3">
      <c r="B1230" s="78">
        <v>197</v>
      </c>
      <c r="C1230" s="138" t="s">
        <v>83</v>
      </c>
      <c r="D1230" s="78" t="s">
        <v>44</v>
      </c>
      <c r="E1230" s="124">
        <v>2026</v>
      </c>
      <c r="F1230" s="74" t="str">
        <f t="shared" si="39"/>
        <v>19710. Proceso integral e integrado de la Vigilancia de la Salud PúblicaVigilancia en salud pública2026</v>
      </c>
      <c r="G1230" s="137" t="s">
        <v>328</v>
      </c>
      <c r="H1230" s="139" t="s">
        <v>384</v>
      </c>
      <c r="I1230" s="78" t="s">
        <v>129</v>
      </c>
      <c r="J1230" s="74" t="s">
        <v>130</v>
      </c>
      <c r="K1230" s="78" t="s">
        <v>132</v>
      </c>
      <c r="L1230" s="78" t="s">
        <v>412</v>
      </c>
      <c r="M1230" s="78" t="s">
        <v>71</v>
      </c>
      <c r="N1230" s="142" t="s">
        <v>120</v>
      </c>
      <c r="O1230" s="74" t="str">
        <f t="shared" si="38"/>
        <v>19710. Proceso integral e integrado de la Vigilancia de la Salud PúblicaVigilancia en salud pública20265_RAFAEL_URIBE3_MARZO_2026</v>
      </c>
      <c r="P1230" s="79">
        <v>34888240</v>
      </c>
      <c r="Q1230" s="79"/>
      <c r="R1230" s="79"/>
      <c r="S1230" s="77">
        <v>0</v>
      </c>
      <c r="T1230" s="80">
        <v>0</v>
      </c>
    </row>
    <row r="1231" spans="2:20" ht="30" hidden="1" customHeight="1" x14ac:dyDescent="0.3">
      <c r="B1231" s="78">
        <v>198</v>
      </c>
      <c r="C1231" s="138" t="s">
        <v>83</v>
      </c>
      <c r="D1231" s="78" t="s">
        <v>44</v>
      </c>
      <c r="E1231" s="124">
        <v>2026</v>
      </c>
      <c r="F1231" s="74" t="str">
        <f t="shared" si="39"/>
        <v>19810. Proceso integral e integrado de la Vigilancia de la Salud PúblicaVigilancia en salud pública2026</v>
      </c>
      <c r="G1231" s="137" t="s">
        <v>329</v>
      </c>
      <c r="H1231" s="139" t="s">
        <v>384</v>
      </c>
      <c r="I1231" s="78" t="s">
        <v>129</v>
      </c>
      <c r="J1231" s="74" t="s">
        <v>130</v>
      </c>
      <c r="K1231" s="78" t="s">
        <v>132</v>
      </c>
      <c r="L1231" s="78" t="s">
        <v>412</v>
      </c>
      <c r="M1231" s="78" t="s">
        <v>71</v>
      </c>
      <c r="N1231" s="142" t="s">
        <v>120</v>
      </c>
      <c r="O1231" s="74" t="str">
        <f t="shared" si="38"/>
        <v>19810. Proceso integral e integrado de la Vigilancia de la Salud PúblicaVigilancia en salud pública20265_RAFAEL_URIBE3_MARZO_2026</v>
      </c>
      <c r="P1231" s="79">
        <v>73252976</v>
      </c>
      <c r="Q1231" s="79"/>
      <c r="R1231" s="79"/>
      <c r="S1231" s="77">
        <v>0</v>
      </c>
      <c r="T1231" s="80">
        <v>0</v>
      </c>
    </row>
    <row r="1232" spans="2:20" ht="30" hidden="1" customHeight="1" x14ac:dyDescent="0.3">
      <c r="B1232" s="78">
        <v>199</v>
      </c>
      <c r="C1232" s="138" t="s">
        <v>83</v>
      </c>
      <c r="D1232" s="78" t="s">
        <v>44</v>
      </c>
      <c r="E1232" s="124">
        <v>2026</v>
      </c>
      <c r="F1232" s="74" t="str">
        <f t="shared" si="39"/>
        <v>19910. Proceso integral e integrado de la Vigilancia de la Salud PúblicaVigilancia en salud pública2026</v>
      </c>
      <c r="G1232" s="137" t="s">
        <v>330</v>
      </c>
      <c r="H1232" s="139" t="s">
        <v>384</v>
      </c>
      <c r="I1232" s="78" t="s">
        <v>129</v>
      </c>
      <c r="J1232" s="74" t="s">
        <v>130</v>
      </c>
      <c r="K1232" s="78" t="s">
        <v>132</v>
      </c>
      <c r="L1232" s="78" t="s">
        <v>412</v>
      </c>
      <c r="M1232" s="78" t="s">
        <v>71</v>
      </c>
      <c r="N1232" s="142" t="s">
        <v>120</v>
      </c>
      <c r="O1232" s="74" t="str">
        <f t="shared" si="38"/>
        <v>19910. Proceso integral e integrado de la Vigilancia de la Salud PúblicaVigilancia en salud pública20265_RAFAEL_URIBE3_MARZO_2026</v>
      </c>
      <c r="P1232" s="79">
        <v>67631408</v>
      </c>
      <c r="Q1232" s="79"/>
      <c r="R1232" s="79"/>
      <c r="S1232" s="77">
        <v>0</v>
      </c>
      <c r="T1232" s="80">
        <v>0</v>
      </c>
    </row>
    <row r="1233" spans="2:20" ht="30" hidden="1" customHeight="1" x14ac:dyDescent="0.3">
      <c r="B1233" s="78">
        <v>200</v>
      </c>
      <c r="C1233" s="138" t="s">
        <v>83</v>
      </c>
      <c r="D1233" s="78" t="s">
        <v>44</v>
      </c>
      <c r="E1233" s="124">
        <v>2026</v>
      </c>
      <c r="F1233" s="74" t="str">
        <f t="shared" si="39"/>
        <v>20010. Proceso integral e integrado de la Vigilancia de la Salud PúblicaVigilancia en salud pública2026</v>
      </c>
      <c r="G1233" s="137" t="s">
        <v>331</v>
      </c>
      <c r="H1233" s="139" t="s">
        <v>384</v>
      </c>
      <c r="I1233" s="78" t="s">
        <v>129</v>
      </c>
      <c r="J1233" s="74" t="s">
        <v>130</v>
      </c>
      <c r="K1233" s="78" t="s">
        <v>132</v>
      </c>
      <c r="L1233" s="78" t="s">
        <v>412</v>
      </c>
      <c r="M1233" s="78" t="s">
        <v>71</v>
      </c>
      <c r="N1233" s="142" t="s">
        <v>120</v>
      </c>
      <c r="O1233" s="74" t="str">
        <f t="shared" si="38"/>
        <v>20010. Proceso integral e integrado de la Vigilancia de la Salud PúblicaVigilancia en salud pública20265_RAFAEL_URIBE3_MARZO_2026</v>
      </c>
      <c r="P1233" s="79">
        <v>62009840</v>
      </c>
      <c r="Q1233" s="79"/>
      <c r="R1233" s="79"/>
      <c r="S1233" s="77">
        <v>0</v>
      </c>
      <c r="T1233" s="80">
        <v>0</v>
      </c>
    </row>
    <row r="1234" spans="2:20" ht="30" hidden="1" customHeight="1" x14ac:dyDescent="0.3">
      <c r="B1234" s="78">
        <v>201</v>
      </c>
      <c r="C1234" s="138" t="s">
        <v>83</v>
      </c>
      <c r="D1234" s="78" t="s">
        <v>44</v>
      </c>
      <c r="E1234" s="124">
        <v>2026</v>
      </c>
      <c r="F1234" s="74" t="str">
        <f t="shared" si="39"/>
        <v>20110. Proceso integral e integrado de la Vigilancia de la Salud PúblicaVigilancia en salud pública2026</v>
      </c>
      <c r="G1234" s="137" t="s">
        <v>332</v>
      </c>
      <c r="H1234" s="139" t="s">
        <v>127</v>
      </c>
      <c r="I1234" s="78" t="s">
        <v>129</v>
      </c>
      <c r="J1234" s="74" t="s">
        <v>130</v>
      </c>
      <c r="K1234" s="78" t="s">
        <v>408</v>
      </c>
      <c r="L1234" s="78" t="s">
        <v>412</v>
      </c>
      <c r="M1234" s="78" t="s">
        <v>71</v>
      </c>
      <c r="N1234" s="142" t="s">
        <v>120</v>
      </c>
      <c r="O1234" s="74" t="str">
        <f t="shared" si="38"/>
        <v>20110. Proceso integral e integrado de la Vigilancia de la Salud PúblicaVigilancia en salud pública20265_RAFAEL_URIBE3_MARZO_2026</v>
      </c>
      <c r="P1234" s="79">
        <v>152760</v>
      </c>
      <c r="Q1234" s="79"/>
      <c r="R1234" s="79"/>
      <c r="S1234" s="77">
        <v>0</v>
      </c>
      <c r="T1234" s="80">
        <v>0</v>
      </c>
    </row>
    <row r="1235" spans="2:20" ht="30" hidden="1" customHeight="1" x14ac:dyDescent="0.3">
      <c r="B1235" s="78">
        <v>202</v>
      </c>
      <c r="C1235" s="138" t="s">
        <v>83</v>
      </c>
      <c r="D1235" s="78" t="s">
        <v>44</v>
      </c>
      <c r="E1235" s="124">
        <v>2026</v>
      </c>
      <c r="F1235" s="74" t="str">
        <f t="shared" si="39"/>
        <v>20210. Proceso integral e integrado de la Vigilancia de la Salud PúblicaVigilancia en salud pública2026</v>
      </c>
      <c r="G1235" s="137" t="s">
        <v>333</v>
      </c>
      <c r="H1235" s="139" t="s">
        <v>384</v>
      </c>
      <c r="I1235" s="78" t="s">
        <v>129</v>
      </c>
      <c r="J1235" s="74" t="s">
        <v>130</v>
      </c>
      <c r="K1235" s="78" t="s">
        <v>132</v>
      </c>
      <c r="L1235" s="78" t="s">
        <v>412</v>
      </c>
      <c r="M1235" s="78" t="s">
        <v>71</v>
      </c>
      <c r="N1235" s="142" t="s">
        <v>120</v>
      </c>
      <c r="O1235" s="74" t="str">
        <f t="shared" si="38"/>
        <v>20210. Proceso integral e integrado de la Vigilancia de la Salud PúblicaVigilancia en salud pública20265_RAFAEL_URIBE3_MARZO_2026</v>
      </c>
      <c r="P1235" s="79">
        <v>41150864</v>
      </c>
      <c r="Q1235" s="79"/>
      <c r="R1235" s="79"/>
      <c r="S1235" s="77">
        <v>0</v>
      </c>
      <c r="T1235" s="80">
        <v>0</v>
      </c>
    </row>
    <row r="1236" spans="2:20" ht="30" hidden="1" customHeight="1" x14ac:dyDescent="0.3">
      <c r="B1236" s="78">
        <v>203</v>
      </c>
      <c r="C1236" s="138" t="s">
        <v>83</v>
      </c>
      <c r="D1236" s="78" t="s">
        <v>44</v>
      </c>
      <c r="E1236" s="124">
        <v>2026</v>
      </c>
      <c r="F1236" s="74" t="str">
        <f t="shared" si="39"/>
        <v>20310. Proceso integral e integrado de la Vigilancia de la Salud PúblicaVigilancia en salud pública2026</v>
      </c>
      <c r="G1236" s="137" t="s">
        <v>334</v>
      </c>
      <c r="H1236" s="139" t="s">
        <v>384</v>
      </c>
      <c r="I1236" s="78" t="s">
        <v>129</v>
      </c>
      <c r="J1236" s="74" t="s">
        <v>130</v>
      </c>
      <c r="K1236" s="78" t="s">
        <v>132</v>
      </c>
      <c r="L1236" s="78" t="s">
        <v>412</v>
      </c>
      <c r="M1236" s="78" t="s">
        <v>71</v>
      </c>
      <c r="N1236" s="142" t="s">
        <v>120</v>
      </c>
      <c r="O1236" s="74" t="str">
        <f t="shared" si="38"/>
        <v>20310. Proceso integral e integrado de la Vigilancia de la Salud PúblicaVigilancia en salud pública20265_RAFAEL_URIBE3_MARZO_2026</v>
      </c>
      <c r="P1236" s="79">
        <v>37156592</v>
      </c>
      <c r="Q1236" s="79"/>
      <c r="R1236" s="79"/>
      <c r="S1236" s="77">
        <v>0</v>
      </c>
      <c r="T1236" s="80">
        <v>0</v>
      </c>
    </row>
    <row r="1237" spans="2:20" ht="30" hidden="1" customHeight="1" x14ac:dyDescent="0.3">
      <c r="B1237" s="78">
        <v>204</v>
      </c>
      <c r="C1237" s="138" t="s">
        <v>83</v>
      </c>
      <c r="D1237" s="78" t="s">
        <v>44</v>
      </c>
      <c r="E1237" s="124">
        <v>2026</v>
      </c>
      <c r="F1237" s="74" t="str">
        <f t="shared" si="39"/>
        <v>20410. Proceso integral e integrado de la Vigilancia de la Salud PúblicaVigilancia en salud pública2026</v>
      </c>
      <c r="G1237" s="137" t="s">
        <v>335</v>
      </c>
      <c r="H1237" s="139" t="s">
        <v>384</v>
      </c>
      <c r="I1237" s="78" t="s">
        <v>129</v>
      </c>
      <c r="J1237" s="74" t="s">
        <v>130</v>
      </c>
      <c r="K1237" s="78" t="s">
        <v>132</v>
      </c>
      <c r="L1237" s="78" t="s">
        <v>412</v>
      </c>
      <c r="M1237" s="78" t="s">
        <v>71</v>
      </c>
      <c r="N1237" s="142" t="s">
        <v>120</v>
      </c>
      <c r="O1237" s="74" t="str">
        <f t="shared" si="38"/>
        <v>20410. Proceso integral e integrado de la Vigilancia de la Salud PúblicaVigilancia en salud pública20265_RAFAEL_URIBE3_MARZO_2026</v>
      </c>
      <c r="P1237" s="79">
        <v>33162320</v>
      </c>
      <c r="Q1237" s="79"/>
      <c r="R1237" s="79"/>
      <c r="S1237" s="77">
        <v>0</v>
      </c>
      <c r="T1237" s="80">
        <v>0</v>
      </c>
    </row>
    <row r="1238" spans="2:20" ht="30" hidden="1" customHeight="1" x14ac:dyDescent="0.3">
      <c r="B1238" s="78">
        <v>205</v>
      </c>
      <c r="C1238" s="138" t="s">
        <v>83</v>
      </c>
      <c r="D1238" s="78" t="s">
        <v>44</v>
      </c>
      <c r="E1238" s="124">
        <v>2026</v>
      </c>
      <c r="F1238" s="74" t="str">
        <f t="shared" si="39"/>
        <v>20510. Proceso integral e integrado de la Vigilancia de la Salud PúblicaVigilancia en salud pública2026</v>
      </c>
      <c r="G1238" s="137" t="s">
        <v>336</v>
      </c>
      <c r="H1238" s="139" t="s">
        <v>384</v>
      </c>
      <c r="I1238" s="78" t="s">
        <v>129</v>
      </c>
      <c r="J1238" s="74" t="s">
        <v>130</v>
      </c>
      <c r="K1238" s="78" t="s">
        <v>132</v>
      </c>
      <c r="L1238" s="78" t="s">
        <v>412</v>
      </c>
      <c r="M1238" s="78" t="s">
        <v>71</v>
      </c>
      <c r="N1238" s="142" t="s">
        <v>120</v>
      </c>
      <c r="O1238" s="74" t="str">
        <f t="shared" si="38"/>
        <v>20510. Proceso integral e integrado de la Vigilancia de la Salud PúblicaVigilancia en salud pública20265_RAFAEL_URIBE3_MARZO_2026</v>
      </c>
      <c r="P1238" s="79">
        <v>11243136</v>
      </c>
      <c r="Q1238" s="79"/>
      <c r="R1238" s="79"/>
      <c r="S1238" s="77">
        <v>0</v>
      </c>
      <c r="T1238" s="80">
        <v>0</v>
      </c>
    </row>
    <row r="1239" spans="2:20" ht="30" hidden="1" customHeight="1" x14ac:dyDescent="0.3">
      <c r="B1239" s="78">
        <v>206</v>
      </c>
      <c r="C1239" s="138" t="s">
        <v>83</v>
      </c>
      <c r="D1239" s="78" t="s">
        <v>44</v>
      </c>
      <c r="E1239" s="124">
        <v>2026</v>
      </c>
      <c r="F1239" s="74" t="str">
        <f t="shared" si="39"/>
        <v>20610. Proceso integral e integrado de la Vigilancia de la Salud PúblicaVigilancia en salud pública2026</v>
      </c>
      <c r="G1239" s="137" t="s">
        <v>337</v>
      </c>
      <c r="H1239" s="139" t="s">
        <v>384</v>
      </c>
      <c r="I1239" s="78" t="s">
        <v>129</v>
      </c>
      <c r="J1239" s="74" t="s">
        <v>130</v>
      </c>
      <c r="K1239" s="78" t="s">
        <v>132</v>
      </c>
      <c r="L1239" s="78" t="s">
        <v>412</v>
      </c>
      <c r="M1239" s="78" t="s">
        <v>71</v>
      </c>
      <c r="N1239" s="142" t="s">
        <v>120</v>
      </c>
      <c r="O1239" s="74" t="str">
        <f t="shared" si="38"/>
        <v>20610. Proceso integral e integrado de la Vigilancia de la Salud PúblicaVigilancia en salud pública20265_RAFAEL_URIBE3_MARZO_2026</v>
      </c>
      <c r="P1239" s="79">
        <v>7347488</v>
      </c>
      <c r="Q1239" s="79"/>
      <c r="R1239" s="79"/>
      <c r="S1239" s="77">
        <v>0</v>
      </c>
      <c r="T1239" s="80">
        <v>0</v>
      </c>
    </row>
    <row r="1240" spans="2:20" ht="30" hidden="1" customHeight="1" x14ac:dyDescent="0.3">
      <c r="B1240" s="78">
        <v>207</v>
      </c>
      <c r="C1240" s="138" t="s">
        <v>83</v>
      </c>
      <c r="D1240" s="78" t="s">
        <v>44</v>
      </c>
      <c r="E1240" s="124">
        <v>2026</v>
      </c>
      <c r="F1240" s="74" t="str">
        <f t="shared" si="39"/>
        <v>20710. Proceso integral e integrado de la Vigilancia de la Salud PúblicaVigilancia en salud pública2026</v>
      </c>
      <c r="G1240" s="137" t="s">
        <v>338</v>
      </c>
      <c r="H1240" s="139" t="s">
        <v>384</v>
      </c>
      <c r="I1240" s="78" t="s">
        <v>129</v>
      </c>
      <c r="J1240" s="74" t="s">
        <v>130</v>
      </c>
      <c r="K1240" s="78" t="s">
        <v>132</v>
      </c>
      <c r="L1240" s="78" t="s">
        <v>412</v>
      </c>
      <c r="M1240" s="78" t="s">
        <v>71</v>
      </c>
      <c r="N1240" s="142" t="s">
        <v>120</v>
      </c>
      <c r="O1240" s="74" t="str">
        <f t="shared" si="38"/>
        <v>20710. Proceso integral e integrado de la Vigilancia de la Salud PúblicaVigilancia en salud pública20265_RAFAEL_URIBE3_MARZO_2026</v>
      </c>
      <c r="P1240" s="79">
        <v>8210448</v>
      </c>
      <c r="Q1240" s="79"/>
      <c r="R1240" s="79"/>
      <c r="S1240" s="77">
        <v>0</v>
      </c>
      <c r="T1240" s="80">
        <v>0</v>
      </c>
    </row>
    <row r="1241" spans="2:20" ht="30" hidden="1" customHeight="1" x14ac:dyDescent="0.3">
      <c r="B1241" s="78">
        <v>208</v>
      </c>
      <c r="C1241" s="138" t="s">
        <v>83</v>
      </c>
      <c r="D1241" s="78" t="s">
        <v>44</v>
      </c>
      <c r="E1241" s="124">
        <v>2026</v>
      </c>
      <c r="F1241" s="74" t="str">
        <f t="shared" si="39"/>
        <v>20810. Proceso integral e integrado de la Vigilancia de la Salud PúblicaVigilancia en salud pública2026</v>
      </c>
      <c r="G1241" s="137" t="s">
        <v>339</v>
      </c>
      <c r="H1241" s="139" t="s">
        <v>127</v>
      </c>
      <c r="I1241" s="78" t="s">
        <v>129</v>
      </c>
      <c r="J1241" s="74" t="s">
        <v>130</v>
      </c>
      <c r="K1241" s="78" t="s">
        <v>132</v>
      </c>
      <c r="L1241" s="78" t="s">
        <v>412</v>
      </c>
      <c r="M1241" s="78" t="s">
        <v>71</v>
      </c>
      <c r="N1241" s="142" t="s">
        <v>120</v>
      </c>
      <c r="O1241" s="74" t="str">
        <f t="shared" si="38"/>
        <v>20810. Proceso integral e integrado de la Vigilancia de la Salud PúblicaVigilancia en salud pública20265_RAFAEL_URIBE3_MARZO_2026</v>
      </c>
      <c r="P1241" s="79">
        <v>12969056</v>
      </c>
      <c r="Q1241" s="79"/>
      <c r="R1241" s="79"/>
      <c r="S1241" s="77">
        <v>0</v>
      </c>
      <c r="T1241" s="80">
        <v>0</v>
      </c>
    </row>
    <row r="1242" spans="2:20" ht="30" hidden="1" customHeight="1" x14ac:dyDescent="0.3">
      <c r="B1242" s="78">
        <v>209</v>
      </c>
      <c r="C1242" s="138" t="s">
        <v>83</v>
      </c>
      <c r="D1242" s="78" t="s">
        <v>44</v>
      </c>
      <c r="E1242" s="124">
        <v>2026</v>
      </c>
      <c r="F1242" s="74" t="str">
        <f t="shared" si="39"/>
        <v>20910. Proceso integral e integrado de la Vigilancia de la Salud PúblicaVigilancia en salud pública2026</v>
      </c>
      <c r="G1242" s="137" t="s">
        <v>340</v>
      </c>
      <c r="H1242" s="139" t="s">
        <v>127</v>
      </c>
      <c r="I1242" s="78" t="s">
        <v>129</v>
      </c>
      <c r="J1242" s="74" t="s">
        <v>130</v>
      </c>
      <c r="K1242" s="78" t="s">
        <v>132</v>
      </c>
      <c r="L1242" s="78" t="s">
        <v>412</v>
      </c>
      <c r="M1242" s="78" t="s">
        <v>71</v>
      </c>
      <c r="N1242" s="142" t="s">
        <v>120</v>
      </c>
      <c r="O1242" s="74" t="str">
        <f t="shared" si="38"/>
        <v>20910. Proceso integral e integrado de la Vigilancia de la Salud PúblicaVigilancia en salud pública20265_RAFAEL_URIBE3_MARZO_2026</v>
      </c>
      <c r="P1242" s="79">
        <v>7988544</v>
      </c>
      <c r="Q1242" s="79"/>
      <c r="R1242" s="79"/>
      <c r="S1242" s="77">
        <v>0</v>
      </c>
      <c r="T1242" s="80">
        <v>0</v>
      </c>
    </row>
    <row r="1243" spans="2:20" ht="30" hidden="1" customHeight="1" x14ac:dyDescent="0.3">
      <c r="B1243" s="78">
        <v>210</v>
      </c>
      <c r="C1243" s="138" t="s">
        <v>83</v>
      </c>
      <c r="D1243" s="78" t="s">
        <v>44</v>
      </c>
      <c r="E1243" s="124">
        <v>2026</v>
      </c>
      <c r="F1243" s="74" t="str">
        <f t="shared" si="39"/>
        <v>21010. Proceso integral e integrado de la Vigilancia de la Salud PúblicaVigilancia en salud pública2026</v>
      </c>
      <c r="G1243" s="137" t="s">
        <v>341</v>
      </c>
      <c r="H1243" s="139" t="s">
        <v>127</v>
      </c>
      <c r="I1243" s="78" t="s">
        <v>129</v>
      </c>
      <c r="J1243" s="74" t="s">
        <v>130</v>
      </c>
      <c r="K1243" s="78" t="s">
        <v>132</v>
      </c>
      <c r="L1243" s="78" t="s">
        <v>134</v>
      </c>
      <c r="M1243" s="78" t="s">
        <v>71</v>
      </c>
      <c r="N1243" s="142" t="s">
        <v>120</v>
      </c>
      <c r="O1243" s="74" t="str">
        <f t="shared" si="38"/>
        <v>21010. Proceso integral e integrado de la Vigilancia de la Salud PúblicaVigilancia en salud pública20265_RAFAEL_URIBE3_MARZO_2026</v>
      </c>
      <c r="P1243" s="79">
        <v>70836688</v>
      </c>
      <c r="Q1243" s="79"/>
      <c r="R1243" s="79"/>
      <c r="S1243" s="77">
        <v>0</v>
      </c>
      <c r="T1243" s="80">
        <v>0</v>
      </c>
    </row>
    <row r="1244" spans="2:20" ht="30" hidden="1" customHeight="1" x14ac:dyDescent="0.3">
      <c r="B1244" s="78">
        <v>211</v>
      </c>
      <c r="C1244" s="138" t="s">
        <v>83</v>
      </c>
      <c r="D1244" s="78" t="s">
        <v>44</v>
      </c>
      <c r="E1244" s="124">
        <v>2026</v>
      </c>
      <c r="F1244" s="74" t="str">
        <f t="shared" si="39"/>
        <v>21110. Proceso integral e integrado de la Vigilancia de la Salud PúblicaVigilancia en salud pública2026</v>
      </c>
      <c r="G1244" s="137" t="s">
        <v>124</v>
      </c>
      <c r="H1244" s="139" t="s">
        <v>127</v>
      </c>
      <c r="I1244" s="78" t="s">
        <v>129</v>
      </c>
      <c r="J1244" s="74" t="s">
        <v>130</v>
      </c>
      <c r="K1244" s="78" t="s">
        <v>132</v>
      </c>
      <c r="L1244" s="78" t="s">
        <v>134</v>
      </c>
      <c r="M1244" s="78" t="s">
        <v>71</v>
      </c>
      <c r="N1244" s="142" t="s">
        <v>120</v>
      </c>
      <c r="O1244" s="74" t="str">
        <f t="shared" si="38"/>
        <v>21110. Proceso integral e integrado de la Vigilancia de la Salud PúblicaVigilancia en salud pública20265_RAFAEL_URIBE3_MARZO_2026</v>
      </c>
      <c r="P1244" s="79">
        <v>25938112</v>
      </c>
      <c r="Q1244" s="79"/>
      <c r="R1244" s="79"/>
      <c r="S1244" s="77">
        <v>0</v>
      </c>
      <c r="T1244" s="80">
        <v>0</v>
      </c>
    </row>
    <row r="1245" spans="2:20" ht="30" hidden="1" customHeight="1" x14ac:dyDescent="0.3">
      <c r="B1245" s="78">
        <v>212</v>
      </c>
      <c r="C1245" s="138" t="s">
        <v>83</v>
      </c>
      <c r="D1245" s="78" t="s">
        <v>44</v>
      </c>
      <c r="E1245" s="124">
        <v>2026</v>
      </c>
      <c r="F1245" s="74" t="str">
        <f t="shared" si="39"/>
        <v>21210. Proceso integral e integrado de la Vigilancia de la Salud PúblicaVigilancia en salud pública2026</v>
      </c>
      <c r="G1245" s="137" t="s">
        <v>342</v>
      </c>
      <c r="H1245" s="139" t="s">
        <v>127</v>
      </c>
      <c r="I1245" s="78" t="s">
        <v>129</v>
      </c>
      <c r="J1245" s="74" t="s">
        <v>130</v>
      </c>
      <c r="K1245" s="78" t="s">
        <v>132</v>
      </c>
      <c r="L1245" s="78" t="s">
        <v>134</v>
      </c>
      <c r="M1245" s="78" t="s">
        <v>71</v>
      </c>
      <c r="N1245" s="142" t="s">
        <v>120</v>
      </c>
      <c r="O1245" s="74" t="str">
        <f t="shared" si="38"/>
        <v>21210. Proceso integral e integrado de la Vigilancia de la Salud PúblicaVigilancia en salud pública20265_RAFAEL_URIBE3_MARZO_2026</v>
      </c>
      <c r="P1245" s="79">
        <v>100000000</v>
      </c>
      <c r="Q1245" s="79"/>
      <c r="R1245" s="79"/>
      <c r="S1245" s="77">
        <v>0</v>
      </c>
      <c r="T1245" s="80">
        <v>0</v>
      </c>
    </row>
    <row r="1246" spans="2:20" ht="30" hidden="1" customHeight="1" x14ac:dyDescent="0.3">
      <c r="B1246" s="78">
        <v>213</v>
      </c>
      <c r="C1246" s="138" t="s">
        <v>83</v>
      </c>
      <c r="D1246" s="78" t="s">
        <v>44</v>
      </c>
      <c r="E1246" s="124">
        <v>2026</v>
      </c>
      <c r="F1246" s="74" t="str">
        <f t="shared" si="39"/>
        <v>21310. Proceso integral e integrado de la Vigilancia de la Salud PúblicaVigilancia en salud pública2026</v>
      </c>
      <c r="G1246" s="137" t="s">
        <v>343</v>
      </c>
      <c r="H1246" s="139" t="s">
        <v>384</v>
      </c>
      <c r="I1246" s="78" t="s">
        <v>129</v>
      </c>
      <c r="J1246" s="74" t="s">
        <v>130</v>
      </c>
      <c r="K1246" s="78" t="s">
        <v>132</v>
      </c>
      <c r="L1246" s="78" t="s">
        <v>412</v>
      </c>
      <c r="M1246" s="78" t="s">
        <v>71</v>
      </c>
      <c r="N1246" s="142" t="s">
        <v>120</v>
      </c>
      <c r="O1246" s="74" t="str">
        <f t="shared" si="38"/>
        <v>21310. Proceso integral e integrado de la Vigilancia de la Salud PúblicaVigilancia en salud pública20265_RAFAEL_URIBE3_MARZO_2026</v>
      </c>
      <c r="P1246" s="79">
        <v>92953120</v>
      </c>
      <c r="Q1246" s="79"/>
      <c r="R1246" s="79"/>
      <c r="S1246" s="77">
        <v>0</v>
      </c>
      <c r="T1246" s="80">
        <v>0</v>
      </c>
    </row>
    <row r="1247" spans="2:20" ht="30" hidden="1" customHeight="1" x14ac:dyDescent="0.3">
      <c r="B1247" s="78">
        <v>214</v>
      </c>
      <c r="C1247" s="138" t="s">
        <v>83</v>
      </c>
      <c r="D1247" s="78" t="s">
        <v>44</v>
      </c>
      <c r="E1247" s="124">
        <v>2026</v>
      </c>
      <c r="F1247" s="74" t="str">
        <f t="shared" si="39"/>
        <v>21410. Proceso integral e integrado de la Vigilancia de la Salud PúblicaVigilancia en salud pública2026</v>
      </c>
      <c r="G1247" s="137" t="s">
        <v>344</v>
      </c>
      <c r="H1247" s="139" t="s">
        <v>384</v>
      </c>
      <c r="I1247" s="78" t="s">
        <v>129</v>
      </c>
      <c r="J1247" s="74" t="s">
        <v>130</v>
      </c>
      <c r="K1247" s="78" t="s">
        <v>132</v>
      </c>
      <c r="L1247" s="78" t="s">
        <v>412</v>
      </c>
      <c r="M1247" s="78" t="s">
        <v>71</v>
      </c>
      <c r="N1247" s="142" t="s">
        <v>120</v>
      </c>
      <c r="O1247" s="74" t="str">
        <f t="shared" si="38"/>
        <v>21410. Proceso integral e integrado de la Vigilancia de la Salud PúblicaVigilancia en salud pública20265_RAFAEL_URIBE3_MARZO_2026</v>
      </c>
      <c r="P1247" s="79">
        <v>72587264</v>
      </c>
      <c r="Q1247" s="79"/>
      <c r="R1247" s="79"/>
      <c r="S1247" s="77">
        <v>0</v>
      </c>
      <c r="T1247" s="80">
        <v>0</v>
      </c>
    </row>
    <row r="1248" spans="2:20" ht="30" hidden="1" customHeight="1" x14ac:dyDescent="0.3">
      <c r="B1248" s="78">
        <v>215</v>
      </c>
      <c r="C1248" s="138" t="s">
        <v>83</v>
      </c>
      <c r="D1248" s="78" t="s">
        <v>44</v>
      </c>
      <c r="E1248" s="124">
        <v>2026</v>
      </c>
      <c r="F1248" s="74" t="str">
        <f t="shared" si="39"/>
        <v>21510. Proceso integral e integrado de la Vigilancia de la Salud PúblicaVigilancia en salud pública2026</v>
      </c>
      <c r="G1248" s="137" t="s">
        <v>345</v>
      </c>
      <c r="H1248" s="139" t="s">
        <v>127</v>
      </c>
      <c r="I1248" s="78" t="s">
        <v>129</v>
      </c>
      <c r="J1248" s="74" t="s">
        <v>130</v>
      </c>
      <c r="K1248" s="78" t="s">
        <v>409</v>
      </c>
      <c r="L1248" s="78" t="s">
        <v>412</v>
      </c>
      <c r="M1248" s="78" t="s">
        <v>71</v>
      </c>
      <c r="N1248" s="142" t="s">
        <v>120</v>
      </c>
      <c r="O1248" s="74" t="str">
        <f t="shared" si="38"/>
        <v>21510. Proceso integral e integrado de la Vigilancia de la Salud PúblicaVigilancia en salud pública20265_RAFAEL_URIBE3_MARZO_2026</v>
      </c>
      <c r="P1248" s="79">
        <v>211452</v>
      </c>
      <c r="Q1248" s="79"/>
      <c r="R1248" s="79"/>
      <c r="S1248" s="77">
        <v>0</v>
      </c>
      <c r="T1248" s="80">
        <v>0</v>
      </c>
    </row>
    <row r="1249" spans="2:20" ht="30" hidden="1" customHeight="1" x14ac:dyDescent="0.3">
      <c r="B1249" s="78">
        <v>216</v>
      </c>
      <c r="C1249" s="138" t="s">
        <v>83</v>
      </c>
      <c r="D1249" s="78" t="s">
        <v>44</v>
      </c>
      <c r="E1249" s="124">
        <v>2026</v>
      </c>
      <c r="F1249" s="74" t="str">
        <f t="shared" si="39"/>
        <v>21610. Proceso integral e integrado de la Vigilancia de la Salud PúblicaVigilancia en salud pública2026</v>
      </c>
      <c r="G1249" s="137" t="s">
        <v>346</v>
      </c>
      <c r="H1249" s="139" t="s">
        <v>384</v>
      </c>
      <c r="I1249" s="78" t="s">
        <v>129</v>
      </c>
      <c r="J1249" s="74" t="s">
        <v>130</v>
      </c>
      <c r="K1249" s="78" t="s">
        <v>132</v>
      </c>
      <c r="L1249" s="78" t="s">
        <v>134</v>
      </c>
      <c r="M1249" s="78" t="s">
        <v>71</v>
      </c>
      <c r="N1249" s="142" t="s">
        <v>120</v>
      </c>
      <c r="O1249" s="74" t="str">
        <f t="shared" si="38"/>
        <v>21610. Proceso integral e integrado de la Vigilancia de la Salud PúblicaVigilancia en salud pública20265_RAFAEL_URIBE3_MARZO_2026</v>
      </c>
      <c r="P1249" s="79">
        <v>30252912</v>
      </c>
      <c r="Q1249" s="79"/>
      <c r="R1249" s="79"/>
      <c r="S1249" s="77">
        <v>0</v>
      </c>
      <c r="T1249" s="80">
        <v>0</v>
      </c>
    </row>
    <row r="1250" spans="2:20" ht="30" hidden="1" customHeight="1" x14ac:dyDescent="0.3">
      <c r="B1250" s="78">
        <v>217</v>
      </c>
      <c r="C1250" s="138" t="s">
        <v>83</v>
      </c>
      <c r="D1250" s="78" t="s">
        <v>44</v>
      </c>
      <c r="E1250" s="124">
        <v>2026</v>
      </c>
      <c r="F1250" s="74" t="str">
        <f t="shared" si="39"/>
        <v>21710. Proceso integral e integrado de la Vigilancia de la Salud PúblicaVigilancia en salud pública2026</v>
      </c>
      <c r="G1250" s="137" t="s">
        <v>347</v>
      </c>
      <c r="H1250" s="139" t="s">
        <v>384</v>
      </c>
      <c r="I1250" s="78" t="s">
        <v>129</v>
      </c>
      <c r="J1250" s="74" t="s">
        <v>130</v>
      </c>
      <c r="K1250" s="78" t="s">
        <v>132</v>
      </c>
      <c r="L1250" s="78" t="s">
        <v>412</v>
      </c>
      <c r="M1250" s="78" t="s">
        <v>71</v>
      </c>
      <c r="N1250" s="142" t="s">
        <v>120</v>
      </c>
      <c r="O1250" s="74" t="str">
        <f t="shared" si="38"/>
        <v>21710. Proceso integral e integrado de la Vigilancia de la Salud PúblicaVigilancia en salud pública20265_RAFAEL_URIBE3_MARZO_2026</v>
      </c>
      <c r="P1250" s="79">
        <v>3994272</v>
      </c>
      <c r="Q1250" s="79"/>
      <c r="R1250" s="79"/>
      <c r="S1250" s="77">
        <v>0</v>
      </c>
      <c r="T1250" s="80">
        <v>0</v>
      </c>
    </row>
    <row r="1251" spans="2:20" ht="30" hidden="1" customHeight="1" x14ac:dyDescent="0.3">
      <c r="B1251" s="78">
        <v>218</v>
      </c>
      <c r="C1251" s="138" t="s">
        <v>83</v>
      </c>
      <c r="D1251" s="78" t="s">
        <v>44</v>
      </c>
      <c r="E1251" s="124">
        <v>2026</v>
      </c>
      <c r="F1251" s="74" t="str">
        <f t="shared" si="39"/>
        <v>21810. Proceso integral e integrado de la Vigilancia de la Salud PúblicaVigilancia en salud pública2026</v>
      </c>
      <c r="G1251" s="137" t="s">
        <v>348</v>
      </c>
      <c r="H1251" s="139" t="s">
        <v>384</v>
      </c>
      <c r="I1251" s="78" t="s">
        <v>129</v>
      </c>
      <c r="J1251" s="74" t="s">
        <v>130</v>
      </c>
      <c r="K1251" s="78" t="s">
        <v>132</v>
      </c>
      <c r="L1251" s="78" t="s">
        <v>412</v>
      </c>
      <c r="M1251" s="78" t="s">
        <v>71</v>
      </c>
      <c r="N1251" s="142" t="s">
        <v>120</v>
      </c>
      <c r="O1251" s="74" t="str">
        <f t="shared" si="38"/>
        <v>21810. Proceso integral e integrado de la Vigilancia de la Salud PúblicaVigilancia en salud pública20265_RAFAEL_URIBE3_MARZO_2026</v>
      </c>
      <c r="P1251" s="79">
        <v>7347488</v>
      </c>
      <c r="Q1251" s="79"/>
      <c r="R1251" s="79"/>
      <c r="S1251" s="77">
        <v>0</v>
      </c>
      <c r="T1251" s="80">
        <v>0</v>
      </c>
    </row>
    <row r="1252" spans="2:20" ht="30" hidden="1" customHeight="1" x14ac:dyDescent="0.3">
      <c r="B1252" s="78">
        <v>219</v>
      </c>
      <c r="C1252" s="138" t="s">
        <v>83</v>
      </c>
      <c r="D1252" s="78" t="s">
        <v>44</v>
      </c>
      <c r="E1252" s="124">
        <v>2026</v>
      </c>
      <c r="F1252" s="74" t="str">
        <f t="shared" si="39"/>
        <v>21910. Proceso integral e integrado de la Vigilancia de la Salud PúblicaVigilancia en salud pública2026</v>
      </c>
      <c r="G1252" s="137" t="s">
        <v>349</v>
      </c>
      <c r="H1252" s="139" t="s">
        <v>384</v>
      </c>
      <c r="I1252" s="78" t="s">
        <v>129</v>
      </c>
      <c r="J1252" s="74" t="s">
        <v>130</v>
      </c>
      <c r="K1252" s="78" t="s">
        <v>132</v>
      </c>
      <c r="L1252" s="78" t="s">
        <v>412</v>
      </c>
      <c r="M1252" s="78" t="s">
        <v>71</v>
      </c>
      <c r="N1252" s="142" t="s">
        <v>120</v>
      </c>
      <c r="O1252" s="74" t="str">
        <f t="shared" si="38"/>
        <v>21910. Proceso integral e integrado de la Vigilancia de la Salud PúblicaVigilancia en salud pública20265_RAFAEL_URIBE3_MARZO_2026</v>
      </c>
      <c r="P1252" s="79">
        <v>6484528</v>
      </c>
      <c r="Q1252" s="79"/>
      <c r="R1252" s="79"/>
      <c r="S1252" s="77">
        <v>0</v>
      </c>
      <c r="T1252" s="80">
        <v>0</v>
      </c>
    </row>
    <row r="1253" spans="2:20" ht="30" hidden="1" customHeight="1" x14ac:dyDescent="0.3">
      <c r="B1253" s="78">
        <v>220</v>
      </c>
      <c r="C1253" s="138" t="s">
        <v>83</v>
      </c>
      <c r="D1253" s="78" t="s">
        <v>44</v>
      </c>
      <c r="E1253" s="124">
        <v>2026</v>
      </c>
      <c r="F1253" s="74" t="str">
        <f t="shared" si="39"/>
        <v>22010. Proceso integral e integrado de la Vigilancia de la Salud PúblicaVigilancia en salud pública2026</v>
      </c>
      <c r="G1253" s="137" t="s">
        <v>350</v>
      </c>
      <c r="H1253" s="139" t="s">
        <v>384</v>
      </c>
      <c r="I1253" s="78" t="s">
        <v>129</v>
      </c>
      <c r="J1253" s="74" t="s">
        <v>130</v>
      </c>
      <c r="K1253" s="78" t="s">
        <v>132</v>
      </c>
      <c r="L1253" s="78" t="s">
        <v>412</v>
      </c>
      <c r="M1253" s="78" t="s">
        <v>71</v>
      </c>
      <c r="N1253" s="142" t="s">
        <v>120</v>
      </c>
      <c r="O1253" s="74" t="str">
        <f t="shared" si="38"/>
        <v>22010. Proceso integral e integrado de la Vigilancia de la Salud PúblicaVigilancia en salud pública20265_RAFAEL_URIBE3_MARZO_2026</v>
      </c>
      <c r="P1253" s="79">
        <v>5621568</v>
      </c>
      <c r="Q1253" s="79"/>
      <c r="R1253" s="79"/>
      <c r="S1253" s="77">
        <v>0</v>
      </c>
      <c r="T1253" s="80">
        <v>0</v>
      </c>
    </row>
    <row r="1254" spans="2:20" ht="30" hidden="1" customHeight="1" x14ac:dyDescent="0.3">
      <c r="B1254" s="78">
        <v>221</v>
      </c>
      <c r="C1254" s="138" t="s">
        <v>83</v>
      </c>
      <c r="D1254" s="78" t="s">
        <v>44</v>
      </c>
      <c r="E1254" s="124">
        <v>2026</v>
      </c>
      <c r="F1254" s="74" t="str">
        <f t="shared" si="39"/>
        <v>22110. Proceso integral e integrado de la Vigilancia de la Salud PúblicaVigilancia en salud pública2026</v>
      </c>
      <c r="G1254" s="137" t="s">
        <v>351</v>
      </c>
      <c r="H1254" s="139" t="s">
        <v>127</v>
      </c>
      <c r="I1254" s="78" t="s">
        <v>129</v>
      </c>
      <c r="J1254" s="74" t="s">
        <v>130</v>
      </c>
      <c r="K1254" s="78" t="s">
        <v>132</v>
      </c>
      <c r="L1254" s="78" t="s">
        <v>134</v>
      </c>
      <c r="M1254" s="78" t="s">
        <v>71</v>
      </c>
      <c r="N1254" s="142" t="s">
        <v>120</v>
      </c>
      <c r="O1254" s="74" t="str">
        <f t="shared" si="38"/>
        <v>22110. Proceso integral e integrado de la Vigilancia de la Salud PúblicaVigilancia en salud pública20265_RAFAEL_URIBE3_MARZO_2026</v>
      </c>
      <c r="P1254" s="79">
        <v>149094832</v>
      </c>
      <c r="Q1254" s="79"/>
      <c r="R1254" s="79"/>
      <c r="S1254" s="77">
        <v>0</v>
      </c>
      <c r="T1254" s="80">
        <v>0</v>
      </c>
    </row>
    <row r="1255" spans="2:20" ht="30" hidden="1" customHeight="1" x14ac:dyDescent="0.3">
      <c r="B1255" s="78">
        <v>222</v>
      </c>
      <c r="C1255" s="138" t="s">
        <v>83</v>
      </c>
      <c r="D1255" s="78" t="s">
        <v>44</v>
      </c>
      <c r="E1255" s="124">
        <v>2026</v>
      </c>
      <c r="F1255" s="74" t="str">
        <f t="shared" si="39"/>
        <v>22210. Proceso integral e integrado de la Vigilancia de la Salud PúblicaVigilancia en salud pública2026</v>
      </c>
      <c r="G1255" s="137" t="s">
        <v>352</v>
      </c>
      <c r="H1255" s="139" t="s">
        <v>384</v>
      </c>
      <c r="I1255" s="78" t="s">
        <v>129</v>
      </c>
      <c r="J1255" s="74" t="s">
        <v>130</v>
      </c>
      <c r="K1255" s="78" t="s">
        <v>132</v>
      </c>
      <c r="L1255" s="78" t="s">
        <v>412</v>
      </c>
      <c r="M1255" s="78" t="s">
        <v>71</v>
      </c>
      <c r="N1255" s="142" t="s">
        <v>120</v>
      </c>
      <c r="O1255" s="74" t="str">
        <f t="shared" si="38"/>
        <v>22210. Proceso integral e integrado de la Vigilancia de la Salud PúblicaVigilancia en salud pública20265_RAFAEL_URIBE3_MARZO_2026</v>
      </c>
      <c r="P1255" s="79">
        <v>18590624</v>
      </c>
      <c r="Q1255" s="79"/>
      <c r="R1255" s="79"/>
      <c r="S1255" s="77">
        <v>0</v>
      </c>
      <c r="T1255" s="80">
        <v>0</v>
      </c>
    </row>
    <row r="1256" spans="2:20" ht="30" hidden="1" customHeight="1" x14ac:dyDescent="0.3">
      <c r="B1256" s="78">
        <v>223</v>
      </c>
      <c r="C1256" s="138" t="s">
        <v>83</v>
      </c>
      <c r="D1256" s="78" t="s">
        <v>44</v>
      </c>
      <c r="E1256" s="124">
        <v>2026</v>
      </c>
      <c r="F1256" s="74" t="str">
        <f t="shared" si="39"/>
        <v>22310. Proceso integral e integrado de la Vigilancia de la Salud PúblicaVigilancia en salud pública2026</v>
      </c>
      <c r="G1256" s="137" t="s">
        <v>353</v>
      </c>
      <c r="H1256" s="139" t="s">
        <v>384</v>
      </c>
      <c r="I1256" s="78" t="s">
        <v>129</v>
      </c>
      <c r="J1256" s="74" t="s">
        <v>130</v>
      </c>
      <c r="K1256" s="78" t="s">
        <v>132</v>
      </c>
      <c r="L1256" s="78" t="s">
        <v>412</v>
      </c>
      <c r="M1256" s="78" t="s">
        <v>71</v>
      </c>
      <c r="N1256" s="142" t="s">
        <v>120</v>
      </c>
      <c r="O1256" s="74" t="str">
        <f t="shared" si="38"/>
        <v>22310. Proceso integral e integrado de la Vigilancia de la Salud PúblicaVigilancia en salud pública20265_RAFAEL_URIBE3_MARZO_2026</v>
      </c>
      <c r="P1256" s="79">
        <v>29488576</v>
      </c>
      <c r="Q1256" s="79"/>
      <c r="R1256" s="79"/>
      <c r="S1256" s="77">
        <v>0</v>
      </c>
      <c r="T1256" s="80">
        <v>0</v>
      </c>
    </row>
    <row r="1257" spans="2:20" ht="30" hidden="1" customHeight="1" x14ac:dyDescent="0.3">
      <c r="B1257" s="78">
        <v>224</v>
      </c>
      <c r="C1257" s="138" t="s">
        <v>83</v>
      </c>
      <c r="D1257" s="78" t="s">
        <v>44</v>
      </c>
      <c r="E1257" s="124">
        <v>2026</v>
      </c>
      <c r="F1257" s="74" t="str">
        <f t="shared" si="39"/>
        <v>22410. Proceso integral e integrado de la Vigilancia de la Salud PúblicaVigilancia en salud pública2026</v>
      </c>
      <c r="G1257" s="137" t="s">
        <v>354</v>
      </c>
      <c r="H1257" s="139" t="s">
        <v>127</v>
      </c>
      <c r="I1257" s="78" t="s">
        <v>129</v>
      </c>
      <c r="J1257" s="74" t="s">
        <v>130</v>
      </c>
      <c r="K1257" s="78" t="s">
        <v>132</v>
      </c>
      <c r="L1257" s="78" t="s">
        <v>412</v>
      </c>
      <c r="M1257" s="78" t="s">
        <v>71</v>
      </c>
      <c r="N1257" s="142" t="s">
        <v>120</v>
      </c>
      <c r="O1257" s="74" t="str">
        <f t="shared" si="38"/>
        <v>22410. Proceso integral e integrado de la Vigilancia de la Salud PúblicaVigilancia en salud pública20265_RAFAEL_URIBE3_MARZO_2026</v>
      </c>
      <c r="P1257" s="79">
        <v>3994272</v>
      </c>
      <c r="Q1257" s="79"/>
      <c r="R1257" s="79"/>
      <c r="S1257" s="77">
        <v>0</v>
      </c>
      <c r="T1257" s="80">
        <v>0</v>
      </c>
    </row>
    <row r="1258" spans="2:20" ht="30" hidden="1" customHeight="1" x14ac:dyDescent="0.3">
      <c r="B1258" s="78">
        <v>225</v>
      </c>
      <c r="C1258" s="138" t="s">
        <v>83</v>
      </c>
      <c r="D1258" s="78" t="s">
        <v>44</v>
      </c>
      <c r="E1258" s="124">
        <v>2026</v>
      </c>
      <c r="F1258" s="74" t="str">
        <f t="shared" si="39"/>
        <v>22510. Proceso integral e integrado de la Vigilancia de la Salud PúblicaVigilancia en salud pública2026</v>
      </c>
      <c r="G1258" s="137" t="s">
        <v>355</v>
      </c>
      <c r="H1258" s="139" t="s">
        <v>384</v>
      </c>
      <c r="I1258" s="78" t="s">
        <v>129</v>
      </c>
      <c r="J1258" s="74" t="s">
        <v>130</v>
      </c>
      <c r="K1258" s="78" t="s">
        <v>132</v>
      </c>
      <c r="L1258" s="78" t="s">
        <v>412</v>
      </c>
      <c r="M1258" s="78" t="s">
        <v>71</v>
      </c>
      <c r="N1258" s="142" t="s">
        <v>120</v>
      </c>
      <c r="O1258" s="74" t="str">
        <f t="shared" si="38"/>
        <v>22510. Proceso integral e integrado de la Vigilancia de la Salud PúblicaVigilancia en salud pública20265_RAFAEL_URIBE3_MARZO_2026</v>
      </c>
      <c r="P1258" s="79">
        <v>7347488</v>
      </c>
      <c r="Q1258" s="79"/>
      <c r="R1258" s="79"/>
      <c r="S1258" s="77">
        <v>0</v>
      </c>
      <c r="T1258" s="80">
        <v>0</v>
      </c>
    </row>
    <row r="1259" spans="2:20" ht="30" hidden="1" customHeight="1" x14ac:dyDescent="0.3">
      <c r="B1259" s="78">
        <v>226</v>
      </c>
      <c r="C1259" s="138" t="s">
        <v>83</v>
      </c>
      <c r="D1259" s="78" t="s">
        <v>44</v>
      </c>
      <c r="E1259" s="124">
        <v>2026</v>
      </c>
      <c r="F1259" s="74" t="str">
        <f t="shared" si="39"/>
        <v>22610. Proceso integral e integrado de la Vigilancia de la Salud PúblicaVigilancia en salud pública2026</v>
      </c>
      <c r="G1259" s="137" t="s">
        <v>356</v>
      </c>
      <c r="H1259" s="139" t="s">
        <v>384</v>
      </c>
      <c r="I1259" s="78" t="s">
        <v>129</v>
      </c>
      <c r="J1259" s="74" t="s">
        <v>130</v>
      </c>
      <c r="K1259" s="78" t="s">
        <v>132</v>
      </c>
      <c r="L1259" s="78" t="s">
        <v>134</v>
      </c>
      <c r="M1259" s="78" t="s">
        <v>71</v>
      </c>
      <c r="N1259" s="142" t="s">
        <v>120</v>
      </c>
      <c r="O1259" s="74" t="str">
        <f t="shared" si="38"/>
        <v>22610. Proceso integral e integrado de la Vigilancia de la Salud PúblicaVigilancia en salud pública20265_RAFAEL_URIBE3_MARZO_2026</v>
      </c>
      <c r="P1259" s="79">
        <v>95295440</v>
      </c>
      <c r="Q1259" s="79"/>
      <c r="R1259" s="79"/>
      <c r="S1259" s="77">
        <v>0</v>
      </c>
      <c r="T1259" s="80">
        <v>0</v>
      </c>
    </row>
    <row r="1260" spans="2:20" ht="30" hidden="1" customHeight="1" x14ac:dyDescent="0.3">
      <c r="B1260" s="78">
        <v>227</v>
      </c>
      <c r="C1260" s="138" t="s">
        <v>83</v>
      </c>
      <c r="D1260" s="78" t="s">
        <v>44</v>
      </c>
      <c r="E1260" s="124">
        <v>2026</v>
      </c>
      <c r="F1260" s="74" t="str">
        <f t="shared" si="39"/>
        <v>22710. Proceso integral e integrado de la Vigilancia de la Salud PúblicaVigilancia en salud pública2026</v>
      </c>
      <c r="G1260" s="137" t="s">
        <v>357</v>
      </c>
      <c r="H1260" s="139" t="s">
        <v>384</v>
      </c>
      <c r="I1260" s="78" t="s">
        <v>129</v>
      </c>
      <c r="J1260" s="74" t="s">
        <v>130</v>
      </c>
      <c r="K1260" s="78" t="s">
        <v>132</v>
      </c>
      <c r="L1260" s="78" t="s">
        <v>134</v>
      </c>
      <c r="M1260" s="78" t="s">
        <v>71</v>
      </c>
      <c r="N1260" s="142" t="s">
        <v>120</v>
      </c>
      <c r="O1260" s="74" t="str">
        <f t="shared" si="38"/>
        <v>22710. Proceso integral e integrado de la Vigilancia de la Salud PúblicaVigilancia en salud pública20265_RAFAEL_URIBE3_MARZO_2026</v>
      </c>
      <c r="P1260" s="79">
        <v>53602144</v>
      </c>
      <c r="Q1260" s="79"/>
      <c r="R1260" s="79"/>
      <c r="S1260" s="77">
        <v>0</v>
      </c>
      <c r="T1260" s="80">
        <v>0</v>
      </c>
    </row>
    <row r="1261" spans="2:20" ht="30" hidden="1" customHeight="1" x14ac:dyDescent="0.3">
      <c r="B1261" s="78">
        <v>228</v>
      </c>
      <c r="C1261" s="138" t="s">
        <v>83</v>
      </c>
      <c r="D1261" s="78" t="s">
        <v>44</v>
      </c>
      <c r="E1261" s="124">
        <v>2026</v>
      </c>
      <c r="F1261" s="74" t="str">
        <f t="shared" si="39"/>
        <v>22810. Proceso integral e integrado de la Vigilancia de la Salud PúblicaVigilancia en salud pública2026</v>
      </c>
      <c r="G1261" s="137" t="s">
        <v>358</v>
      </c>
      <c r="H1261" s="139" t="s">
        <v>127</v>
      </c>
      <c r="I1261" s="78" t="s">
        <v>129</v>
      </c>
      <c r="J1261" s="74" t="s">
        <v>130</v>
      </c>
      <c r="K1261" s="78" t="s">
        <v>132</v>
      </c>
      <c r="L1261" s="78" t="s">
        <v>133</v>
      </c>
      <c r="M1261" s="78" t="s">
        <v>71</v>
      </c>
      <c r="N1261" s="142" t="s">
        <v>120</v>
      </c>
      <c r="O1261" s="74" t="str">
        <f t="shared" si="38"/>
        <v>22810. Proceso integral e integrado de la Vigilancia de la Salud PúblicaVigilancia en salud pública20265_RAFAEL_URIBE3_MARZO_2026</v>
      </c>
      <c r="P1261" s="79">
        <v>3513480</v>
      </c>
      <c r="Q1261" s="79"/>
      <c r="R1261" s="79"/>
      <c r="S1261" s="77">
        <v>0</v>
      </c>
      <c r="T1261" s="80">
        <v>0</v>
      </c>
    </row>
    <row r="1262" spans="2:20" ht="30" hidden="1" customHeight="1" x14ac:dyDescent="0.3">
      <c r="B1262" s="78">
        <v>229</v>
      </c>
      <c r="C1262" s="138" t="s">
        <v>83</v>
      </c>
      <c r="D1262" s="78" t="s">
        <v>44</v>
      </c>
      <c r="E1262" s="124">
        <v>2026</v>
      </c>
      <c r="F1262" s="74" t="str">
        <f t="shared" si="39"/>
        <v>22910. Proceso integral e integrado de la Vigilancia de la Salud PúblicaVigilancia en salud pública2026</v>
      </c>
      <c r="G1262" s="137" t="s">
        <v>359</v>
      </c>
      <c r="H1262" s="139" t="s">
        <v>127</v>
      </c>
      <c r="I1262" s="78" t="s">
        <v>129</v>
      </c>
      <c r="J1262" s="74" t="s">
        <v>130</v>
      </c>
      <c r="K1262" s="78" t="s">
        <v>410</v>
      </c>
      <c r="L1262" s="78" t="s">
        <v>412</v>
      </c>
      <c r="M1262" s="78" t="s">
        <v>71</v>
      </c>
      <c r="N1262" s="142" t="s">
        <v>120</v>
      </c>
      <c r="O1262" s="74" t="str">
        <f t="shared" si="38"/>
        <v>22910. Proceso integral e integrado de la Vigilancia de la Salud PúblicaVigilancia en salud pública20265_RAFAEL_URIBE3_MARZO_2026</v>
      </c>
      <c r="P1262" s="79">
        <v>281936</v>
      </c>
      <c r="Q1262" s="79"/>
      <c r="R1262" s="79"/>
      <c r="S1262" s="80">
        <v>0</v>
      </c>
      <c r="T1262" s="80">
        <v>0</v>
      </c>
    </row>
    <row r="1263" spans="2:20" ht="30" hidden="1" customHeight="1" x14ac:dyDescent="0.3">
      <c r="B1263" s="78">
        <v>230</v>
      </c>
      <c r="C1263" s="138" t="s">
        <v>83</v>
      </c>
      <c r="D1263" s="78" t="s">
        <v>44</v>
      </c>
      <c r="E1263" s="124">
        <v>2026</v>
      </c>
      <c r="F1263" s="74" t="str">
        <f t="shared" si="39"/>
        <v>23010. Proceso integral e integrado de la Vigilancia de la Salud PúblicaVigilancia en salud pública2026</v>
      </c>
      <c r="G1263" s="137" t="s">
        <v>360</v>
      </c>
      <c r="H1263" s="139" t="s">
        <v>127</v>
      </c>
      <c r="I1263" s="78" t="s">
        <v>129</v>
      </c>
      <c r="J1263" s="74" t="s">
        <v>130</v>
      </c>
      <c r="K1263" s="78" t="s">
        <v>410</v>
      </c>
      <c r="L1263" s="78" t="s">
        <v>412</v>
      </c>
      <c r="M1263" s="78" t="s">
        <v>71</v>
      </c>
      <c r="N1263" s="142" t="s">
        <v>120</v>
      </c>
      <c r="O1263" s="74" t="str">
        <f t="shared" si="38"/>
        <v>23010. Proceso integral e integrado de la Vigilancia de la Salud PúblicaVigilancia en salud pública20265_RAFAEL_URIBE3_MARZO_2026</v>
      </c>
      <c r="P1263" s="79">
        <v>244416</v>
      </c>
      <c r="Q1263" s="79"/>
      <c r="R1263" s="79"/>
      <c r="S1263" s="77">
        <v>0</v>
      </c>
      <c r="T1263" s="80">
        <v>0</v>
      </c>
    </row>
    <row r="1264" spans="2:20" ht="30" hidden="1" customHeight="1" x14ac:dyDescent="0.3">
      <c r="B1264" s="78">
        <v>231</v>
      </c>
      <c r="C1264" s="138" t="s">
        <v>84</v>
      </c>
      <c r="D1264" s="78" t="s">
        <v>44</v>
      </c>
      <c r="E1264" s="124">
        <v>2026</v>
      </c>
      <c r="F1264" s="74" t="str">
        <f t="shared" si="39"/>
        <v>23111. Proceso integral e integrado de la Vigilancia basada en ComunidadVigilancia en salud pública2026</v>
      </c>
      <c r="G1264" s="137" t="s">
        <v>361</v>
      </c>
      <c r="H1264" s="139" t="s">
        <v>361</v>
      </c>
      <c r="I1264" s="78" t="s">
        <v>129</v>
      </c>
      <c r="J1264" s="74" t="s">
        <v>130</v>
      </c>
      <c r="K1264" s="78" t="s">
        <v>132</v>
      </c>
      <c r="L1264" s="78" t="s">
        <v>412</v>
      </c>
      <c r="M1264" s="78" t="s">
        <v>71</v>
      </c>
      <c r="N1264" s="142" t="s">
        <v>120</v>
      </c>
      <c r="O1264" s="74" t="str">
        <f t="shared" si="38"/>
        <v>23111. Proceso integral e integrado de la Vigilancia basada en ComunidadVigilancia en salud pública20265_RAFAEL_URIBE3_MARZO_2026</v>
      </c>
      <c r="P1264" s="79">
        <v>25173776</v>
      </c>
      <c r="Q1264" s="79"/>
      <c r="R1264" s="79"/>
      <c r="S1264" s="80"/>
      <c r="T1264" s="80">
        <v>0</v>
      </c>
    </row>
    <row r="1265" spans="2:20" ht="30" customHeight="1" x14ac:dyDescent="0.3">
      <c r="B1265" s="78">
        <v>232</v>
      </c>
      <c r="C1265" s="138" t="s">
        <v>84</v>
      </c>
      <c r="D1265" s="78" t="s">
        <v>44</v>
      </c>
      <c r="E1265" s="124">
        <v>2026</v>
      </c>
      <c r="F1265" s="74" t="str">
        <f t="shared" si="39"/>
        <v>23211. Proceso integral e integrado de la Vigilancia basada en ComunidadVigilancia en salud pública2026</v>
      </c>
      <c r="G1265" s="137" t="s">
        <v>362</v>
      </c>
      <c r="H1265" s="139" t="s">
        <v>362</v>
      </c>
      <c r="I1265" s="78" t="s">
        <v>129</v>
      </c>
      <c r="J1265" s="74" t="s">
        <v>130</v>
      </c>
      <c r="K1265" s="78" t="s">
        <v>132</v>
      </c>
      <c r="L1265" s="78" t="s">
        <v>133</v>
      </c>
      <c r="M1265" s="78" t="s">
        <v>71</v>
      </c>
      <c r="N1265" s="142" t="s">
        <v>120</v>
      </c>
      <c r="O1265" s="74" t="str">
        <f t="shared" si="38"/>
        <v>23211. Proceso integral e integrado de la Vigilancia basada en ComunidadVigilancia en salud pública20265_RAFAEL_URIBE3_MARZO_2026</v>
      </c>
      <c r="P1265" s="79">
        <v>5621568</v>
      </c>
      <c r="Q1265" s="79"/>
      <c r="R1265" s="79"/>
      <c r="S1265" s="77">
        <v>1</v>
      </c>
      <c r="T1265" s="80">
        <v>5621568</v>
      </c>
    </row>
    <row r="1266" spans="2:20" ht="30" hidden="1" customHeight="1" x14ac:dyDescent="0.3">
      <c r="B1266" s="78">
        <v>233</v>
      </c>
      <c r="C1266" s="138" t="s">
        <v>84</v>
      </c>
      <c r="D1266" s="78" t="s">
        <v>44</v>
      </c>
      <c r="E1266" s="124">
        <v>2026</v>
      </c>
      <c r="F1266" s="74" t="str">
        <f t="shared" si="39"/>
        <v>23311. Proceso integral e integrado de la Vigilancia basada en ComunidadVigilancia en salud pública2026</v>
      </c>
      <c r="G1266" s="137" t="s">
        <v>363</v>
      </c>
      <c r="H1266" s="139" t="s">
        <v>362</v>
      </c>
      <c r="I1266" s="78" t="s">
        <v>129</v>
      </c>
      <c r="J1266" s="74" t="s">
        <v>130</v>
      </c>
      <c r="K1266" s="78" t="s">
        <v>132</v>
      </c>
      <c r="L1266" s="78" t="s">
        <v>133</v>
      </c>
      <c r="M1266" s="78" t="s">
        <v>71</v>
      </c>
      <c r="N1266" s="142" t="s">
        <v>120</v>
      </c>
      <c r="O1266" s="74" t="str">
        <f t="shared" si="38"/>
        <v>23311. Proceso integral e integrado de la Vigilancia basada en ComunidadVigilancia en salud pública20265_RAFAEL_URIBE3_MARZO_2026</v>
      </c>
      <c r="P1266" s="79">
        <v>7026960</v>
      </c>
      <c r="Q1266" s="79"/>
      <c r="R1266" s="79"/>
      <c r="S1266" s="77"/>
      <c r="T1266" s="80">
        <v>0</v>
      </c>
    </row>
    <row r="1267" spans="2:20" ht="30" customHeight="1" x14ac:dyDescent="0.3">
      <c r="B1267" s="78">
        <v>234</v>
      </c>
      <c r="C1267" s="138" t="s">
        <v>86</v>
      </c>
      <c r="D1267" s="78" t="s">
        <v>87</v>
      </c>
      <c r="E1267" s="124">
        <v>2026</v>
      </c>
      <c r="F1267" s="74" t="str">
        <f t="shared" si="39"/>
        <v>23413. Proceso integral e integrado de gestión y análisis de políticas para el bienestarAnálisis de Politicas2026</v>
      </c>
      <c r="G1267" s="137" t="s">
        <v>364</v>
      </c>
      <c r="H1267" s="139" t="s">
        <v>385</v>
      </c>
      <c r="I1267" s="78" t="s">
        <v>129</v>
      </c>
      <c r="J1267" s="74" t="s">
        <v>130</v>
      </c>
      <c r="K1267" s="78" t="s">
        <v>132</v>
      </c>
      <c r="L1267" s="78" t="s">
        <v>133</v>
      </c>
      <c r="M1267" s="78" t="s">
        <v>71</v>
      </c>
      <c r="N1267" s="142" t="s">
        <v>120</v>
      </c>
      <c r="O1267" s="74" t="str">
        <f t="shared" si="38"/>
        <v>23413. Proceso integral e integrado de gestión y análisis de políticas para el bienestarAnálisis de Politicas20265_RAFAEL_URIBE3_MARZO_2026</v>
      </c>
      <c r="P1267" s="79">
        <v>24853248</v>
      </c>
      <c r="Q1267" s="79"/>
      <c r="R1267" s="79"/>
      <c r="S1267" s="77">
        <v>1</v>
      </c>
      <c r="T1267" s="80">
        <v>24853248</v>
      </c>
    </row>
    <row r="1268" spans="2:20" ht="30" hidden="1" customHeight="1" x14ac:dyDescent="0.3">
      <c r="B1268" s="78">
        <v>235</v>
      </c>
      <c r="C1268" s="138" t="s">
        <v>86</v>
      </c>
      <c r="D1268" s="78" t="s">
        <v>87</v>
      </c>
      <c r="E1268" s="124">
        <v>2026</v>
      </c>
      <c r="F1268" s="74" t="str">
        <f t="shared" si="39"/>
        <v>23513. Proceso integral e integrado de gestión y análisis de políticas para el bienestarAnálisis de Politicas2026</v>
      </c>
      <c r="G1268" s="137" t="s">
        <v>365</v>
      </c>
      <c r="H1268" s="139" t="s">
        <v>385</v>
      </c>
      <c r="I1268" s="78" t="s">
        <v>129</v>
      </c>
      <c r="J1268" s="74" t="s">
        <v>130</v>
      </c>
      <c r="K1268" s="78" t="s">
        <v>132</v>
      </c>
      <c r="L1268" s="78" t="s">
        <v>412</v>
      </c>
      <c r="M1268" s="78" t="s">
        <v>71</v>
      </c>
      <c r="N1268" s="142" t="s">
        <v>120</v>
      </c>
      <c r="O1268" s="74" t="str">
        <f t="shared" si="38"/>
        <v>23513. Proceso integral e integrado de gestión y análisis de políticas para el bienestarAnálisis de Politicas20265_RAFAEL_URIBE3_MARZO_2026</v>
      </c>
      <c r="P1268" s="79">
        <v>7332480</v>
      </c>
      <c r="Q1268" s="79"/>
      <c r="R1268" s="79"/>
      <c r="S1268" s="77"/>
      <c r="T1268" s="80">
        <v>0</v>
      </c>
    </row>
    <row r="1269" spans="2:20" ht="30" hidden="1" customHeight="1" x14ac:dyDescent="0.3">
      <c r="B1269" s="78">
        <v>236</v>
      </c>
      <c r="C1269" s="138" t="s">
        <v>86</v>
      </c>
      <c r="D1269" s="78" t="s">
        <v>87</v>
      </c>
      <c r="E1269" s="124">
        <v>2026</v>
      </c>
      <c r="F1269" s="74" t="str">
        <f t="shared" si="39"/>
        <v>23613. Proceso integral e integrado de gestión y análisis de políticas para el bienestarAnálisis de Politicas2026</v>
      </c>
      <c r="G1269" s="137" t="s">
        <v>366</v>
      </c>
      <c r="H1269" s="139" t="s">
        <v>385</v>
      </c>
      <c r="I1269" s="78" t="s">
        <v>129</v>
      </c>
      <c r="J1269" s="74" t="s">
        <v>130</v>
      </c>
      <c r="K1269" s="78" t="s">
        <v>132</v>
      </c>
      <c r="L1269" s="78" t="s">
        <v>134</v>
      </c>
      <c r="M1269" s="78" t="s">
        <v>71</v>
      </c>
      <c r="N1269" s="142" t="s">
        <v>120</v>
      </c>
      <c r="O1269" s="74" t="str">
        <f t="shared" si="38"/>
        <v>23613. Proceso integral e integrado de gestión y análisis de políticas para el bienestarAnálisis de Politicas20265_RAFAEL_URIBE3_MARZO_2026</v>
      </c>
      <c r="P1269" s="79">
        <v>7332480</v>
      </c>
      <c r="Q1269" s="79"/>
      <c r="R1269" s="79"/>
      <c r="S1269" s="80"/>
      <c r="T1269" s="80">
        <v>0</v>
      </c>
    </row>
    <row r="1270" spans="2:20" ht="30" hidden="1" customHeight="1" x14ac:dyDescent="0.3">
      <c r="B1270" s="78">
        <v>237</v>
      </c>
      <c r="C1270" s="138" t="s">
        <v>86</v>
      </c>
      <c r="D1270" s="78" t="s">
        <v>87</v>
      </c>
      <c r="E1270" s="124">
        <v>2026</v>
      </c>
      <c r="F1270" s="74" t="str">
        <f t="shared" si="39"/>
        <v>23713. Proceso integral e integrado de gestión y análisis de políticas para el bienestarAnálisis de Politicas2026</v>
      </c>
      <c r="G1270" s="137" t="s">
        <v>367</v>
      </c>
      <c r="H1270" s="139" t="s">
        <v>385</v>
      </c>
      <c r="I1270" s="78" t="s">
        <v>129</v>
      </c>
      <c r="J1270" s="74" t="s">
        <v>130</v>
      </c>
      <c r="K1270" s="78" t="s">
        <v>132</v>
      </c>
      <c r="L1270" s="78" t="s">
        <v>133</v>
      </c>
      <c r="M1270" s="78" t="s">
        <v>71</v>
      </c>
      <c r="N1270" s="142" t="s">
        <v>120</v>
      </c>
      <c r="O1270" s="74" t="str">
        <f t="shared" si="38"/>
        <v>23713. Proceso integral e integrado de gestión y análisis de políticas para el bienestarAnálisis de Politicas20265_RAFAEL_URIBE3_MARZO_2026</v>
      </c>
      <c r="P1270" s="79">
        <v>22914000</v>
      </c>
      <c r="Q1270" s="79"/>
      <c r="R1270" s="79"/>
      <c r="S1270" s="77"/>
      <c r="T1270" s="80">
        <v>0</v>
      </c>
    </row>
    <row r="1271" spans="2:20" ht="30" hidden="1" customHeight="1" x14ac:dyDescent="0.3">
      <c r="B1271" s="78">
        <v>238</v>
      </c>
      <c r="C1271" s="138" t="s">
        <v>86</v>
      </c>
      <c r="D1271" s="78" t="s">
        <v>87</v>
      </c>
      <c r="E1271" s="124">
        <v>2026</v>
      </c>
      <c r="F1271" s="74" t="str">
        <f t="shared" si="39"/>
        <v>23813. Proceso integral e integrado de gestión y análisis de políticas para el bienestarAnálisis de Politicas2026</v>
      </c>
      <c r="G1271" s="137" t="s">
        <v>368</v>
      </c>
      <c r="H1271" s="139" t="s">
        <v>385</v>
      </c>
      <c r="I1271" s="78" t="s">
        <v>129</v>
      </c>
      <c r="J1271" s="74" t="s">
        <v>130</v>
      </c>
      <c r="K1271" s="78" t="s">
        <v>132</v>
      </c>
      <c r="L1271" s="78" t="s">
        <v>134</v>
      </c>
      <c r="M1271" s="78" t="s">
        <v>71</v>
      </c>
      <c r="N1271" s="142" t="s">
        <v>120</v>
      </c>
      <c r="O1271" s="74" t="str">
        <f t="shared" si="38"/>
        <v>23813. Proceso integral e integrado de gestión y análisis de políticas para el bienestarAnálisis de Politicas20265_RAFAEL_URIBE3_MARZO_2026</v>
      </c>
      <c r="P1271" s="79">
        <v>29329920</v>
      </c>
      <c r="Q1271" s="79"/>
      <c r="R1271" s="79"/>
      <c r="S1271" s="77"/>
      <c r="T1271" s="80">
        <v>0</v>
      </c>
    </row>
    <row r="1272" spans="2:20" ht="30" customHeight="1" x14ac:dyDescent="0.3">
      <c r="B1272" s="78">
        <v>239</v>
      </c>
      <c r="C1272" s="138" t="s">
        <v>86</v>
      </c>
      <c r="D1272" s="78" t="s">
        <v>87</v>
      </c>
      <c r="E1272" s="124">
        <v>2026</v>
      </c>
      <c r="F1272" s="74" t="str">
        <f t="shared" si="39"/>
        <v>23913. Proceso integral e integrado de gestión y análisis de políticas para el bienestarAnálisis de Politicas2026</v>
      </c>
      <c r="G1272" s="137" t="s">
        <v>369</v>
      </c>
      <c r="H1272" s="139" t="s">
        <v>386</v>
      </c>
      <c r="I1272" s="78" t="s">
        <v>129</v>
      </c>
      <c r="J1272" s="74" t="s">
        <v>130</v>
      </c>
      <c r="K1272" s="78" t="s">
        <v>132</v>
      </c>
      <c r="L1272" s="78" t="s">
        <v>133</v>
      </c>
      <c r="M1272" s="78" t="s">
        <v>71</v>
      </c>
      <c r="N1272" s="142" t="s">
        <v>120</v>
      </c>
      <c r="O1272" s="74" t="str">
        <f t="shared" si="38"/>
        <v>23913. Proceso integral e integrado de gestión y análisis de políticas para el bienestarAnálisis de Politicas20265_RAFAEL_URIBE3_MARZO_2026</v>
      </c>
      <c r="P1272" s="79">
        <v>17086608</v>
      </c>
      <c r="Q1272" s="79"/>
      <c r="R1272" s="79"/>
      <c r="S1272" s="77">
        <v>1</v>
      </c>
      <c r="T1272" s="80">
        <v>17086608</v>
      </c>
    </row>
    <row r="1273" spans="2:20" ht="30" hidden="1" customHeight="1" x14ac:dyDescent="0.3">
      <c r="B1273" s="78">
        <v>240</v>
      </c>
      <c r="C1273" s="138" t="s">
        <v>86</v>
      </c>
      <c r="D1273" s="78" t="s">
        <v>87</v>
      </c>
      <c r="E1273" s="124">
        <v>2026</v>
      </c>
      <c r="F1273" s="74" t="str">
        <f t="shared" si="39"/>
        <v>24013. Proceso integral e integrado de gestión y análisis de políticas para el bienestarAnálisis de Politicas2026</v>
      </c>
      <c r="G1273" s="137" t="s">
        <v>370</v>
      </c>
      <c r="H1273" s="139" t="s">
        <v>386</v>
      </c>
      <c r="I1273" s="78" t="s">
        <v>129</v>
      </c>
      <c r="J1273" s="74" t="s">
        <v>130</v>
      </c>
      <c r="K1273" s="78" t="s">
        <v>132</v>
      </c>
      <c r="L1273" s="78" t="s">
        <v>412</v>
      </c>
      <c r="M1273" s="78" t="s">
        <v>71</v>
      </c>
      <c r="N1273" s="142" t="s">
        <v>120</v>
      </c>
      <c r="O1273" s="74" t="str">
        <f t="shared" si="38"/>
        <v>24013. Proceso integral e integrado de gestión y análisis de políticas para el bienestarAnálisis de Politicas20265_RAFAEL_URIBE3_MARZO_2026</v>
      </c>
      <c r="P1273" s="79">
        <v>3910656</v>
      </c>
      <c r="Q1273" s="79"/>
      <c r="R1273" s="79"/>
      <c r="S1273" s="77"/>
      <c r="T1273" s="80">
        <v>0</v>
      </c>
    </row>
    <row r="1274" spans="2:20" ht="30" hidden="1" customHeight="1" x14ac:dyDescent="0.3">
      <c r="B1274" s="78">
        <v>241</v>
      </c>
      <c r="C1274" s="138" t="s">
        <v>86</v>
      </c>
      <c r="D1274" s="78" t="s">
        <v>87</v>
      </c>
      <c r="E1274" s="124">
        <v>2026</v>
      </c>
      <c r="F1274" s="74" t="str">
        <f t="shared" si="39"/>
        <v>24113. Proceso integral e integrado de gestión y análisis de políticas para el bienestarAnálisis de Politicas2026</v>
      </c>
      <c r="G1274" s="137" t="s">
        <v>371</v>
      </c>
      <c r="H1274" s="139" t="s">
        <v>386</v>
      </c>
      <c r="I1274" s="78" t="s">
        <v>129</v>
      </c>
      <c r="J1274" s="74" t="s">
        <v>130</v>
      </c>
      <c r="K1274" s="78" t="s">
        <v>132</v>
      </c>
      <c r="L1274" s="78" t="s">
        <v>134</v>
      </c>
      <c r="M1274" s="78" t="s">
        <v>71</v>
      </c>
      <c r="N1274" s="142" t="s">
        <v>120</v>
      </c>
      <c r="O1274" s="74" t="str">
        <f t="shared" si="38"/>
        <v>24113. Proceso integral e integrado de gestión y análisis de políticas para el bienestarAnálisis de Politicas20265_RAFAEL_URIBE3_MARZO_2026</v>
      </c>
      <c r="P1274" s="79">
        <v>3910656</v>
      </c>
      <c r="Q1274" s="79"/>
      <c r="R1274" s="79"/>
      <c r="S1274" s="77"/>
      <c r="T1274" s="80">
        <v>0</v>
      </c>
    </row>
    <row r="1275" spans="2:20" ht="30" hidden="1" customHeight="1" x14ac:dyDescent="0.3">
      <c r="B1275" s="78">
        <v>242</v>
      </c>
      <c r="C1275" s="138" t="s">
        <v>86</v>
      </c>
      <c r="D1275" s="78" t="s">
        <v>87</v>
      </c>
      <c r="E1275" s="124">
        <v>2026</v>
      </c>
      <c r="F1275" s="74" t="str">
        <f t="shared" si="39"/>
        <v>24213. Proceso integral e integrado de gestión y análisis de políticas para el bienestarAnálisis de Politicas2026</v>
      </c>
      <c r="G1275" s="137" t="s">
        <v>372</v>
      </c>
      <c r="H1275" s="139" t="s">
        <v>386</v>
      </c>
      <c r="I1275" s="78" t="s">
        <v>129</v>
      </c>
      <c r="J1275" s="74" t="s">
        <v>130</v>
      </c>
      <c r="K1275" s="78" t="s">
        <v>132</v>
      </c>
      <c r="L1275" s="78" t="s">
        <v>133</v>
      </c>
      <c r="M1275" s="78" t="s">
        <v>71</v>
      </c>
      <c r="N1275" s="142" t="s">
        <v>120</v>
      </c>
      <c r="O1275" s="74" t="str">
        <f t="shared" si="38"/>
        <v>24213. Proceso integral e integrado de gestión y análisis de políticas para el bienestarAnálisis de Politicas20265_RAFAEL_URIBE3_MARZO_2026</v>
      </c>
      <c r="P1275" s="79">
        <v>12220800</v>
      </c>
      <c r="Q1275" s="79"/>
      <c r="R1275" s="79"/>
      <c r="S1275" s="77"/>
      <c r="T1275" s="80">
        <v>0</v>
      </c>
    </row>
    <row r="1276" spans="2:20" ht="30" hidden="1" customHeight="1" x14ac:dyDescent="0.3">
      <c r="B1276" s="78">
        <v>243</v>
      </c>
      <c r="C1276" s="138" t="s">
        <v>86</v>
      </c>
      <c r="D1276" s="78" t="s">
        <v>87</v>
      </c>
      <c r="E1276" s="124">
        <v>2026</v>
      </c>
      <c r="F1276" s="74" t="str">
        <f t="shared" si="39"/>
        <v>24313. Proceso integral e integrado de gestión y análisis de políticas para el bienestarAnálisis de Politicas2026</v>
      </c>
      <c r="G1276" s="137" t="s">
        <v>373</v>
      </c>
      <c r="H1276" s="139" t="s">
        <v>386</v>
      </c>
      <c r="I1276" s="78" t="s">
        <v>129</v>
      </c>
      <c r="J1276" s="74" t="s">
        <v>130</v>
      </c>
      <c r="K1276" s="78" t="s">
        <v>390</v>
      </c>
      <c r="L1276" s="78" t="s">
        <v>134</v>
      </c>
      <c r="M1276" s="78" t="s">
        <v>71</v>
      </c>
      <c r="N1276" s="142" t="s">
        <v>120</v>
      </c>
      <c r="O1276" s="74" t="str">
        <f t="shared" si="38"/>
        <v>24313. Proceso integral e integrado de gestión y análisis de políticas para el bienestarAnálisis de Politicas20265_RAFAEL_URIBE3_MARZO_2026</v>
      </c>
      <c r="P1276" s="79">
        <v>15642624</v>
      </c>
      <c r="Q1276" s="79"/>
      <c r="R1276" s="79"/>
      <c r="S1276" s="77"/>
      <c r="T1276" s="80">
        <v>0</v>
      </c>
    </row>
    <row r="1277" spans="2:20" s="47" customFormat="1" ht="30" hidden="1" customHeight="1" x14ac:dyDescent="0.3">
      <c r="B1277" s="78">
        <v>244</v>
      </c>
      <c r="C1277" s="138" t="s">
        <v>86</v>
      </c>
      <c r="D1277" s="78" t="s">
        <v>87</v>
      </c>
      <c r="E1277" s="124">
        <v>2026</v>
      </c>
      <c r="F1277" s="74" t="str">
        <f t="shared" si="39"/>
        <v>24413. Proceso integral e integrado de gestión y análisis de políticas para el bienestarAnálisis de Politicas2026</v>
      </c>
      <c r="G1277" s="137" t="s">
        <v>374</v>
      </c>
      <c r="H1277" s="139" t="s">
        <v>387</v>
      </c>
      <c r="I1277" s="78" t="s">
        <v>129</v>
      </c>
      <c r="J1277" s="74" t="s">
        <v>130</v>
      </c>
      <c r="K1277" s="74" t="s">
        <v>390</v>
      </c>
      <c r="L1277" s="74" t="s">
        <v>412</v>
      </c>
      <c r="M1277" s="78" t="s">
        <v>71</v>
      </c>
      <c r="N1277" s="142" t="s">
        <v>120</v>
      </c>
      <c r="O1277" s="74" t="str">
        <f t="shared" si="38"/>
        <v>24413. Proceso integral e integrado de gestión y análisis de políticas para el bienestarAnálisis de Politicas20265_RAFAEL_URIBE3_MARZO_2026</v>
      </c>
      <c r="P1277" s="79">
        <v>20316544</v>
      </c>
      <c r="Q1277" s="79"/>
      <c r="R1277" s="79"/>
      <c r="S1277" s="77"/>
      <c r="T1277" s="80">
        <v>0</v>
      </c>
    </row>
    <row r="1278" spans="2:20" ht="30" hidden="1" customHeight="1" x14ac:dyDescent="0.3">
      <c r="B1278" s="78">
        <v>245</v>
      </c>
      <c r="C1278" s="138" t="s">
        <v>86</v>
      </c>
      <c r="D1278" s="78" t="s">
        <v>87</v>
      </c>
      <c r="E1278" s="124">
        <v>2026</v>
      </c>
      <c r="F1278" s="74" t="str">
        <f t="shared" si="39"/>
        <v>24513. Proceso integral e integrado de gestión y análisis de políticas para el bienestarAnálisis de Politicas2026</v>
      </c>
      <c r="G1278" s="137" t="s">
        <v>375</v>
      </c>
      <c r="H1278" s="139" t="s">
        <v>387</v>
      </c>
      <c r="I1278" s="78" t="s">
        <v>129</v>
      </c>
      <c r="J1278" s="74" t="s">
        <v>130</v>
      </c>
      <c r="K1278" s="78" t="s">
        <v>390</v>
      </c>
      <c r="L1278" s="78" t="s">
        <v>134</v>
      </c>
      <c r="M1278" s="78" t="s">
        <v>71</v>
      </c>
      <c r="N1278" s="142" t="s">
        <v>120</v>
      </c>
      <c r="O1278" s="74" t="str">
        <f t="shared" si="38"/>
        <v>24513. Proceso integral e integrado de gestión y análisis de políticas para el bienestarAnálisis de Politicas20265_RAFAEL_URIBE3_MARZO_2026</v>
      </c>
      <c r="P1278" s="79">
        <v>24729968</v>
      </c>
      <c r="Q1278" s="79"/>
      <c r="R1278" s="79"/>
      <c r="S1278" s="80"/>
      <c r="T1278" s="80">
        <v>0</v>
      </c>
    </row>
    <row r="1279" spans="2:20" ht="30" hidden="1" customHeight="1" x14ac:dyDescent="0.3">
      <c r="B1279" s="78">
        <v>246</v>
      </c>
      <c r="C1279" s="138" t="s">
        <v>86</v>
      </c>
      <c r="D1279" s="78" t="s">
        <v>87</v>
      </c>
      <c r="E1279" s="124">
        <v>2026</v>
      </c>
      <c r="F1279" s="74" t="str">
        <f t="shared" si="39"/>
        <v>24613. Proceso integral e integrado de gestión y análisis de políticas para el bienestarAnálisis de Politicas2026</v>
      </c>
      <c r="G1279" s="137" t="s">
        <v>376</v>
      </c>
      <c r="H1279" s="139" t="s">
        <v>385</v>
      </c>
      <c r="I1279" s="78" t="s">
        <v>129</v>
      </c>
      <c r="J1279" s="74" t="s">
        <v>130</v>
      </c>
      <c r="K1279" s="78" t="s">
        <v>411</v>
      </c>
      <c r="L1279" s="78" t="s">
        <v>134</v>
      </c>
      <c r="M1279" s="78" t="s">
        <v>71</v>
      </c>
      <c r="N1279" s="142" t="s">
        <v>120</v>
      </c>
      <c r="O1279" s="74" t="str">
        <f t="shared" si="38"/>
        <v>24613. Proceso integral e integrado de gestión y análisis de políticas para el bienestarAnálisis de Politicas20265_RAFAEL_URIBE3_MARZO_2026</v>
      </c>
      <c r="P1279" s="79">
        <v>67458816</v>
      </c>
      <c r="Q1279" s="79"/>
      <c r="R1279" s="79"/>
      <c r="S1279" s="80"/>
      <c r="T1279" s="80">
        <v>0</v>
      </c>
    </row>
    <row r="1280" spans="2:20" s="46" customFormat="1" ht="30" hidden="1" customHeight="1" x14ac:dyDescent="0.3">
      <c r="B1280" s="148">
        <v>1</v>
      </c>
      <c r="C1280" s="149" t="s">
        <v>74</v>
      </c>
      <c r="D1280" s="148" t="s">
        <v>91</v>
      </c>
      <c r="E1280" s="124">
        <v>2026</v>
      </c>
      <c r="F1280" s="151" t="str">
        <f t="shared" si="39"/>
        <v>11. Gestión Territorial para la Atención Primaria Social de los procesos de Gestión de la Salud Pública (GSP) y el Plan de Salud Pública de Intervenciones Colectivas (PSPIC)Gestión Territorial2026</v>
      </c>
      <c r="G1280" s="150" t="s">
        <v>135</v>
      </c>
      <c r="H1280" s="139" t="s">
        <v>377</v>
      </c>
      <c r="I1280" s="78" t="s">
        <v>388</v>
      </c>
      <c r="J1280" s="74" t="s">
        <v>130</v>
      </c>
      <c r="K1280" s="148" t="s">
        <v>132</v>
      </c>
      <c r="L1280" s="148" t="s">
        <v>412</v>
      </c>
      <c r="M1280" s="148" t="s">
        <v>72</v>
      </c>
      <c r="N1280" s="142" t="s">
        <v>120</v>
      </c>
      <c r="O1280" s="74" t="str">
        <f t="shared" si="38"/>
        <v>11. Gestión Territorial para la Atención Primaria Social de los procesos de Gestión de la Salud Pública (GSP) y el Plan de Salud Pública de Intervenciones Colectivas (PSPIC)Gestión Territorial20266_ANTONIO_NARIÑO3_MARZO_2026</v>
      </c>
      <c r="P1280" s="153">
        <v>30277568</v>
      </c>
      <c r="Q1280" s="153"/>
      <c r="R1280" s="153"/>
      <c r="S1280" s="155"/>
      <c r="T1280" s="155">
        <v>0</v>
      </c>
    </row>
    <row r="1281" spans="2:20" ht="30" customHeight="1" x14ac:dyDescent="0.3">
      <c r="B1281" s="78">
        <v>3</v>
      </c>
      <c r="C1281" s="138" t="s">
        <v>74</v>
      </c>
      <c r="D1281" s="78" t="s">
        <v>91</v>
      </c>
      <c r="E1281" s="124">
        <v>2026</v>
      </c>
      <c r="F1281" s="74" t="str">
        <f t="shared" si="39"/>
        <v>31. Gestión Territorial para la Atención Primaria Social de los procesos de Gestión de la Salud Pública (GSP) y el Plan de Salud Pública de Intervenciones Colectivas (PSPIC)Gestión Territorial2026</v>
      </c>
      <c r="G1281" s="137" t="s">
        <v>136</v>
      </c>
      <c r="H1281" s="139" t="s">
        <v>377</v>
      </c>
      <c r="I1281" s="78" t="s">
        <v>389</v>
      </c>
      <c r="J1281" s="74" t="s">
        <v>130</v>
      </c>
      <c r="K1281" s="78" t="s">
        <v>132</v>
      </c>
      <c r="L1281" s="78" t="s">
        <v>133</v>
      </c>
      <c r="M1281" s="78" t="s">
        <v>72</v>
      </c>
      <c r="N1281" s="142" t="s">
        <v>120</v>
      </c>
      <c r="O1281" s="74" t="str">
        <f t="shared" si="38"/>
        <v>31. Gestión Territorial para la Atención Primaria Social de los procesos de Gestión de la Salud Pública (GSP) y el Plan de Salud Pública de Intervenciones Colectivas (PSPIC)Gestión Territorial20266_ANTONIO_NARIÑO3_MARZO_2026</v>
      </c>
      <c r="P1281" s="79">
        <v>12204720</v>
      </c>
      <c r="Q1281" s="79"/>
      <c r="R1281" s="79"/>
      <c r="S1281" s="77">
        <v>1</v>
      </c>
      <c r="T1281" s="80">
        <v>12204720</v>
      </c>
    </row>
    <row r="1282" spans="2:20" ht="30" customHeight="1" x14ac:dyDescent="0.3">
      <c r="B1282" s="78">
        <v>4</v>
      </c>
      <c r="C1282" s="138" t="s">
        <v>74</v>
      </c>
      <c r="D1282" s="78" t="s">
        <v>91</v>
      </c>
      <c r="E1282" s="124">
        <v>2026</v>
      </c>
      <c r="F1282" s="74" t="str">
        <f t="shared" si="39"/>
        <v>41. Gestión Territorial para la Atención Primaria Social de los procesos de Gestión de la Salud Pública (GSP) y el Plan de Salud Pública de Intervenciones Colectivas (PSPIC)Gestión Territorial2026</v>
      </c>
      <c r="G1282" s="137" t="s">
        <v>137</v>
      </c>
      <c r="H1282" s="139" t="s">
        <v>377</v>
      </c>
      <c r="I1282" s="78" t="s">
        <v>389</v>
      </c>
      <c r="J1282" s="74" t="s">
        <v>130</v>
      </c>
      <c r="K1282" s="78" t="s">
        <v>132</v>
      </c>
      <c r="L1282" s="78" t="s">
        <v>133</v>
      </c>
      <c r="M1282" s="78" t="s">
        <v>72</v>
      </c>
      <c r="N1282" s="142" t="s">
        <v>120</v>
      </c>
      <c r="O1282" s="74" t="str">
        <f t="shared" si="38"/>
        <v>41. Gestión Territorial para la Atención Primaria Social de los procesos de Gestión de la Salud Pública (GSP) y el Plan de Salud Pública de Intervenciones Colectivas (PSPIC)Gestión Territorial20266_ANTONIO_NARIÑO3_MARZO_2026</v>
      </c>
      <c r="P1282" s="79">
        <v>6484528</v>
      </c>
      <c r="Q1282" s="79"/>
      <c r="R1282" s="79"/>
      <c r="S1282" s="77">
        <v>1</v>
      </c>
      <c r="T1282" s="80">
        <v>6484528</v>
      </c>
    </row>
    <row r="1283" spans="2:20" ht="30" customHeight="1" x14ac:dyDescent="0.3">
      <c r="B1283" s="78">
        <v>5</v>
      </c>
      <c r="C1283" s="138" t="s">
        <v>74</v>
      </c>
      <c r="D1283" s="78" t="s">
        <v>91</v>
      </c>
      <c r="E1283" s="124">
        <v>2026</v>
      </c>
      <c r="F1283" s="74" t="str">
        <f t="shared" si="39"/>
        <v>51. Gestión Territorial para la Atención Primaria Social de los procesos de Gestión de la Salud Pública (GSP) y el Plan de Salud Pública de Intervenciones Colectivas (PSPIC)Gestión Territorial2026</v>
      </c>
      <c r="G1283" s="137" t="s">
        <v>138</v>
      </c>
      <c r="H1283" s="139" t="s">
        <v>377</v>
      </c>
      <c r="I1283" s="78" t="s">
        <v>389</v>
      </c>
      <c r="J1283" s="74" t="s">
        <v>130</v>
      </c>
      <c r="K1283" s="78" t="s">
        <v>132</v>
      </c>
      <c r="L1283" s="78" t="s">
        <v>133</v>
      </c>
      <c r="M1283" s="78" t="s">
        <v>72</v>
      </c>
      <c r="N1283" s="142" t="s">
        <v>120</v>
      </c>
      <c r="O1283" s="74" t="str">
        <f t="shared" si="38"/>
        <v>51. Gestión Territorial para la Atención Primaria Social de los procesos de Gestión de la Salud Pública (GSP) y el Plan de Salud Pública de Intervenciones Colectivas (PSPIC)Gestión Territorial20266_ANTONIO_NARIÑO3_MARZO_2026</v>
      </c>
      <c r="P1283" s="79">
        <v>5621568</v>
      </c>
      <c r="Q1283" s="79"/>
      <c r="R1283" s="79"/>
      <c r="S1283" s="77">
        <v>1</v>
      </c>
      <c r="T1283" s="80">
        <v>5621568</v>
      </c>
    </row>
    <row r="1284" spans="2:20" ht="30" hidden="1" customHeight="1" x14ac:dyDescent="0.3">
      <c r="B1284" s="78">
        <v>6</v>
      </c>
      <c r="C1284" s="138" t="s">
        <v>74</v>
      </c>
      <c r="D1284" s="78" t="s">
        <v>91</v>
      </c>
      <c r="E1284" s="124">
        <v>2026</v>
      </c>
      <c r="F1284" s="74" t="str">
        <f t="shared" si="39"/>
        <v>61. Gestión Territorial para la Atención Primaria Social de los procesos de Gestión de la Salud Pública (GSP) y el Plan de Salud Pública de Intervenciones Colectivas (PSPIC)Gestión Territorial2026</v>
      </c>
      <c r="G1284" s="137" t="s">
        <v>139</v>
      </c>
      <c r="H1284" s="139" t="s">
        <v>377</v>
      </c>
      <c r="I1284" s="78" t="s">
        <v>389</v>
      </c>
      <c r="J1284" s="74" t="s">
        <v>130</v>
      </c>
      <c r="K1284" s="78" t="s">
        <v>132</v>
      </c>
      <c r="L1284" s="78" t="s">
        <v>133</v>
      </c>
      <c r="M1284" s="78" t="s">
        <v>72</v>
      </c>
      <c r="N1284" s="142" t="s">
        <v>120</v>
      </c>
      <c r="O1284" s="74" t="str">
        <f t="shared" si="38"/>
        <v>61. Gestión Territorial para la Atención Primaria Social de los procesos de Gestión de la Salud Pública (GSP) y el Plan de Salud Pública de Intervenciones Colectivas (PSPIC)Gestión Territorial20266_ANTONIO_NARIÑO3_MARZO_2026</v>
      </c>
      <c r="P1284" s="79">
        <v>15132712</v>
      </c>
      <c r="Q1284" s="79"/>
      <c r="R1284" s="79"/>
      <c r="S1284" s="77"/>
      <c r="T1284" s="80">
        <v>0</v>
      </c>
    </row>
    <row r="1285" spans="2:20" ht="30" hidden="1" customHeight="1" x14ac:dyDescent="0.3">
      <c r="B1285" s="78">
        <v>7</v>
      </c>
      <c r="C1285" s="138" t="s">
        <v>74</v>
      </c>
      <c r="D1285" s="78" t="s">
        <v>91</v>
      </c>
      <c r="E1285" s="124">
        <v>2026</v>
      </c>
      <c r="F1285" s="74" t="str">
        <f t="shared" si="39"/>
        <v>71. Gestión Territorial para la Atención Primaria Social de los procesos de Gestión de la Salud Pública (GSP) y el Plan de Salud Pública de Intervenciones Colectivas (PSPIC)Gestión Territorial2026</v>
      </c>
      <c r="G1285" s="137" t="s">
        <v>140</v>
      </c>
      <c r="H1285" s="139" t="s">
        <v>377</v>
      </c>
      <c r="I1285" s="78" t="s">
        <v>129</v>
      </c>
      <c r="J1285" s="74" t="s">
        <v>130</v>
      </c>
      <c r="K1285" s="78" t="s">
        <v>132</v>
      </c>
      <c r="L1285" s="78" t="s">
        <v>412</v>
      </c>
      <c r="M1285" s="78" t="s">
        <v>72</v>
      </c>
      <c r="N1285" s="142" t="s">
        <v>120</v>
      </c>
      <c r="O1285" s="74" t="str">
        <f t="shared" si="38"/>
        <v>71. Gestión Territorial para la Atención Primaria Social de los procesos de Gestión de la Salud Pública (GSP) y el Plan de Salud Pública de Intervenciones Colectivas (PSPIC)Gestión Territorial20266_ANTONIO_NARIÑO3_MARZO_2026</v>
      </c>
      <c r="P1285" s="79">
        <v>25617584</v>
      </c>
      <c r="Q1285" s="79"/>
      <c r="R1285" s="79"/>
      <c r="S1285" s="77"/>
      <c r="T1285" s="80">
        <v>0</v>
      </c>
    </row>
    <row r="1286" spans="2:20" ht="30" hidden="1" customHeight="1" x14ac:dyDescent="0.3">
      <c r="B1286" s="78">
        <v>8</v>
      </c>
      <c r="C1286" s="138" t="s">
        <v>74</v>
      </c>
      <c r="D1286" s="78" t="s">
        <v>91</v>
      </c>
      <c r="E1286" s="124">
        <v>2026</v>
      </c>
      <c r="F1286" s="74" t="str">
        <f t="shared" si="39"/>
        <v>81. Gestión Territorial para la Atención Primaria Social de los procesos de Gestión de la Salud Pública (GSP) y el Plan de Salud Pública de Intervenciones Colectivas (PSPIC)Gestión Territorial2026</v>
      </c>
      <c r="G1286" s="137" t="s">
        <v>141</v>
      </c>
      <c r="H1286" s="139" t="s">
        <v>377</v>
      </c>
      <c r="I1286" s="78" t="s">
        <v>129</v>
      </c>
      <c r="J1286" s="74" t="s">
        <v>130</v>
      </c>
      <c r="K1286" s="78" t="s">
        <v>132</v>
      </c>
      <c r="L1286" s="78" t="s">
        <v>412</v>
      </c>
      <c r="M1286" s="78" t="s">
        <v>72</v>
      </c>
      <c r="N1286" s="142" t="s">
        <v>120</v>
      </c>
      <c r="O1286" s="74" t="str">
        <f t="shared" si="38"/>
        <v>81. Gestión Territorial para la Atención Primaria Social de los procesos de Gestión de la Salud Pública (GSP) y el Plan de Salud Pública de Intervenciones Colectivas (PSPIC)Gestión Territorial20266_ANTONIO_NARIÑO3_MARZO_2026</v>
      </c>
      <c r="P1286" s="79">
        <v>9098064</v>
      </c>
      <c r="Q1286" s="79"/>
      <c r="R1286" s="79"/>
      <c r="S1286" s="77"/>
      <c r="T1286" s="80">
        <v>0</v>
      </c>
    </row>
    <row r="1287" spans="2:20" ht="30" hidden="1" customHeight="1" x14ac:dyDescent="0.3">
      <c r="B1287" s="78">
        <v>9</v>
      </c>
      <c r="C1287" s="138" t="s">
        <v>74</v>
      </c>
      <c r="D1287" s="78" t="s">
        <v>91</v>
      </c>
      <c r="E1287" s="124">
        <v>2026</v>
      </c>
      <c r="F1287" s="74" t="str">
        <f t="shared" si="39"/>
        <v>91. Gestión Territorial para la Atención Primaria Social de los procesos de Gestión de la Salud Pública (GSP) y el Plan de Salud Pública de Intervenciones Colectivas (PSPIC)Gestión Territorial2026</v>
      </c>
      <c r="G1287" s="137" t="s">
        <v>142</v>
      </c>
      <c r="H1287" s="139" t="s">
        <v>377</v>
      </c>
      <c r="I1287" s="78" t="s">
        <v>129</v>
      </c>
      <c r="J1287" s="74" t="s">
        <v>130</v>
      </c>
      <c r="K1287" s="78" t="s">
        <v>132</v>
      </c>
      <c r="L1287" s="78" t="s">
        <v>412</v>
      </c>
      <c r="M1287" s="78" t="s">
        <v>72</v>
      </c>
      <c r="N1287" s="142" t="s">
        <v>120</v>
      </c>
      <c r="O1287" s="74" t="str">
        <f t="shared" ref="O1287:O1350" si="40">+F1287&amp;M1287&amp;N1287</f>
        <v>91. Gestión Territorial para la Atención Primaria Social de los procesos de Gestión de la Salud Pública (GSP) y el Plan de Salud Pública de Intervenciones Colectivas (PSPIC)Gestión Territorial20266_ANTONIO_NARIÑO3_MARZO_2026</v>
      </c>
      <c r="P1287" s="79">
        <v>28674928</v>
      </c>
      <c r="Q1287" s="79"/>
      <c r="R1287" s="79"/>
      <c r="S1287" s="77"/>
      <c r="T1287" s="80">
        <v>0</v>
      </c>
    </row>
    <row r="1288" spans="2:20" ht="30" hidden="1" customHeight="1" x14ac:dyDescent="0.3">
      <c r="B1288" s="78">
        <v>10</v>
      </c>
      <c r="C1288" s="138" t="s">
        <v>74</v>
      </c>
      <c r="D1288" s="78" t="s">
        <v>91</v>
      </c>
      <c r="E1288" s="124">
        <v>2026</v>
      </c>
      <c r="F1288" s="74" t="str">
        <f t="shared" ref="F1288:F1351" si="41">B1288&amp;C1288&amp;D1288&amp;E1288</f>
        <v>101. Gestión Territorial para la Atención Primaria Social de los procesos de Gestión de la Salud Pública (GSP) y el Plan de Salud Pública de Intervenciones Colectivas (PSPIC)Gestión Territorial2026</v>
      </c>
      <c r="G1288" s="137" t="s">
        <v>143</v>
      </c>
      <c r="H1288" s="139" t="s">
        <v>377</v>
      </c>
      <c r="I1288" s="78" t="s">
        <v>129</v>
      </c>
      <c r="J1288" s="74" t="s">
        <v>130</v>
      </c>
      <c r="K1288" s="78" t="s">
        <v>132</v>
      </c>
      <c r="L1288" s="78" t="s">
        <v>412</v>
      </c>
      <c r="M1288" s="78" t="s">
        <v>72</v>
      </c>
      <c r="N1288" s="142" t="s">
        <v>120</v>
      </c>
      <c r="O1288" s="74" t="str">
        <f t="shared" si="40"/>
        <v>101. Gestión Territorial para la Atención Primaria Social de los procesos de Gestión de la Salud Pública (GSP) y el Plan de Salud Pública de Intervenciones Colectivas (PSPIC)Gestión Territorial20266_ANTONIO_NARIÑO3_MARZO_2026</v>
      </c>
      <c r="P1288" s="79">
        <v>13092336</v>
      </c>
      <c r="Q1288" s="79"/>
      <c r="R1288" s="79"/>
      <c r="S1288" s="77"/>
      <c r="T1288" s="80">
        <v>0</v>
      </c>
    </row>
    <row r="1289" spans="2:20" ht="30" hidden="1" customHeight="1" x14ac:dyDescent="0.3">
      <c r="B1289" s="78">
        <v>11</v>
      </c>
      <c r="C1289" s="138" t="s">
        <v>74</v>
      </c>
      <c r="D1289" s="78" t="s">
        <v>91</v>
      </c>
      <c r="E1289" s="124">
        <v>2026</v>
      </c>
      <c r="F1289" s="74" t="str">
        <f t="shared" si="41"/>
        <v>111. Gestión Territorial para la Atención Primaria Social de los procesos de Gestión de la Salud Pública (GSP) y el Plan de Salud Pública de Intervenciones Colectivas (PSPIC)Gestión Territorial2026</v>
      </c>
      <c r="G1289" s="137" t="s">
        <v>144</v>
      </c>
      <c r="H1289" s="139" t="s">
        <v>377</v>
      </c>
      <c r="I1289" s="78" t="s">
        <v>129</v>
      </c>
      <c r="J1289" s="74" t="s">
        <v>130</v>
      </c>
      <c r="K1289" s="78" t="s">
        <v>132</v>
      </c>
      <c r="L1289" s="78" t="s">
        <v>412</v>
      </c>
      <c r="M1289" s="78" t="s">
        <v>72</v>
      </c>
      <c r="N1289" s="142" t="s">
        <v>120</v>
      </c>
      <c r="O1289" s="74" t="str">
        <f t="shared" si="40"/>
        <v>111. Gestión Territorial para la Atención Primaria Social de los procesos de Gestión de la Salud Pública (GSP) y el Plan de Salud Pública de Intervenciones Colectivas (PSPIC)Gestión Territorial20266_ANTONIO_NARIÑO3_MARZO_2026</v>
      </c>
      <c r="P1289" s="79">
        <v>29389952</v>
      </c>
      <c r="Q1289" s="79"/>
      <c r="R1289" s="79"/>
      <c r="S1289" s="77"/>
      <c r="T1289" s="80">
        <v>0</v>
      </c>
    </row>
    <row r="1290" spans="2:20" ht="30" hidden="1" customHeight="1" x14ac:dyDescent="0.3">
      <c r="B1290" s="78">
        <v>12</v>
      </c>
      <c r="C1290" s="138" t="s">
        <v>74</v>
      </c>
      <c r="D1290" s="78" t="s">
        <v>91</v>
      </c>
      <c r="E1290" s="124">
        <v>2026</v>
      </c>
      <c r="F1290" s="74" t="str">
        <f t="shared" si="41"/>
        <v>121. Gestión Territorial para la Atención Primaria Social de los procesos de Gestión de la Salud Pública (GSP) y el Plan de Salud Pública de Intervenciones Colectivas (PSPIC)Gestión Territorial2026</v>
      </c>
      <c r="G1290" s="137" t="s">
        <v>145</v>
      </c>
      <c r="H1290" s="139" t="s">
        <v>378</v>
      </c>
      <c r="I1290" s="78" t="s">
        <v>129</v>
      </c>
      <c r="J1290" s="74" t="s">
        <v>130</v>
      </c>
      <c r="K1290" s="78" t="s">
        <v>132</v>
      </c>
      <c r="L1290" s="78" t="s">
        <v>412</v>
      </c>
      <c r="M1290" s="78" t="s">
        <v>72</v>
      </c>
      <c r="N1290" s="142" t="s">
        <v>120</v>
      </c>
      <c r="O1290" s="74" t="str">
        <f t="shared" si="40"/>
        <v>121. Gestión Territorial para la Atención Primaria Social de los procesos de Gestión de la Salud Pública (GSP) y el Plan de Salud Pública de Intervenciones Colectivas (PSPIC)Gestión Territorial20266_ANTONIO_NARIÑO3_MARZO_2026</v>
      </c>
      <c r="P1290" s="79">
        <v>100029392</v>
      </c>
      <c r="Q1290" s="79"/>
      <c r="R1290" s="79"/>
      <c r="S1290" s="77"/>
      <c r="T1290" s="80">
        <v>0</v>
      </c>
    </row>
    <row r="1291" spans="2:20" ht="30" hidden="1" customHeight="1" x14ac:dyDescent="0.3">
      <c r="B1291" s="78">
        <v>13</v>
      </c>
      <c r="C1291" s="138" t="s">
        <v>74</v>
      </c>
      <c r="D1291" s="78" t="s">
        <v>91</v>
      </c>
      <c r="E1291" s="124">
        <v>2026</v>
      </c>
      <c r="F1291" s="74" t="str">
        <f t="shared" si="41"/>
        <v>131. Gestión Territorial para la Atención Primaria Social de los procesos de Gestión de la Salud Pública (GSP) y el Plan de Salud Pública de Intervenciones Colectivas (PSPIC)Gestión Territorial2026</v>
      </c>
      <c r="G1291" s="137" t="s">
        <v>146</v>
      </c>
      <c r="H1291" s="139" t="s">
        <v>378</v>
      </c>
      <c r="I1291" s="78" t="s">
        <v>129</v>
      </c>
      <c r="J1291" s="74" t="s">
        <v>130</v>
      </c>
      <c r="K1291" s="78" t="s">
        <v>132</v>
      </c>
      <c r="L1291" s="78" t="s">
        <v>412</v>
      </c>
      <c r="M1291" s="78" t="s">
        <v>72</v>
      </c>
      <c r="N1291" s="142" t="s">
        <v>120</v>
      </c>
      <c r="O1291" s="74" t="str">
        <f t="shared" si="40"/>
        <v>131. Gestión Territorial para la Atención Primaria Social de los procesos de Gestión de la Salud Pública (GSP) y el Plan de Salud Pública de Intervenciones Colectivas (PSPIC)Gestión Territorial20266_ANTONIO_NARIÑO3_MARZO_2026</v>
      </c>
      <c r="P1291" s="79">
        <v>29833760</v>
      </c>
      <c r="Q1291" s="79"/>
      <c r="R1291" s="79"/>
      <c r="S1291" s="77"/>
      <c r="T1291" s="80">
        <v>0</v>
      </c>
    </row>
    <row r="1292" spans="2:20" ht="30" hidden="1" customHeight="1" x14ac:dyDescent="0.3">
      <c r="B1292" s="78">
        <v>14</v>
      </c>
      <c r="C1292" s="138" t="s">
        <v>74</v>
      </c>
      <c r="D1292" s="78" t="s">
        <v>91</v>
      </c>
      <c r="E1292" s="124">
        <v>2026</v>
      </c>
      <c r="F1292" s="74" t="str">
        <f t="shared" si="41"/>
        <v>141. Gestión Territorial para la Atención Primaria Social de los procesos de Gestión de la Salud Pública (GSP) y el Plan de Salud Pública de Intervenciones Colectivas (PSPIC)Gestión Territorial2026</v>
      </c>
      <c r="G1292" s="137" t="s">
        <v>147</v>
      </c>
      <c r="H1292" s="139" t="s">
        <v>378</v>
      </c>
      <c r="I1292" s="78" t="s">
        <v>129</v>
      </c>
      <c r="J1292" s="74" t="s">
        <v>130</v>
      </c>
      <c r="K1292" s="78" t="s">
        <v>132</v>
      </c>
      <c r="L1292" s="78" t="s">
        <v>412</v>
      </c>
      <c r="M1292" s="78" t="s">
        <v>72</v>
      </c>
      <c r="N1292" s="142" t="s">
        <v>120</v>
      </c>
      <c r="O1292" s="74" t="str">
        <f t="shared" si="40"/>
        <v>141. Gestión Territorial para la Atención Primaria Social de los procesos de Gestión de la Salud Pública (GSP) y el Plan de Salud Pública de Intervenciones Colectivas (PSPIC)Gestión Territorial20266_ANTONIO_NARIÑO3_MARZO_2026</v>
      </c>
      <c r="P1292" s="79">
        <v>54021296</v>
      </c>
      <c r="Q1292" s="79"/>
      <c r="R1292" s="79"/>
      <c r="S1292" s="77"/>
      <c r="T1292" s="80">
        <v>0</v>
      </c>
    </row>
    <row r="1293" spans="2:20" ht="30" hidden="1" customHeight="1" x14ac:dyDescent="0.3">
      <c r="B1293" s="78">
        <v>15</v>
      </c>
      <c r="C1293" s="138" t="s">
        <v>74</v>
      </c>
      <c r="D1293" s="78" t="s">
        <v>91</v>
      </c>
      <c r="E1293" s="124">
        <v>2026</v>
      </c>
      <c r="F1293" s="74" t="str">
        <f t="shared" si="41"/>
        <v>151. Gestión Territorial para la Atención Primaria Social de los procesos de Gestión de la Salud Pública (GSP) y el Plan de Salud Pública de Intervenciones Colectivas (PSPIC)Gestión Territorial2026</v>
      </c>
      <c r="G1293" s="137" t="s">
        <v>148</v>
      </c>
      <c r="H1293" s="139" t="s">
        <v>378</v>
      </c>
      <c r="I1293" s="78" t="s">
        <v>129</v>
      </c>
      <c r="J1293" s="74" t="s">
        <v>130</v>
      </c>
      <c r="K1293" s="78" t="s">
        <v>132</v>
      </c>
      <c r="L1293" s="78" t="s">
        <v>412</v>
      </c>
      <c r="M1293" s="78" t="s">
        <v>72</v>
      </c>
      <c r="N1293" s="142" t="s">
        <v>120</v>
      </c>
      <c r="O1293" s="74" t="str">
        <f t="shared" si="40"/>
        <v>151. Gestión Territorial para la Atención Primaria Social de los procesos de Gestión de la Salud Pública (GSP) y el Plan de Salud Pública de Intervenciones Colectivas (PSPIC)Gestión Territorial20266_ANTONIO_NARIÑO3_MARZO_2026</v>
      </c>
      <c r="P1293" s="79">
        <v>5621568</v>
      </c>
      <c r="Q1293" s="79"/>
      <c r="R1293" s="79"/>
      <c r="S1293" s="77"/>
      <c r="T1293" s="80">
        <v>0</v>
      </c>
    </row>
    <row r="1294" spans="2:20" ht="30" hidden="1" customHeight="1" x14ac:dyDescent="0.3">
      <c r="B1294" s="78">
        <v>16</v>
      </c>
      <c r="C1294" s="138" t="s">
        <v>74</v>
      </c>
      <c r="D1294" s="78" t="s">
        <v>91</v>
      </c>
      <c r="E1294" s="124">
        <v>2026</v>
      </c>
      <c r="F1294" s="74" t="str">
        <f t="shared" si="41"/>
        <v>161. Gestión Territorial para la Atención Primaria Social de los procesos de Gestión de la Salud Pública (GSP) y el Plan de Salud Pública de Intervenciones Colectivas (PSPIC)Gestión Territorial2026</v>
      </c>
      <c r="G1294" s="137" t="s">
        <v>149</v>
      </c>
      <c r="H1294" s="139" t="s">
        <v>378</v>
      </c>
      <c r="I1294" s="78" t="s">
        <v>129</v>
      </c>
      <c r="J1294" s="74" t="s">
        <v>130</v>
      </c>
      <c r="K1294" s="78" t="s">
        <v>132</v>
      </c>
      <c r="L1294" s="78" t="s">
        <v>134</v>
      </c>
      <c r="M1294" s="78" t="s">
        <v>72</v>
      </c>
      <c r="N1294" s="142" t="s">
        <v>120</v>
      </c>
      <c r="O1294" s="74" t="str">
        <f t="shared" si="40"/>
        <v>161. Gestión Territorial para la Atención Primaria Social de los procesos de Gestión de la Salud Pública (GSP) y el Plan de Salud Pública de Intervenciones Colectivas (PSPIC)Gestión Territorial20266_ANTONIO_NARIÑO3_MARZO_2026</v>
      </c>
      <c r="P1294" s="79">
        <v>3994272</v>
      </c>
      <c r="Q1294" s="79"/>
      <c r="R1294" s="79"/>
      <c r="S1294" s="77"/>
      <c r="T1294" s="80">
        <v>0</v>
      </c>
    </row>
    <row r="1295" spans="2:20" ht="30" hidden="1" customHeight="1" x14ac:dyDescent="0.3">
      <c r="B1295" s="78">
        <v>17</v>
      </c>
      <c r="C1295" s="138" t="s">
        <v>74</v>
      </c>
      <c r="D1295" s="78" t="s">
        <v>91</v>
      </c>
      <c r="E1295" s="124">
        <v>2026</v>
      </c>
      <c r="F1295" s="74" t="str">
        <f t="shared" si="41"/>
        <v>171. Gestión Territorial para la Atención Primaria Social de los procesos de Gestión de la Salud Pública (GSP) y el Plan de Salud Pública de Intervenciones Colectivas (PSPIC)Gestión Territorial2026</v>
      </c>
      <c r="G1295" s="137" t="s">
        <v>150</v>
      </c>
      <c r="H1295" s="139" t="s">
        <v>379</v>
      </c>
      <c r="I1295" s="78" t="s">
        <v>129</v>
      </c>
      <c r="J1295" s="74" t="s">
        <v>130</v>
      </c>
      <c r="K1295" s="78" t="s">
        <v>390</v>
      </c>
      <c r="L1295" s="78" t="s">
        <v>134</v>
      </c>
      <c r="M1295" s="78" t="s">
        <v>72</v>
      </c>
      <c r="N1295" s="142" t="s">
        <v>120</v>
      </c>
      <c r="O1295" s="74" t="str">
        <f t="shared" si="40"/>
        <v>171. Gestión Territorial para la Atención Primaria Social de los procesos de Gestión de la Salud Pública (GSP) y el Plan de Salud Pública de Intervenciones Colectivas (PSPIC)Gestión Territorial20266_ANTONIO_NARIÑO3_MARZO_2026</v>
      </c>
      <c r="P1295" s="79">
        <v>5621568</v>
      </c>
      <c r="Q1295" s="79"/>
      <c r="R1295" s="79"/>
      <c r="S1295" s="80"/>
      <c r="T1295" s="80">
        <v>0</v>
      </c>
    </row>
    <row r="1296" spans="2:20" ht="30" hidden="1" customHeight="1" x14ac:dyDescent="0.3">
      <c r="B1296" s="78">
        <v>18</v>
      </c>
      <c r="C1296" s="138" t="s">
        <v>74</v>
      </c>
      <c r="D1296" s="78" t="s">
        <v>91</v>
      </c>
      <c r="E1296" s="124">
        <v>2026</v>
      </c>
      <c r="F1296" s="74" t="str">
        <f t="shared" si="41"/>
        <v>181. Gestión Territorial para la Atención Primaria Social de los procesos de Gestión de la Salud Pública (GSP) y el Plan de Salud Pública de Intervenciones Colectivas (PSPIC)Gestión Territorial2026</v>
      </c>
      <c r="G1296" s="137" t="s">
        <v>151</v>
      </c>
      <c r="H1296" s="139" t="s">
        <v>379</v>
      </c>
      <c r="I1296" s="78" t="s">
        <v>129</v>
      </c>
      <c r="J1296" s="74" t="s">
        <v>130</v>
      </c>
      <c r="K1296" s="78" t="s">
        <v>390</v>
      </c>
      <c r="L1296" s="78" t="s">
        <v>412</v>
      </c>
      <c r="M1296" s="78" t="s">
        <v>72</v>
      </c>
      <c r="N1296" s="142" t="s">
        <v>120</v>
      </c>
      <c r="O1296" s="74" t="str">
        <f t="shared" si="40"/>
        <v>181. Gestión Territorial para la Atención Primaria Social de los procesos de Gestión de la Salud Pública (GSP) y el Plan de Salud Pública de Intervenciones Colectivas (PSPIC)Gestión Territorial20266_ANTONIO_NARIÑO3_MARZO_2026</v>
      </c>
      <c r="P1296" s="79">
        <v>32422640</v>
      </c>
      <c r="Q1296" s="79"/>
      <c r="R1296" s="79"/>
      <c r="S1296" s="80"/>
      <c r="T1296" s="80">
        <v>0</v>
      </c>
    </row>
    <row r="1297" spans="2:20" ht="30" hidden="1" customHeight="1" x14ac:dyDescent="0.3">
      <c r="B1297" s="78">
        <v>19</v>
      </c>
      <c r="C1297" s="138" t="s">
        <v>74</v>
      </c>
      <c r="D1297" s="78" t="s">
        <v>91</v>
      </c>
      <c r="E1297" s="124">
        <v>2026</v>
      </c>
      <c r="F1297" s="74" t="str">
        <f t="shared" si="41"/>
        <v>191. Gestión Territorial para la Atención Primaria Social de los procesos de Gestión de la Salud Pública (GSP) y el Plan de Salud Pública de Intervenciones Colectivas (PSPIC)Gestión Territorial2026</v>
      </c>
      <c r="G1297" s="137" t="s">
        <v>152</v>
      </c>
      <c r="H1297" s="139" t="s">
        <v>379</v>
      </c>
      <c r="I1297" s="78" t="s">
        <v>129</v>
      </c>
      <c r="J1297" s="74" t="s">
        <v>130</v>
      </c>
      <c r="K1297" s="78" t="s">
        <v>390</v>
      </c>
      <c r="L1297" s="78" t="s">
        <v>412</v>
      </c>
      <c r="M1297" s="78" t="s">
        <v>72</v>
      </c>
      <c r="N1297" s="142" t="s">
        <v>120</v>
      </c>
      <c r="O1297" s="74" t="str">
        <f t="shared" si="40"/>
        <v>191. Gestión Territorial para la Atención Primaria Social de los procesos de Gestión de la Salud Pública (GSP) y el Plan de Salud Pública de Intervenciones Colectivas (PSPIC)Gestión Territorial20266_ANTONIO_NARIÑO3_MARZO_2026</v>
      </c>
      <c r="P1297" s="79">
        <v>20316544</v>
      </c>
      <c r="Q1297" s="79"/>
      <c r="R1297" s="79"/>
      <c r="S1297" s="80"/>
      <c r="T1297" s="80">
        <v>0</v>
      </c>
    </row>
    <row r="1298" spans="2:20" ht="30" customHeight="1" x14ac:dyDescent="0.3">
      <c r="B1298" s="78">
        <v>20</v>
      </c>
      <c r="C1298" s="138" t="s">
        <v>75</v>
      </c>
      <c r="D1298" s="78" t="s">
        <v>88</v>
      </c>
      <c r="E1298" s="124">
        <v>2026</v>
      </c>
      <c r="F1298" s="74" t="str">
        <f t="shared" si="41"/>
        <v>202. Cuidado Continuo por una vida con bienestarComunitario2026</v>
      </c>
      <c r="G1298" s="137" t="s">
        <v>122</v>
      </c>
      <c r="H1298" s="139" t="s">
        <v>125</v>
      </c>
      <c r="I1298" s="78" t="s">
        <v>128</v>
      </c>
      <c r="J1298" s="74" t="s">
        <v>130</v>
      </c>
      <c r="K1298" s="78" t="s">
        <v>131</v>
      </c>
      <c r="L1298" s="78" t="s">
        <v>133</v>
      </c>
      <c r="M1298" s="78" t="s">
        <v>72</v>
      </c>
      <c r="N1298" s="142" t="s">
        <v>120</v>
      </c>
      <c r="O1298" s="74" t="str">
        <f t="shared" si="40"/>
        <v>202. Cuidado Continuo por una vida con bienestarComunitario20266_ANTONIO_NARIÑO3_MARZO_2026</v>
      </c>
      <c r="P1298" s="79">
        <v>105404</v>
      </c>
      <c r="Q1298" s="79"/>
      <c r="R1298" s="79"/>
      <c r="S1298" s="80">
        <v>39</v>
      </c>
      <c r="T1298" s="80">
        <v>4110756</v>
      </c>
    </row>
    <row r="1299" spans="2:20" ht="30" customHeight="1" x14ac:dyDescent="0.3">
      <c r="B1299" s="78">
        <v>20</v>
      </c>
      <c r="C1299" s="138" t="s">
        <v>75</v>
      </c>
      <c r="D1299" s="78" t="s">
        <v>89</v>
      </c>
      <c r="E1299" s="124">
        <v>2026</v>
      </c>
      <c r="F1299" s="74" t="str">
        <f t="shared" si="41"/>
        <v>202. Cuidado Continuo por una vida con bienestarEducativo 2026</v>
      </c>
      <c r="G1299" s="137" t="s">
        <v>122</v>
      </c>
      <c r="H1299" s="139" t="s">
        <v>125</v>
      </c>
      <c r="I1299" s="78" t="s">
        <v>128</v>
      </c>
      <c r="J1299" s="74" t="s">
        <v>130</v>
      </c>
      <c r="K1299" s="78" t="s">
        <v>131</v>
      </c>
      <c r="L1299" s="78" t="s">
        <v>133</v>
      </c>
      <c r="M1299" s="78" t="s">
        <v>72</v>
      </c>
      <c r="N1299" s="142" t="s">
        <v>120</v>
      </c>
      <c r="O1299" s="74" t="str">
        <f t="shared" si="40"/>
        <v>202. Cuidado Continuo por una vida con bienestarEducativo 20266_ANTONIO_NARIÑO3_MARZO_2026</v>
      </c>
      <c r="P1299" s="79">
        <v>105404</v>
      </c>
      <c r="Q1299" s="79"/>
      <c r="R1299" s="79"/>
      <c r="S1299" s="77">
        <v>207</v>
      </c>
      <c r="T1299" s="80">
        <v>21818628</v>
      </c>
    </row>
    <row r="1300" spans="2:20" ht="30" customHeight="1" x14ac:dyDescent="0.3">
      <c r="B1300" s="78">
        <v>20</v>
      </c>
      <c r="C1300" s="138" t="s">
        <v>75</v>
      </c>
      <c r="D1300" s="78" t="s">
        <v>92</v>
      </c>
      <c r="E1300" s="124">
        <v>2026</v>
      </c>
      <c r="F1300" s="74" t="str">
        <f t="shared" si="41"/>
        <v>202. Cuidado Continuo por una vida con bienestarInstitucional2026</v>
      </c>
      <c r="G1300" s="137" t="s">
        <v>122</v>
      </c>
      <c r="H1300" s="139" t="s">
        <v>125</v>
      </c>
      <c r="I1300" s="78" t="s">
        <v>128</v>
      </c>
      <c r="J1300" s="74" t="s">
        <v>130</v>
      </c>
      <c r="K1300" s="78" t="s">
        <v>131</v>
      </c>
      <c r="L1300" s="78" t="s">
        <v>133</v>
      </c>
      <c r="M1300" s="78" t="s">
        <v>72</v>
      </c>
      <c r="N1300" s="142" t="s">
        <v>120</v>
      </c>
      <c r="O1300" s="74" t="str">
        <f t="shared" si="40"/>
        <v>202. Cuidado Continuo por una vida con bienestarInstitucional20266_ANTONIO_NARIÑO3_MARZO_2026</v>
      </c>
      <c r="P1300" s="79">
        <v>105404</v>
      </c>
      <c r="Q1300" s="79"/>
      <c r="R1300" s="79"/>
      <c r="S1300" s="77">
        <v>63</v>
      </c>
      <c r="T1300" s="80">
        <v>6640452</v>
      </c>
    </row>
    <row r="1301" spans="2:20" ht="30" customHeight="1" x14ac:dyDescent="0.3">
      <c r="B1301" s="78">
        <v>21</v>
      </c>
      <c r="C1301" s="138" t="s">
        <v>75</v>
      </c>
      <c r="D1301" s="78" t="s">
        <v>88</v>
      </c>
      <c r="E1301" s="124">
        <v>2026</v>
      </c>
      <c r="F1301" s="74" t="str">
        <f t="shared" si="41"/>
        <v>212. Cuidado Continuo por una vida con bienestarComunitario2026</v>
      </c>
      <c r="G1301" s="137" t="s">
        <v>153</v>
      </c>
      <c r="H1301" s="139" t="s">
        <v>125</v>
      </c>
      <c r="I1301" s="78" t="s">
        <v>128</v>
      </c>
      <c r="J1301" s="74" t="s">
        <v>130</v>
      </c>
      <c r="K1301" s="78" t="s">
        <v>131</v>
      </c>
      <c r="L1301" s="78" t="s">
        <v>133</v>
      </c>
      <c r="M1301" s="78" t="s">
        <v>72</v>
      </c>
      <c r="N1301" s="142" t="s">
        <v>120</v>
      </c>
      <c r="O1301" s="74" t="str">
        <f t="shared" si="40"/>
        <v>212. Cuidado Continuo por una vida con bienestarComunitario20266_ANTONIO_NARIÑO3_MARZO_2026</v>
      </c>
      <c r="P1301" s="79">
        <v>55938</v>
      </c>
      <c r="Q1301" s="79"/>
      <c r="R1301" s="79"/>
      <c r="S1301" s="77">
        <v>14</v>
      </c>
      <c r="T1301" s="80">
        <v>783132</v>
      </c>
    </row>
    <row r="1302" spans="2:20" ht="30" hidden="1" customHeight="1" x14ac:dyDescent="0.3">
      <c r="B1302" s="78">
        <v>22</v>
      </c>
      <c r="C1302" s="138" t="s">
        <v>75</v>
      </c>
      <c r="D1302" s="78" t="s">
        <v>88</v>
      </c>
      <c r="E1302" s="124">
        <v>2026</v>
      </c>
      <c r="F1302" s="74" t="str">
        <f t="shared" si="41"/>
        <v>222. Cuidado Continuo por una vida con bienestarComunitario2026</v>
      </c>
      <c r="G1302" s="137" t="s">
        <v>154</v>
      </c>
      <c r="H1302" s="139" t="s">
        <v>125</v>
      </c>
      <c r="I1302" s="78" t="s">
        <v>128</v>
      </c>
      <c r="J1302" s="74" t="s">
        <v>130</v>
      </c>
      <c r="K1302" s="78" t="s">
        <v>131</v>
      </c>
      <c r="L1302" s="78" t="s">
        <v>134</v>
      </c>
      <c r="M1302" s="78" t="s">
        <v>72</v>
      </c>
      <c r="N1302" s="142" t="s">
        <v>120</v>
      </c>
      <c r="O1302" s="74" t="str">
        <f t="shared" si="40"/>
        <v>222. Cuidado Continuo por una vida con bienestarComunitario20266_ANTONIO_NARIÑO3_MARZO_2026</v>
      </c>
      <c r="P1302" s="79">
        <v>105404</v>
      </c>
      <c r="Q1302" s="79"/>
      <c r="R1302" s="79"/>
      <c r="S1302" s="80"/>
      <c r="T1302" s="80">
        <v>0</v>
      </c>
    </row>
    <row r="1303" spans="2:20" ht="30" hidden="1" customHeight="1" x14ac:dyDescent="0.3">
      <c r="B1303" s="78">
        <v>23</v>
      </c>
      <c r="C1303" s="138" t="s">
        <v>75</v>
      </c>
      <c r="D1303" s="78" t="s">
        <v>88</v>
      </c>
      <c r="E1303" s="124">
        <v>2026</v>
      </c>
      <c r="F1303" s="74" t="str">
        <f t="shared" si="41"/>
        <v>232. Cuidado Continuo por una vida con bienestarComunitario2026</v>
      </c>
      <c r="G1303" s="137" t="s">
        <v>155</v>
      </c>
      <c r="H1303" s="139" t="s">
        <v>125</v>
      </c>
      <c r="I1303" s="78" t="s">
        <v>128</v>
      </c>
      <c r="J1303" s="74" t="s">
        <v>130</v>
      </c>
      <c r="K1303" s="78" t="s">
        <v>131</v>
      </c>
      <c r="L1303" s="78" t="s">
        <v>134</v>
      </c>
      <c r="M1303" s="78" t="s">
        <v>72</v>
      </c>
      <c r="N1303" s="142" t="s">
        <v>120</v>
      </c>
      <c r="O1303" s="74" t="str">
        <f t="shared" si="40"/>
        <v>232. Cuidado Continuo por una vida con bienestarComunitario20266_ANTONIO_NARIÑO3_MARZO_2026</v>
      </c>
      <c r="P1303" s="79">
        <v>55938</v>
      </c>
      <c r="Q1303" s="79"/>
      <c r="R1303" s="79"/>
      <c r="S1303" s="80"/>
      <c r="T1303" s="80">
        <v>0</v>
      </c>
    </row>
    <row r="1304" spans="2:20" ht="30" customHeight="1" x14ac:dyDescent="0.3">
      <c r="B1304" s="78">
        <v>24</v>
      </c>
      <c r="C1304" s="138" t="s">
        <v>75</v>
      </c>
      <c r="D1304" s="78" t="s">
        <v>89</v>
      </c>
      <c r="E1304" s="124">
        <v>2026</v>
      </c>
      <c r="F1304" s="74" t="str">
        <f t="shared" si="41"/>
        <v>242. Cuidado Continuo por una vida con bienestarEducativo 2026</v>
      </c>
      <c r="G1304" s="137" t="s">
        <v>156</v>
      </c>
      <c r="H1304" s="139" t="s">
        <v>125</v>
      </c>
      <c r="I1304" s="78" t="s">
        <v>128</v>
      </c>
      <c r="J1304" s="74" t="s">
        <v>130</v>
      </c>
      <c r="K1304" s="78" t="s">
        <v>131</v>
      </c>
      <c r="L1304" s="78" t="s">
        <v>133</v>
      </c>
      <c r="M1304" s="78" t="s">
        <v>72</v>
      </c>
      <c r="N1304" s="142" t="s">
        <v>120</v>
      </c>
      <c r="O1304" s="74" t="str">
        <f t="shared" si="40"/>
        <v>242. Cuidado Continuo por una vida con bienestarEducativo 20266_ANTONIO_NARIÑO3_MARZO_2026</v>
      </c>
      <c r="P1304" s="79">
        <v>180297</v>
      </c>
      <c r="Q1304" s="79"/>
      <c r="R1304" s="79"/>
      <c r="S1304" s="80">
        <v>14</v>
      </c>
      <c r="T1304" s="80">
        <v>2524158</v>
      </c>
    </row>
    <row r="1305" spans="2:20" ht="30" customHeight="1" x14ac:dyDescent="0.3">
      <c r="B1305" s="78">
        <v>25</v>
      </c>
      <c r="C1305" s="138" t="s">
        <v>75</v>
      </c>
      <c r="D1305" s="78" t="s">
        <v>93</v>
      </c>
      <c r="E1305" s="124">
        <v>2026</v>
      </c>
      <c r="F1305" s="74" t="str">
        <f t="shared" si="41"/>
        <v>252. Cuidado Continuo por una vida con bienestarLaboral2026</v>
      </c>
      <c r="G1305" s="137" t="s">
        <v>157</v>
      </c>
      <c r="H1305" s="139" t="s">
        <v>125</v>
      </c>
      <c r="I1305" s="78" t="s">
        <v>128</v>
      </c>
      <c r="J1305" s="74" t="s">
        <v>130</v>
      </c>
      <c r="K1305" s="78" t="s">
        <v>131</v>
      </c>
      <c r="L1305" s="78" t="s">
        <v>133</v>
      </c>
      <c r="M1305" s="78" t="s">
        <v>72</v>
      </c>
      <c r="N1305" s="142" t="s">
        <v>120</v>
      </c>
      <c r="O1305" s="74" t="str">
        <f t="shared" si="40"/>
        <v>252. Cuidado Continuo por una vida con bienestarLaboral20266_ANTONIO_NARIÑO3_MARZO_2026</v>
      </c>
      <c r="P1305" s="79">
        <v>210809</v>
      </c>
      <c r="Q1305" s="79"/>
      <c r="R1305" s="79"/>
      <c r="S1305" s="77">
        <v>2</v>
      </c>
      <c r="T1305" s="80">
        <v>421618</v>
      </c>
    </row>
    <row r="1306" spans="2:20" ht="30" customHeight="1" x14ac:dyDescent="0.3">
      <c r="B1306" s="78">
        <v>26</v>
      </c>
      <c r="C1306" s="138" t="s">
        <v>75</v>
      </c>
      <c r="D1306" s="78" t="s">
        <v>88</v>
      </c>
      <c r="E1306" s="124">
        <v>2026</v>
      </c>
      <c r="F1306" s="74" t="str">
        <f t="shared" si="41"/>
        <v>262. Cuidado Continuo por una vida con bienestarComunitario2026</v>
      </c>
      <c r="G1306" s="137" t="s">
        <v>158</v>
      </c>
      <c r="H1306" s="139" t="s">
        <v>125</v>
      </c>
      <c r="I1306" s="78" t="s">
        <v>128</v>
      </c>
      <c r="J1306" s="74" t="s">
        <v>130</v>
      </c>
      <c r="K1306" s="78" t="s">
        <v>131</v>
      </c>
      <c r="L1306" s="78" t="s">
        <v>133</v>
      </c>
      <c r="M1306" s="78" t="s">
        <v>72</v>
      </c>
      <c r="N1306" s="142" t="s">
        <v>120</v>
      </c>
      <c r="O1306" s="74" t="str">
        <f t="shared" si="40"/>
        <v>262. Cuidado Continuo por una vida con bienestarComunitario20266_ANTONIO_NARIÑO3_MARZO_2026</v>
      </c>
      <c r="P1306" s="79">
        <v>140539</v>
      </c>
      <c r="Q1306" s="79"/>
      <c r="R1306" s="79"/>
      <c r="S1306" s="77">
        <v>34</v>
      </c>
      <c r="T1306" s="80">
        <v>4778326</v>
      </c>
    </row>
    <row r="1307" spans="2:20" ht="30" customHeight="1" x14ac:dyDescent="0.3">
      <c r="B1307" s="78">
        <v>27</v>
      </c>
      <c r="C1307" s="138" t="s">
        <v>75</v>
      </c>
      <c r="D1307" s="78" t="s">
        <v>88</v>
      </c>
      <c r="E1307" s="124">
        <v>2026</v>
      </c>
      <c r="F1307" s="74" t="str">
        <f t="shared" si="41"/>
        <v>272. Cuidado Continuo por una vida con bienestarComunitario2026</v>
      </c>
      <c r="G1307" s="137" t="s">
        <v>159</v>
      </c>
      <c r="H1307" s="139" t="s">
        <v>125</v>
      </c>
      <c r="I1307" s="78" t="s">
        <v>128</v>
      </c>
      <c r="J1307" s="74" t="s">
        <v>130</v>
      </c>
      <c r="K1307" s="78" t="s">
        <v>131</v>
      </c>
      <c r="L1307" s="78" t="s">
        <v>133</v>
      </c>
      <c r="M1307" s="78" t="s">
        <v>72</v>
      </c>
      <c r="N1307" s="142" t="s">
        <v>120</v>
      </c>
      <c r="O1307" s="74" t="str">
        <f t="shared" si="40"/>
        <v>272. Cuidado Continuo por una vida con bienestarComunitario20266_ANTONIO_NARIÑO3_MARZO_2026</v>
      </c>
      <c r="P1307" s="79">
        <v>74584</v>
      </c>
      <c r="Q1307" s="79"/>
      <c r="R1307" s="79"/>
      <c r="S1307" s="77">
        <v>28</v>
      </c>
      <c r="T1307" s="80">
        <v>2088352</v>
      </c>
    </row>
    <row r="1308" spans="2:20" ht="30" customHeight="1" x14ac:dyDescent="0.3">
      <c r="B1308" s="78">
        <v>28</v>
      </c>
      <c r="C1308" s="138" t="s">
        <v>75</v>
      </c>
      <c r="D1308" s="78" t="s">
        <v>88</v>
      </c>
      <c r="E1308" s="124">
        <v>2026</v>
      </c>
      <c r="F1308" s="74" t="str">
        <f t="shared" si="41"/>
        <v>282. Cuidado Continuo por una vida con bienestarComunitario2026</v>
      </c>
      <c r="G1308" s="137" t="s">
        <v>160</v>
      </c>
      <c r="H1308" s="139" t="s">
        <v>125</v>
      </c>
      <c r="I1308" s="78" t="s">
        <v>128</v>
      </c>
      <c r="J1308" s="74" t="s">
        <v>130</v>
      </c>
      <c r="K1308" s="78" t="s">
        <v>131</v>
      </c>
      <c r="L1308" s="78" t="s">
        <v>133</v>
      </c>
      <c r="M1308" s="78" t="s">
        <v>72</v>
      </c>
      <c r="N1308" s="142" t="s">
        <v>120</v>
      </c>
      <c r="O1308" s="74" t="str">
        <f t="shared" si="40"/>
        <v>282. Cuidado Continuo por una vida con bienestarComunitario20266_ANTONIO_NARIÑO3_MARZO_2026</v>
      </c>
      <c r="P1308" s="79">
        <v>215123</v>
      </c>
      <c r="Q1308" s="79"/>
      <c r="R1308" s="79"/>
      <c r="S1308" s="77">
        <v>8</v>
      </c>
      <c r="T1308" s="80">
        <v>1720984</v>
      </c>
    </row>
    <row r="1309" spans="2:20" ht="30" hidden="1" customHeight="1" x14ac:dyDescent="0.3">
      <c r="B1309" s="78">
        <v>29</v>
      </c>
      <c r="C1309" s="138" t="s">
        <v>75</v>
      </c>
      <c r="D1309" s="78" t="s">
        <v>88</v>
      </c>
      <c r="E1309" s="124">
        <v>2026</v>
      </c>
      <c r="F1309" s="74" t="str">
        <f t="shared" si="41"/>
        <v>292. Cuidado Continuo por una vida con bienestarComunitario2026</v>
      </c>
      <c r="G1309" s="137" t="s">
        <v>161</v>
      </c>
      <c r="H1309" s="139" t="s">
        <v>125</v>
      </c>
      <c r="I1309" s="78" t="s">
        <v>128</v>
      </c>
      <c r="J1309" s="74" t="s">
        <v>130</v>
      </c>
      <c r="K1309" s="78" t="s">
        <v>131</v>
      </c>
      <c r="L1309" s="78" t="s">
        <v>134</v>
      </c>
      <c r="M1309" s="78" t="s">
        <v>72</v>
      </c>
      <c r="N1309" s="142" t="s">
        <v>120</v>
      </c>
      <c r="O1309" s="74" t="str">
        <f t="shared" si="40"/>
        <v>292. Cuidado Continuo por una vida con bienestarComunitario20266_ANTONIO_NARIÑO3_MARZO_2026</v>
      </c>
      <c r="P1309" s="79">
        <v>140539</v>
      </c>
      <c r="Q1309" s="79"/>
      <c r="R1309" s="79"/>
      <c r="S1309" s="77"/>
      <c r="T1309" s="80">
        <v>0</v>
      </c>
    </row>
    <row r="1310" spans="2:20" ht="30" hidden="1" customHeight="1" x14ac:dyDescent="0.3">
      <c r="B1310" s="78">
        <v>30</v>
      </c>
      <c r="C1310" s="138" t="s">
        <v>75</v>
      </c>
      <c r="D1310" s="78" t="s">
        <v>88</v>
      </c>
      <c r="E1310" s="124">
        <v>2026</v>
      </c>
      <c r="F1310" s="74" t="str">
        <f t="shared" si="41"/>
        <v>302. Cuidado Continuo por una vida con bienestarComunitario2026</v>
      </c>
      <c r="G1310" s="137" t="s">
        <v>162</v>
      </c>
      <c r="H1310" s="139" t="s">
        <v>125</v>
      </c>
      <c r="I1310" s="78" t="s">
        <v>128</v>
      </c>
      <c r="J1310" s="74" t="s">
        <v>130</v>
      </c>
      <c r="K1310" s="78" t="s">
        <v>131</v>
      </c>
      <c r="L1310" s="78" t="s">
        <v>134</v>
      </c>
      <c r="M1310" s="78" t="s">
        <v>72</v>
      </c>
      <c r="N1310" s="142" t="s">
        <v>120</v>
      </c>
      <c r="O1310" s="74" t="str">
        <f t="shared" si="40"/>
        <v>302. Cuidado Continuo por una vida con bienestarComunitario20266_ANTONIO_NARIÑO3_MARZO_2026</v>
      </c>
      <c r="P1310" s="79">
        <v>74584</v>
      </c>
      <c r="Q1310" s="79"/>
      <c r="R1310" s="79"/>
      <c r="S1310" s="77"/>
      <c r="T1310" s="80">
        <v>0</v>
      </c>
    </row>
    <row r="1311" spans="2:20" ht="30" hidden="1" customHeight="1" x14ac:dyDescent="0.3">
      <c r="B1311" s="78">
        <v>31</v>
      </c>
      <c r="C1311" s="138" t="s">
        <v>75</v>
      </c>
      <c r="D1311" s="78" t="s">
        <v>88</v>
      </c>
      <c r="E1311" s="124">
        <v>2026</v>
      </c>
      <c r="F1311" s="74" t="str">
        <f t="shared" si="41"/>
        <v>312. Cuidado Continuo por una vida con bienestarComunitario2026</v>
      </c>
      <c r="G1311" s="137" t="s">
        <v>163</v>
      </c>
      <c r="H1311" s="139" t="s">
        <v>125</v>
      </c>
      <c r="I1311" s="78" t="s">
        <v>128</v>
      </c>
      <c r="J1311" s="74" t="s">
        <v>130</v>
      </c>
      <c r="K1311" s="78" t="s">
        <v>131</v>
      </c>
      <c r="L1311" s="78" t="s">
        <v>133</v>
      </c>
      <c r="M1311" s="78" t="s">
        <v>72</v>
      </c>
      <c r="N1311" s="142" t="s">
        <v>120</v>
      </c>
      <c r="O1311" s="74" t="str">
        <f t="shared" si="40"/>
        <v>312. Cuidado Continuo por una vida con bienestarComunitario20266_ANTONIO_NARIÑO3_MARZO_2026</v>
      </c>
      <c r="P1311" s="79">
        <v>215123</v>
      </c>
      <c r="Q1311" s="79"/>
      <c r="R1311" s="79"/>
      <c r="S1311" s="77"/>
      <c r="T1311" s="80">
        <v>0</v>
      </c>
    </row>
    <row r="1312" spans="2:20" ht="30" customHeight="1" x14ac:dyDescent="0.3">
      <c r="B1312" s="78">
        <v>31</v>
      </c>
      <c r="C1312" s="138" t="s">
        <v>75</v>
      </c>
      <c r="D1312" s="78" t="s">
        <v>89</v>
      </c>
      <c r="E1312" s="124">
        <v>2026</v>
      </c>
      <c r="F1312" s="74" t="str">
        <f t="shared" si="41"/>
        <v>312. Cuidado Continuo por una vida con bienestarEducativo 2026</v>
      </c>
      <c r="G1312" s="137" t="s">
        <v>163</v>
      </c>
      <c r="H1312" s="139" t="s">
        <v>125</v>
      </c>
      <c r="I1312" s="78" t="s">
        <v>128</v>
      </c>
      <c r="J1312" s="74" t="s">
        <v>130</v>
      </c>
      <c r="K1312" s="78" t="s">
        <v>131</v>
      </c>
      <c r="L1312" s="78" t="s">
        <v>133</v>
      </c>
      <c r="M1312" s="78" t="s">
        <v>72</v>
      </c>
      <c r="N1312" s="142" t="s">
        <v>120</v>
      </c>
      <c r="O1312" s="74" t="str">
        <f t="shared" si="40"/>
        <v>312. Cuidado Continuo por una vida con bienestarEducativo 20266_ANTONIO_NARIÑO3_MARZO_2026</v>
      </c>
      <c r="P1312" s="79">
        <v>215123</v>
      </c>
      <c r="Q1312" s="79"/>
      <c r="R1312" s="79"/>
      <c r="S1312" s="77">
        <v>4</v>
      </c>
      <c r="T1312" s="80">
        <v>860492</v>
      </c>
    </row>
    <row r="1313" spans="2:20" ht="30" hidden="1" customHeight="1" x14ac:dyDescent="0.3">
      <c r="B1313" s="78">
        <v>31</v>
      </c>
      <c r="C1313" s="138" t="s">
        <v>75</v>
      </c>
      <c r="D1313" s="78" t="s">
        <v>93</v>
      </c>
      <c r="E1313" s="124">
        <v>2026</v>
      </c>
      <c r="F1313" s="74" t="str">
        <f t="shared" si="41"/>
        <v>312. Cuidado Continuo por una vida con bienestarLaboral2026</v>
      </c>
      <c r="G1313" s="137" t="s">
        <v>163</v>
      </c>
      <c r="H1313" s="139" t="s">
        <v>125</v>
      </c>
      <c r="I1313" s="78" t="s">
        <v>128</v>
      </c>
      <c r="J1313" s="74" t="s">
        <v>130</v>
      </c>
      <c r="K1313" s="78" t="s">
        <v>131</v>
      </c>
      <c r="L1313" s="78" t="s">
        <v>133</v>
      </c>
      <c r="M1313" s="78" t="s">
        <v>72</v>
      </c>
      <c r="N1313" s="142" t="s">
        <v>120</v>
      </c>
      <c r="O1313" s="74" t="str">
        <f t="shared" si="40"/>
        <v>312. Cuidado Continuo por una vida con bienestarLaboral20266_ANTONIO_NARIÑO3_MARZO_2026</v>
      </c>
      <c r="P1313" s="79">
        <v>215123</v>
      </c>
      <c r="Q1313" s="79"/>
      <c r="R1313" s="79"/>
      <c r="S1313" s="77"/>
      <c r="T1313" s="80">
        <v>0</v>
      </c>
    </row>
    <row r="1314" spans="2:20" ht="30" hidden="1" customHeight="1" x14ac:dyDescent="0.3">
      <c r="B1314" s="78">
        <v>31</v>
      </c>
      <c r="C1314" s="138" t="s">
        <v>75</v>
      </c>
      <c r="D1314" s="78" t="s">
        <v>92</v>
      </c>
      <c r="E1314" s="124">
        <v>2026</v>
      </c>
      <c r="F1314" s="74" t="str">
        <f t="shared" si="41"/>
        <v>312. Cuidado Continuo por una vida con bienestarInstitucional2026</v>
      </c>
      <c r="G1314" s="137" t="s">
        <v>163</v>
      </c>
      <c r="H1314" s="139" t="s">
        <v>125</v>
      </c>
      <c r="I1314" s="78" t="s">
        <v>128</v>
      </c>
      <c r="J1314" s="74" t="s">
        <v>130</v>
      </c>
      <c r="K1314" s="78" t="s">
        <v>131</v>
      </c>
      <c r="L1314" s="78" t="s">
        <v>133</v>
      </c>
      <c r="M1314" s="78" t="s">
        <v>72</v>
      </c>
      <c r="N1314" s="142" t="s">
        <v>120</v>
      </c>
      <c r="O1314" s="74" t="str">
        <f t="shared" si="40"/>
        <v>312. Cuidado Continuo por una vida con bienestarInstitucional20266_ANTONIO_NARIÑO3_MARZO_2026</v>
      </c>
      <c r="P1314" s="79">
        <v>215123</v>
      </c>
      <c r="Q1314" s="79"/>
      <c r="R1314" s="79"/>
      <c r="S1314" s="77"/>
      <c r="T1314" s="80">
        <v>0</v>
      </c>
    </row>
    <row r="1315" spans="2:20" ht="30" hidden="1" customHeight="1" x14ac:dyDescent="0.3">
      <c r="B1315" s="78">
        <v>32</v>
      </c>
      <c r="C1315" s="138" t="s">
        <v>75</v>
      </c>
      <c r="D1315" s="78" t="s">
        <v>89</v>
      </c>
      <c r="E1315" s="124">
        <v>2026</v>
      </c>
      <c r="F1315" s="74" t="str">
        <f t="shared" si="41"/>
        <v>322. Cuidado Continuo por una vida con bienestarEducativo 2026</v>
      </c>
      <c r="G1315" s="137" t="s">
        <v>164</v>
      </c>
      <c r="H1315" s="139" t="s">
        <v>125</v>
      </c>
      <c r="I1315" s="78" t="s">
        <v>128</v>
      </c>
      <c r="J1315" s="74" t="s">
        <v>130</v>
      </c>
      <c r="K1315" s="78" t="s">
        <v>131</v>
      </c>
      <c r="L1315" s="78" t="s">
        <v>133</v>
      </c>
      <c r="M1315" s="78" t="s">
        <v>72</v>
      </c>
      <c r="N1315" s="142" t="s">
        <v>120</v>
      </c>
      <c r="O1315" s="74" t="str">
        <f t="shared" si="40"/>
        <v>322. Cuidado Continuo por una vida con bienestarEducativo 20266_ANTONIO_NARIÑO3_MARZO_2026</v>
      </c>
      <c r="P1315" s="79">
        <v>281078</v>
      </c>
      <c r="Q1315" s="79"/>
      <c r="R1315" s="79"/>
      <c r="S1315" s="80"/>
      <c r="T1315" s="80">
        <v>0</v>
      </c>
    </row>
    <row r="1316" spans="2:20" ht="30" hidden="1" customHeight="1" x14ac:dyDescent="0.3">
      <c r="B1316" s="78">
        <v>33</v>
      </c>
      <c r="C1316" s="138" t="s">
        <v>75</v>
      </c>
      <c r="D1316" s="78" t="s">
        <v>93</v>
      </c>
      <c r="E1316" s="124">
        <v>2026</v>
      </c>
      <c r="F1316" s="74" t="str">
        <f t="shared" si="41"/>
        <v>332. Cuidado Continuo por una vida con bienestarLaboral2026</v>
      </c>
      <c r="G1316" s="137" t="s">
        <v>165</v>
      </c>
      <c r="H1316" s="139" t="s">
        <v>125</v>
      </c>
      <c r="I1316" s="78" t="s">
        <v>128</v>
      </c>
      <c r="J1316" s="74" t="s">
        <v>130</v>
      </c>
      <c r="K1316" s="78" t="s">
        <v>391</v>
      </c>
      <c r="L1316" s="78" t="s">
        <v>133</v>
      </c>
      <c r="M1316" s="78" t="s">
        <v>72</v>
      </c>
      <c r="N1316" s="142" t="s">
        <v>120</v>
      </c>
      <c r="O1316" s="74" t="str">
        <f t="shared" si="40"/>
        <v>332. Cuidado Continuo por una vida con bienestarLaboral20266_ANTONIO_NARIÑO3_MARZO_2026</v>
      </c>
      <c r="P1316" s="79">
        <v>1094110</v>
      </c>
      <c r="Q1316" s="79"/>
      <c r="R1316" s="79"/>
      <c r="S1316" s="77"/>
      <c r="T1316" s="80">
        <v>0</v>
      </c>
    </row>
    <row r="1317" spans="2:20" ht="30" customHeight="1" x14ac:dyDescent="0.3">
      <c r="B1317" s="78">
        <v>34</v>
      </c>
      <c r="C1317" s="138" t="s">
        <v>75</v>
      </c>
      <c r="D1317" s="78" t="s">
        <v>88</v>
      </c>
      <c r="E1317" s="124">
        <v>2026</v>
      </c>
      <c r="F1317" s="74" t="str">
        <f t="shared" si="41"/>
        <v>342. Cuidado Continuo por una vida con bienestarComunitario2026</v>
      </c>
      <c r="G1317" s="137" t="s">
        <v>166</v>
      </c>
      <c r="H1317" s="139" t="s">
        <v>126</v>
      </c>
      <c r="I1317" s="78" t="s">
        <v>128</v>
      </c>
      <c r="J1317" s="74" t="s">
        <v>130</v>
      </c>
      <c r="K1317" s="78" t="s">
        <v>131</v>
      </c>
      <c r="L1317" s="78" t="s">
        <v>133</v>
      </c>
      <c r="M1317" s="78" t="s">
        <v>72</v>
      </c>
      <c r="N1317" s="142" t="s">
        <v>120</v>
      </c>
      <c r="O1317" s="74" t="str">
        <f t="shared" si="40"/>
        <v>342. Cuidado Continuo por una vida con bienestarComunitario20266_ANTONIO_NARIÑO3_MARZO_2026</v>
      </c>
      <c r="P1317" s="79">
        <v>161342</v>
      </c>
      <c r="Q1317" s="79"/>
      <c r="R1317" s="79"/>
      <c r="S1317" s="77">
        <v>2</v>
      </c>
      <c r="T1317" s="80">
        <v>322684</v>
      </c>
    </row>
    <row r="1318" spans="2:20" ht="30" customHeight="1" x14ac:dyDescent="0.3">
      <c r="B1318" s="78">
        <v>35</v>
      </c>
      <c r="C1318" s="138" t="s">
        <v>75</v>
      </c>
      <c r="D1318" s="78" t="s">
        <v>88</v>
      </c>
      <c r="E1318" s="124">
        <v>2026</v>
      </c>
      <c r="F1318" s="74" t="str">
        <f t="shared" si="41"/>
        <v>352. Cuidado Continuo por una vida con bienestarComunitario2026</v>
      </c>
      <c r="G1318" s="137" t="s">
        <v>167</v>
      </c>
      <c r="H1318" s="139" t="s">
        <v>125</v>
      </c>
      <c r="I1318" s="78" t="s">
        <v>128</v>
      </c>
      <c r="J1318" s="74" t="s">
        <v>130</v>
      </c>
      <c r="K1318" s="78" t="s">
        <v>131</v>
      </c>
      <c r="L1318" s="78" t="s">
        <v>133</v>
      </c>
      <c r="M1318" s="78" t="s">
        <v>72</v>
      </c>
      <c r="N1318" s="142" t="s">
        <v>120</v>
      </c>
      <c r="O1318" s="74" t="str">
        <f t="shared" si="40"/>
        <v>352. Cuidado Continuo por una vida con bienestarComunitario20266_ANTONIO_NARIÑO3_MARZO_2026</v>
      </c>
      <c r="P1318" s="79">
        <v>215123</v>
      </c>
      <c r="Q1318" s="79"/>
      <c r="R1318" s="79"/>
      <c r="S1318" s="80">
        <v>15</v>
      </c>
      <c r="T1318" s="80">
        <v>3226845</v>
      </c>
    </row>
    <row r="1319" spans="2:20" ht="30" hidden="1" customHeight="1" x14ac:dyDescent="0.3">
      <c r="B1319" s="78">
        <v>36</v>
      </c>
      <c r="C1319" s="138" t="s">
        <v>75</v>
      </c>
      <c r="D1319" s="78" t="s">
        <v>88</v>
      </c>
      <c r="E1319" s="124">
        <v>2026</v>
      </c>
      <c r="F1319" s="74" t="str">
        <f t="shared" si="41"/>
        <v>362. Cuidado Continuo por una vida con bienestarComunitario2026</v>
      </c>
      <c r="G1319" s="137" t="s">
        <v>168</v>
      </c>
      <c r="H1319" s="139" t="s">
        <v>125</v>
      </c>
      <c r="I1319" s="78" t="s">
        <v>128</v>
      </c>
      <c r="J1319" s="74" t="s">
        <v>130</v>
      </c>
      <c r="K1319" s="78" t="s">
        <v>131</v>
      </c>
      <c r="L1319" s="78" t="s">
        <v>134</v>
      </c>
      <c r="M1319" s="78" t="s">
        <v>72</v>
      </c>
      <c r="N1319" s="142" t="s">
        <v>120</v>
      </c>
      <c r="O1319" s="74" t="str">
        <f t="shared" si="40"/>
        <v>362. Cuidado Continuo por una vida con bienestarComunitario20266_ANTONIO_NARIÑO3_MARZO_2026</v>
      </c>
      <c r="P1319" s="79">
        <v>140539</v>
      </c>
      <c r="Q1319" s="79"/>
      <c r="R1319" s="79"/>
      <c r="S1319" s="77"/>
      <c r="T1319" s="80">
        <v>0</v>
      </c>
    </row>
    <row r="1320" spans="2:20" ht="30" hidden="1" customHeight="1" x14ac:dyDescent="0.3">
      <c r="B1320" s="78">
        <v>37</v>
      </c>
      <c r="C1320" s="138" t="s">
        <v>75</v>
      </c>
      <c r="D1320" s="78" t="s">
        <v>88</v>
      </c>
      <c r="E1320" s="124">
        <v>2026</v>
      </c>
      <c r="F1320" s="74" t="str">
        <f t="shared" si="41"/>
        <v>372. Cuidado Continuo por una vida con bienestarComunitario2026</v>
      </c>
      <c r="G1320" s="137" t="s">
        <v>169</v>
      </c>
      <c r="H1320" s="139" t="s">
        <v>125</v>
      </c>
      <c r="I1320" s="78" t="s">
        <v>128</v>
      </c>
      <c r="J1320" s="74" t="s">
        <v>130</v>
      </c>
      <c r="K1320" s="78" t="s">
        <v>131</v>
      </c>
      <c r="L1320" s="78" t="s">
        <v>134</v>
      </c>
      <c r="M1320" s="78" t="s">
        <v>72</v>
      </c>
      <c r="N1320" s="142" t="s">
        <v>120</v>
      </c>
      <c r="O1320" s="74" t="str">
        <f t="shared" si="40"/>
        <v>372. Cuidado Continuo por una vida con bienestarComunitario20266_ANTONIO_NARIÑO3_MARZO_2026</v>
      </c>
      <c r="P1320" s="79">
        <v>74584</v>
      </c>
      <c r="Q1320" s="79"/>
      <c r="R1320" s="79"/>
      <c r="S1320" s="77"/>
      <c r="T1320" s="80">
        <v>0</v>
      </c>
    </row>
    <row r="1321" spans="2:20" ht="30" customHeight="1" x14ac:dyDescent="0.3">
      <c r="B1321" s="78">
        <v>38</v>
      </c>
      <c r="C1321" s="138" t="s">
        <v>75</v>
      </c>
      <c r="D1321" s="78" t="s">
        <v>88</v>
      </c>
      <c r="E1321" s="124">
        <v>2026</v>
      </c>
      <c r="F1321" s="74" t="str">
        <f t="shared" si="41"/>
        <v>382. Cuidado Continuo por una vida con bienestarComunitario2026</v>
      </c>
      <c r="G1321" s="137" t="s">
        <v>170</v>
      </c>
      <c r="H1321" s="139" t="s">
        <v>125</v>
      </c>
      <c r="I1321" s="78" t="s">
        <v>128</v>
      </c>
      <c r="J1321" s="74" t="s">
        <v>130</v>
      </c>
      <c r="K1321" s="78" t="s">
        <v>131</v>
      </c>
      <c r="L1321" s="78" t="s">
        <v>133</v>
      </c>
      <c r="M1321" s="78" t="s">
        <v>72</v>
      </c>
      <c r="N1321" s="142" t="s">
        <v>120</v>
      </c>
      <c r="O1321" s="74" t="str">
        <f t="shared" si="40"/>
        <v>382. Cuidado Continuo por una vida con bienestarComunitario20266_ANTONIO_NARIÑO3_MARZO_2026</v>
      </c>
      <c r="P1321" s="79">
        <v>355662</v>
      </c>
      <c r="Q1321" s="79"/>
      <c r="R1321" s="79"/>
      <c r="S1321" s="80">
        <v>2</v>
      </c>
      <c r="T1321" s="80">
        <v>711324</v>
      </c>
    </row>
    <row r="1322" spans="2:20" ht="30" hidden="1" customHeight="1" x14ac:dyDescent="0.3">
      <c r="B1322" s="78">
        <v>39</v>
      </c>
      <c r="C1322" s="138" t="s">
        <v>75</v>
      </c>
      <c r="D1322" s="78" t="s">
        <v>88</v>
      </c>
      <c r="E1322" s="124">
        <v>2026</v>
      </c>
      <c r="F1322" s="74" t="str">
        <f t="shared" si="41"/>
        <v>392. Cuidado Continuo por una vida con bienestarComunitario2026</v>
      </c>
      <c r="G1322" s="137" t="s">
        <v>171</v>
      </c>
      <c r="H1322" s="139" t="s">
        <v>125</v>
      </c>
      <c r="I1322" s="78" t="s">
        <v>128</v>
      </c>
      <c r="J1322" s="74" t="s">
        <v>130</v>
      </c>
      <c r="K1322" s="78" t="s">
        <v>131</v>
      </c>
      <c r="L1322" s="78" t="s">
        <v>133</v>
      </c>
      <c r="M1322" s="78" t="s">
        <v>72</v>
      </c>
      <c r="N1322" s="142" t="s">
        <v>120</v>
      </c>
      <c r="O1322" s="74" t="str">
        <f t="shared" si="40"/>
        <v>392. Cuidado Continuo por una vida con bienestarComunitario20266_ANTONIO_NARIÑO3_MARZO_2026</v>
      </c>
      <c r="P1322" s="79">
        <v>140539</v>
      </c>
      <c r="Q1322" s="79"/>
      <c r="R1322" s="79"/>
      <c r="S1322" s="80"/>
      <c r="T1322" s="80">
        <v>0</v>
      </c>
    </row>
    <row r="1323" spans="2:20" ht="30" hidden="1" customHeight="1" x14ac:dyDescent="0.3">
      <c r="B1323" s="78">
        <v>40</v>
      </c>
      <c r="C1323" s="138" t="s">
        <v>75</v>
      </c>
      <c r="D1323" s="78" t="s">
        <v>88</v>
      </c>
      <c r="E1323" s="124">
        <v>2026</v>
      </c>
      <c r="F1323" s="74" t="str">
        <f t="shared" si="41"/>
        <v>402. Cuidado Continuo por una vida con bienestarComunitario2026</v>
      </c>
      <c r="G1323" s="137" t="s">
        <v>172</v>
      </c>
      <c r="H1323" s="139" t="s">
        <v>125</v>
      </c>
      <c r="I1323" s="78" t="s">
        <v>128</v>
      </c>
      <c r="J1323" s="74" t="s">
        <v>130</v>
      </c>
      <c r="K1323" s="78" t="s">
        <v>131</v>
      </c>
      <c r="L1323" s="78" t="s">
        <v>133</v>
      </c>
      <c r="M1323" s="78" t="s">
        <v>72</v>
      </c>
      <c r="N1323" s="142" t="s">
        <v>120</v>
      </c>
      <c r="O1323" s="74" t="str">
        <f t="shared" si="40"/>
        <v>402. Cuidado Continuo por una vida con bienestarComunitario20266_ANTONIO_NARIÑO3_MARZO_2026</v>
      </c>
      <c r="P1323" s="79">
        <v>74584</v>
      </c>
      <c r="Q1323" s="79"/>
      <c r="R1323" s="79"/>
      <c r="S1323" s="80"/>
      <c r="T1323" s="80">
        <v>0</v>
      </c>
    </row>
    <row r="1324" spans="2:20" ht="30" customHeight="1" x14ac:dyDescent="0.3">
      <c r="B1324" s="78">
        <v>41</v>
      </c>
      <c r="C1324" s="138" t="s">
        <v>75</v>
      </c>
      <c r="D1324" s="78" t="s">
        <v>88</v>
      </c>
      <c r="E1324" s="124">
        <v>2026</v>
      </c>
      <c r="F1324" s="74" t="str">
        <f t="shared" si="41"/>
        <v>412. Cuidado Continuo por una vida con bienestarComunitario2026</v>
      </c>
      <c r="G1324" s="137" t="s">
        <v>173</v>
      </c>
      <c r="H1324" s="139" t="s">
        <v>380</v>
      </c>
      <c r="I1324" s="78" t="s">
        <v>128</v>
      </c>
      <c r="J1324" s="74" t="s">
        <v>130</v>
      </c>
      <c r="K1324" s="78" t="s">
        <v>392</v>
      </c>
      <c r="L1324" s="78" t="s">
        <v>133</v>
      </c>
      <c r="M1324" s="78" t="s">
        <v>72</v>
      </c>
      <c r="N1324" s="142" t="s">
        <v>120</v>
      </c>
      <c r="O1324" s="74" t="str">
        <f t="shared" si="40"/>
        <v>412. Cuidado Continuo por una vida con bienestarComunitario20266_ANTONIO_NARIÑO3_MARZO_2026</v>
      </c>
      <c r="P1324" s="79">
        <v>621332</v>
      </c>
      <c r="Q1324" s="79"/>
      <c r="R1324" s="79"/>
      <c r="S1324" s="80">
        <v>10</v>
      </c>
      <c r="T1324" s="80">
        <v>6213320</v>
      </c>
    </row>
    <row r="1325" spans="2:20" ht="30" customHeight="1" x14ac:dyDescent="0.3">
      <c r="B1325" s="78">
        <v>42</v>
      </c>
      <c r="C1325" s="138" t="s">
        <v>75</v>
      </c>
      <c r="D1325" s="78" t="s">
        <v>88</v>
      </c>
      <c r="E1325" s="124">
        <v>2026</v>
      </c>
      <c r="F1325" s="74" t="str">
        <f t="shared" si="41"/>
        <v>422. Cuidado Continuo por una vida con bienestarComunitario2026</v>
      </c>
      <c r="G1325" s="137" t="s">
        <v>174</v>
      </c>
      <c r="H1325" s="139" t="s">
        <v>125</v>
      </c>
      <c r="I1325" s="78" t="s">
        <v>128</v>
      </c>
      <c r="J1325" s="74" t="s">
        <v>130</v>
      </c>
      <c r="K1325" s="78" t="s">
        <v>392</v>
      </c>
      <c r="L1325" s="78" t="s">
        <v>133</v>
      </c>
      <c r="M1325" s="78" t="s">
        <v>72</v>
      </c>
      <c r="N1325" s="142" t="s">
        <v>120</v>
      </c>
      <c r="O1325" s="74" t="str">
        <f t="shared" si="40"/>
        <v>422. Cuidado Continuo por una vida con bienestarComunitario20266_ANTONIO_NARIÑO3_MARZO_2026</v>
      </c>
      <c r="P1325" s="79">
        <v>340253</v>
      </c>
      <c r="Q1325" s="79"/>
      <c r="R1325" s="79"/>
      <c r="S1325" s="80">
        <v>10</v>
      </c>
      <c r="T1325" s="80">
        <v>3402530</v>
      </c>
    </row>
    <row r="1326" spans="2:20" ht="30" customHeight="1" x14ac:dyDescent="0.3">
      <c r="B1326" s="78">
        <v>43</v>
      </c>
      <c r="C1326" s="138" t="s">
        <v>75</v>
      </c>
      <c r="D1326" s="78" t="s">
        <v>88</v>
      </c>
      <c r="E1326" s="124">
        <v>2026</v>
      </c>
      <c r="F1326" s="74" t="str">
        <f t="shared" si="41"/>
        <v>432. Cuidado Continuo por una vida con bienestarComunitario2026</v>
      </c>
      <c r="G1326" s="137" t="s">
        <v>175</v>
      </c>
      <c r="H1326" s="139" t="s">
        <v>380</v>
      </c>
      <c r="I1326" s="78" t="s">
        <v>128</v>
      </c>
      <c r="J1326" s="74" t="s">
        <v>130</v>
      </c>
      <c r="K1326" s="78" t="s">
        <v>392</v>
      </c>
      <c r="L1326" s="78" t="s">
        <v>133</v>
      </c>
      <c r="M1326" s="78" t="s">
        <v>72</v>
      </c>
      <c r="N1326" s="142" t="s">
        <v>120</v>
      </c>
      <c r="O1326" s="74" t="str">
        <f t="shared" si="40"/>
        <v>432. Cuidado Continuo por una vida con bienestarComunitario20266_ANTONIO_NARIÑO3_MARZO_2026</v>
      </c>
      <c r="P1326" s="79">
        <v>548596</v>
      </c>
      <c r="Q1326" s="79"/>
      <c r="R1326" s="79"/>
      <c r="S1326" s="80">
        <v>3</v>
      </c>
      <c r="T1326" s="80">
        <v>1645788</v>
      </c>
    </row>
    <row r="1327" spans="2:20" ht="30" customHeight="1" x14ac:dyDescent="0.3">
      <c r="B1327" s="78">
        <v>44</v>
      </c>
      <c r="C1327" s="138" t="s">
        <v>75</v>
      </c>
      <c r="D1327" s="78" t="s">
        <v>88</v>
      </c>
      <c r="E1327" s="124">
        <v>2026</v>
      </c>
      <c r="F1327" s="74" t="str">
        <f t="shared" si="41"/>
        <v>442. Cuidado Continuo por una vida con bienestarComunitario2026</v>
      </c>
      <c r="G1327" s="137" t="s">
        <v>176</v>
      </c>
      <c r="H1327" s="139" t="s">
        <v>125</v>
      </c>
      <c r="I1327" s="78" t="s">
        <v>128</v>
      </c>
      <c r="J1327" s="74" t="s">
        <v>130</v>
      </c>
      <c r="K1327" s="78" t="s">
        <v>392</v>
      </c>
      <c r="L1327" s="78" t="s">
        <v>133</v>
      </c>
      <c r="M1327" s="78" t="s">
        <v>72</v>
      </c>
      <c r="N1327" s="142" t="s">
        <v>120</v>
      </c>
      <c r="O1327" s="74" t="str">
        <f t="shared" si="40"/>
        <v>442. Cuidado Continuo por una vida con bienestarComunitario20266_ANTONIO_NARIÑO3_MARZO_2026</v>
      </c>
      <c r="P1327" s="79">
        <v>711326</v>
      </c>
      <c r="Q1327" s="79"/>
      <c r="R1327" s="79"/>
      <c r="S1327" s="80">
        <v>3</v>
      </c>
      <c r="T1327" s="80">
        <v>2133978</v>
      </c>
    </row>
    <row r="1328" spans="2:20" ht="30" customHeight="1" x14ac:dyDescent="0.3">
      <c r="B1328" s="78">
        <v>45</v>
      </c>
      <c r="C1328" s="138" t="s">
        <v>75</v>
      </c>
      <c r="D1328" s="78" t="s">
        <v>88</v>
      </c>
      <c r="E1328" s="124">
        <v>2026</v>
      </c>
      <c r="F1328" s="74" t="str">
        <f t="shared" si="41"/>
        <v>452. Cuidado Continuo por una vida con bienestarComunitario2026</v>
      </c>
      <c r="G1328" s="137" t="s">
        <v>177</v>
      </c>
      <c r="H1328" s="139" t="s">
        <v>380</v>
      </c>
      <c r="I1328" s="78" t="s">
        <v>128</v>
      </c>
      <c r="J1328" s="74" t="s">
        <v>130</v>
      </c>
      <c r="K1328" s="78" t="s">
        <v>392</v>
      </c>
      <c r="L1328" s="78" t="s">
        <v>133</v>
      </c>
      <c r="M1328" s="78" t="s">
        <v>72</v>
      </c>
      <c r="N1328" s="142" t="s">
        <v>120</v>
      </c>
      <c r="O1328" s="74" t="str">
        <f t="shared" si="40"/>
        <v>452. Cuidado Continuo por una vida con bienestarComunitario20266_ANTONIO_NARIÑO3_MARZO_2026</v>
      </c>
      <c r="P1328" s="79">
        <v>281078</v>
      </c>
      <c r="Q1328" s="79"/>
      <c r="R1328" s="79"/>
      <c r="S1328" s="80">
        <v>3</v>
      </c>
      <c r="T1328" s="80">
        <v>843234</v>
      </c>
    </row>
    <row r="1329" spans="2:20" ht="30" customHeight="1" x14ac:dyDescent="0.3">
      <c r="B1329" s="78">
        <v>46</v>
      </c>
      <c r="C1329" s="138" t="s">
        <v>75</v>
      </c>
      <c r="D1329" s="78" t="s">
        <v>89</v>
      </c>
      <c r="E1329" s="124">
        <v>2026</v>
      </c>
      <c r="F1329" s="74" t="str">
        <f t="shared" si="41"/>
        <v>462. Cuidado Continuo por una vida con bienestarEducativo 2026</v>
      </c>
      <c r="G1329" s="137" t="s">
        <v>178</v>
      </c>
      <c r="H1329" s="139" t="s">
        <v>125</v>
      </c>
      <c r="I1329" s="78" t="s">
        <v>128</v>
      </c>
      <c r="J1329" s="74" t="s">
        <v>130</v>
      </c>
      <c r="K1329" s="78" t="s">
        <v>392</v>
      </c>
      <c r="L1329" s="78" t="s">
        <v>133</v>
      </c>
      <c r="M1329" s="78" t="s">
        <v>72</v>
      </c>
      <c r="N1329" s="142" t="s">
        <v>120</v>
      </c>
      <c r="O1329" s="74" t="str">
        <f t="shared" si="40"/>
        <v>462. Cuidado Continuo por una vida con bienestarEducativo 20266_ANTONIO_NARIÑO3_MARZO_2026</v>
      </c>
      <c r="P1329" s="79">
        <v>2366976</v>
      </c>
      <c r="Q1329" s="79"/>
      <c r="R1329" s="79"/>
      <c r="S1329" s="80">
        <v>5</v>
      </c>
      <c r="T1329" s="80">
        <v>11834880</v>
      </c>
    </row>
    <row r="1330" spans="2:20" ht="30" hidden="1" customHeight="1" x14ac:dyDescent="0.3">
      <c r="B1330" s="78">
        <v>47</v>
      </c>
      <c r="C1330" s="138" t="s">
        <v>75</v>
      </c>
      <c r="D1330" s="78" t="s">
        <v>93</v>
      </c>
      <c r="E1330" s="124">
        <v>2026</v>
      </c>
      <c r="F1330" s="74" t="str">
        <f t="shared" si="41"/>
        <v>472. Cuidado Continuo por una vida con bienestarLaboral2026</v>
      </c>
      <c r="G1330" s="137" t="s">
        <v>179</v>
      </c>
      <c r="H1330" s="139" t="s">
        <v>125</v>
      </c>
      <c r="I1330" s="78" t="s">
        <v>128</v>
      </c>
      <c r="J1330" s="74" t="s">
        <v>130</v>
      </c>
      <c r="K1330" s="78" t="s">
        <v>392</v>
      </c>
      <c r="L1330" s="78" t="s">
        <v>133</v>
      </c>
      <c r="M1330" s="78" t="s">
        <v>72</v>
      </c>
      <c r="N1330" s="142" t="s">
        <v>120</v>
      </c>
      <c r="O1330" s="74" t="str">
        <f t="shared" si="40"/>
        <v>472. Cuidado Continuo por una vida con bienestarLaboral20266_ANTONIO_NARIÑO3_MARZO_2026</v>
      </c>
      <c r="P1330" s="79">
        <v>110336</v>
      </c>
      <c r="Q1330" s="79"/>
      <c r="R1330" s="79"/>
      <c r="S1330" s="80"/>
      <c r="T1330" s="80">
        <v>0</v>
      </c>
    </row>
    <row r="1331" spans="2:20" ht="30" customHeight="1" x14ac:dyDescent="0.3">
      <c r="B1331" s="78">
        <v>48</v>
      </c>
      <c r="C1331" s="138" t="s">
        <v>75</v>
      </c>
      <c r="D1331" s="78" t="s">
        <v>88</v>
      </c>
      <c r="E1331" s="124">
        <v>2026</v>
      </c>
      <c r="F1331" s="74" t="str">
        <f t="shared" si="41"/>
        <v>482. Cuidado Continuo por una vida con bienestarComunitario2026</v>
      </c>
      <c r="G1331" s="137" t="s">
        <v>180</v>
      </c>
      <c r="H1331" s="139" t="s">
        <v>125</v>
      </c>
      <c r="I1331" s="78" t="s">
        <v>128</v>
      </c>
      <c r="J1331" s="74" t="s">
        <v>130</v>
      </c>
      <c r="K1331" s="78" t="s">
        <v>392</v>
      </c>
      <c r="L1331" s="78" t="s">
        <v>133</v>
      </c>
      <c r="M1331" s="78" t="s">
        <v>72</v>
      </c>
      <c r="N1331" s="142" t="s">
        <v>120</v>
      </c>
      <c r="O1331" s="74" t="str">
        <f t="shared" si="40"/>
        <v>482. Cuidado Continuo por una vida con bienestarComunitario20266_ANTONIO_NARIÑO3_MARZO_2026</v>
      </c>
      <c r="P1331" s="79">
        <v>430247</v>
      </c>
      <c r="Q1331" s="79"/>
      <c r="R1331" s="79"/>
      <c r="S1331" s="77">
        <v>1</v>
      </c>
      <c r="T1331" s="80">
        <v>430247</v>
      </c>
    </row>
    <row r="1332" spans="2:20" ht="30" customHeight="1" x14ac:dyDescent="0.3">
      <c r="B1332" s="78">
        <v>49</v>
      </c>
      <c r="C1332" s="138" t="s">
        <v>75</v>
      </c>
      <c r="D1332" s="78" t="s">
        <v>88</v>
      </c>
      <c r="E1332" s="124">
        <v>2026</v>
      </c>
      <c r="F1332" s="74" t="str">
        <f t="shared" si="41"/>
        <v>492. Cuidado Continuo por una vida con bienestarComunitario2026</v>
      </c>
      <c r="G1332" s="137" t="s">
        <v>181</v>
      </c>
      <c r="H1332" s="139" t="s">
        <v>125</v>
      </c>
      <c r="I1332" s="78" t="s">
        <v>128</v>
      </c>
      <c r="J1332" s="74" t="s">
        <v>130</v>
      </c>
      <c r="K1332" s="78" t="s">
        <v>392</v>
      </c>
      <c r="L1332" s="78" t="s">
        <v>133</v>
      </c>
      <c r="M1332" s="78" t="s">
        <v>72</v>
      </c>
      <c r="N1332" s="142" t="s">
        <v>120</v>
      </c>
      <c r="O1332" s="74" t="str">
        <f t="shared" si="40"/>
        <v>492. Cuidado Continuo por una vida con bienestarComunitario20266_ANTONIO_NARIÑO3_MARZO_2026</v>
      </c>
      <c r="P1332" s="79">
        <v>711326</v>
      </c>
      <c r="Q1332" s="79"/>
      <c r="R1332" s="79"/>
      <c r="S1332" s="80">
        <v>16</v>
      </c>
      <c r="T1332" s="80">
        <v>11381216</v>
      </c>
    </row>
    <row r="1333" spans="2:20" ht="30" customHeight="1" x14ac:dyDescent="0.3">
      <c r="B1333" s="78">
        <v>50</v>
      </c>
      <c r="C1333" s="138" t="s">
        <v>75</v>
      </c>
      <c r="D1333" s="78" t="s">
        <v>88</v>
      </c>
      <c r="E1333" s="124">
        <v>2026</v>
      </c>
      <c r="F1333" s="74" t="str">
        <f t="shared" si="41"/>
        <v>502. Cuidado Continuo por una vida con bienestarComunitario2026</v>
      </c>
      <c r="G1333" s="137" t="s">
        <v>182</v>
      </c>
      <c r="H1333" s="139" t="s">
        <v>125</v>
      </c>
      <c r="I1333" s="78" t="s">
        <v>128</v>
      </c>
      <c r="J1333" s="74" t="s">
        <v>130</v>
      </c>
      <c r="K1333" s="78" t="s">
        <v>131</v>
      </c>
      <c r="L1333" s="78" t="s">
        <v>133</v>
      </c>
      <c r="M1333" s="78" t="s">
        <v>72</v>
      </c>
      <c r="N1333" s="142" t="s">
        <v>120</v>
      </c>
      <c r="O1333" s="74" t="str">
        <f t="shared" si="40"/>
        <v>502. Cuidado Continuo por una vida con bienestarComunitario20266_ANTONIO_NARIÑO3_MARZO_2026</v>
      </c>
      <c r="P1333" s="79">
        <v>266747</v>
      </c>
      <c r="Q1333" s="79"/>
      <c r="R1333" s="79"/>
      <c r="S1333" s="77">
        <v>4</v>
      </c>
      <c r="T1333" s="80">
        <v>1066988</v>
      </c>
    </row>
    <row r="1334" spans="2:20" ht="30" hidden="1" customHeight="1" x14ac:dyDescent="0.3">
      <c r="B1334" s="78">
        <v>51</v>
      </c>
      <c r="C1334" s="138" t="s">
        <v>75</v>
      </c>
      <c r="D1334" s="78" t="s">
        <v>88</v>
      </c>
      <c r="E1334" s="124">
        <v>2026</v>
      </c>
      <c r="F1334" s="74" t="str">
        <f t="shared" si="41"/>
        <v>512. Cuidado Continuo por una vida con bienestarComunitario2026</v>
      </c>
      <c r="G1334" s="137" t="s">
        <v>183</v>
      </c>
      <c r="H1334" s="139" t="s">
        <v>125</v>
      </c>
      <c r="I1334" s="78" t="s">
        <v>128</v>
      </c>
      <c r="J1334" s="74" t="s">
        <v>130</v>
      </c>
      <c r="K1334" s="78" t="s">
        <v>132</v>
      </c>
      <c r="L1334" s="78" t="s">
        <v>134</v>
      </c>
      <c r="M1334" s="78" t="s">
        <v>72</v>
      </c>
      <c r="N1334" s="142" t="s">
        <v>120</v>
      </c>
      <c r="O1334" s="74" t="str">
        <f t="shared" si="40"/>
        <v>512. Cuidado Continuo por una vida con bienestarComunitario20266_ANTONIO_NARIÑO3_MARZO_2026</v>
      </c>
      <c r="P1334" s="79">
        <v>5621568</v>
      </c>
      <c r="Q1334" s="79"/>
      <c r="R1334" s="79"/>
      <c r="S1334" s="80"/>
      <c r="T1334" s="80">
        <v>0</v>
      </c>
    </row>
    <row r="1335" spans="2:20" ht="30" customHeight="1" x14ac:dyDescent="0.3">
      <c r="B1335" s="78">
        <v>52</v>
      </c>
      <c r="C1335" s="138" t="s">
        <v>75</v>
      </c>
      <c r="D1335" s="78" t="s">
        <v>88</v>
      </c>
      <c r="E1335" s="124">
        <v>2026</v>
      </c>
      <c r="F1335" s="74" t="str">
        <f t="shared" si="41"/>
        <v>522. Cuidado Continuo por una vida con bienestarComunitario2026</v>
      </c>
      <c r="G1335" s="137" t="s">
        <v>184</v>
      </c>
      <c r="H1335" s="139" t="s">
        <v>126</v>
      </c>
      <c r="I1335" s="78" t="s">
        <v>128</v>
      </c>
      <c r="J1335" s="74" t="s">
        <v>130</v>
      </c>
      <c r="K1335" s="78" t="s">
        <v>392</v>
      </c>
      <c r="L1335" s="78" t="s">
        <v>133</v>
      </c>
      <c r="M1335" s="78" t="s">
        <v>72</v>
      </c>
      <c r="N1335" s="142" t="s">
        <v>120</v>
      </c>
      <c r="O1335" s="74" t="str">
        <f t="shared" si="40"/>
        <v>522. Cuidado Continuo por una vida con bienestarComunitario20266_ANTONIO_NARIÑO3_MARZO_2026</v>
      </c>
      <c r="P1335" s="79">
        <v>711326</v>
      </c>
      <c r="Q1335" s="79"/>
      <c r="R1335" s="79"/>
      <c r="S1335" s="80">
        <v>2</v>
      </c>
      <c r="T1335" s="80">
        <v>1422652</v>
      </c>
    </row>
    <row r="1336" spans="2:20" ht="30" hidden="1" customHeight="1" x14ac:dyDescent="0.3">
      <c r="B1336" s="78">
        <v>53</v>
      </c>
      <c r="C1336" s="138" t="s">
        <v>75</v>
      </c>
      <c r="D1336" s="78" t="s">
        <v>88</v>
      </c>
      <c r="E1336" s="124">
        <v>2026</v>
      </c>
      <c r="F1336" s="74" t="str">
        <f t="shared" si="41"/>
        <v>532. Cuidado Continuo por una vida con bienestarComunitario2026</v>
      </c>
      <c r="G1336" s="137" t="s">
        <v>185</v>
      </c>
      <c r="H1336" s="139" t="s">
        <v>125</v>
      </c>
      <c r="I1336" s="78" t="s">
        <v>128</v>
      </c>
      <c r="J1336" s="74" t="s">
        <v>130</v>
      </c>
      <c r="K1336" s="78" t="s">
        <v>132</v>
      </c>
      <c r="L1336" s="78" t="s">
        <v>412</v>
      </c>
      <c r="M1336" s="78" t="s">
        <v>72</v>
      </c>
      <c r="N1336" s="142" t="s">
        <v>120</v>
      </c>
      <c r="O1336" s="74" t="str">
        <f t="shared" si="40"/>
        <v>532. Cuidado Continuo por una vida con bienestarComunitario20266_ANTONIO_NARIÑO3_MARZO_2026</v>
      </c>
      <c r="P1336" s="79">
        <v>5621568</v>
      </c>
      <c r="Q1336" s="79"/>
      <c r="R1336" s="79"/>
      <c r="S1336" s="77"/>
      <c r="T1336" s="80">
        <v>0</v>
      </c>
    </row>
    <row r="1337" spans="2:20" ht="30" customHeight="1" x14ac:dyDescent="0.3">
      <c r="B1337" s="78">
        <v>54</v>
      </c>
      <c r="C1337" s="138" t="s">
        <v>75</v>
      </c>
      <c r="D1337" s="78" t="s">
        <v>88</v>
      </c>
      <c r="E1337" s="124">
        <v>2026</v>
      </c>
      <c r="F1337" s="74" t="str">
        <f t="shared" si="41"/>
        <v>542. Cuidado Continuo por una vida con bienestarComunitario2026</v>
      </c>
      <c r="G1337" s="137" t="s">
        <v>186</v>
      </c>
      <c r="H1337" s="139" t="s">
        <v>125</v>
      </c>
      <c r="I1337" s="78" t="s">
        <v>128</v>
      </c>
      <c r="J1337" s="74" t="s">
        <v>130</v>
      </c>
      <c r="K1337" s="78" t="s">
        <v>131</v>
      </c>
      <c r="L1337" s="78" t="s">
        <v>133</v>
      </c>
      <c r="M1337" s="78" t="s">
        <v>72</v>
      </c>
      <c r="N1337" s="142" t="s">
        <v>120</v>
      </c>
      <c r="O1337" s="74" t="str">
        <f t="shared" si="40"/>
        <v>542. Cuidado Continuo por una vida con bienestarComunitario20266_ANTONIO_NARIÑO3_MARZO_2026</v>
      </c>
      <c r="P1337" s="79">
        <v>285702</v>
      </c>
      <c r="Q1337" s="79"/>
      <c r="R1337" s="79"/>
      <c r="S1337" s="77">
        <v>48</v>
      </c>
      <c r="T1337" s="80">
        <v>13713696</v>
      </c>
    </row>
    <row r="1338" spans="2:20" ht="30" customHeight="1" x14ac:dyDescent="0.3">
      <c r="B1338" s="78">
        <v>55</v>
      </c>
      <c r="C1338" s="138" t="s">
        <v>75</v>
      </c>
      <c r="D1338" s="78" t="s">
        <v>88</v>
      </c>
      <c r="E1338" s="124">
        <v>2026</v>
      </c>
      <c r="F1338" s="74" t="str">
        <f t="shared" si="41"/>
        <v>552. Cuidado Continuo por una vida con bienestarComunitario2026</v>
      </c>
      <c r="G1338" s="137" t="s">
        <v>187</v>
      </c>
      <c r="H1338" s="139" t="s">
        <v>125</v>
      </c>
      <c r="I1338" s="78" t="s">
        <v>128</v>
      </c>
      <c r="J1338" s="74" t="s">
        <v>130</v>
      </c>
      <c r="K1338" s="78" t="s">
        <v>131</v>
      </c>
      <c r="L1338" s="78" t="s">
        <v>133</v>
      </c>
      <c r="M1338" s="78" t="s">
        <v>72</v>
      </c>
      <c r="N1338" s="142" t="s">
        <v>120</v>
      </c>
      <c r="O1338" s="74" t="str">
        <f t="shared" si="40"/>
        <v>552. Cuidado Continuo por una vida con bienestarComunitario20266_ANTONIO_NARIÑO3_MARZO_2026</v>
      </c>
      <c r="P1338" s="79">
        <v>380935</v>
      </c>
      <c r="Q1338" s="79"/>
      <c r="R1338" s="79"/>
      <c r="S1338" s="77">
        <v>4</v>
      </c>
      <c r="T1338" s="80">
        <v>1523740</v>
      </c>
    </row>
    <row r="1339" spans="2:20" ht="30" customHeight="1" x14ac:dyDescent="0.3">
      <c r="B1339" s="78">
        <v>56</v>
      </c>
      <c r="C1339" s="138" t="s">
        <v>75</v>
      </c>
      <c r="D1339" s="78" t="s">
        <v>88</v>
      </c>
      <c r="E1339" s="124">
        <v>2026</v>
      </c>
      <c r="F1339" s="74" t="str">
        <f t="shared" si="41"/>
        <v>562. Cuidado Continuo por una vida con bienestarComunitario2026</v>
      </c>
      <c r="G1339" s="137" t="s">
        <v>188</v>
      </c>
      <c r="H1339" s="139" t="s">
        <v>125</v>
      </c>
      <c r="I1339" s="78" t="s">
        <v>128</v>
      </c>
      <c r="J1339" s="74" t="s">
        <v>130</v>
      </c>
      <c r="K1339" s="78" t="s">
        <v>131</v>
      </c>
      <c r="L1339" s="78" t="s">
        <v>133</v>
      </c>
      <c r="M1339" s="78" t="s">
        <v>72</v>
      </c>
      <c r="N1339" s="142" t="s">
        <v>120</v>
      </c>
      <c r="O1339" s="74" t="str">
        <f t="shared" si="40"/>
        <v>562. Cuidado Continuo por una vida con bienestarComunitario20266_ANTONIO_NARIÑO3_MARZO_2026</v>
      </c>
      <c r="P1339" s="79">
        <v>266747</v>
      </c>
      <c r="Q1339" s="79"/>
      <c r="R1339" s="79"/>
      <c r="S1339" s="77">
        <v>12</v>
      </c>
      <c r="T1339" s="80">
        <v>3200964</v>
      </c>
    </row>
    <row r="1340" spans="2:20" ht="30" customHeight="1" x14ac:dyDescent="0.3">
      <c r="B1340" s="78">
        <v>57</v>
      </c>
      <c r="C1340" s="138" t="s">
        <v>75</v>
      </c>
      <c r="D1340" s="78" t="s">
        <v>88</v>
      </c>
      <c r="E1340" s="124">
        <v>2026</v>
      </c>
      <c r="F1340" s="74" t="str">
        <f t="shared" si="41"/>
        <v>572. Cuidado Continuo por una vida con bienestarComunitario2026</v>
      </c>
      <c r="G1340" s="137" t="s">
        <v>189</v>
      </c>
      <c r="H1340" s="139" t="s">
        <v>126</v>
      </c>
      <c r="I1340" s="78" t="s">
        <v>128</v>
      </c>
      <c r="J1340" s="74" t="s">
        <v>130</v>
      </c>
      <c r="K1340" s="78" t="s">
        <v>131</v>
      </c>
      <c r="L1340" s="78" t="s">
        <v>133</v>
      </c>
      <c r="M1340" s="78" t="s">
        <v>72</v>
      </c>
      <c r="N1340" s="142" t="s">
        <v>120</v>
      </c>
      <c r="O1340" s="74" t="str">
        <f t="shared" si="40"/>
        <v>572. Cuidado Continuo por una vida con bienestarComunitario20266_ANTONIO_NARIÑO3_MARZO_2026</v>
      </c>
      <c r="P1340" s="79">
        <v>88916</v>
      </c>
      <c r="Q1340" s="79"/>
      <c r="R1340" s="79"/>
      <c r="S1340" s="80">
        <v>40</v>
      </c>
      <c r="T1340" s="80">
        <v>3556640</v>
      </c>
    </row>
    <row r="1341" spans="2:20" ht="30" customHeight="1" x14ac:dyDescent="0.3">
      <c r="B1341" s="78">
        <v>58</v>
      </c>
      <c r="C1341" s="138" t="s">
        <v>75</v>
      </c>
      <c r="D1341" s="78" t="s">
        <v>89</v>
      </c>
      <c r="E1341" s="124">
        <v>2026</v>
      </c>
      <c r="F1341" s="74" t="str">
        <f t="shared" si="41"/>
        <v>582. Cuidado Continuo por una vida con bienestarEducativo 2026</v>
      </c>
      <c r="G1341" s="137" t="s">
        <v>190</v>
      </c>
      <c r="H1341" s="139" t="s">
        <v>125</v>
      </c>
      <c r="I1341" s="78" t="s">
        <v>128</v>
      </c>
      <c r="J1341" s="74" t="s">
        <v>130</v>
      </c>
      <c r="K1341" s="78" t="s">
        <v>393</v>
      </c>
      <c r="L1341" s="78" t="s">
        <v>133</v>
      </c>
      <c r="M1341" s="78" t="s">
        <v>72</v>
      </c>
      <c r="N1341" s="142" t="s">
        <v>120</v>
      </c>
      <c r="O1341" s="74" t="str">
        <f t="shared" si="40"/>
        <v>582. Cuidado Continuo por una vida con bienestarEducativo 20266_ANTONIO_NARIÑO3_MARZO_2026</v>
      </c>
      <c r="P1341" s="79">
        <v>562157</v>
      </c>
      <c r="Q1341" s="79"/>
      <c r="R1341" s="79"/>
      <c r="S1341" s="80">
        <v>1</v>
      </c>
      <c r="T1341" s="80">
        <v>562157</v>
      </c>
    </row>
    <row r="1342" spans="2:20" ht="30" hidden="1" customHeight="1" x14ac:dyDescent="0.3">
      <c r="B1342" s="78">
        <v>59</v>
      </c>
      <c r="C1342" s="138" t="s">
        <v>75</v>
      </c>
      <c r="D1342" s="78" t="s">
        <v>89</v>
      </c>
      <c r="E1342" s="124">
        <v>2026</v>
      </c>
      <c r="F1342" s="74" t="str">
        <f t="shared" si="41"/>
        <v>592. Cuidado Continuo por una vida con bienestarEducativo 2026</v>
      </c>
      <c r="G1342" s="137" t="s">
        <v>191</v>
      </c>
      <c r="H1342" s="139" t="s">
        <v>125</v>
      </c>
      <c r="I1342" s="78" t="s">
        <v>128</v>
      </c>
      <c r="J1342" s="74" t="s">
        <v>130</v>
      </c>
      <c r="K1342" s="78" t="s">
        <v>132</v>
      </c>
      <c r="L1342" s="78" t="s">
        <v>412</v>
      </c>
      <c r="M1342" s="78" t="s">
        <v>72</v>
      </c>
      <c r="N1342" s="142" t="s">
        <v>120</v>
      </c>
      <c r="O1342" s="74" t="str">
        <f t="shared" si="40"/>
        <v>592. Cuidado Continuo por una vida con bienestarEducativo 20266_ANTONIO_NARIÑO3_MARZO_2026</v>
      </c>
      <c r="P1342" s="79">
        <v>14226512</v>
      </c>
      <c r="Q1342" s="79"/>
      <c r="R1342" s="79"/>
      <c r="S1342" s="77"/>
      <c r="T1342" s="80">
        <v>0</v>
      </c>
    </row>
    <row r="1343" spans="2:20" ht="30" customHeight="1" x14ac:dyDescent="0.3">
      <c r="B1343" s="78">
        <v>60</v>
      </c>
      <c r="C1343" s="138" t="s">
        <v>75</v>
      </c>
      <c r="D1343" s="78" t="s">
        <v>89</v>
      </c>
      <c r="E1343" s="124">
        <v>2026</v>
      </c>
      <c r="F1343" s="74" t="str">
        <f t="shared" si="41"/>
        <v>602. Cuidado Continuo por una vida con bienestarEducativo 2026</v>
      </c>
      <c r="G1343" s="137" t="s">
        <v>192</v>
      </c>
      <c r="H1343" s="139" t="s">
        <v>125</v>
      </c>
      <c r="I1343" s="78" t="s">
        <v>128</v>
      </c>
      <c r="J1343" s="74" t="s">
        <v>130</v>
      </c>
      <c r="K1343" s="78" t="s">
        <v>131</v>
      </c>
      <c r="L1343" s="78" t="s">
        <v>133</v>
      </c>
      <c r="M1343" s="78" t="s">
        <v>72</v>
      </c>
      <c r="N1343" s="142" t="s">
        <v>120</v>
      </c>
      <c r="O1343" s="74" t="str">
        <f t="shared" si="40"/>
        <v>602. Cuidado Continuo por una vida con bienestarEducativo 20266_ANTONIO_NARIÑO3_MARZO_2026</v>
      </c>
      <c r="P1343" s="79">
        <v>105404</v>
      </c>
      <c r="Q1343" s="79"/>
      <c r="R1343" s="79"/>
      <c r="S1343" s="80">
        <v>16</v>
      </c>
      <c r="T1343" s="80">
        <v>1686464</v>
      </c>
    </row>
    <row r="1344" spans="2:20" ht="30" customHeight="1" x14ac:dyDescent="0.3">
      <c r="B1344" s="78">
        <v>61</v>
      </c>
      <c r="C1344" s="138" t="s">
        <v>75</v>
      </c>
      <c r="D1344" s="78" t="s">
        <v>89</v>
      </c>
      <c r="E1344" s="124">
        <v>2026</v>
      </c>
      <c r="F1344" s="74" t="str">
        <f t="shared" si="41"/>
        <v>612. Cuidado Continuo por una vida con bienestarEducativo 2026</v>
      </c>
      <c r="G1344" s="137" t="s">
        <v>193</v>
      </c>
      <c r="H1344" s="139" t="s">
        <v>125</v>
      </c>
      <c r="I1344" s="78" t="s">
        <v>128</v>
      </c>
      <c r="J1344" s="74" t="s">
        <v>130</v>
      </c>
      <c r="K1344" s="78" t="s">
        <v>131</v>
      </c>
      <c r="L1344" s="78" t="s">
        <v>133</v>
      </c>
      <c r="M1344" s="78" t="s">
        <v>72</v>
      </c>
      <c r="N1344" s="142" t="s">
        <v>120</v>
      </c>
      <c r="O1344" s="74" t="str">
        <f t="shared" si="40"/>
        <v>612. Cuidado Continuo por una vida con bienestarEducativo 20266_ANTONIO_NARIÑO3_MARZO_2026</v>
      </c>
      <c r="P1344" s="79">
        <v>266747</v>
      </c>
      <c r="Q1344" s="79"/>
      <c r="R1344" s="79"/>
      <c r="S1344" s="80">
        <v>22</v>
      </c>
      <c r="T1344" s="80">
        <v>5868434</v>
      </c>
    </row>
    <row r="1345" spans="2:20" ht="30" hidden="1" customHeight="1" x14ac:dyDescent="0.3">
      <c r="B1345" s="78">
        <v>62</v>
      </c>
      <c r="C1345" s="138" t="s">
        <v>75</v>
      </c>
      <c r="D1345" s="78" t="s">
        <v>89</v>
      </c>
      <c r="E1345" s="124">
        <v>2026</v>
      </c>
      <c r="F1345" s="74" t="str">
        <f t="shared" si="41"/>
        <v>622. Cuidado Continuo por una vida con bienestarEducativo 2026</v>
      </c>
      <c r="G1345" s="137" t="s">
        <v>194</v>
      </c>
      <c r="H1345" s="139" t="s">
        <v>380</v>
      </c>
      <c r="I1345" s="78" t="s">
        <v>128</v>
      </c>
      <c r="J1345" s="74" t="s">
        <v>130</v>
      </c>
      <c r="K1345" s="78" t="s">
        <v>132</v>
      </c>
      <c r="L1345" s="78" t="s">
        <v>412</v>
      </c>
      <c r="M1345" s="78" t="s">
        <v>72</v>
      </c>
      <c r="N1345" s="142" t="s">
        <v>120</v>
      </c>
      <c r="O1345" s="74" t="str">
        <f t="shared" si="40"/>
        <v>622. Cuidado Continuo por una vida con bienestarEducativo 20266_ANTONIO_NARIÑO3_MARZO_2026</v>
      </c>
      <c r="P1345" s="79">
        <v>13610112</v>
      </c>
      <c r="Q1345" s="79"/>
      <c r="R1345" s="79"/>
      <c r="S1345" s="80"/>
      <c r="T1345" s="80">
        <v>0</v>
      </c>
    </row>
    <row r="1346" spans="2:20" ht="30" customHeight="1" x14ac:dyDescent="0.3">
      <c r="B1346" s="78">
        <v>63</v>
      </c>
      <c r="C1346" s="138" t="s">
        <v>75</v>
      </c>
      <c r="D1346" s="78" t="s">
        <v>89</v>
      </c>
      <c r="E1346" s="124">
        <v>2026</v>
      </c>
      <c r="F1346" s="74" t="str">
        <f t="shared" si="41"/>
        <v>632. Cuidado Continuo por una vida con bienestarEducativo 2026</v>
      </c>
      <c r="G1346" s="137" t="s">
        <v>195</v>
      </c>
      <c r="H1346" s="139" t="s">
        <v>380</v>
      </c>
      <c r="I1346" s="78" t="s">
        <v>128</v>
      </c>
      <c r="J1346" s="74" t="s">
        <v>130</v>
      </c>
      <c r="K1346" s="78" t="s">
        <v>131</v>
      </c>
      <c r="L1346" s="78" t="s">
        <v>133</v>
      </c>
      <c r="M1346" s="78" t="s">
        <v>72</v>
      </c>
      <c r="N1346" s="142" t="s">
        <v>120</v>
      </c>
      <c r="O1346" s="74" t="str">
        <f t="shared" si="40"/>
        <v>632. Cuidado Continuo por una vida con bienestarEducativo 20266_ANTONIO_NARIÑO3_MARZO_2026</v>
      </c>
      <c r="P1346" s="79">
        <v>105404</v>
      </c>
      <c r="Q1346" s="79"/>
      <c r="R1346" s="79"/>
      <c r="S1346" s="80">
        <v>13</v>
      </c>
      <c r="T1346" s="80">
        <v>1370252</v>
      </c>
    </row>
    <row r="1347" spans="2:20" ht="30" customHeight="1" x14ac:dyDescent="0.3">
      <c r="B1347" s="78">
        <v>64</v>
      </c>
      <c r="C1347" s="138" t="s">
        <v>75</v>
      </c>
      <c r="D1347" s="78" t="s">
        <v>89</v>
      </c>
      <c r="E1347" s="124">
        <v>2026</v>
      </c>
      <c r="F1347" s="74" t="str">
        <f t="shared" si="41"/>
        <v>642. Cuidado Continuo por una vida con bienestarEducativo 2026</v>
      </c>
      <c r="G1347" s="137" t="s">
        <v>196</v>
      </c>
      <c r="H1347" s="139" t="s">
        <v>126</v>
      </c>
      <c r="I1347" s="78" t="s">
        <v>128</v>
      </c>
      <c r="J1347" s="74" t="s">
        <v>130</v>
      </c>
      <c r="K1347" s="78" t="s">
        <v>131</v>
      </c>
      <c r="L1347" s="78" t="s">
        <v>133</v>
      </c>
      <c r="M1347" s="78" t="s">
        <v>72</v>
      </c>
      <c r="N1347" s="142" t="s">
        <v>120</v>
      </c>
      <c r="O1347" s="74" t="str">
        <f t="shared" si="40"/>
        <v>642. Cuidado Continuo por una vida con bienestarEducativo 20266_ANTONIO_NARIÑO3_MARZO_2026</v>
      </c>
      <c r="P1347" s="79">
        <v>137765</v>
      </c>
      <c r="Q1347" s="79"/>
      <c r="R1347" s="79"/>
      <c r="S1347" s="80">
        <v>53</v>
      </c>
      <c r="T1347" s="80">
        <v>7301545</v>
      </c>
    </row>
    <row r="1348" spans="2:20" ht="30" customHeight="1" x14ac:dyDescent="0.3">
      <c r="B1348" s="78">
        <v>65</v>
      </c>
      <c r="C1348" s="138" t="s">
        <v>75</v>
      </c>
      <c r="D1348" s="78" t="s">
        <v>89</v>
      </c>
      <c r="E1348" s="124">
        <v>2026</v>
      </c>
      <c r="F1348" s="74" t="str">
        <f t="shared" si="41"/>
        <v>652. Cuidado Continuo por una vida con bienestarEducativo 2026</v>
      </c>
      <c r="G1348" s="137" t="s">
        <v>197</v>
      </c>
      <c r="H1348" s="139" t="s">
        <v>126</v>
      </c>
      <c r="I1348" s="78" t="s">
        <v>128</v>
      </c>
      <c r="J1348" s="74" t="s">
        <v>130</v>
      </c>
      <c r="K1348" s="78" t="s">
        <v>131</v>
      </c>
      <c r="L1348" s="78" t="s">
        <v>133</v>
      </c>
      <c r="M1348" s="78" t="s">
        <v>72</v>
      </c>
      <c r="N1348" s="142" t="s">
        <v>120</v>
      </c>
      <c r="O1348" s="74" t="str">
        <f t="shared" si="40"/>
        <v>652. Cuidado Continuo por una vida con bienestarEducativo 20266_ANTONIO_NARIÑO3_MARZO_2026</v>
      </c>
      <c r="P1348" s="79">
        <v>105404</v>
      </c>
      <c r="Q1348" s="79"/>
      <c r="R1348" s="79"/>
      <c r="S1348" s="80">
        <v>53</v>
      </c>
      <c r="T1348" s="80">
        <v>5586412</v>
      </c>
    </row>
    <row r="1349" spans="2:20" ht="30" customHeight="1" x14ac:dyDescent="0.3">
      <c r="B1349" s="78">
        <v>66</v>
      </c>
      <c r="C1349" s="138" t="s">
        <v>75</v>
      </c>
      <c r="D1349" s="78" t="s">
        <v>89</v>
      </c>
      <c r="E1349" s="124">
        <v>2026</v>
      </c>
      <c r="F1349" s="74" t="str">
        <f t="shared" si="41"/>
        <v>662. Cuidado Continuo por una vida con bienestarEducativo 2026</v>
      </c>
      <c r="G1349" s="137" t="s">
        <v>198</v>
      </c>
      <c r="H1349" s="139" t="s">
        <v>126</v>
      </c>
      <c r="I1349" s="78" t="s">
        <v>128</v>
      </c>
      <c r="J1349" s="74" t="s">
        <v>130</v>
      </c>
      <c r="K1349" s="78" t="s">
        <v>392</v>
      </c>
      <c r="L1349" s="78" t="s">
        <v>133</v>
      </c>
      <c r="M1349" s="78" t="s">
        <v>72</v>
      </c>
      <c r="N1349" s="142" t="s">
        <v>120</v>
      </c>
      <c r="O1349" s="74" t="str">
        <f t="shared" si="40"/>
        <v>662. Cuidado Continuo por una vida con bienestarEducativo 20266_ANTONIO_NARIÑO3_MARZO_2026</v>
      </c>
      <c r="P1349" s="79">
        <v>199714</v>
      </c>
      <c r="Q1349" s="79"/>
      <c r="R1349" s="79"/>
      <c r="S1349" s="80">
        <v>5</v>
      </c>
      <c r="T1349" s="80">
        <v>998570</v>
      </c>
    </row>
    <row r="1350" spans="2:20" ht="30" customHeight="1" x14ac:dyDescent="0.3">
      <c r="B1350" s="78">
        <v>67</v>
      </c>
      <c r="C1350" s="138" t="s">
        <v>75</v>
      </c>
      <c r="D1350" s="78" t="s">
        <v>89</v>
      </c>
      <c r="E1350" s="124">
        <v>2026</v>
      </c>
      <c r="F1350" s="74" t="str">
        <f t="shared" si="41"/>
        <v>672. Cuidado Continuo por una vida con bienestarEducativo 2026</v>
      </c>
      <c r="G1350" s="137" t="s">
        <v>199</v>
      </c>
      <c r="H1350" s="139" t="s">
        <v>126</v>
      </c>
      <c r="I1350" s="78" t="s">
        <v>128</v>
      </c>
      <c r="J1350" s="74" t="s">
        <v>130</v>
      </c>
      <c r="K1350" s="78" t="s">
        <v>131</v>
      </c>
      <c r="L1350" s="78" t="s">
        <v>133</v>
      </c>
      <c r="M1350" s="78" t="s">
        <v>72</v>
      </c>
      <c r="N1350" s="142" t="s">
        <v>120</v>
      </c>
      <c r="O1350" s="74" t="str">
        <f t="shared" si="40"/>
        <v>672. Cuidado Continuo por una vida con bienestarEducativo 20266_ANTONIO_NARIÑO3_MARZO_2026</v>
      </c>
      <c r="P1350" s="79">
        <v>88916</v>
      </c>
      <c r="Q1350" s="79"/>
      <c r="R1350" s="79"/>
      <c r="S1350" s="80">
        <v>70</v>
      </c>
      <c r="T1350" s="80">
        <v>6224120</v>
      </c>
    </row>
    <row r="1351" spans="2:20" ht="30" customHeight="1" x14ac:dyDescent="0.3">
      <c r="B1351" s="78">
        <v>68</v>
      </c>
      <c r="C1351" s="138" t="s">
        <v>75</v>
      </c>
      <c r="D1351" s="78" t="s">
        <v>92</v>
      </c>
      <c r="E1351" s="124">
        <v>2026</v>
      </c>
      <c r="F1351" s="74" t="str">
        <f t="shared" si="41"/>
        <v>682. Cuidado Continuo por una vida con bienestarInstitucional2026</v>
      </c>
      <c r="G1351" s="137" t="s">
        <v>123</v>
      </c>
      <c r="H1351" s="139" t="s">
        <v>126</v>
      </c>
      <c r="I1351" s="78" t="s">
        <v>128</v>
      </c>
      <c r="J1351" s="74" t="s">
        <v>130</v>
      </c>
      <c r="K1351" s="78" t="s">
        <v>131</v>
      </c>
      <c r="L1351" s="78" t="s">
        <v>133</v>
      </c>
      <c r="M1351" s="78" t="s">
        <v>72</v>
      </c>
      <c r="N1351" s="142" t="s">
        <v>120</v>
      </c>
      <c r="O1351" s="74" t="str">
        <f t="shared" ref="O1351:O1414" si="42">+F1351&amp;M1351&amp;N1351</f>
        <v>682. Cuidado Continuo por una vida con bienestarInstitucional20266_ANTONIO_NARIÑO3_MARZO_2026</v>
      </c>
      <c r="P1351" s="79">
        <v>105404</v>
      </c>
      <c r="Q1351" s="79"/>
      <c r="R1351" s="79"/>
      <c r="S1351" s="80">
        <v>11</v>
      </c>
      <c r="T1351" s="80">
        <v>1159444</v>
      </c>
    </row>
    <row r="1352" spans="2:20" ht="30" customHeight="1" x14ac:dyDescent="0.3">
      <c r="B1352" s="78">
        <v>69</v>
      </c>
      <c r="C1352" s="138" t="s">
        <v>75</v>
      </c>
      <c r="D1352" s="78" t="s">
        <v>92</v>
      </c>
      <c r="E1352" s="124">
        <v>2026</v>
      </c>
      <c r="F1352" s="74" t="str">
        <f t="shared" ref="F1352:F1415" si="43">B1352&amp;C1352&amp;D1352&amp;E1352</f>
        <v>692. Cuidado Continuo por una vida con bienestarInstitucional2026</v>
      </c>
      <c r="G1352" s="137" t="s">
        <v>200</v>
      </c>
      <c r="H1352" s="139" t="s">
        <v>380</v>
      </c>
      <c r="I1352" s="78" t="s">
        <v>128</v>
      </c>
      <c r="J1352" s="74" t="s">
        <v>130</v>
      </c>
      <c r="K1352" s="78" t="s">
        <v>131</v>
      </c>
      <c r="L1352" s="78" t="s">
        <v>133</v>
      </c>
      <c r="M1352" s="78" t="s">
        <v>72</v>
      </c>
      <c r="N1352" s="142" t="s">
        <v>120</v>
      </c>
      <c r="O1352" s="74" t="str">
        <f t="shared" si="42"/>
        <v>692. Cuidado Continuo por una vida con bienestarInstitucional20266_ANTONIO_NARIÑO3_MARZO_2026</v>
      </c>
      <c r="P1352" s="79">
        <v>105404</v>
      </c>
      <c r="Q1352" s="79"/>
      <c r="R1352" s="79"/>
      <c r="S1352" s="77">
        <v>16</v>
      </c>
      <c r="T1352" s="80">
        <v>1686464</v>
      </c>
    </row>
    <row r="1353" spans="2:20" ht="30" customHeight="1" x14ac:dyDescent="0.3">
      <c r="B1353" s="78">
        <v>70</v>
      </c>
      <c r="C1353" s="138" t="s">
        <v>75</v>
      </c>
      <c r="D1353" s="78" t="s">
        <v>92</v>
      </c>
      <c r="E1353" s="124">
        <v>2026</v>
      </c>
      <c r="F1353" s="74" t="str">
        <f t="shared" si="43"/>
        <v>702. Cuidado Continuo por una vida con bienestarInstitucional2026</v>
      </c>
      <c r="G1353" s="137" t="s">
        <v>201</v>
      </c>
      <c r="H1353" s="139" t="s">
        <v>125</v>
      </c>
      <c r="I1353" s="78" t="s">
        <v>128</v>
      </c>
      <c r="J1353" s="74" t="s">
        <v>130</v>
      </c>
      <c r="K1353" s="78" t="s">
        <v>131</v>
      </c>
      <c r="L1353" s="78" t="s">
        <v>133</v>
      </c>
      <c r="M1353" s="78" t="s">
        <v>72</v>
      </c>
      <c r="N1353" s="142" t="s">
        <v>120</v>
      </c>
      <c r="O1353" s="74" t="str">
        <f t="shared" si="42"/>
        <v>702. Cuidado Continuo por una vida con bienestarInstitucional20266_ANTONIO_NARIÑO3_MARZO_2026</v>
      </c>
      <c r="P1353" s="79">
        <v>74893</v>
      </c>
      <c r="Q1353" s="79"/>
      <c r="R1353" s="79"/>
      <c r="S1353" s="77">
        <v>4</v>
      </c>
      <c r="T1353" s="80">
        <v>299572</v>
      </c>
    </row>
    <row r="1354" spans="2:20" ht="30" hidden="1" customHeight="1" x14ac:dyDescent="0.3">
      <c r="B1354" s="78">
        <v>71</v>
      </c>
      <c r="C1354" s="138" t="s">
        <v>75</v>
      </c>
      <c r="D1354" s="78" t="s">
        <v>93</v>
      </c>
      <c r="E1354" s="124">
        <v>2026</v>
      </c>
      <c r="F1354" s="74" t="str">
        <f t="shared" si="43"/>
        <v>712. Cuidado Continuo por una vida con bienestarLaboral2026</v>
      </c>
      <c r="G1354" s="137" t="s">
        <v>202</v>
      </c>
      <c r="H1354" s="139" t="s">
        <v>126</v>
      </c>
      <c r="I1354" s="78" t="s">
        <v>128</v>
      </c>
      <c r="J1354" s="74" t="s">
        <v>130</v>
      </c>
      <c r="K1354" s="78" t="s">
        <v>394</v>
      </c>
      <c r="L1354" s="78" t="s">
        <v>133</v>
      </c>
      <c r="M1354" s="78" t="s">
        <v>72</v>
      </c>
      <c r="N1354" s="142" t="s">
        <v>120</v>
      </c>
      <c r="O1354" s="74" t="str">
        <f t="shared" si="42"/>
        <v>712. Cuidado Continuo por una vida con bienestarLaboral20266_ANTONIO_NARIÑO3_MARZO_2026</v>
      </c>
      <c r="P1354" s="79">
        <v>59965</v>
      </c>
      <c r="Q1354" s="79"/>
      <c r="R1354" s="79"/>
      <c r="S1354" s="77"/>
      <c r="T1354" s="80">
        <v>0</v>
      </c>
    </row>
    <row r="1355" spans="2:20" ht="30" hidden="1" customHeight="1" x14ac:dyDescent="0.3">
      <c r="B1355" s="78">
        <v>72</v>
      </c>
      <c r="C1355" s="138" t="s">
        <v>75</v>
      </c>
      <c r="D1355" s="78" t="s">
        <v>93</v>
      </c>
      <c r="E1355" s="124">
        <v>2026</v>
      </c>
      <c r="F1355" s="74" t="str">
        <f t="shared" si="43"/>
        <v>722. Cuidado Continuo por una vida con bienestarLaboral2026</v>
      </c>
      <c r="G1355" s="137" t="s">
        <v>203</v>
      </c>
      <c r="H1355" s="139" t="s">
        <v>126</v>
      </c>
      <c r="I1355" s="78" t="s">
        <v>128</v>
      </c>
      <c r="J1355" s="74" t="s">
        <v>130</v>
      </c>
      <c r="K1355" s="78" t="s">
        <v>394</v>
      </c>
      <c r="L1355" s="78" t="s">
        <v>133</v>
      </c>
      <c r="M1355" s="78" t="s">
        <v>72</v>
      </c>
      <c r="N1355" s="142" t="s">
        <v>120</v>
      </c>
      <c r="O1355" s="74" t="str">
        <f t="shared" si="42"/>
        <v>722. Cuidado Continuo por una vida con bienestarLaboral20266_ANTONIO_NARIÑO3_MARZO_2026</v>
      </c>
      <c r="P1355" s="79">
        <v>99830</v>
      </c>
      <c r="Q1355" s="79"/>
      <c r="R1355" s="79"/>
      <c r="S1355" s="80"/>
      <c r="T1355" s="80">
        <v>0</v>
      </c>
    </row>
    <row r="1356" spans="2:20" ht="30" customHeight="1" x14ac:dyDescent="0.3">
      <c r="B1356" s="78">
        <v>73</v>
      </c>
      <c r="C1356" s="138" t="s">
        <v>75</v>
      </c>
      <c r="D1356" s="78" t="s">
        <v>93</v>
      </c>
      <c r="E1356" s="124">
        <v>2026</v>
      </c>
      <c r="F1356" s="74" t="str">
        <f t="shared" si="43"/>
        <v>732. Cuidado Continuo por una vida con bienestarLaboral2026</v>
      </c>
      <c r="G1356" s="137" t="s">
        <v>204</v>
      </c>
      <c r="H1356" s="139" t="s">
        <v>126</v>
      </c>
      <c r="I1356" s="78" t="s">
        <v>128</v>
      </c>
      <c r="J1356" s="74" t="s">
        <v>130</v>
      </c>
      <c r="K1356" s="78" t="s">
        <v>395</v>
      </c>
      <c r="L1356" s="78" t="s">
        <v>133</v>
      </c>
      <c r="M1356" s="78" t="s">
        <v>72</v>
      </c>
      <c r="N1356" s="142" t="s">
        <v>120</v>
      </c>
      <c r="O1356" s="74" t="str">
        <f t="shared" si="42"/>
        <v>732. Cuidado Continuo por una vida con bienestarLaboral20266_ANTONIO_NARIÑO3_MARZO_2026</v>
      </c>
      <c r="P1356" s="79">
        <v>220671</v>
      </c>
      <c r="Q1356" s="79"/>
      <c r="R1356" s="79"/>
      <c r="S1356" s="77">
        <v>31</v>
      </c>
      <c r="T1356" s="80">
        <v>6840801</v>
      </c>
    </row>
    <row r="1357" spans="2:20" ht="30" customHeight="1" x14ac:dyDescent="0.3">
      <c r="B1357" s="78">
        <v>74</v>
      </c>
      <c r="C1357" s="138" t="s">
        <v>75</v>
      </c>
      <c r="D1357" s="78" t="s">
        <v>93</v>
      </c>
      <c r="E1357" s="124">
        <v>2026</v>
      </c>
      <c r="F1357" s="74" t="str">
        <f t="shared" si="43"/>
        <v>742. Cuidado Continuo por una vida con bienestarLaboral2026</v>
      </c>
      <c r="G1357" s="137" t="s">
        <v>205</v>
      </c>
      <c r="H1357" s="139" t="s">
        <v>126</v>
      </c>
      <c r="I1357" s="78" t="s">
        <v>128</v>
      </c>
      <c r="J1357" s="74" t="s">
        <v>130</v>
      </c>
      <c r="K1357" s="78" t="s">
        <v>395</v>
      </c>
      <c r="L1357" s="78" t="s">
        <v>133</v>
      </c>
      <c r="M1357" s="78" t="s">
        <v>72</v>
      </c>
      <c r="N1357" s="142" t="s">
        <v>120</v>
      </c>
      <c r="O1357" s="74" t="str">
        <f t="shared" si="42"/>
        <v>742. Cuidado Continuo por una vida con bienestarLaboral20266_ANTONIO_NARIÑO3_MARZO_2026</v>
      </c>
      <c r="P1357" s="79">
        <v>367374</v>
      </c>
      <c r="Q1357" s="79"/>
      <c r="R1357" s="79"/>
      <c r="S1357" s="77">
        <v>16</v>
      </c>
      <c r="T1357" s="80">
        <v>5877984</v>
      </c>
    </row>
    <row r="1358" spans="2:20" ht="30" customHeight="1" x14ac:dyDescent="0.3">
      <c r="B1358" s="78">
        <v>75</v>
      </c>
      <c r="C1358" s="138" t="s">
        <v>75</v>
      </c>
      <c r="D1358" s="78" t="s">
        <v>93</v>
      </c>
      <c r="E1358" s="124">
        <v>2026</v>
      </c>
      <c r="F1358" s="74" t="str">
        <f t="shared" si="43"/>
        <v>752. Cuidado Continuo por una vida con bienestarLaboral2026</v>
      </c>
      <c r="G1358" s="137" t="s">
        <v>206</v>
      </c>
      <c r="H1358" s="139" t="s">
        <v>126</v>
      </c>
      <c r="I1358" s="78" t="s">
        <v>128</v>
      </c>
      <c r="J1358" s="74" t="s">
        <v>130</v>
      </c>
      <c r="K1358" s="78" t="s">
        <v>396</v>
      </c>
      <c r="L1358" s="78" t="s">
        <v>133</v>
      </c>
      <c r="M1358" s="78" t="s">
        <v>72</v>
      </c>
      <c r="N1358" s="142" t="s">
        <v>120</v>
      </c>
      <c r="O1358" s="74" t="str">
        <f t="shared" si="42"/>
        <v>752. Cuidado Continuo por una vida con bienestarLaboral20266_ANTONIO_NARIÑO3_MARZO_2026</v>
      </c>
      <c r="P1358" s="79">
        <v>210809</v>
      </c>
      <c r="Q1358" s="79"/>
      <c r="R1358" s="79"/>
      <c r="S1358" s="80">
        <v>15</v>
      </c>
      <c r="T1358" s="80">
        <v>3162135</v>
      </c>
    </row>
    <row r="1359" spans="2:20" ht="30" customHeight="1" x14ac:dyDescent="0.3">
      <c r="B1359" s="78">
        <v>76</v>
      </c>
      <c r="C1359" s="138" t="s">
        <v>75</v>
      </c>
      <c r="D1359" s="78" t="s">
        <v>93</v>
      </c>
      <c r="E1359" s="124">
        <v>2026</v>
      </c>
      <c r="F1359" s="74" t="str">
        <f t="shared" si="43"/>
        <v>762. Cuidado Continuo por una vida con bienestarLaboral2026</v>
      </c>
      <c r="G1359" s="137" t="s">
        <v>207</v>
      </c>
      <c r="H1359" s="139" t="s">
        <v>126</v>
      </c>
      <c r="I1359" s="78" t="s">
        <v>128</v>
      </c>
      <c r="J1359" s="74" t="s">
        <v>130</v>
      </c>
      <c r="K1359" s="78" t="s">
        <v>396</v>
      </c>
      <c r="L1359" s="78" t="s">
        <v>133</v>
      </c>
      <c r="M1359" s="78" t="s">
        <v>72</v>
      </c>
      <c r="N1359" s="142" t="s">
        <v>120</v>
      </c>
      <c r="O1359" s="74" t="str">
        <f t="shared" si="42"/>
        <v>762. Cuidado Continuo por una vida con bienestarLaboral20266_ANTONIO_NARIÑO3_MARZO_2026</v>
      </c>
      <c r="P1359" s="79">
        <v>55168</v>
      </c>
      <c r="Q1359" s="79"/>
      <c r="R1359" s="79"/>
      <c r="S1359" s="80">
        <v>4</v>
      </c>
      <c r="T1359" s="80">
        <v>220672</v>
      </c>
    </row>
    <row r="1360" spans="2:20" ht="30" hidden="1" customHeight="1" x14ac:dyDescent="0.3">
      <c r="B1360" s="78">
        <v>77</v>
      </c>
      <c r="C1360" s="138" t="s">
        <v>75</v>
      </c>
      <c r="D1360" s="78" t="s">
        <v>93</v>
      </c>
      <c r="E1360" s="124">
        <v>2026</v>
      </c>
      <c r="F1360" s="74" t="str">
        <f t="shared" si="43"/>
        <v>772. Cuidado Continuo por una vida con bienestarLaboral2026</v>
      </c>
      <c r="G1360" s="137" t="s">
        <v>208</v>
      </c>
      <c r="H1360" s="139" t="s">
        <v>126</v>
      </c>
      <c r="I1360" s="78" t="s">
        <v>128</v>
      </c>
      <c r="J1360" s="74" t="s">
        <v>130</v>
      </c>
      <c r="K1360" s="78" t="s">
        <v>396</v>
      </c>
      <c r="L1360" s="78" t="s">
        <v>134</v>
      </c>
      <c r="M1360" s="78" t="s">
        <v>72</v>
      </c>
      <c r="N1360" s="142" t="s">
        <v>120</v>
      </c>
      <c r="O1360" s="74" t="str">
        <f t="shared" si="42"/>
        <v>772. Cuidado Continuo por una vida con bienestarLaboral20266_ANTONIO_NARIÑO3_MARZO_2026</v>
      </c>
      <c r="P1360" s="79">
        <v>91844</v>
      </c>
      <c r="Q1360" s="79"/>
      <c r="R1360" s="79"/>
      <c r="S1360" s="80"/>
      <c r="T1360" s="80">
        <v>0</v>
      </c>
    </row>
    <row r="1361" spans="2:20" ht="30" customHeight="1" x14ac:dyDescent="0.3">
      <c r="B1361" s="78">
        <v>78</v>
      </c>
      <c r="C1361" s="138" t="s">
        <v>75</v>
      </c>
      <c r="D1361" s="78" t="s">
        <v>93</v>
      </c>
      <c r="E1361" s="124">
        <v>2026</v>
      </c>
      <c r="F1361" s="74" t="str">
        <f t="shared" si="43"/>
        <v>782. Cuidado Continuo por una vida con bienestarLaboral2026</v>
      </c>
      <c r="G1361" s="137" t="s">
        <v>209</v>
      </c>
      <c r="H1361" s="139" t="s">
        <v>126</v>
      </c>
      <c r="I1361" s="78" t="s">
        <v>128</v>
      </c>
      <c r="J1361" s="74" t="s">
        <v>130</v>
      </c>
      <c r="K1361" s="78" t="s">
        <v>396</v>
      </c>
      <c r="L1361" s="78" t="s">
        <v>134</v>
      </c>
      <c r="M1361" s="78" t="s">
        <v>72</v>
      </c>
      <c r="N1361" s="142" t="s">
        <v>120</v>
      </c>
      <c r="O1361" s="74" t="str">
        <f t="shared" si="42"/>
        <v>782. Cuidado Continuo por una vida con bienestarLaboral20266_ANTONIO_NARIÑO3_MARZO_2026</v>
      </c>
      <c r="P1361" s="79">
        <v>121585</v>
      </c>
      <c r="Q1361" s="79"/>
      <c r="R1361" s="79"/>
      <c r="S1361" s="80">
        <v>106</v>
      </c>
      <c r="T1361" s="80">
        <v>12888010</v>
      </c>
    </row>
    <row r="1362" spans="2:20" ht="30" customHeight="1" x14ac:dyDescent="0.3">
      <c r="B1362" s="78">
        <v>79</v>
      </c>
      <c r="C1362" s="138" t="s">
        <v>75</v>
      </c>
      <c r="D1362" s="78" t="s">
        <v>93</v>
      </c>
      <c r="E1362" s="124">
        <v>2026</v>
      </c>
      <c r="F1362" s="74" t="str">
        <f t="shared" si="43"/>
        <v>792. Cuidado Continuo por una vida con bienestarLaboral2026</v>
      </c>
      <c r="G1362" s="137" t="s">
        <v>210</v>
      </c>
      <c r="H1362" s="139" t="s">
        <v>126</v>
      </c>
      <c r="I1362" s="78" t="s">
        <v>128</v>
      </c>
      <c r="J1362" s="74" t="s">
        <v>130</v>
      </c>
      <c r="K1362" s="78" t="s">
        <v>396</v>
      </c>
      <c r="L1362" s="78" t="s">
        <v>133</v>
      </c>
      <c r="M1362" s="78" t="s">
        <v>72</v>
      </c>
      <c r="N1362" s="142" t="s">
        <v>120</v>
      </c>
      <c r="O1362" s="74" t="str">
        <f t="shared" si="42"/>
        <v>792. Cuidado Continuo por una vida con bienestarLaboral20266_ANTONIO_NARIÑO3_MARZO_2026</v>
      </c>
      <c r="P1362" s="79">
        <v>125438</v>
      </c>
      <c r="Q1362" s="79"/>
      <c r="R1362" s="79"/>
      <c r="S1362" s="77">
        <v>9</v>
      </c>
      <c r="T1362" s="80">
        <v>1128942</v>
      </c>
    </row>
    <row r="1363" spans="2:20" ht="30" customHeight="1" x14ac:dyDescent="0.3">
      <c r="B1363" s="78">
        <v>80</v>
      </c>
      <c r="C1363" s="138" t="s">
        <v>75</v>
      </c>
      <c r="D1363" s="78" t="s">
        <v>93</v>
      </c>
      <c r="E1363" s="124">
        <v>2026</v>
      </c>
      <c r="F1363" s="74" t="str">
        <f t="shared" si="43"/>
        <v>802. Cuidado Continuo por una vida con bienestarLaboral2026</v>
      </c>
      <c r="G1363" s="137" t="s">
        <v>211</v>
      </c>
      <c r="H1363" s="139" t="s">
        <v>126</v>
      </c>
      <c r="I1363" s="78" t="s">
        <v>128</v>
      </c>
      <c r="J1363" s="74" t="s">
        <v>130</v>
      </c>
      <c r="K1363" s="78" t="s">
        <v>397</v>
      </c>
      <c r="L1363" s="78" t="s">
        <v>412</v>
      </c>
      <c r="M1363" s="78" t="s">
        <v>72</v>
      </c>
      <c r="N1363" s="142" t="s">
        <v>120</v>
      </c>
      <c r="O1363" s="74" t="str">
        <f t="shared" si="42"/>
        <v>802. Cuidado Continuo por una vida con bienestarLaboral20266_ANTONIO_NARIÑO3_MARZO_2026</v>
      </c>
      <c r="P1363" s="79">
        <v>53781</v>
      </c>
      <c r="Q1363" s="79"/>
      <c r="R1363" s="79"/>
      <c r="S1363" s="77">
        <v>160</v>
      </c>
      <c r="T1363" s="80">
        <v>8604960</v>
      </c>
    </row>
    <row r="1364" spans="2:20" ht="30" hidden="1" customHeight="1" x14ac:dyDescent="0.3">
      <c r="B1364" s="78">
        <v>81</v>
      </c>
      <c r="C1364" s="138" t="s">
        <v>75</v>
      </c>
      <c r="D1364" s="78" t="s">
        <v>93</v>
      </c>
      <c r="E1364" s="124">
        <v>2026</v>
      </c>
      <c r="F1364" s="74" t="str">
        <f t="shared" si="43"/>
        <v>812. Cuidado Continuo por una vida con bienestarLaboral2026</v>
      </c>
      <c r="G1364" s="137" t="s">
        <v>212</v>
      </c>
      <c r="H1364" s="139" t="s">
        <v>126</v>
      </c>
      <c r="I1364" s="78" t="s">
        <v>128</v>
      </c>
      <c r="J1364" s="74" t="s">
        <v>130</v>
      </c>
      <c r="K1364" s="78" t="s">
        <v>394</v>
      </c>
      <c r="L1364" s="78" t="s">
        <v>133</v>
      </c>
      <c r="M1364" s="78" t="s">
        <v>72</v>
      </c>
      <c r="N1364" s="142" t="s">
        <v>120</v>
      </c>
      <c r="O1364" s="74" t="str">
        <f t="shared" si="42"/>
        <v>812. Cuidado Continuo por una vida con bienestarLaboral20266_ANTONIO_NARIÑO3_MARZO_2026</v>
      </c>
      <c r="P1364" s="79">
        <v>82752</v>
      </c>
      <c r="Q1364" s="79"/>
      <c r="R1364" s="79"/>
      <c r="S1364" s="80"/>
      <c r="T1364" s="80">
        <v>0</v>
      </c>
    </row>
    <row r="1365" spans="2:20" ht="30" customHeight="1" x14ac:dyDescent="0.3">
      <c r="B1365" s="78">
        <v>82</v>
      </c>
      <c r="C1365" s="138" t="s">
        <v>75</v>
      </c>
      <c r="D1365" s="78" t="s">
        <v>93</v>
      </c>
      <c r="E1365" s="124">
        <v>2026</v>
      </c>
      <c r="F1365" s="74" t="str">
        <f t="shared" si="43"/>
        <v>822. Cuidado Continuo por una vida con bienestarLaboral2026</v>
      </c>
      <c r="G1365" s="137" t="s">
        <v>213</v>
      </c>
      <c r="H1365" s="139" t="s">
        <v>126</v>
      </c>
      <c r="I1365" s="78" t="s">
        <v>128</v>
      </c>
      <c r="J1365" s="74" t="s">
        <v>130</v>
      </c>
      <c r="K1365" s="78" t="s">
        <v>398</v>
      </c>
      <c r="L1365" s="78" t="s">
        <v>133</v>
      </c>
      <c r="M1365" s="78" t="s">
        <v>72</v>
      </c>
      <c r="N1365" s="142" t="s">
        <v>120</v>
      </c>
      <c r="O1365" s="74" t="str">
        <f t="shared" si="42"/>
        <v>822. Cuidado Continuo por una vida con bienestarLaboral20266_ANTONIO_NARIÑO3_MARZO_2026</v>
      </c>
      <c r="P1365" s="79">
        <v>281078</v>
      </c>
      <c r="Q1365" s="79"/>
      <c r="R1365" s="79"/>
      <c r="S1365" s="77">
        <v>45</v>
      </c>
      <c r="T1365" s="80">
        <v>12648510</v>
      </c>
    </row>
    <row r="1366" spans="2:20" ht="30" customHeight="1" x14ac:dyDescent="0.3">
      <c r="B1366" s="78">
        <v>83</v>
      </c>
      <c r="C1366" s="138" t="s">
        <v>75</v>
      </c>
      <c r="D1366" s="78" t="s">
        <v>93</v>
      </c>
      <c r="E1366" s="124">
        <v>2026</v>
      </c>
      <c r="F1366" s="74" t="str">
        <f t="shared" si="43"/>
        <v>832. Cuidado Continuo por una vida con bienestarLaboral2026</v>
      </c>
      <c r="G1366" s="137" t="s">
        <v>214</v>
      </c>
      <c r="H1366" s="139" t="s">
        <v>126</v>
      </c>
      <c r="I1366" s="78" t="s">
        <v>128</v>
      </c>
      <c r="J1366" s="74" t="s">
        <v>130</v>
      </c>
      <c r="K1366" s="78" t="s">
        <v>396</v>
      </c>
      <c r="L1366" s="78" t="s">
        <v>133</v>
      </c>
      <c r="M1366" s="78" t="s">
        <v>72</v>
      </c>
      <c r="N1366" s="142" t="s">
        <v>120</v>
      </c>
      <c r="O1366" s="74" t="str">
        <f t="shared" si="42"/>
        <v>832. Cuidado Continuo por una vida con bienestarLaboral20266_ANTONIO_NARIÑO3_MARZO_2026</v>
      </c>
      <c r="P1366" s="79">
        <v>70270</v>
      </c>
      <c r="Q1366" s="79"/>
      <c r="R1366" s="79"/>
      <c r="S1366" s="77">
        <v>6</v>
      </c>
      <c r="T1366" s="80">
        <v>421620</v>
      </c>
    </row>
    <row r="1367" spans="2:20" ht="30" customHeight="1" x14ac:dyDescent="0.3">
      <c r="B1367" s="78">
        <v>84</v>
      </c>
      <c r="C1367" s="138" t="s">
        <v>75</v>
      </c>
      <c r="D1367" s="78" t="s">
        <v>93</v>
      </c>
      <c r="E1367" s="124">
        <v>2026</v>
      </c>
      <c r="F1367" s="74" t="str">
        <f t="shared" si="43"/>
        <v>842. Cuidado Continuo por una vida con bienestarLaboral2026</v>
      </c>
      <c r="G1367" s="137" t="s">
        <v>215</v>
      </c>
      <c r="H1367" s="139" t="s">
        <v>126</v>
      </c>
      <c r="I1367" s="78" t="s">
        <v>128</v>
      </c>
      <c r="J1367" s="74" t="s">
        <v>130</v>
      </c>
      <c r="K1367" s="78" t="s">
        <v>396</v>
      </c>
      <c r="L1367" s="78" t="s">
        <v>133</v>
      </c>
      <c r="M1367" s="78" t="s">
        <v>72</v>
      </c>
      <c r="N1367" s="142" t="s">
        <v>120</v>
      </c>
      <c r="O1367" s="74" t="str">
        <f t="shared" si="42"/>
        <v>842. Cuidado Continuo por una vida con bienestarLaboral20266_ANTONIO_NARIÑO3_MARZO_2026</v>
      </c>
      <c r="P1367" s="79">
        <v>105404</v>
      </c>
      <c r="Q1367" s="79"/>
      <c r="R1367" s="79"/>
      <c r="S1367" s="77">
        <v>31</v>
      </c>
      <c r="T1367" s="80">
        <v>3267524</v>
      </c>
    </row>
    <row r="1368" spans="2:20" ht="30" hidden="1" customHeight="1" x14ac:dyDescent="0.3">
      <c r="B1368" s="78">
        <v>85</v>
      </c>
      <c r="C1368" s="138" t="s">
        <v>75</v>
      </c>
      <c r="D1368" s="78" t="s">
        <v>93</v>
      </c>
      <c r="E1368" s="124">
        <v>2026</v>
      </c>
      <c r="F1368" s="74" t="str">
        <f t="shared" si="43"/>
        <v>852. Cuidado Continuo por una vida con bienestarLaboral2026</v>
      </c>
      <c r="G1368" s="137" t="s">
        <v>216</v>
      </c>
      <c r="H1368" s="139" t="s">
        <v>126</v>
      </c>
      <c r="I1368" s="78" t="s">
        <v>128</v>
      </c>
      <c r="J1368" s="74" t="s">
        <v>130</v>
      </c>
      <c r="K1368" s="78" t="s">
        <v>397</v>
      </c>
      <c r="L1368" s="78" t="s">
        <v>412</v>
      </c>
      <c r="M1368" s="78" t="s">
        <v>72</v>
      </c>
      <c r="N1368" s="142" t="s">
        <v>120</v>
      </c>
      <c r="O1368" s="74" t="str">
        <f t="shared" si="42"/>
        <v>852. Cuidado Continuo por una vida con bienestarLaboral20266_ANTONIO_NARIÑO3_MARZO_2026</v>
      </c>
      <c r="P1368" s="79">
        <v>35135</v>
      </c>
      <c r="Q1368" s="79"/>
      <c r="R1368" s="79"/>
      <c r="S1368" s="77"/>
      <c r="T1368" s="80">
        <v>0</v>
      </c>
    </row>
    <row r="1369" spans="2:20" ht="30" hidden="1" customHeight="1" x14ac:dyDescent="0.3">
      <c r="B1369" s="78">
        <v>87</v>
      </c>
      <c r="C1369" s="138" t="s">
        <v>76</v>
      </c>
      <c r="D1369" s="78" t="s">
        <v>88</v>
      </c>
      <c r="E1369" s="124">
        <v>2026</v>
      </c>
      <c r="F1369" s="74" t="str">
        <f t="shared" si="43"/>
        <v>873. Cuidado Continuo por una vida con bienestar con enfoque diferencial étnicoComunitario2026</v>
      </c>
      <c r="G1369" s="137" t="s">
        <v>217</v>
      </c>
      <c r="H1369" s="139" t="s">
        <v>125</v>
      </c>
      <c r="I1369" s="78" t="s">
        <v>128</v>
      </c>
      <c r="J1369" s="74" t="s">
        <v>130</v>
      </c>
      <c r="K1369" s="78" t="s">
        <v>132</v>
      </c>
      <c r="L1369" s="78" t="s">
        <v>134</v>
      </c>
      <c r="M1369" s="78" t="s">
        <v>72</v>
      </c>
      <c r="N1369" s="142" t="s">
        <v>120</v>
      </c>
      <c r="O1369" s="74" t="str">
        <f t="shared" si="42"/>
        <v>873. Cuidado Continuo por una vida con bienestar con enfoque diferencial étnicoComunitario20266_ANTONIO_NARIÑO3_MARZO_2026</v>
      </c>
      <c r="P1369" s="79">
        <v>25814832</v>
      </c>
      <c r="Q1369" s="79"/>
      <c r="R1369" s="79"/>
      <c r="S1369" s="77"/>
      <c r="T1369" s="80">
        <v>0</v>
      </c>
    </row>
    <row r="1370" spans="2:20" ht="30" hidden="1" customHeight="1" x14ac:dyDescent="0.3">
      <c r="B1370" s="78">
        <v>88</v>
      </c>
      <c r="C1370" s="138" t="s">
        <v>76</v>
      </c>
      <c r="D1370" s="78" t="s">
        <v>88</v>
      </c>
      <c r="E1370" s="124">
        <v>2026</v>
      </c>
      <c r="F1370" s="74" t="str">
        <f t="shared" si="43"/>
        <v>883. Cuidado Continuo por una vida con bienestar con enfoque diferencial étnicoComunitario2026</v>
      </c>
      <c r="G1370" s="137" t="s">
        <v>218</v>
      </c>
      <c r="H1370" s="139" t="s">
        <v>125</v>
      </c>
      <c r="I1370" s="78" t="s">
        <v>128</v>
      </c>
      <c r="J1370" s="74" t="s">
        <v>130</v>
      </c>
      <c r="K1370" s="78" t="s">
        <v>132</v>
      </c>
      <c r="L1370" s="78" t="s">
        <v>134</v>
      </c>
      <c r="M1370" s="78" t="s">
        <v>72</v>
      </c>
      <c r="N1370" s="142" t="s">
        <v>120</v>
      </c>
      <c r="O1370" s="74" t="str">
        <f t="shared" si="42"/>
        <v>883. Cuidado Continuo por una vida con bienestar con enfoque diferencial étnicoComunitario20266_ANTONIO_NARIÑO3_MARZO_2026</v>
      </c>
      <c r="P1370" s="79">
        <v>19848080</v>
      </c>
      <c r="Q1370" s="79"/>
      <c r="R1370" s="79"/>
      <c r="S1370" s="77"/>
      <c r="T1370" s="80">
        <v>0</v>
      </c>
    </row>
    <row r="1371" spans="2:20" ht="30" hidden="1" customHeight="1" x14ac:dyDescent="0.3">
      <c r="B1371" s="78">
        <v>89</v>
      </c>
      <c r="C1371" s="138" t="s">
        <v>76</v>
      </c>
      <c r="D1371" s="78" t="s">
        <v>88</v>
      </c>
      <c r="E1371" s="124">
        <v>2026</v>
      </c>
      <c r="F1371" s="74" t="str">
        <f t="shared" si="43"/>
        <v>893. Cuidado Continuo por una vida con bienestar con enfoque diferencial étnicoComunitario2026</v>
      </c>
      <c r="G1371" s="137" t="s">
        <v>219</v>
      </c>
      <c r="H1371" s="139" t="s">
        <v>125</v>
      </c>
      <c r="I1371" s="78" t="s">
        <v>128</v>
      </c>
      <c r="J1371" s="74" t="s">
        <v>130</v>
      </c>
      <c r="K1371" s="78" t="s">
        <v>132</v>
      </c>
      <c r="L1371" s="78" t="s">
        <v>134</v>
      </c>
      <c r="M1371" s="78" t="s">
        <v>72</v>
      </c>
      <c r="N1371" s="142" t="s">
        <v>120</v>
      </c>
      <c r="O1371" s="74" t="str">
        <f t="shared" si="42"/>
        <v>893. Cuidado Continuo por una vida con bienestar con enfoque diferencial étnicoComunitario20266_ANTONIO_NARIÑO3_MARZO_2026</v>
      </c>
      <c r="P1371" s="79">
        <v>33729408</v>
      </c>
      <c r="Q1371" s="79"/>
      <c r="R1371" s="79"/>
      <c r="S1371" s="80"/>
      <c r="T1371" s="80">
        <v>0</v>
      </c>
    </row>
    <row r="1372" spans="2:20" ht="30" hidden="1" customHeight="1" x14ac:dyDescent="0.3">
      <c r="B1372" s="78">
        <v>90</v>
      </c>
      <c r="C1372" s="138" t="s">
        <v>76</v>
      </c>
      <c r="D1372" s="78" t="s">
        <v>88</v>
      </c>
      <c r="E1372" s="124">
        <v>2026</v>
      </c>
      <c r="F1372" s="74" t="str">
        <f t="shared" si="43"/>
        <v>903. Cuidado Continuo por una vida con bienestar con enfoque diferencial étnicoComunitario2026</v>
      </c>
      <c r="G1372" s="137" t="s">
        <v>220</v>
      </c>
      <c r="H1372" s="139" t="s">
        <v>125</v>
      </c>
      <c r="I1372" s="78" t="s">
        <v>128</v>
      </c>
      <c r="J1372" s="74" t="s">
        <v>130</v>
      </c>
      <c r="K1372" s="78" t="s">
        <v>132</v>
      </c>
      <c r="L1372" s="78" t="s">
        <v>134</v>
      </c>
      <c r="M1372" s="78" t="s">
        <v>72</v>
      </c>
      <c r="N1372" s="142" t="s">
        <v>120</v>
      </c>
      <c r="O1372" s="74" t="str">
        <f t="shared" si="42"/>
        <v>903. Cuidado Continuo por una vida con bienestar con enfoque diferencial étnicoComunitario20266_ANTONIO_NARIÑO3_MARZO_2026</v>
      </c>
      <c r="P1372" s="79">
        <v>11243136</v>
      </c>
      <c r="Q1372" s="79"/>
      <c r="R1372" s="79"/>
      <c r="S1372" s="80"/>
      <c r="T1372" s="80">
        <v>0</v>
      </c>
    </row>
    <row r="1373" spans="2:20" ht="30" hidden="1" customHeight="1" x14ac:dyDescent="0.3">
      <c r="B1373" s="78">
        <v>91</v>
      </c>
      <c r="C1373" s="138" t="s">
        <v>76</v>
      </c>
      <c r="D1373" s="78" t="s">
        <v>88</v>
      </c>
      <c r="E1373" s="124">
        <v>2026</v>
      </c>
      <c r="F1373" s="74" t="str">
        <f t="shared" si="43"/>
        <v>913. Cuidado Continuo por una vida con bienestar con enfoque diferencial étnicoComunitario2026</v>
      </c>
      <c r="G1373" s="137" t="s">
        <v>221</v>
      </c>
      <c r="H1373" s="139" t="s">
        <v>125</v>
      </c>
      <c r="I1373" s="78" t="s">
        <v>128</v>
      </c>
      <c r="J1373" s="74" t="s">
        <v>130</v>
      </c>
      <c r="K1373" s="78" t="s">
        <v>132</v>
      </c>
      <c r="L1373" s="78" t="s">
        <v>134</v>
      </c>
      <c r="M1373" s="78" t="s">
        <v>72</v>
      </c>
      <c r="N1373" s="142" t="s">
        <v>120</v>
      </c>
      <c r="O1373" s="74" t="str">
        <f t="shared" si="42"/>
        <v>913. Cuidado Continuo por una vida con bienestar con enfoque diferencial étnicoComunitario20266_ANTONIO_NARIÑO3_MARZO_2026</v>
      </c>
      <c r="P1373" s="79">
        <v>19305648</v>
      </c>
      <c r="Q1373" s="79"/>
      <c r="R1373" s="79"/>
      <c r="S1373" s="80"/>
      <c r="T1373" s="80">
        <v>0</v>
      </c>
    </row>
    <row r="1374" spans="2:20" ht="30" customHeight="1" x14ac:dyDescent="0.3">
      <c r="B1374" s="78">
        <v>92</v>
      </c>
      <c r="C1374" s="138" t="s">
        <v>77</v>
      </c>
      <c r="D1374" s="78" t="s">
        <v>88</v>
      </c>
      <c r="E1374" s="124">
        <v>2026</v>
      </c>
      <c r="F1374" s="74" t="str">
        <f t="shared" si="43"/>
        <v>924. Cuidado Continuo por una vida con bienestar con enfoque GéneroComunitario2026</v>
      </c>
      <c r="G1374" s="137" t="s">
        <v>222</v>
      </c>
      <c r="H1374" s="139" t="s">
        <v>125</v>
      </c>
      <c r="I1374" s="78" t="s">
        <v>128</v>
      </c>
      <c r="J1374" s="74" t="s">
        <v>130</v>
      </c>
      <c r="K1374" s="78" t="s">
        <v>131</v>
      </c>
      <c r="L1374" s="78" t="s">
        <v>133</v>
      </c>
      <c r="M1374" s="78" t="s">
        <v>72</v>
      </c>
      <c r="N1374" s="142" t="s">
        <v>120</v>
      </c>
      <c r="O1374" s="74" t="str">
        <f t="shared" si="42"/>
        <v>924. Cuidado Continuo por una vida con bienestar con enfoque GéneroComunitario20266_ANTONIO_NARIÑO3_MARZO_2026</v>
      </c>
      <c r="P1374" s="79">
        <v>372151</v>
      </c>
      <c r="Q1374" s="79"/>
      <c r="R1374" s="79"/>
      <c r="S1374" s="80">
        <v>8</v>
      </c>
      <c r="T1374" s="80">
        <v>2977208</v>
      </c>
    </row>
    <row r="1375" spans="2:20" ht="30" customHeight="1" x14ac:dyDescent="0.3">
      <c r="B1375" s="78">
        <v>93</v>
      </c>
      <c r="C1375" s="138" t="s">
        <v>77</v>
      </c>
      <c r="D1375" s="78" t="s">
        <v>88</v>
      </c>
      <c r="E1375" s="124">
        <v>2026</v>
      </c>
      <c r="F1375" s="74" t="str">
        <f t="shared" si="43"/>
        <v>934. Cuidado Continuo por una vida con bienestar con enfoque GéneroComunitario2026</v>
      </c>
      <c r="G1375" s="137" t="s">
        <v>223</v>
      </c>
      <c r="H1375" s="139" t="s">
        <v>126</v>
      </c>
      <c r="I1375" s="78" t="s">
        <v>128</v>
      </c>
      <c r="J1375" s="74" t="s">
        <v>130</v>
      </c>
      <c r="K1375" s="78" t="s">
        <v>131</v>
      </c>
      <c r="L1375" s="78" t="s">
        <v>133</v>
      </c>
      <c r="M1375" s="78" t="s">
        <v>72</v>
      </c>
      <c r="N1375" s="142" t="s">
        <v>120</v>
      </c>
      <c r="O1375" s="74" t="str">
        <f t="shared" si="42"/>
        <v>934. Cuidado Continuo por una vida con bienestar con enfoque GéneroComunitario20266_ANTONIO_NARIÑO3_MARZO_2026</v>
      </c>
      <c r="P1375" s="79">
        <v>372151</v>
      </c>
      <c r="Q1375" s="79"/>
      <c r="R1375" s="79"/>
      <c r="S1375" s="80">
        <v>4</v>
      </c>
      <c r="T1375" s="80">
        <v>1488604</v>
      </c>
    </row>
    <row r="1376" spans="2:20" ht="30" customHeight="1" x14ac:dyDescent="0.3">
      <c r="B1376" s="78">
        <v>94</v>
      </c>
      <c r="C1376" s="138" t="s">
        <v>77</v>
      </c>
      <c r="D1376" s="78" t="s">
        <v>88</v>
      </c>
      <c r="E1376" s="124">
        <v>2026</v>
      </c>
      <c r="F1376" s="74" t="str">
        <f t="shared" si="43"/>
        <v>944. Cuidado Continuo por una vida con bienestar con enfoque GéneroComunitario2026</v>
      </c>
      <c r="G1376" s="137" t="s">
        <v>224</v>
      </c>
      <c r="H1376" s="139" t="s">
        <v>125</v>
      </c>
      <c r="I1376" s="78" t="s">
        <v>128</v>
      </c>
      <c r="J1376" s="74" t="s">
        <v>130</v>
      </c>
      <c r="K1376" s="78" t="s">
        <v>131</v>
      </c>
      <c r="L1376" s="78" t="s">
        <v>133</v>
      </c>
      <c r="M1376" s="78" t="s">
        <v>72</v>
      </c>
      <c r="N1376" s="142" t="s">
        <v>120</v>
      </c>
      <c r="O1376" s="74" t="str">
        <f t="shared" si="42"/>
        <v>944. Cuidado Continuo por una vida con bienestar con enfoque GéneroComunitario20266_ANTONIO_NARIÑO3_MARZO_2026</v>
      </c>
      <c r="P1376" s="79">
        <v>372151</v>
      </c>
      <c r="Q1376" s="79"/>
      <c r="R1376" s="79"/>
      <c r="S1376" s="80">
        <v>2</v>
      </c>
      <c r="T1376" s="80">
        <v>744302</v>
      </c>
    </row>
    <row r="1377" spans="2:20" ht="30" customHeight="1" x14ac:dyDescent="0.3">
      <c r="B1377" s="78">
        <v>95</v>
      </c>
      <c r="C1377" s="138" t="s">
        <v>77</v>
      </c>
      <c r="D1377" s="78" t="s">
        <v>88</v>
      </c>
      <c r="E1377" s="124">
        <v>2026</v>
      </c>
      <c r="F1377" s="74" t="str">
        <f t="shared" si="43"/>
        <v>954. Cuidado Continuo por una vida con bienestar con enfoque GéneroComunitario2026</v>
      </c>
      <c r="G1377" s="137" t="s">
        <v>225</v>
      </c>
      <c r="H1377" s="139" t="s">
        <v>126</v>
      </c>
      <c r="I1377" s="78" t="s">
        <v>128</v>
      </c>
      <c r="J1377" s="74" t="s">
        <v>130</v>
      </c>
      <c r="K1377" s="78" t="s">
        <v>131</v>
      </c>
      <c r="L1377" s="78" t="s">
        <v>133</v>
      </c>
      <c r="M1377" s="78" t="s">
        <v>72</v>
      </c>
      <c r="N1377" s="142" t="s">
        <v>120</v>
      </c>
      <c r="O1377" s="74" t="str">
        <f t="shared" si="42"/>
        <v>954. Cuidado Continuo por una vida con bienestar con enfoque GéneroComunitario20266_ANTONIO_NARIÑO3_MARZO_2026</v>
      </c>
      <c r="P1377" s="79">
        <v>70270</v>
      </c>
      <c r="Q1377" s="79"/>
      <c r="R1377" s="79"/>
      <c r="S1377" s="80">
        <v>10</v>
      </c>
      <c r="T1377" s="80">
        <v>702700</v>
      </c>
    </row>
    <row r="1378" spans="2:20" ht="30" customHeight="1" x14ac:dyDescent="0.3">
      <c r="B1378" s="78">
        <v>96</v>
      </c>
      <c r="C1378" s="138" t="s">
        <v>77</v>
      </c>
      <c r="D1378" s="78" t="s">
        <v>88</v>
      </c>
      <c r="E1378" s="124">
        <v>2026</v>
      </c>
      <c r="F1378" s="74" t="str">
        <f t="shared" si="43"/>
        <v>964. Cuidado Continuo por una vida con bienestar con enfoque GéneroComunitario2026</v>
      </c>
      <c r="G1378" s="137" t="s">
        <v>226</v>
      </c>
      <c r="H1378" s="139" t="s">
        <v>126</v>
      </c>
      <c r="I1378" s="78" t="s">
        <v>128</v>
      </c>
      <c r="J1378" s="74" t="s">
        <v>130</v>
      </c>
      <c r="K1378" s="78" t="s">
        <v>131</v>
      </c>
      <c r="L1378" s="78" t="s">
        <v>133</v>
      </c>
      <c r="M1378" s="78" t="s">
        <v>72</v>
      </c>
      <c r="N1378" s="142" t="s">
        <v>120</v>
      </c>
      <c r="O1378" s="74" t="str">
        <f t="shared" si="42"/>
        <v>964. Cuidado Continuo por una vida con bienestar con enfoque GéneroComunitario20266_ANTONIO_NARIÑO3_MARZO_2026</v>
      </c>
      <c r="P1378" s="79">
        <v>70270</v>
      </c>
      <c r="Q1378" s="79"/>
      <c r="R1378" s="79"/>
      <c r="S1378" s="77">
        <v>13</v>
      </c>
      <c r="T1378" s="80">
        <v>913510</v>
      </c>
    </row>
    <row r="1379" spans="2:20" ht="30" customHeight="1" x14ac:dyDescent="0.3">
      <c r="B1379" s="78">
        <v>97</v>
      </c>
      <c r="C1379" s="138" t="s">
        <v>77</v>
      </c>
      <c r="D1379" s="78" t="s">
        <v>88</v>
      </c>
      <c r="E1379" s="124">
        <v>2026</v>
      </c>
      <c r="F1379" s="74" t="str">
        <f t="shared" si="43"/>
        <v>974. Cuidado Continuo por una vida con bienestar con enfoque GéneroComunitario2026</v>
      </c>
      <c r="G1379" s="137" t="s">
        <v>227</v>
      </c>
      <c r="H1379" s="139" t="s">
        <v>125</v>
      </c>
      <c r="I1379" s="78" t="s">
        <v>128</v>
      </c>
      <c r="J1379" s="74" t="s">
        <v>130</v>
      </c>
      <c r="K1379" s="78" t="s">
        <v>131</v>
      </c>
      <c r="L1379" s="78" t="s">
        <v>133</v>
      </c>
      <c r="M1379" s="78" t="s">
        <v>72</v>
      </c>
      <c r="N1379" s="142" t="s">
        <v>120</v>
      </c>
      <c r="O1379" s="74" t="str">
        <f t="shared" si="42"/>
        <v>974. Cuidado Continuo por una vida con bienestar con enfoque GéneroComunitario20266_ANTONIO_NARIÑO3_MARZO_2026</v>
      </c>
      <c r="P1379" s="79">
        <v>215123</v>
      </c>
      <c r="Q1379" s="79"/>
      <c r="R1379" s="79"/>
      <c r="S1379" s="80">
        <v>1</v>
      </c>
      <c r="T1379" s="80">
        <v>215123</v>
      </c>
    </row>
    <row r="1380" spans="2:20" ht="30" customHeight="1" x14ac:dyDescent="0.3">
      <c r="B1380" s="78">
        <v>98</v>
      </c>
      <c r="C1380" s="138" t="s">
        <v>77</v>
      </c>
      <c r="D1380" s="78" t="s">
        <v>88</v>
      </c>
      <c r="E1380" s="124">
        <v>2026</v>
      </c>
      <c r="F1380" s="74" t="str">
        <f t="shared" si="43"/>
        <v>984. Cuidado Continuo por una vida con bienestar con enfoque GéneroComunitario2026</v>
      </c>
      <c r="G1380" s="137" t="s">
        <v>228</v>
      </c>
      <c r="H1380" s="139" t="s">
        <v>126</v>
      </c>
      <c r="I1380" s="78" t="s">
        <v>128</v>
      </c>
      <c r="J1380" s="74" t="s">
        <v>130</v>
      </c>
      <c r="K1380" s="78" t="s">
        <v>131</v>
      </c>
      <c r="L1380" s="78" t="s">
        <v>133</v>
      </c>
      <c r="M1380" s="78" t="s">
        <v>72</v>
      </c>
      <c r="N1380" s="142" t="s">
        <v>120</v>
      </c>
      <c r="O1380" s="74" t="str">
        <f t="shared" si="42"/>
        <v>984. Cuidado Continuo por una vida con bienestar con enfoque GéneroComunitario20266_ANTONIO_NARIÑO3_MARZO_2026</v>
      </c>
      <c r="P1380" s="79">
        <v>161342</v>
      </c>
      <c r="Q1380" s="79"/>
      <c r="R1380" s="79"/>
      <c r="S1380" s="77">
        <v>5</v>
      </c>
      <c r="T1380" s="80">
        <v>806710</v>
      </c>
    </row>
    <row r="1381" spans="2:20" ht="30" hidden="1" customHeight="1" x14ac:dyDescent="0.3">
      <c r="B1381" s="78">
        <v>99</v>
      </c>
      <c r="C1381" s="138" t="s">
        <v>77</v>
      </c>
      <c r="D1381" s="78" t="s">
        <v>88</v>
      </c>
      <c r="E1381" s="124">
        <v>2026</v>
      </c>
      <c r="F1381" s="74" t="str">
        <f t="shared" si="43"/>
        <v>994. Cuidado Continuo por una vida con bienestar con enfoque GéneroComunitario2026</v>
      </c>
      <c r="G1381" s="137" t="s">
        <v>229</v>
      </c>
      <c r="H1381" s="139" t="s">
        <v>126</v>
      </c>
      <c r="I1381" s="78" t="s">
        <v>128</v>
      </c>
      <c r="J1381" s="74" t="s">
        <v>130</v>
      </c>
      <c r="K1381" s="78" t="s">
        <v>132</v>
      </c>
      <c r="L1381" s="78" t="s">
        <v>134</v>
      </c>
      <c r="M1381" s="78" t="s">
        <v>72</v>
      </c>
      <c r="N1381" s="142" t="s">
        <v>120</v>
      </c>
      <c r="O1381" s="74" t="str">
        <f t="shared" si="42"/>
        <v>994. Cuidado Continuo por una vida con bienestar con enfoque GéneroComunitario20266_ANTONIO_NARIÑO3_MARZO_2026</v>
      </c>
      <c r="P1381" s="79">
        <v>5621568</v>
      </c>
      <c r="Q1381" s="79"/>
      <c r="R1381" s="79"/>
      <c r="S1381" s="77"/>
      <c r="T1381" s="80">
        <v>0</v>
      </c>
    </row>
    <row r="1382" spans="2:20" ht="30" customHeight="1" x14ac:dyDescent="0.3">
      <c r="B1382" s="78">
        <v>100</v>
      </c>
      <c r="C1382" s="138" t="s">
        <v>77</v>
      </c>
      <c r="D1382" s="78" t="s">
        <v>88</v>
      </c>
      <c r="E1382" s="124">
        <v>2026</v>
      </c>
      <c r="F1382" s="74" t="str">
        <f t="shared" si="43"/>
        <v>1004. Cuidado Continuo por una vida con bienestar con enfoque GéneroComunitario2026</v>
      </c>
      <c r="G1382" s="137" t="s">
        <v>230</v>
      </c>
      <c r="H1382" s="139" t="s">
        <v>380</v>
      </c>
      <c r="I1382" s="78" t="s">
        <v>128</v>
      </c>
      <c r="J1382" s="74" t="s">
        <v>130</v>
      </c>
      <c r="K1382" s="78" t="s">
        <v>392</v>
      </c>
      <c r="L1382" s="78" t="s">
        <v>133</v>
      </c>
      <c r="M1382" s="78" t="s">
        <v>72</v>
      </c>
      <c r="N1382" s="142" t="s">
        <v>120</v>
      </c>
      <c r="O1382" s="74" t="str">
        <f t="shared" si="42"/>
        <v>1004. Cuidado Continuo por una vida con bienestar con enfoque GéneroComunitario20266_ANTONIO_NARIÑO3_MARZO_2026</v>
      </c>
      <c r="P1382" s="79">
        <v>199714</v>
      </c>
      <c r="Q1382" s="79"/>
      <c r="R1382" s="79"/>
      <c r="S1382" s="77">
        <v>3</v>
      </c>
      <c r="T1382" s="80">
        <v>599142</v>
      </c>
    </row>
    <row r="1383" spans="2:20" ht="30" hidden="1" customHeight="1" x14ac:dyDescent="0.3">
      <c r="B1383" s="78">
        <v>101</v>
      </c>
      <c r="C1383" s="138" t="s">
        <v>78</v>
      </c>
      <c r="D1383" s="78" t="s">
        <v>88</v>
      </c>
      <c r="E1383" s="124">
        <v>2026</v>
      </c>
      <c r="F1383" s="74" t="str">
        <f t="shared" si="43"/>
        <v>1015. Cuidado Continuo por una vida con bienestar con enfoque Población para formas extremas de exclusión:Comunitario2026</v>
      </c>
      <c r="G1383" s="137" t="s">
        <v>231</v>
      </c>
      <c r="H1383" s="139" t="s">
        <v>125</v>
      </c>
      <c r="I1383" s="78" t="s">
        <v>128</v>
      </c>
      <c r="J1383" s="74" t="s">
        <v>130</v>
      </c>
      <c r="K1383" s="78" t="s">
        <v>131</v>
      </c>
      <c r="L1383" s="78" t="s">
        <v>134</v>
      </c>
      <c r="M1383" s="78" t="s">
        <v>72</v>
      </c>
      <c r="N1383" s="142" t="s">
        <v>120</v>
      </c>
      <c r="O1383" s="74" t="str">
        <f t="shared" si="42"/>
        <v>1015. Cuidado Continuo por una vida con bienestar con enfoque Población para formas extremas de exclusión:Comunitario20266_ANTONIO_NARIÑO3_MARZO_2026</v>
      </c>
      <c r="P1383" s="79">
        <v>322686</v>
      </c>
      <c r="Q1383" s="79"/>
      <c r="R1383" s="79"/>
      <c r="S1383" s="77"/>
      <c r="T1383" s="80">
        <v>0</v>
      </c>
    </row>
    <row r="1384" spans="2:20" ht="30" hidden="1" customHeight="1" x14ac:dyDescent="0.3">
      <c r="B1384" s="78">
        <v>102</v>
      </c>
      <c r="C1384" s="138" t="s">
        <v>78</v>
      </c>
      <c r="D1384" s="78" t="s">
        <v>88</v>
      </c>
      <c r="E1384" s="124">
        <v>2026</v>
      </c>
      <c r="F1384" s="74" t="str">
        <f t="shared" si="43"/>
        <v>1025. Cuidado Continuo por una vida con bienestar con enfoque Población para formas extremas de exclusión:Comunitario2026</v>
      </c>
      <c r="G1384" s="137" t="s">
        <v>232</v>
      </c>
      <c r="H1384" s="139" t="s">
        <v>126</v>
      </c>
      <c r="I1384" s="78" t="s">
        <v>128</v>
      </c>
      <c r="J1384" s="74" t="s">
        <v>130</v>
      </c>
      <c r="K1384" s="78" t="s">
        <v>131</v>
      </c>
      <c r="L1384" s="78" t="s">
        <v>134</v>
      </c>
      <c r="M1384" s="78" t="s">
        <v>72</v>
      </c>
      <c r="N1384" s="142" t="s">
        <v>120</v>
      </c>
      <c r="O1384" s="74" t="str">
        <f t="shared" si="42"/>
        <v>1025. Cuidado Continuo por una vida con bienestar con enfoque Población para formas extremas de exclusión:Comunitario20266_ANTONIO_NARIÑO3_MARZO_2026</v>
      </c>
      <c r="P1384" s="79">
        <v>322686</v>
      </c>
      <c r="Q1384" s="79"/>
      <c r="R1384" s="79"/>
      <c r="S1384" s="77"/>
      <c r="T1384" s="80">
        <v>0</v>
      </c>
    </row>
    <row r="1385" spans="2:20" ht="30" hidden="1" customHeight="1" x14ac:dyDescent="0.3">
      <c r="B1385" s="78">
        <v>103</v>
      </c>
      <c r="C1385" s="138" t="s">
        <v>78</v>
      </c>
      <c r="D1385" s="78" t="s">
        <v>88</v>
      </c>
      <c r="E1385" s="124">
        <v>2026</v>
      </c>
      <c r="F1385" s="74" t="str">
        <f t="shared" si="43"/>
        <v>1035. Cuidado Continuo por una vida con bienestar con enfoque Población para formas extremas de exclusión:Comunitario2026</v>
      </c>
      <c r="G1385" s="137" t="s">
        <v>233</v>
      </c>
      <c r="H1385" s="139" t="s">
        <v>380</v>
      </c>
      <c r="I1385" s="78" t="s">
        <v>128</v>
      </c>
      <c r="J1385" s="74" t="s">
        <v>130</v>
      </c>
      <c r="K1385" s="78" t="s">
        <v>131</v>
      </c>
      <c r="L1385" s="78" t="s">
        <v>134</v>
      </c>
      <c r="M1385" s="78" t="s">
        <v>72</v>
      </c>
      <c r="N1385" s="142" t="s">
        <v>120</v>
      </c>
      <c r="O1385" s="74" t="str">
        <f t="shared" si="42"/>
        <v>1035. Cuidado Continuo por una vida con bienestar con enfoque Población para formas extremas de exclusión:Comunitario20266_ANTONIO_NARIÑO3_MARZO_2026</v>
      </c>
      <c r="P1385" s="79">
        <v>53781</v>
      </c>
      <c r="Q1385" s="79"/>
      <c r="R1385" s="79"/>
      <c r="S1385" s="80"/>
      <c r="T1385" s="80">
        <v>0</v>
      </c>
    </row>
    <row r="1386" spans="2:20" ht="30" hidden="1" customHeight="1" x14ac:dyDescent="0.3">
      <c r="B1386" s="78">
        <v>104</v>
      </c>
      <c r="C1386" s="138" t="s">
        <v>78</v>
      </c>
      <c r="D1386" s="78" t="s">
        <v>88</v>
      </c>
      <c r="E1386" s="124">
        <v>2026</v>
      </c>
      <c r="F1386" s="74" t="str">
        <f t="shared" si="43"/>
        <v>1045. Cuidado Continuo por una vida con bienestar con enfoque Población para formas extremas de exclusión:Comunitario2026</v>
      </c>
      <c r="G1386" s="137" t="s">
        <v>234</v>
      </c>
      <c r="H1386" s="139" t="s">
        <v>125</v>
      </c>
      <c r="I1386" s="78" t="s">
        <v>128</v>
      </c>
      <c r="J1386" s="74" t="s">
        <v>130</v>
      </c>
      <c r="K1386" s="78" t="s">
        <v>131</v>
      </c>
      <c r="L1386" s="78" t="s">
        <v>134</v>
      </c>
      <c r="M1386" s="78" t="s">
        <v>72</v>
      </c>
      <c r="N1386" s="142" t="s">
        <v>120</v>
      </c>
      <c r="O1386" s="74" t="str">
        <f t="shared" si="42"/>
        <v>1045. Cuidado Continuo por una vida con bienestar con enfoque Población para formas extremas de exclusión:Comunitario20266_ANTONIO_NARIÑO3_MARZO_2026</v>
      </c>
      <c r="P1386" s="79">
        <v>210809</v>
      </c>
      <c r="Q1386" s="79"/>
      <c r="R1386" s="79"/>
      <c r="S1386" s="80"/>
      <c r="T1386" s="80">
        <v>0</v>
      </c>
    </row>
    <row r="1387" spans="2:20" ht="30" hidden="1" customHeight="1" x14ac:dyDescent="0.3">
      <c r="B1387" s="78">
        <v>105</v>
      </c>
      <c r="C1387" s="138" t="s">
        <v>78</v>
      </c>
      <c r="D1387" s="78" t="s">
        <v>88</v>
      </c>
      <c r="E1387" s="124">
        <v>2026</v>
      </c>
      <c r="F1387" s="74" t="str">
        <f t="shared" si="43"/>
        <v>1055. Cuidado Continuo por una vida con bienestar con enfoque Población para formas extremas de exclusión:Comunitario2026</v>
      </c>
      <c r="G1387" s="137" t="s">
        <v>235</v>
      </c>
      <c r="H1387" s="139" t="s">
        <v>380</v>
      </c>
      <c r="I1387" s="78" t="s">
        <v>128</v>
      </c>
      <c r="J1387" s="74" t="s">
        <v>130</v>
      </c>
      <c r="K1387" s="78" t="s">
        <v>392</v>
      </c>
      <c r="L1387" s="78" t="s">
        <v>134</v>
      </c>
      <c r="M1387" s="78" t="s">
        <v>72</v>
      </c>
      <c r="N1387" s="142" t="s">
        <v>120</v>
      </c>
      <c r="O1387" s="74" t="str">
        <f t="shared" si="42"/>
        <v>1055. Cuidado Continuo por una vida con bienestar con enfoque Población para formas extremas de exclusión:Comunitario20266_ANTONIO_NARIÑO3_MARZO_2026</v>
      </c>
      <c r="P1387" s="79">
        <v>281078</v>
      </c>
      <c r="Q1387" s="79"/>
      <c r="R1387" s="79"/>
      <c r="S1387" s="80"/>
      <c r="T1387" s="80">
        <v>0</v>
      </c>
    </row>
    <row r="1388" spans="2:20" ht="30" customHeight="1" x14ac:dyDescent="0.3">
      <c r="B1388" s="78">
        <v>106</v>
      </c>
      <c r="C1388" s="138" t="s">
        <v>78</v>
      </c>
      <c r="D1388" s="78" t="s">
        <v>88</v>
      </c>
      <c r="E1388" s="124">
        <v>2026</v>
      </c>
      <c r="F1388" s="74" t="str">
        <f t="shared" si="43"/>
        <v>1065. Cuidado Continuo por una vida con bienestar con enfoque Población para formas extremas de exclusión:Comunitario2026</v>
      </c>
      <c r="G1388" s="137" t="s">
        <v>236</v>
      </c>
      <c r="H1388" s="139" t="s">
        <v>125</v>
      </c>
      <c r="I1388" s="78" t="s">
        <v>128</v>
      </c>
      <c r="J1388" s="74" t="s">
        <v>130</v>
      </c>
      <c r="K1388" s="78" t="s">
        <v>131</v>
      </c>
      <c r="L1388" s="78" t="s">
        <v>133</v>
      </c>
      <c r="M1388" s="78" t="s">
        <v>72</v>
      </c>
      <c r="N1388" s="142" t="s">
        <v>120</v>
      </c>
      <c r="O1388" s="74" t="str">
        <f t="shared" si="42"/>
        <v>1065. Cuidado Continuo por una vida con bienestar con enfoque Población para formas extremas de exclusión:Comunitario20266_ANTONIO_NARIÑO3_MARZO_2026</v>
      </c>
      <c r="P1388" s="79">
        <v>210809</v>
      </c>
      <c r="Q1388" s="79"/>
      <c r="R1388" s="79"/>
      <c r="S1388" s="80">
        <v>12</v>
      </c>
      <c r="T1388" s="80">
        <v>2529708</v>
      </c>
    </row>
    <row r="1389" spans="2:20" ht="30" customHeight="1" x14ac:dyDescent="0.3">
      <c r="B1389" s="78">
        <v>107</v>
      </c>
      <c r="C1389" s="138" t="s">
        <v>78</v>
      </c>
      <c r="D1389" s="78" t="s">
        <v>88</v>
      </c>
      <c r="E1389" s="124">
        <v>2026</v>
      </c>
      <c r="F1389" s="74" t="str">
        <f t="shared" si="43"/>
        <v>1075. Cuidado Continuo por una vida con bienestar con enfoque Población para formas extremas de exclusión:Comunitario2026</v>
      </c>
      <c r="G1389" s="137" t="s">
        <v>237</v>
      </c>
      <c r="H1389" s="139" t="s">
        <v>126</v>
      </c>
      <c r="I1389" s="78" t="s">
        <v>128</v>
      </c>
      <c r="J1389" s="74" t="s">
        <v>130</v>
      </c>
      <c r="K1389" s="78" t="s">
        <v>131</v>
      </c>
      <c r="L1389" s="78" t="s">
        <v>133</v>
      </c>
      <c r="M1389" s="78" t="s">
        <v>72</v>
      </c>
      <c r="N1389" s="142" t="s">
        <v>120</v>
      </c>
      <c r="O1389" s="74" t="str">
        <f t="shared" si="42"/>
        <v>1075. Cuidado Continuo por una vida con bienestar con enfoque Población para formas extremas de exclusión:Comunitario20266_ANTONIO_NARIÑO3_MARZO_2026</v>
      </c>
      <c r="P1389" s="79">
        <v>55938</v>
      </c>
      <c r="Q1389" s="79"/>
      <c r="R1389" s="79"/>
      <c r="S1389" s="77">
        <v>6</v>
      </c>
      <c r="T1389" s="80">
        <v>335628</v>
      </c>
    </row>
    <row r="1390" spans="2:20" ht="30" customHeight="1" x14ac:dyDescent="0.3">
      <c r="B1390" s="78">
        <v>108</v>
      </c>
      <c r="C1390" s="138" t="s">
        <v>78</v>
      </c>
      <c r="D1390" s="78" t="s">
        <v>88</v>
      </c>
      <c r="E1390" s="124">
        <v>2026</v>
      </c>
      <c r="F1390" s="74" t="str">
        <f t="shared" si="43"/>
        <v>1085. Cuidado Continuo por una vida con bienestar con enfoque Población para formas extremas de exclusión:Comunitario2026</v>
      </c>
      <c r="G1390" s="137" t="s">
        <v>238</v>
      </c>
      <c r="H1390" s="139" t="s">
        <v>126</v>
      </c>
      <c r="I1390" s="78" t="s">
        <v>128</v>
      </c>
      <c r="J1390" s="74" t="s">
        <v>130</v>
      </c>
      <c r="K1390" s="78" t="s">
        <v>131</v>
      </c>
      <c r="L1390" s="78" t="s">
        <v>133</v>
      </c>
      <c r="M1390" s="78" t="s">
        <v>72</v>
      </c>
      <c r="N1390" s="142" t="s">
        <v>120</v>
      </c>
      <c r="O1390" s="74" t="str">
        <f t="shared" si="42"/>
        <v>1085. Cuidado Continuo por una vida con bienestar con enfoque Población para formas extremas de exclusión:Comunitario20266_ANTONIO_NARIÑO3_MARZO_2026</v>
      </c>
      <c r="P1390" s="79">
        <v>210809</v>
      </c>
      <c r="Q1390" s="79"/>
      <c r="R1390" s="79"/>
      <c r="S1390" s="77">
        <v>16</v>
      </c>
      <c r="T1390" s="80">
        <v>3372944</v>
      </c>
    </row>
    <row r="1391" spans="2:20" ht="30" customHeight="1" x14ac:dyDescent="0.3">
      <c r="B1391" s="78">
        <v>109</v>
      </c>
      <c r="C1391" s="138" t="s">
        <v>78</v>
      </c>
      <c r="D1391" s="78" t="s">
        <v>88</v>
      </c>
      <c r="E1391" s="124">
        <v>2026</v>
      </c>
      <c r="F1391" s="74" t="str">
        <f t="shared" si="43"/>
        <v>1095. Cuidado Continuo por una vida con bienestar con enfoque Población para formas extremas de exclusión:Comunitario2026</v>
      </c>
      <c r="G1391" s="137" t="s">
        <v>239</v>
      </c>
      <c r="H1391" s="139" t="s">
        <v>380</v>
      </c>
      <c r="I1391" s="78" t="s">
        <v>128</v>
      </c>
      <c r="J1391" s="74" t="s">
        <v>130</v>
      </c>
      <c r="K1391" s="78" t="s">
        <v>392</v>
      </c>
      <c r="L1391" s="78" t="s">
        <v>133</v>
      </c>
      <c r="M1391" s="78" t="s">
        <v>72</v>
      </c>
      <c r="N1391" s="142" t="s">
        <v>120</v>
      </c>
      <c r="O1391" s="74" t="str">
        <f t="shared" si="42"/>
        <v>1095. Cuidado Continuo por una vida con bienestar con enfoque Población para formas extremas de exclusión:Comunitario20266_ANTONIO_NARIÑO3_MARZO_2026</v>
      </c>
      <c r="P1391" s="79">
        <v>199714</v>
      </c>
      <c r="Q1391" s="79"/>
      <c r="R1391" s="79"/>
      <c r="S1391" s="77">
        <v>2</v>
      </c>
      <c r="T1391" s="80">
        <v>399428</v>
      </c>
    </row>
    <row r="1392" spans="2:20" ht="30" hidden="1" customHeight="1" x14ac:dyDescent="0.3">
      <c r="B1392" s="78">
        <v>110</v>
      </c>
      <c r="C1392" s="138" t="s">
        <v>78</v>
      </c>
      <c r="D1392" s="78" t="s">
        <v>93</v>
      </c>
      <c r="E1392" s="124">
        <v>2026</v>
      </c>
      <c r="F1392" s="74" t="str">
        <f t="shared" si="43"/>
        <v>1105. Cuidado Continuo por una vida con bienestar con enfoque Población para formas extremas de exclusión:Laboral2026</v>
      </c>
      <c r="G1392" s="137" t="s">
        <v>240</v>
      </c>
      <c r="H1392" s="139" t="s">
        <v>125</v>
      </c>
      <c r="I1392" s="78" t="s">
        <v>128</v>
      </c>
      <c r="J1392" s="74" t="s">
        <v>130</v>
      </c>
      <c r="K1392" s="78" t="s">
        <v>131</v>
      </c>
      <c r="L1392" s="78" t="s">
        <v>133</v>
      </c>
      <c r="M1392" s="78" t="s">
        <v>72</v>
      </c>
      <c r="N1392" s="142" t="s">
        <v>120</v>
      </c>
      <c r="O1392" s="74" t="str">
        <f t="shared" si="42"/>
        <v>1105. Cuidado Continuo por una vida con bienestar con enfoque Población para formas extremas de exclusión:Laboral20266_ANTONIO_NARIÑO3_MARZO_2026</v>
      </c>
      <c r="P1392" s="79">
        <v>316213</v>
      </c>
      <c r="Q1392" s="79"/>
      <c r="R1392" s="79"/>
      <c r="S1392" s="77"/>
      <c r="T1392" s="80">
        <v>0</v>
      </c>
    </row>
    <row r="1393" spans="2:20" ht="30" hidden="1" customHeight="1" x14ac:dyDescent="0.3">
      <c r="B1393" s="78">
        <v>111</v>
      </c>
      <c r="C1393" s="138" t="s">
        <v>78</v>
      </c>
      <c r="D1393" s="78" t="s">
        <v>93</v>
      </c>
      <c r="E1393" s="124">
        <v>2026</v>
      </c>
      <c r="F1393" s="74" t="str">
        <f t="shared" si="43"/>
        <v>1115. Cuidado Continuo por una vida con bienestar con enfoque Población para formas extremas de exclusión:Laboral2026</v>
      </c>
      <c r="G1393" s="137" t="s">
        <v>241</v>
      </c>
      <c r="H1393" s="139" t="s">
        <v>126</v>
      </c>
      <c r="I1393" s="78" t="s">
        <v>128</v>
      </c>
      <c r="J1393" s="74" t="s">
        <v>130</v>
      </c>
      <c r="K1393" s="78" t="s">
        <v>399</v>
      </c>
      <c r="L1393" s="78" t="s">
        <v>133</v>
      </c>
      <c r="M1393" s="78" t="s">
        <v>72</v>
      </c>
      <c r="N1393" s="142" t="s">
        <v>120</v>
      </c>
      <c r="O1393" s="74" t="str">
        <f t="shared" si="42"/>
        <v>1115. Cuidado Continuo por una vida con bienestar con enfoque Población para formas extremas de exclusión:Laboral20266_ANTONIO_NARIÑO3_MARZO_2026</v>
      </c>
      <c r="P1393" s="79">
        <v>421618</v>
      </c>
      <c r="Q1393" s="79"/>
      <c r="R1393" s="79"/>
      <c r="S1393" s="77"/>
      <c r="T1393" s="80">
        <v>0</v>
      </c>
    </row>
    <row r="1394" spans="2:20" ht="30" hidden="1" customHeight="1" x14ac:dyDescent="0.3">
      <c r="B1394" s="78">
        <v>112</v>
      </c>
      <c r="C1394" s="138" t="s">
        <v>78</v>
      </c>
      <c r="D1394" s="78" t="s">
        <v>93</v>
      </c>
      <c r="E1394" s="124">
        <v>2026</v>
      </c>
      <c r="F1394" s="74" t="str">
        <f t="shared" si="43"/>
        <v>1125. Cuidado Continuo por una vida con bienestar con enfoque Población para formas extremas de exclusión:Laboral2026</v>
      </c>
      <c r="G1394" s="137" t="s">
        <v>242</v>
      </c>
      <c r="H1394" s="139" t="s">
        <v>125</v>
      </c>
      <c r="I1394" s="78" t="s">
        <v>128</v>
      </c>
      <c r="J1394" s="74" t="s">
        <v>130</v>
      </c>
      <c r="K1394" s="78" t="s">
        <v>131</v>
      </c>
      <c r="L1394" s="78" t="s">
        <v>133</v>
      </c>
      <c r="M1394" s="78" t="s">
        <v>72</v>
      </c>
      <c r="N1394" s="142" t="s">
        <v>120</v>
      </c>
      <c r="O1394" s="74" t="str">
        <f t="shared" si="42"/>
        <v>1125. Cuidado Continuo por una vida con bienestar con enfoque Población para formas extremas de exclusión:Laboral20266_ANTONIO_NARIÑO3_MARZO_2026</v>
      </c>
      <c r="P1394" s="79">
        <v>140539</v>
      </c>
      <c r="Q1394" s="79"/>
      <c r="R1394" s="79"/>
      <c r="S1394" s="77"/>
      <c r="T1394" s="80">
        <v>0</v>
      </c>
    </row>
    <row r="1395" spans="2:20" ht="30" hidden="1" customHeight="1" x14ac:dyDescent="0.3">
      <c r="B1395" s="78">
        <v>113</v>
      </c>
      <c r="C1395" s="138" t="s">
        <v>78</v>
      </c>
      <c r="D1395" s="78" t="s">
        <v>93</v>
      </c>
      <c r="E1395" s="124">
        <v>2026</v>
      </c>
      <c r="F1395" s="74" t="str">
        <f t="shared" si="43"/>
        <v>1135. Cuidado Continuo por una vida con bienestar con enfoque Población para formas extremas de exclusión:Laboral2026</v>
      </c>
      <c r="G1395" s="137" t="s">
        <v>243</v>
      </c>
      <c r="H1395" s="139" t="s">
        <v>126</v>
      </c>
      <c r="I1395" s="78" t="s">
        <v>128</v>
      </c>
      <c r="J1395" s="74" t="s">
        <v>130</v>
      </c>
      <c r="K1395" s="78" t="s">
        <v>396</v>
      </c>
      <c r="L1395" s="78" t="s">
        <v>133</v>
      </c>
      <c r="M1395" s="78" t="s">
        <v>72</v>
      </c>
      <c r="N1395" s="142" t="s">
        <v>120</v>
      </c>
      <c r="O1395" s="74" t="str">
        <f t="shared" si="42"/>
        <v>1135. Cuidado Continuo por una vida con bienestar con enfoque Población para formas extremas de exclusión:Laboral20266_ANTONIO_NARIÑO3_MARZO_2026</v>
      </c>
      <c r="P1395" s="79">
        <v>70270</v>
      </c>
      <c r="Q1395" s="79"/>
      <c r="R1395" s="79"/>
      <c r="S1395" s="77"/>
      <c r="T1395" s="80">
        <v>0</v>
      </c>
    </row>
    <row r="1396" spans="2:20" ht="30" hidden="1" customHeight="1" x14ac:dyDescent="0.3">
      <c r="B1396" s="78">
        <v>114</v>
      </c>
      <c r="C1396" s="138" t="s">
        <v>78</v>
      </c>
      <c r="D1396" s="78" t="s">
        <v>93</v>
      </c>
      <c r="E1396" s="124">
        <v>2026</v>
      </c>
      <c r="F1396" s="74" t="str">
        <f t="shared" si="43"/>
        <v>1145. Cuidado Continuo por una vida con bienestar con enfoque Población para formas extremas de exclusión:Laboral2026</v>
      </c>
      <c r="G1396" s="137" t="s">
        <v>244</v>
      </c>
      <c r="H1396" s="139" t="s">
        <v>380</v>
      </c>
      <c r="I1396" s="78" t="s">
        <v>128</v>
      </c>
      <c r="J1396" s="74" t="s">
        <v>130</v>
      </c>
      <c r="K1396" s="78" t="s">
        <v>400</v>
      </c>
      <c r="L1396" s="78" t="s">
        <v>133</v>
      </c>
      <c r="M1396" s="78" t="s">
        <v>72</v>
      </c>
      <c r="N1396" s="142" t="s">
        <v>120</v>
      </c>
      <c r="O1396" s="74" t="str">
        <f t="shared" si="42"/>
        <v>1145. Cuidado Continuo por una vida con bienestar con enfoque Población para formas extremas de exclusión:Laboral20266_ANTONIO_NARIÑO3_MARZO_2026</v>
      </c>
      <c r="P1396" s="79">
        <v>19971</v>
      </c>
      <c r="Q1396" s="79"/>
      <c r="R1396" s="79"/>
      <c r="S1396" s="80"/>
      <c r="T1396" s="80">
        <v>0</v>
      </c>
    </row>
    <row r="1397" spans="2:20" ht="30" hidden="1" customHeight="1" x14ac:dyDescent="0.3">
      <c r="B1397" s="78">
        <v>115</v>
      </c>
      <c r="C1397" s="138" t="s">
        <v>78</v>
      </c>
      <c r="D1397" s="78" t="s">
        <v>93</v>
      </c>
      <c r="E1397" s="124">
        <v>2026</v>
      </c>
      <c r="F1397" s="74" t="str">
        <f t="shared" si="43"/>
        <v>1155. Cuidado Continuo por una vida con bienestar con enfoque Población para formas extremas de exclusión:Laboral2026</v>
      </c>
      <c r="G1397" s="137" t="s">
        <v>245</v>
      </c>
      <c r="H1397" s="139" t="s">
        <v>126</v>
      </c>
      <c r="I1397" s="78" t="s">
        <v>128</v>
      </c>
      <c r="J1397" s="74" t="s">
        <v>130</v>
      </c>
      <c r="K1397" s="78" t="s">
        <v>401</v>
      </c>
      <c r="L1397" s="78" t="s">
        <v>133</v>
      </c>
      <c r="M1397" s="78" t="s">
        <v>72</v>
      </c>
      <c r="N1397" s="142" t="s">
        <v>120</v>
      </c>
      <c r="O1397" s="74" t="str">
        <f t="shared" si="42"/>
        <v>1155. Cuidado Continuo por una vida con bienestar con enfoque Población para formas extremas de exclusión:Laboral20266_ANTONIO_NARIÑO3_MARZO_2026</v>
      </c>
      <c r="P1397" s="79">
        <v>70270</v>
      </c>
      <c r="Q1397" s="79"/>
      <c r="R1397" s="79"/>
      <c r="S1397" s="77"/>
      <c r="T1397" s="80">
        <v>0</v>
      </c>
    </row>
    <row r="1398" spans="2:20" ht="30" customHeight="1" x14ac:dyDescent="0.3">
      <c r="B1398" s="78">
        <v>116</v>
      </c>
      <c r="C1398" s="138" t="s">
        <v>79</v>
      </c>
      <c r="D1398" s="78" t="s">
        <v>89</v>
      </c>
      <c r="E1398" s="124">
        <v>2026</v>
      </c>
      <c r="F1398" s="74" t="str">
        <f t="shared" si="43"/>
        <v>1166. Cuidado Continuo por una vida con bienestar para la población migrante internacional de BogotáEducativo 2026</v>
      </c>
      <c r="G1398" s="137" t="s">
        <v>246</v>
      </c>
      <c r="H1398" s="139" t="s">
        <v>125</v>
      </c>
      <c r="I1398" s="78" t="s">
        <v>128</v>
      </c>
      <c r="J1398" s="74" t="s">
        <v>130</v>
      </c>
      <c r="K1398" s="78" t="s">
        <v>131</v>
      </c>
      <c r="L1398" s="78" t="s">
        <v>133</v>
      </c>
      <c r="M1398" s="78" t="s">
        <v>72</v>
      </c>
      <c r="N1398" s="142" t="s">
        <v>120</v>
      </c>
      <c r="O1398" s="74" t="str">
        <f t="shared" si="42"/>
        <v>1166. Cuidado Continuo por una vida con bienestar para la población migrante internacional de BogotáEducativo 20266_ANTONIO_NARIÑO3_MARZO_2026</v>
      </c>
      <c r="P1398" s="79">
        <v>105404</v>
      </c>
      <c r="Q1398" s="79"/>
      <c r="R1398" s="79"/>
      <c r="S1398" s="80">
        <v>10</v>
      </c>
      <c r="T1398" s="80">
        <v>1054040</v>
      </c>
    </row>
    <row r="1399" spans="2:20" ht="30" customHeight="1" x14ac:dyDescent="0.3">
      <c r="B1399" s="78">
        <v>117</v>
      </c>
      <c r="C1399" s="138" t="s">
        <v>80</v>
      </c>
      <c r="D1399" s="78" t="s">
        <v>89</v>
      </c>
      <c r="E1399" s="124">
        <v>2026</v>
      </c>
      <c r="F1399" s="74" t="str">
        <f t="shared" si="43"/>
        <v>1177. Cuidado Continuo por una vida con bienestar para la población con discapacidadEducativo 2026</v>
      </c>
      <c r="G1399" s="137" t="s">
        <v>247</v>
      </c>
      <c r="H1399" s="139" t="s">
        <v>125</v>
      </c>
      <c r="I1399" s="78" t="s">
        <v>128</v>
      </c>
      <c r="J1399" s="74" t="s">
        <v>130</v>
      </c>
      <c r="K1399" s="78" t="s">
        <v>131</v>
      </c>
      <c r="L1399" s="78" t="s">
        <v>133</v>
      </c>
      <c r="M1399" s="78" t="s">
        <v>72</v>
      </c>
      <c r="N1399" s="142" t="s">
        <v>120</v>
      </c>
      <c r="O1399" s="74" t="str">
        <f t="shared" si="42"/>
        <v>1177. Cuidado Continuo por una vida con bienestar para la población con discapacidadEducativo 20266_ANTONIO_NARIÑO3_MARZO_2026</v>
      </c>
      <c r="P1399" s="79">
        <v>161342</v>
      </c>
      <c r="Q1399" s="79"/>
      <c r="R1399" s="79"/>
      <c r="S1399" s="80">
        <v>5</v>
      </c>
      <c r="T1399" s="80">
        <v>806710</v>
      </c>
    </row>
    <row r="1400" spans="2:20" ht="30" hidden="1" customHeight="1" x14ac:dyDescent="0.3">
      <c r="B1400" s="78">
        <v>117</v>
      </c>
      <c r="C1400" s="138" t="s">
        <v>80</v>
      </c>
      <c r="D1400" s="78" t="s">
        <v>93</v>
      </c>
      <c r="E1400" s="124">
        <v>2026</v>
      </c>
      <c r="F1400" s="74" t="str">
        <f t="shared" si="43"/>
        <v>1177. Cuidado Continuo por una vida con bienestar para la población con discapacidadLaboral2026</v>
      </c>
      <c r="G1400" s="137" t="s">
        <v>247</v>
      </c>
      <c r="H1400" s="139" t="s">
        <v>125</v>
      </c>
      <c r="I1400" s="78" t="s">
        <v>128</v>
      </c>
      <c r="J1400" s="74" t="s">
        <v>130</v>
      </c>
      <c r="K1400" s="78" t="s">
        <v>131</v>
      </c>
      <c r="L1400" s="78" t="s">
        <v>412</v>
      </c>
      <c r="M1400" s="78" t="s">
        <v>72</v>
      </c>
      <c r="N1400" s="142" t="s">
        <v>120</v>
      </c>
      <c r="O1400" s="74" t="str">
        <f t="shared" si="42"/>
        <v>1177. Cuidado Continuo por una vida con bienestar para la población con discapacidadLaboral20266_ANTONIO_NARIÑO3_MARZO_2026</v>
      </c>
      <c r="P1400" s="79">
        <v>161342</v>
      </c>
      <c r="Q1400" s="79"/>
      <c r="R1400" s="79"/>
      <c r="S1400" s="80"/>
      <c r="T1400" s="80">
        <v>0</v>
      </c>
    </row>
    <row r="1401" spans="2:20" ht="30" customHeight="1" x14ac:dyDescent="0.3">
      <c r="B1401" s="78">
        <v>118</v>
      </c>
      <c r="C1401" s="138" t="s">
        <v>80</v>
      </c>
      <c r="D1401" s="78" t="s">
        <v>88</v>
      </c>
      <c r="E1401" s="124">
        <v>2026</v>
      </c>
      <c r="F1401" s="74" t="str">
        <f t="shared" si="43"/>
        <v>1187. Cuidado Continuo por una vida con bienestar para la población con discapacidadComunitario2026</v>
      </c>
      <c r="G1401" s="137" t="s">
        <v>248</v>
      </c>
      <c r="H1401" s="139" t="s">
        <v>125</v>
      </c>
      <c r="I1401" s="78" t="s">
        <v>128</v>
      </c>
      <c r="J1401" s="74" t="s">
        <v>130</v>
      </c>
      <c r="K1401" s="78" t="s">
        <v>391</v>
      </c>
      <c r="L1401" s="78" t="s">
        <v>133</v>
      </c>
      <c r="M1401" s="78" t="s">
        <v>72</v>
      </c>
      <c r="N1401" s="142" t="s">
        <v>120</v>
      </c>
      <c r="O1401" s="74" t="str">
        <f t="shared" si="42"/>
        <v>1187. Cuidado Continuo por una vida con bienestar para la población con discapacidadComunitario20266_ANTONIO_NARIÑO3_MARZO_2026</v>
      </c>
      <c r="P1401" s="79">
        <v>992404</v>
      </c>
      <c r="Q1401" s="79"/>
      <c r="R1401" s="79"/>
      <c r="S1401" s="80">
        <v>2</v>
      </c>
      <c r="T1401" s="80">
        <v>1984808</v>
      </c>
    </row>
    <row r="1402" spans="2:20" ht="30" hidden="1" customHeight="1" x14ac:dyDescent="0.3">
      <c r="B1402" s="78">
        <v>119</v>
      </c>
      <c r="C1402" s="138" t="s">
        <v>80</v>
      </c>
      <c r="D1402" s="78" t="s">
        <v>88</v>
      </c>
      <c r="E1402" s="124">
        <v>2026</v>
      </c>
      <c r="F1402" s="74" t="str">
        <f t="shared" si="43"/>
        <v>1197. Cuidado Continuo por una vida con bienestar para la población con discapacidadComunitario2026</v>
      </c>
      <c r="G1402" s="137" t="s">
        <v>249</v>
      </c>
      <c r="H1402" s="139" t="s">
        <v>125</v>
      </c>
      <c r="I1402" s="78" t="s">
        <v>128</v>
      </c>
      <c r="J1402" s="74" t="s">
        <v>130</v>
      </c>
      <c r="K1402" s="78" t="s">
        <v>131</v>
      </c>
      <c r="L1402" s="78" t="s">
        <v>133</v>
      </c>
      <c r="M1402" s="78" t="s">
        <v>72</v>
      </c>
      <c r="N1402" s="142" t="s">
        <v>120</v>
      </c>
      <c r="O1402" s="74" t="str">
        <f t="shared" si="42"/>
        <v>1197. Cuidado Continuo por una vida con bienestar para la población con discapacidadComunitario20266_ANTONIO_NARIÑO3_MARZO_2026</v>
      </c>
      <c r="P1402" s="79">
        <v>355662</v>
      </c>
      <c r="Q1402" s="79"/>
      <c r="R1402" s="79"/>
      <c r="S1402" s="80"/>
      <c r="T1402" s="80">
        <v>0</v>
      </c>
    </row>
    <row r="1403" spans="2:20" ht="30" customHeight="1" x14ac:dyDescent="0.3">
      <c r="B1403" s="78">
        <v>120</v>
      </c>
      <c r="C1403" s="138" t="s">
        <v>80</v>
      </c>
      <c r="D1403" s="78" t="s">
        <v>88</v>
      </c>
      <c r="E1403" s="124">
        <v>2026</v>
      </c>
      <c r="F1403" s="74" t="str">
        <f t="shared" si="43"/>
        <v>1207. Cuidado Continuo por una vida con bienestar para la población con discapacidadComunitario2026</v>
      </c>
      <c r="G1403" s="137" t="s">
        <v>250</v>
      </c>
      <c r="H1403" s="139" t="s">
        <v>125</v>
      </c>
      <c r="I1403" s="78" t="s">
        <v>128</v>
      </c>
      <c r="J1403" s="74" t="s">
        <v>130</v>
      </c>
      <c r="K1403" s="78" t="s">
        <v>402</v>
      </c>
      <c r="L1403" s="78" t="s">
        <v>133</v>
      </c>
      <c r="M1403" s="78" t="s">
        <v>72</v>
      </c>
      <c r="N1403" s="142" t="s">
        <v>120</v>
      </c>
      <c r="O1403" s="74" t="str">
        <f t="shared" si="42"/>
        <v>1207. Cuidado Continuo por una vida con bienestar para la población con discapacidadComunitario20266_ANTONIO_NARIÑO3_MARZO_2026</v>
      </c>
      <c r="P1403" s="79">
        <v>1422652</v>
      </c>
      <c r="Q1403" s="79"/>
      <c r="R1403" s="79"/>
      <c r="S1403" s="80">
        <v>1</v>
      </c>
      <c r="T1403" s="80">
        <v>1422652</v>
      </c>
    </row>
    <row r="1404" spans="2:20" ht="30" customHeight="1" x14ac:dyDescent="0.3">
      <c r="B1404" s="78">
        <v>121</v>
      </c>
      <c r="C1404" s="138" t="s">
        <v>80</v>
      </c>
      <c r="D1404" s="78" t="s">
        <v>88</v>
      </c>
      <c r="E1404" s="124">
        <v>2026</v>
      </c>
      <c r="F1404" s="74" t="str">
        <f t="shared" si="43"/>
        <v>1217. Cuidado Continuo por una vida con bienestar para la población con discapacidadComunitario2026</v>
      </c>
      <c r="G1404" s="137" t="s">
        <v>251</v>
      </c>
      <c r="H1404" s="139" t="s">
        <v>380</v>
      </c>
      <c r="I1404" s="78" t="s">
        <v>128</v>
      </c>
      <c r="J1404" s="74" t="s">
        <v>130</v>
      </c>
      <c r="K1404" s="78" t="s">
        <v>396</v>
      </c>
      <c r="L1404" s="78" t="s">
        <v>133</v>
      </c>
      <c r="M1404" s="78" t="s">
        <v>72</v>
      </c>
      <c r="N1404" s="142" t="s">
        <v>120</v>
      </c>
      <c r="O1404" s="74" t="str">
        <f t="shared" si="42"/>
        <v>1217. Cuidado Continuo por una vida con bienestar para la población con discapacidadComunitario20266_ANTONIO_NARIÑO3_MARZO_2026</v>
      </c>
      <c r="P1404" s="79">
        <v>35135</v>
      </c>
      <c r="Q1404" s="79"/>
      <c r="R1404" s="79"/>
      <c r="S1404" s="77">
        <v>8</v>
      </c>
      <c r="T1404" s="80">
        <v>281080</v>
      </c>
    </row>
    <row r="1405" spans="2:20" ht="30" customHeight="1" x14ac:dyDescent="0.3">
      <c r="B1405" s="78">
        <v>122</v>
      </c>
      <c r="C1405" s="138" t="s">
        <v>80</v>
      </c>
      <c r="D1405" s="78" t="s">
        <v>88</v>
      </c>
      <c r="E1405" s="124">
        <v>2026</v>
      </c>
      <c r="F1405" s="74" t="str">
        <f t="shared" si="43"/>
        <v>1227. Cuidado Continuo por una vida con bienestar para la población con discapacidadComunitario2026</v>
      </c>
      <c r="G1405" s="137" t="s">
        <v>252</v>
      </c>
      <c r="H1405" s="139" t="s">
        <v>126</v>
      </c>
      <c r="I1405" s="78" t="s">
        <v>128</v>
      </c>
      <c r="J1405" s="74" t="s">
        <v>130</v>
      </c>
      <c r="K1405" s="78" t="s">
        <v>403</v>
      </c>
      <c r="L1405" s="78" t="s">
        <v>133</v>
      </c>
      <c r="M1405" s="78" t="s">
        <v>72</v>
      </c>
      <c r="N1405" s="142" t="s">
        <v>120</v>
      </c>
      <c r="O1405" s="74" t="str">
        <f t="shared" si="42"/>
        <v>1227. Cuidado Continuo por una vida con bienestar para la población con discapacidadComunitario20266_ANTONIO_NARIÑO3_MARZO_2026</v>
      </c>
      <c r="P1405" s="79">
        <v>53781</v>
      </c>
      <c r="Q1405" s="79"/>
      <c r="R1405" s="79"/>
      <c r="S1405" s="77">
        <v>4</v>
      </c>
      <c r="T1405" s="80">
        <v>215124</v>
      </c>
    </row>
    <row r="1406" spans="2:20" ht="30" customHeight="1" x14ac:dyDescent="0.3">
      <c r="B1406" s="78">
        <v>123</v>
      </c>
      <c r="C1406" s="138" t="s">
        <v>80</v>
      </c>
      <c r="D1406" s="78" t="s">
        <v>92</v>
      </c>
      <c r="E1406" s="124">
        <v>2026</v>
      </c>
      <c r="F1406" s="74" t="str">
        <f t="shared" si="43"/>
        <v>1237. Cuidado Continuo por una vida con bienestar para la población con discapacidadInstitucional2026</v>
      </c>
      <c r="G1406" s="137" t="s">
        <v>253</v>
      </c>
      <c r="H1406" s="139" t="s">
        <v>125</v>
      </c>
      <c r="I1406" s="78" t="s">
        <v>128</v>
      </c>
      <c r="J1406" s="74" t="s">
        <v>130</v>
      </c>
      <c r="K1406" s="78" t="s">
        <v>131</v>
      </c>
      <c r="L1406" s="78" t="s">
        <v>133</v>
      </c>
      <c r="M1406" s="78" t="s">
        <v>72</v>
      </c>
      <c r="N1406" s="142" t="s">
        <v>120</v>
      </c>
      <c r="O1406" s="74" t="str">
        <f t="shared" si="42"/>
        <v>1237. Cuidado Continuo por una vida con bienestar para la población con discapacidadInstitucional20266_ANTONIO_NARIÑO3_MARZO_2026</v>
      </c>
      <c r="P1406" s="79">
        <v>266747</v>
      </c>
      <c r="Q1406" s="79"/>
      <c r="R1406" s="79"/>
      <c r="S1406" s="77">
        <v>4</v>
      </c>
      <c r="T1406" s="80">
        <v>1066988</v>
      </c>
    </row>
    <row r="1407" spans="2:20" ht="30" hidden="1" customHeight="1" x14ac:dyDescent="0.3">
      <c r="B1407" s="78">
        <v>124</v>
      </c>
      <c r="C1407" s="138" t="s">
        <v>80</v>
      </c>
      <c r="D1407" s="78" t="s">
        <v>88</v>
      </c>
      <c r="E1407" s="124">
        <v>2026</v>
      </c>
      <c r="F1407" s="74" t="str">
        <f t="shared" si="43"/>
        <v>1247. Cuidado Continuo por una vida con bienestar para la población con discapacidadComunitario2026</v>
      </c>
      <c r="G1407" s="137" t="s">
        <v>254</v>
      </c>
      <c r="H1407" s="139" t="s">
        <v>125</v>
      </c>
      <c r="I1407" s="78" t="s">
        <v>128</v>
      </c>
      <c r="J1407" s="74" t="s">
        <v>130</v>
      </c>
      <c r="K1407" s="78" t="s">
        <v>404</v>
      </c>
      <c r="L1407" s="78" t="s">
        <v>133</v>
      </c>
      <c r="M1407" s="78" t="s">
        <v>72</v>
      </c>
      <c r="N1407" s="142" t="s">
        <v>120</v>
      </c>
      <c r="O1407" s="74" t="str">
        <f t="shared" si="42"/>
        <v>1247. Cuidado Continuo por una vida con bienestar para la población con discapacidadComunitario20266_ANTONIO_NARIÑO3_MARZO_2026</v>
      </c>
      <c r="P1407" s="79">
        <v>851865</v>
      </c>
      <c r="Q1407" s="79"/>
      <c r="R1407" s="79"/>
      <c r="S1407" s="77"/>
      <c r="T1407" s="80">
        <v>0</v>
      </c>
    </row>
    <row r="1408" spans="2:20" ht="30" hidden="1" customHeight="1" x14ac:dyDescent="0.3">
      <c r="B1408" s="78">
        <v>125</v>
      </c>
      <c r="C1408" s="138" t="s">
        <v>80</v>
      </c>
      <c r="D1408" s="78" t="s">
        <v>88</v>
      </c>
      <c r="E1408" s="124">
        <v>2026</v>
      </c>
      <c r="F1408" s="74" t="str">
        <f t="shared" si="43"/>
        <v>1257. Cuidado Continuo por una vida con bienestar para la población con discapacidadComunitario2026</v>
      </c>
      <c r="G1408" s="137" t="s">
        <v>255</v>
      </c>
      <c r="H1408" s="139" t="s">
        <v>125</v>
      </c>
      <c r="I1408" s="78" t="s">
        <v>128</v>
      </c>
      <c r="J1408" s="74" t="s">
        <v>130</v>
      </c>
      <c r="K1408" s="78" t="s">
        <v>132</v>
      </c>
      <c r="L1408" s="78" t="s">
        <v>134</v>
      </c>
      <c r="M1408" s="78" t="s">
        <v>72</v>
      </c>
      <c r="N1408" s="142" t="s">
        <v>120</v>
      </c>
      <c r="O1408" s="74" t="str">
        <f t="shared" si="42"/>
        <v>1257. Cuidado Continuo por una vida con bienestar para la población con discapacidadComunitario20266_ANTONIO_NARIÑO3_MARZO_2026</v>
      </c>
      <c r="P1408" s="79">
        <v>12879544</v>
      </c>
      <c r="Q1408" s="79"/>
      <c r="R1408" s="79"/>
      <c r="S1408" s="77"/>
      <c r="T1408" s="80">
        <v>0</v>
      </c>
    </row>
    <row r="1409" spans="2:20" ht="30" hidden="1" customHeight="1" x14ac:dyDescent="0.3">
      <c r="B1409" s="78">
        <v>126</v>
      </c>
      <c r="C1409" s="138" t="s">
        <v>81</v>
      </c>
      <c r="D1409" s="78" t="s">
        <v>88</v>
      </c>
      <c r="E1409" s="124">
        <v>2026</v>
      </c>
      <c r="F1409" s="74" t="str">
        <f t="shared" si="43"/>
        <v>1268. Cuidado Continuo por una vida con bienestar para la ruralidad de BogotáComunitario2026</v>
      </c>
      <c r="G1409" s="137" t="s">
        <v>256</v>
      </c>
      <c r="H1409" s="139" t="s">
        <v>125</v>
      </c>
      <c r="I1409" s="78" t="s">
        <v>128</v>
      </c>
      <c r="J1409" s="74" t="s">
        <v>130</v>
      </c>
      <c r="K1409" s="78" t="s">
        <v>131</v>
      </c>
      <c r="L1409" s="78" t="s">
        <v>134</v>
      </c>
      <c r="M1409" s="78" t="s">
        <v>72</v>
      </c>
      <c r="N1409" s="142" t="s">
        <v>120</v>
      </c>
      <c r="O1409" s="74" t="str">
        <f t="shared" si="42"/>
        <v>1268. Cuidado Continuo por una vida con bienestar para la ruralidad de BogotáComunitario20266_ANTONIO_NARIÑO3_MARZO_2026</v>
      </c>
      <c r="P1409" s="79">
        <v>175674</v>
      </c>
      <c r="Q1409" s="79"/>
      <c r="R1409" s="79"/>
      <c r="S1409" s="77"/>
      <c r="T1409" s="80">
        <v>0</v>
      </c>
    </row>
    <row r="1410" spans="2:20" ht="30" hidden="1" customHeight="1" x14ac:dyDescent="0.3">
      <c r="B1410" s="78">
        <v>127</v>
      </c>
      <c r="C1410" s="138" t="s">
        <v>81</v>
      </c>
      <c r="D1410" s="78" t="s">
        <v>88</v>
      </c>
      <c r="E1410" s="124">
        <v>2026</v>
      </c>
      <c r="F1410" s="74" t="str">
        <f t="shared" si="43"/>
        <v>1278. Cuidado Continuo por una vida con bienestar para la ruralidad de BogotáComunitario2026</v>
      </c>
      <c r="G1410" s="137" t="s">
        <v>257</v>
      </c>
      <c r="H1410" s="139" t="s">
        <v>125</v>
      </c>
      <c r="I1410" s="78" t="s">
        <v>128</v>
      </c>
      <c r="J1410" s="74" t="s">
        <v>130</v>
      </c>
      <c r="K1410" s="78" t="s">
        <v>131</v>
      </c>
      <c r="L1410" s="78" t="s">
        <v>133</v>
      </c>
      <c r="M1410" s="78" t="s">
        <v>72</v>
      </c>
      <c r="N1410" s="142" t="s">
        <v>120</v>
      </c>
      <c r="O1410" s="74" t="str">
        <f t="shared" si="42"/>
        <v>1278. Cuidado Continuo por una vida con bienestar para la ruralidad de BogotáComunitario20266_ANTONIO_NARIÑO3_MARZO_2026</v>
      </c>
      <c r="P1410" s="79">
        <v>468320</v>
      </c>
      <c r="Q1410" s="79"/>
      <c r="R1410" s="79"/>
      <c r="S1410" s="77"/>
      <c r="T1410" s="80">
        <v>0</v>
      </c>
    </row>
    <row r="1411" spans="2:20" ht="30" hidden="1" customHeight="1" x14ac:dyDescent="0.3">
      <c r="B1411" s="78">
        <v>127</v>
      </c>
      <c r="C1411" s="138" t="s">
        <v>81</v>
      </c>
      <c r="D1411" s="78" t="s">
        <v>89</v>
      </c>
      <c r="E1411" s="124">
        <v>2026</v>
      </c>
      <c r="F1411" s="74" t="str">
        <f t="shared" si="43"/>
        <v>1278. Cuidado Continuo por una vida con bienestar para la ruralidad de BogotáEducativo 2026</v>
      </c>
      <c r="G1411" s="137" t="s">
        <v>257</v>
      </c>
      <c r="H1411" s="139" t="s">
        <v>125</v>
      </c>
      <c r="I1411" s="78" t="s">
        <v>128</v>
      </c>
      <c r="J1411" s="74" t="s">
        <v>130</v>
      </c>
      <c r="K1411" s="78" t="s">
        <v>131</v>
      </c>
      <c r="L1411" s="78" t="s">
        <v>133</v>
      </c>
      <c r="M1411" s="78" t="s">
        <v>72</v>
      </c>
      <c r="N1411" s="142" t="s">
        <v>120</v>
      </c>
      <c r="O1411" s="74" t="str">
        <f t="shared" si="42"/>
        <v>1278. Cuidado Continuo por una vida con bienestar para la ruralidad de BogotáEducativo 20266_ANTONIO_NARIÑO3_MARZO_2026</v>
      </c>
      <c r="P1411" s="79">
        <v>468320</v>
      </c>
      <c r="Q1411" s="79"/>
      <c r="R1411" s="79"/>
      <c r="S1411" s="77"/>
      <c r="T1411" s="80">
        <v>0</v>
      </c>
    </row>
    <row r="1412" spans="2:20" ht="30" hidden="1" customHeight="1" x14ac:dyDescent="0.3">
      <c r="B1412" s="78">
        <v>127</v>
      </c>
      <c r="C1412" s="138" t="s">
        <v>81</v>
      </c>
      <c r="D1412" s="78" t="s">
        <v>92</v>
      </c>
      <c r="E1412" s="124">
        <v>2026</v>
      </c>
      <c r="F1412" s="74" t="str">
        <f t="shared" si="43"/>
        <v>1278. Cuidado Continuo por una vida con bienestar para la ruralidad de BogotáInstitucional2026</v>
      </c>
      <c r="G1412" s="137" t="s">
        <v>257</v>
      </c>
      <c r="H1412" s="139" t="s">
        <v>125</v>
      </c>
      <c r="I1412" s="78" t="s">
        <v>128</v>
      </c>
      <c r="J1412" s="74" t="s">
        <v>130</v>
      </c>
      <c r="K1412" s="78" t="s">
        <v>131</v>
      </c>
      <c r="L1412" s="78" t="s">
        <v>133</v>
      </c>
      <c r="M1412" s="78" t="s">
        <v>72</v>
      </c>
      <c r="N1412" s="142" t="s">
        <v>120</v>
      </c>
      <c r="O1412" s="74" t="str">
        <f t="shared" si="42"/>
        <v>1278. Cuidado Continuo por una vida con bienestar para la ruralidad de BogotáInstitucional20266_ANTONIO_NARIÑO3_MARZO_2026</v>
      </c>
      <c r="P1412" s="79">
        <v>468320</v>
      </c>
      <c r="Q1412" s="79"/>
      <c r="R1412" s="79"/>
      <c r="S1412" s="77"/>
      <c r="T1412" s="80">
        <v>0</v>
      </c>
    </row>
    <row r="1413" spans="2:20" ht="30" hidden="1" customHeight="1" x14ac:dyDescent="0.3">
      <c r="B1413" s="78">
        <v>128</v>
      </c>
      <c r="C1413" s="138" t="s">
        <v>81</v>
      </c>
      <c r="D1413" s="78" t="s">
        <v>88</v>
      </c>
      <c r="E1413" s="124">
        <v>2026</v>
      </c>
      <c r="F1413" s="74" t="str">
        <f t="shared" si="43"/>
        <v>1288. Cuidado Continuo por una vida con bienestar para la ruralidad de BogotáComunitario2026</v>
      </c>
      <c r="G1413" s="137" t="s">
        <v>258</v>
      </c>
      <c r="H1413" s="139" t="s">
        <v>125</v>
      </c>
      <c r="I1413" s="78" t="s">
        <v>128</v>
      </c>
      <c r="J1413" s="74" t="s">
        <v>130</v>
      </c>
      <c r="K1413" s="78" t="s">
        <v>131</v>
      </c>
      <c r="L1413" s="78" t="s">
        <v>134</v>
      </c>
      <c r="M1413" s="78" t="s">
        <v>72</v>
      </c>
      <c r="N1413" s="142" t="s">
        <v>120</v>
      </c>
      <c r="O1413" s="74" t="str">
        <f t="shared" si="42"/>
        <v>1288. Cuidado Continuo por una vida con bienestar para la ruralidad de BogotáComunitario20266_ANTONIO_NARIÑO3_MARZO_2026</v>
      </c>
      <c r="P1413" s="79">
        <v>140539</v>
      </c>
      <c r="Q1413" s="79"/>
      <c r="R1413" s="79"/>
      <c r="S1413" s="77"/>
      <c r="T1413" s="80">
        <v>0</v>
      </c>
    </row>
    <row r="1414" spans="2:20" ht="30" hidden="1" customHeight="1" x14ac:dyDescent="0.3">
      <c r="B1414" s="78">
        <v>128</v>
      </c>
      <c r="C1414" s="138" t="s">
        <v>81</v>
      </c>
      <c r="D1414" s="78" t="s">
        <v>89</v>
      </c>
      <c r="E1414" s="124">
        <v>2026</v>
      </c>
      <c r="F1414" s="74" t="str">
        <f t="shared" si="43"/>
        <v>1288. Cuidado Continuo por una vida con bienestar para la ruralidad de BogotáEducativo 2026</v>
      </c>
      <c r="G1414" s="137" t="s">
        <v>258</v>
      </c>
      <c r="H1414" s="139" t="s">
        <v>125</v>
      </c>
      <c r="I1414" s="78" t="s">
        <v>128</v>
      </c>
      <c r="J1414" s="74" t="s">
        <v>130</v>
      </c>
      <c r="K1414" s="78" t="s">
        <v>131</v>
      </c>
      <c r="L1414" s="78" t="s">
        <v>134</v>
      </c>
      <c r="M1414" s="78" t="s">
        <v>72</v>
      </c>
      <c r="N1414" s="142" t="s">
        <v>120</v>
      </c>
      <c r="O1414" s="74" t="str">
        <f t="shared" si="42"/>
        <v>1288. Cuidado Continuo por una vida con bienestar para la ruralidad de BogotáEducativo 20266_ANTONIO_NARIÑO3_MARZO_2026</v>
      </c>
      <c r="P1414" s="79">
        <v>140539</v>
      </c>
      <c r="Q1414" s="79"/>
      <c r="R1414" s="79"/>
      <c r="S1414" s="77"/>
      <c r="T1414" s="80">
        <v>0</v>
      </c>
    </row>
    <row r="1415" spans="2:20" ht="30" hidden="1" customHeight="1" x14ac:dyDescent="0.3">
      <c r="B1415" s="78">
        <v>129</v>
      </c>
      <c r="C1415" s="138" t="s">
        <v>81</v>
      </c>
      <c r="D1415" s="78" t="s">
        <v>88</v>
      </c>
      <c r="E1415" s="124">
        <v>2026</v>
      </c>
      <c r="F1415" s="74" t="str">
        <f t="shared" si="43"/>
        <v>1298. Cuidado Continuo por una vida con bienestar para la ruralidad de BogotáComunitario2026</v>
      </c>
      <c r="G1415" s="137" t="s">
        <v>259</v>
      </c>
      <c r="H1415" s="139" t="s">
        <v>125</v>
      </c>
      <c r="I1415" s="78" t="s">
        <v>128</v>
      </c>
      <c r="J1415" s="74" t="s">
        <v>130</v>
      </c>
      <c r="K1415" s="78" t="s">
        <v>131</v>
      </c>
      <c r="L1415" s="78" t="s">
        <v>133</v>
      </c>
      <c r="M1415" s="78" t="s">
        <v>72</v>
      </c>
      <c r="N1415" s="142" t="s">
        <v>120</v>
      </c>
      <c r="O1415" s="74" t="str">
        <f t="shared" ref="O1415:O1478" si="44">+F1415&amp;M1415&amp;N1415</f>
        <v>1298. Cuidado Continuo por una vida con bienestar para la ruralidad de BogotáComunitario20266_ANTONIO_NARIÑO3_MARZO_2026</v>
      </c>
      <c r="P1415" s="79">
        <v>175674</v>
      </c>
      <c r="Q1415" s="79"/>
      <c r="R1415" s="79"/>
      <c r="S1415" s="77"/>
      <c r="T1415" s="80">
        <v>0</v>
      </c>
    </row>
    <row r="1416" spans="2:20" ht="30" hidden="1" customHeight="1" x14ac:dyDescent="0.3">
      <c r="B1416" s="78">
        <v>130</v>
      </c>
      <c r="C1416" s="138" t="s">
        <v>81</v>
      </c>
      <c r="D1416" s="78" t="s">
        <v>88</v>
      </c>
      <c r="E1416" s="124">
        <v>2026</v>
      </c>
      <c r="F1416" s="74" t="str">
        <f t="shared" ref="F1416:F1479" si="45">B1416&amp;C1416&amp;D1416&amp;E1416</f>
        <v>1308. Cuidado Continuo por una vida con bienestar para la ruralidad de BogotáComunitario2026</v>
      </c>
      <c r="G1416" s="137" t="s">
        <v>260</v>
      </c>
      <c r="H1416" s="139" t="s">
        <v>125</v>
      </c>
      <c r="I1416" s="78" t="s">
        <v>128</v>
      </c>
      <c r="J1416" s="74" t="s">
        <v>130</v>
      </c>
      <c r="K1416" s="78" t="s">
        <v>131</v>
      </c>
      <c r="L1416" s="78" t="s">
        <v>134</v>
      </c>
      <c r="M1416" s="78" t="s">
        <v>72</v>
      </c>
      <c r="N1416" s="142" t="s">
        <v>120</v>
      </c>
      <c r="O1416" s="74" t="str">
        <f t="shared" si="44"/>
        <v>1308. Cuidado Continuo por una vida con bienestar para la ruralidad de BogotáComunitario20266_ANTONIO_NARIÑO3_MARZO_2026</v>
      </c>
      <c r="P1416" s="79">
        <v>140539</v>
      </c>
      <c r="Q1416" s="79"/>
      <c r="R1416" s="79"/>
      <c r="S1416" s="77"/>
      <c r="T1416" s="80">
        <v>0</v>
      </c>
    </row>
    <row r="1417" spans="2:20" ht="30" hidden="1" customHeight="1" x14ac:dyDescent="0.3">
      <c r="B1417" s="78">
        <v>131</v>
      </c>
      <c r="C1417" s="138" t="s">
        <v>81</v>
      </c>
      <c r="D1417" s="78" t="s">
        <v>93</v>
      </c>
      <c r="E1417" s="124">
        <v>2026</v>
      </c>
      <c r="F1417" s="74" t="str">
        <f t="shared" si="45"/>
        <v>1318. Cuidado Continuo por una vida con bienestar para la ruralidad de BogotáLaboral2026</v>
      </c>
      <c r="G1417" s="137" t="s">
        <v>261</v>
      </c>
      <c r="H1417" s="139" t="s">
        <v>126</v>
      </c>
      <c r="I1417" s="78" t="s">
        <v>128</v>
      </c>
      <c r="J1417" s="74" t="s">
        <v>130</v>
      </c>
      <c r="K1417" s="78" t="s">
        <v>395</v>
      </c>
      <c r="L1417" s="78" t="s">
        <v>133</v>
      </c>
      <c r="M1417" s="78" t="s">
        <v>72</v>
      </c>
      <c r="N1417" s="142" t="s">
        <v>120</v>
      </c>
      <c r="O1417" s="74" t="str">
        <f t="shared" si="44"/>
        <v>1318. Cuidado Continuo por una vida con bienestar para la ruralidad de BogotáLaboral20266_ANTONIO_NARIÑO3_MARZO_2026</v>
      </c>
      <c r="P1417" s="79">
        <v>940787</v>
      </c>
      <c r="Q1417" s="79"/>
      <c r="R1417" s="79"/>
      <c r="S1417" s="77"/>
      <c r="T1417" s="80">
        <v>0</v>
      </c>
    </row>
    <row r="1418" spans="2:20" ht="30" hidden="1" customHeight="1" x14ac:dyDescent="0.3">
      <c r="B1418" s="78">
        <v>132</v>
      </c>
      <c r="C1418" s="138" t="s">
        <v>81</v>
      </c>
      <c r="D1418" s="78" t="s">
        <v>93</v>
      </c>
      <c r="E1418" s="124">
        <v>2026</v>
      </c>
      <c r="F1418" s="74" t="str">
        <f t="shared" si="45"/>
        <v>1328. Cuidado Continuo por una vida con bienestar para la ruralidad de BogotáLaboral2026</v>
      </c>
      <c r="G1418" s="137" t="s">
        <v>262</v>
      </c>
      <c r="H1418" s="139" t="s">
        <v>126</v>
      </c>
      <c r="I1418" s="78" t="s">
        <v>128</v>
      </c>
      <c r="J1418" s="74" t="s">
        <v>130</v>
      </c>
      <c r="K1418" s="78" t="s">
        <v>405</v>
      </c>
      <c r="L1418" s="78" t="s">
        <v>134</v>
      </c>
      <c r="M1418" s="78" t="s">
        <v>72</v>
      </c>
      <c r="N1418" s="142" t="s">
        <v>120</v>
      </c>
      <c r="O1418" s="74" t="str">
        <f t="shared" si="44"/>
        <v>1328. Cuidado Continuo por una vida con bienestar para la ruralidad de BogotáLaboral20266_ANTONIO_NARIÑO3_MARZO_2026</v>
      </c>
      <c r="P1418" s="79">
        <v>250875</v>
      </c>
      <c r="Q1418" s="79"/>
      <c r="R1418" s="79"/>
      <c r="S1418" s="77"/>
      <c r="T1418" s="80">
        <v>0</v>
      </c>
    </row>
    <row r="1419" spans="2:20" ht="30" hidden="1" customHeight="1" x14ac:dyDescent="0.3">
      <c r="B1419" s="78">
        <v>133</v>
      </c>
      <c r="C1419" s="138" t="s">
        <v>81</v>
      </c>
      <c r="D1419" s="78" t="s">
        <v>93</v>
      </c>
      <c r="E1419" s="124">
        <v>2026</v>
      </c>
      <c r="F1419" s="74" t="str">
        <f t="shared" si="45"/>
        <v>1338. Cuidado Continuo por una vida con bienestar para la ruralidad de BogotáLaboral2026</v>
      </c>
      <c r="G1419" s="137" t="s">
        <v>263</v>
      </c>
      <c r="H1419" s="139" t="s">
        <v>126</v>
      </c>
      <c r="I1419" s="78" t="s">
        <v>128</v>
      </c>
      <c r="J1419" s="74" t="s">
        <v>130</v>
      </c>
      <c r="K1419" s="78" t="s">
        <v>405</v>
      </c>
      <c r="L1419" s="78" t="s">
        <v>134</v>
      </c>
      <c r="M1419" s="78" t="s">
        <v>72</v>
      </c>
      <c r="N1419" s="142" t="s">
        <v>120</v>
      </c>
      <c r="O1419" s="74" t="str">
        <f t="shared" si="44"/>
        <v>1338. Cuidado Continuo por una vida con bienestar para la ruralidad de BogotáLaboral20266_ANTONIO_NARIÑO3_MARZO_2026</v>
      </c>
      <c r="P1419" s="79">
        <v>183687</v>
      </c>
      <c r="Q1419" s="79"/>
      <c r="R1419" s="79"/>
      <c r="S1419" s="77"/>
      <c r="T1419" s="80">
        <v>0</v>
      </c>
    </row>
    <row r="1420" spans="2:20" ht="30" hidden="1" customHeight="1" x14ac:dyDescent="0.3">
      <c r="B1420" s="78">
        <v>134</v>
      </c>
      <c r="C1420" s="138" t="s">
        <v>81</v>
      </c>
      <c r="D1420" s="78" t="s">
        <v>93</v>
      </c>
      <c r="E1420" s="124">
        <v>2026</v>
      </c>
      <c r="F1420" s="74" t="str">
        <f t="shared" si="45"/>
        <v>1348. Cuidado Continuo por una vida con bienestar para la ruralidad de BogotáLaboral2026</v>
      </c>
      <c r="G1420" s="137" t="s">
        <v>264</v>
      </c>
      <c r="H1420" s="139" t="s">
        <v>126</v>
      </c>
      <c r="I1420" s="78" t="s">
        <v>128</v>
      </c>
      <c r="J1420" s="74" t="s">
        <v>130</v>
      </c>
      <c r="K1420" s="78" t="s">
        <v>394</v>
      </c>
      <c r="L1420" s="78" t="s">
        <v>134</v>
      </c>
      <c r="M1420" s="78" t="s">
        <v>72</v>
      </c>
      <c r="N1420" s="142" t="s">
        <v>120</v>
      </c>
      <c r="O1420" s="74" t="str">
        <f t="shared" si="44"/>
        <v>1348. Cuidado Continuo por una vida con bienestar para la ruralidad de BogotáLaboral20266_ANTONIO_NARIÑO3_MARZO_2026</v>
      </c>
      <c r="P1420" s="79">
        <v>110336</v>
      </c>
      <c r="Q1420" s="79"/>
      <c r="R1420" s="79"/>
      <c r="S1420" s="77"/>
      <c r="T1420" s="80">
        <v>0</v>
      </c>
    </row>
    <row r="1421" spans="2:20" ht="30" hidden="1" customHeight="1" x14ac:dyDescent="0.3">
      <c r="B1421" s="78">
        <v>135</v>
      </c>
      <c r="C1421" s="138" t="s">
        <v>81</v>
      </c>
      <c r="D1421" s="78" t="s">
        <v>93</v>
      </c>
      <c r="E1421" s="124">
        <v>2026</v>
      </c>
      <c r="F1421" s="74" t="str">
        <f t="shared" si="45"/>
        <v>1358. Cuidado Continuo por una vida con bienestar para la ruralidad de BogotáLaboral2026</v>
      </c>
      <c r="G1421" s="137" t="s">
        <v>265</v>
      </c>
      <c r="H1421" s="139" t="s">
        <v>126</v>
      </c>
      <c r="I1421" s="78" t="s">
        <v>128</v>
      </c>
      <c r="J1421" s="74" t="s">
        <v>130</v>
      </c>
      <c r="K1421" s="78" t="s">
        <v>394</v>
      </c>
      <c r="L1421" s="78" t="s">
        <v>133</v>
      </c>
      <c r="M1421" s="78" t="s">
        <v>72</v>
      </c>
      <c r="N1421" s="142" t="s">
        <v>120</v>
      </c>
      <c r="O1421" s="74" t="str">
        <f t="shared" si="44"/>
        <v>1358. Cuidado Continuo por una vida con bienestar para la ruralidad de BogotáLaboral20266_ANTONIO_NARIÑO3_MARZO_2026</v>
      </c>
      <c r="P1421" s="79">
        <v>137922</v>
      </c>
      <c r="Q1421" s="79"/>
      <c r="R1421" s="79"/>
      <c r="S1421" s="77"/>
      <c r="T1421" s="80">
        <v>0</v>
      </c>
    </row>
    <row r="1422" spans="2:20" ht="30" hidden="1" customHeight="1" x14ac:dyDescent="0.3">
      <c r="B1422" s="78">
        <v>86</v>
      </c>
      <c r="C1422" s="138" t="s">
        <v>82</v>
      </c>
      <c r="D1422" s="78" t="s">
        <v>90</v>
      </c>
      <c r="E1422" s="124">
        <v>2026</v>
      </c>
      <c r="F1422" s="74" t="str">
        <f t="shared" si="45"/>
        <v>869. Gestión de Programas Estrategias y Planes para el BienestarGestión Integral Estrategias y Programas2026</v>
      </c>
      <c r="G1422" s="137" t="s">
        <v>266</v>
      </c>
      <c r="H1422" s="139" t="s">
        <v>381</v>
      </c>
      <c r="I1422" s="78" t="s">
        <v>128</v>
      </c>
      <c r="J1422" s="74" t="s">
        <v>130</v>
      </c>
      <c r="K1422" s="78" t="s">
        <v>404</v>
      </c>
      <c r="L1422" s="78" t="s">
        <v>412</v>
      </c>
      <c r="M1422" s="78" t="s">
        <v>72</v>
      </c>
      <c r="N1422" s="142" t="s">
        <v>120</v>
      </c>
      <c r="O1422" s="74" t="str">
        <f t="shared" si="44"/>
        <v>869. Gestión de Programas Estrategias y Planes para el BienestarGestión Integral Estrategias y Programas20266_ANTONIO_NARIÑO3_MARZO_2026</v>
      </c>
      <c r="P1422" s="79">
        <v>73474880</v>
      </c>
      <c r="Q1422" s="79"/>
      <c r="R1422" s="79"/>
      <c r="S1422" s="77"/>
      <c r="T1422" s="80">
        <v>0</v>
      </c>
    </row>
    <row r="1423" spans="2:20" ht="30" hidden="1" customHeight="1" x14ac:dyDescent="0.3">
      <c r="B1423" s="78">
        <v>136</v>
      </c>
      <c r="C1423" s="138" t="s">
        <v>82</v>
      </c>
      <c r="D1423" s="78" t="s">
        <v>90</v>
      </c>
      <c r="E1423" s="124">
        <v>2026</v>
      </c>
      <c r="F1423" s="74" t="str">
        <f t="shared" si="45"/>
        <v>1369. Gestión de Programas Estrategias y Planes para el BienestarGestión Integral Estrategias y Programas2026</v>
      </c>
      <c r="G1423" s="137" t="s">
        <v>267</v>
      </c>
      <c r="H1423" s="139" t="s">
        <v>382</v>
      </c>
      <c r="I1423" s="78" t="s">
        <v>129</v>
      </c>
      <c r="J1423" s="74" t="s">
        <v>130</v>
      </c>
      <c r="K1423" s="78" t="s">
        <v>132</v>
      </c>
      <c r="L1423" s="78" t="s">
        <v>412</v>
      </c>
      <c r="M1423" s="78" t="s">
        <v>72</v>
      </c>
      <c r="N1423" s="142" t="s">
        <v>120</v>
      </c>
      <c r="O1423" s="74" t="str">
        <f t="shared" si="44"/>
        <v>1369. Gestión de Programas Estrategias y Planes para el BienestarGestión Integral Estrategias y Programas20266_ANTONIO_NARIÑO3_MARZO_2026</v>
      </c>
      <c r="P1423" s="79">
        <v>5621568</v>
      </c>
      <c r="Q1423" s="79"/>
      <c r="R1423" s="79"/>
      <c r="S1423" s="77"/>
      <c r="T1423" s="80">
        <v>0</v>
      </c>
    </row>
    <row r="1424" spans="2:20" ht="30" hidden="1" customHeight="1" x14ac:dyDescent="0.3">
      <c r="B1424" s="78">
        <v>137</v>
      </c>
      <c r="C1424" s="138" t="s">
        <v>82</v>
      </c>
      <c r="D1424" s="78" t="s">
        <v>90</v>
      </c>
      <c r="E1424" s="124">
        <v>2026</v>
      </c>
      <c r="F1424" s="74" t="str">
        <f t="shared" si="45"/>
        <v>1379. Gestión de Programas Estrategias y Planes para el BienestarGestión Integral Estrategias y Programas2026</v>
      </c>
      <c r="G1424" s="137" t="s">
        <v>268</v>
      </c>
      <c r="H1424" s="139" t="s">
        <v>382</v>
      </c>
      <c r="I1424" s="78" t="s">
        <v>129</v>
      </c>
      <c r="J1424" s="74" t="s">
        <v>130</v>
      </c>
      <c r="K1424" s="78" t="s">
        <v>132</v>
      </c>
      <c r="L1424" s="78" t="s">
        <v>412</v>
      </c>
      <c r="M1424" s="78" t="s">
        <v>72</v>
      </c>
      <c r="N1424" s="142" t="s">
        <v>120</v>
      </c>
      <c r="O1424" s="74" t="str">
        <f t="shared" si="44"/>
        <v>1379. Gestión de Programas Estrategias y Planes para el BienestarGestión Integral Estrategias y Programas20266_ANTONIO_NARIÑO3_MARZO_2026</v>
      </c>
      <c r="P1424" s="79">
        <v>3994272</v>
      </c>
      <c r="Q1424" s="79"/>
      <c r="R1424" s="79"/>
      <c r="S1424" s="77"/>
      <c r="T1424" s="80">
        <v>0</v>
      </c>
    </row>
    <row r="1425" spans="2:20" ht="30" hidden="1" customHeight="1" x14ac:dyDescent="0.3">
      <c r="B1425" s="78">
        <v>138</v>
      </c>
      <c r="C1425" s="138" t="s">
        <v>82</v>
      </c>
      <c r="D1425" s="78" t="s">
        <v>90</v>
      </c>
      <c r="E1425" s="124">
        <v>2026</v>
      </c>
      <c r="F1425" s="74" t="str">
        <f t="shared" si="45"/>
        <v>1389. Gestión de Programas Estrategias y Planes para el BienestarGestión Integral Estrategias y Programas2026</v>
      </c>
      <c r="G1425" s="137" t="s">
        <v>269</v>
      </c>
      <c r="H1425" s="139" t="s">
        <v>382</v>
      </c>
      <c r="I1425" s="78" t="s">
        <v>129</v>
      </c>
      <c r="J1425" s="74" t="s">
        <v>130</v>
      </c>
      <c r="K1425" s="78" t="s">
        <v>132</v>
      </c>
      <c r="L1425" s="78" t="s">
        <v>412</v>
      </c>
      <c r="M1425" s="78" t="s">
        <v>72</v>
      </c>
      <c r="N1425" s="142" t="s">
        <v>120</v>
      </c>
      <c r="O1425" s="74" t="str">
        <f t="shared" si="44"/>
        <v>1389. Gestión de Programas Estrategias y Planes para el BienestarGestión Integral Estrategias y Programas20266_ANTONIO_NARIÑO3_MARZO_2026</v>
      </c>
      <c r="P1425" s="79">
        <v>12969056</v>
      </c>
      <c r="Q1425" s="79"/>
      <c r="R1425" s="79"/>
      <c r="S1425" s="77"/>
      <c r="T1425" s="80">
        <v>0</v>
      </c>
    </row>
    <row r="1426" spans="2:20" ht="30" hidden="1" customHeight="1" x14ac:dyDescent="0.3">
      <c r="B1426" s="78">
        <v>139</v>
      </c>
      <c r="C1426" s="138" t="s">
        <v>82</v>
      </c>
      <c r="D1426" s="78" t="s">
        <v>90</v>
      </c>
      <c r="E1426" s="124">
        <v>2026</v>
      </c>
      <c r="F1426" s="74" t="str">
        <f t="shared" si="45"/>
        <v>1399. Gestión de Programas Estrategias y Planes para el BienestarGestión Integral Estrategias y Programas2026</v>
      </c>
      <c r="G1426" s="137" t="s">
        <v>270</v>
      </c>
      <c r="H1426" s="139" t="s">
        <v>382</v>
      </c>
      <c r="I1426" s="78" t="s">
        <v>129</v>
      </c>
      <c r="J1426" s="74" t="s">
        <v>130</v>
      </c>
      <c r="K1426" s="78" t="s">
        <v>132</v>
      </c>
      <c r="L1426" s="78" t="s">
        <v>412</v>
      </c>
      <c r="M1426" s="78" t="s">
        <v>72</v>
      </c>
      <c r="N1426" s="142" t="s">
        <v>120</v>
      </c>
      <c r="O1426" s="74" t="str">
        <f t="shared" si="44"/>
        <v>1399. Gestión de Programas Estrategias y Planes para el BienestarGestión Integral Estrategias y Programas20266_ANTONIO_NARIÑO3_MARZO_2026</v>
      </c>
      <c r="P1426" s="79">
        <v>3994272</v>
      </c>
      <c r="Q1426" s="79"/>
      <c r="R1426" s="79"/>
      <c r="S1426" s="77"/>
      <c r="T1426" s="80">
        <v>0</v>
      </c>
    </row>
    <row r="1427" spans="2:20" ht="30" hidden="1" customHeight="1" x14ac:dyDescent="0.3">
      <c r="B1427" s="78">
        <v>140</v>
      </c>
      <c r="C1427" s="138" t="s">
        <v>82</v>
      </c>
      <c r="D1427" s="78" t="s">
        <v>90</v>
      </c>
      <c r="E1427" s="124">
        <v>2026</v>
      </c>
      <c r="F1427" s="74" t="str">
        <f t="shared" si="45"/>
        <v>1409. Gestión de Programas Estrategias y Planes para el BienestarGestión Integral Estrategias y Programas2026</v>
      </c>
      <c r="G1427" s="137" t="s">
        <v>271</v>
      </c>
      <c r="H1427" s="139" t="s">
        <v>382</v>
      </c>
      <c r="I1427" s="78" t="s">
        <v>129</v>
      </c>
      <c r="J1427" s="74" t="s">
        <v>130</v>
      </c>
      <c r="K1427" s="78" t="s">
        <v>132</v>
      </c>
      <c r="L1427" s="78" t="s">
        <v>412</v>
      </c>
      <c r="M1427" s="78" t="s">
        <v>72</v>
      </c>
      <c r="N1427" s="142" t="s">
        <v>120</v>
      </c>
      <c r="O1427" s="74" t="str">
        <f t="shared" si="44"/>
        <v>1409. Gestión de Programas Estrategias y Planes para el BienestarGestión Integral Estrategias y Programas20266_ANTONIO_NARIÑO3_MARZO_2026</v>
      </c>
      <c r="P1427" s="79">
        <v>5621568</v>
      </c>
      <c r="Q1427" s="79"/>
      <c r="R1427" s="79"/>
      <c r="S1427" s="77"/>
      <c r="T1427" s="80">
        <v>0</v>
      </c>
    </row>
    <row r="1428" spans="2:20" ht="30" hidden="1" customHeight="1" x14ac:dyDescent="0.3">
      <c r="B1428" s="78">
        <v>141</v>
      </c>
      <c r="C1428" s="138" t="s">
        <v>82</v>
      </c>
      <c r="D1428" s="78" t="s">
        <v>90</v>
      </c>
      <c r="E1428" s="124">
        <v>2026</v>
      </c>
      <c r="F1428" s="74" t="str">
        <f t="shared" si="45"/>
        <v>1419. Gestión de Programas Estrategias y Planes para el BienestarGestión Integral Estrategias y Programas2026</v>
      </c>
      <c r="G1428" s="137" t="s">
        <v>272</v>
      </c>
      <c r="H1428" s="139" t="s">
        <v>382</v>
      </c>
      <c r="I1428" s="78" t="s">
        <v>129</v>
      </c>
      <c r="J1428" s="74" t="s">
        <v>130</v>
      </c>
      <c r="K1428" s="78" t="s">
        <v>132</v>
      </c>
      <c r="L1428" s="78" t="s">
        <v>412</v>
      </c>
      <c r="M1428" s="78" t="s">
        <v>72</v>
      </c>
      <c r="N1428" s="142" t="s">
        <v>120</v>
      </c>
      <c r="O1428" s="74" t="str">
        <f t="shared" si="44"/>
        <v>1419. Gestión de Programas Estrategias y Planes para el BienestarGestión Integral Estrategias y Programas20266_ANTONIO_NARIÑO3_MARZO_2026</v>
      </c>
      <c r="P1428" s="79">
        <v>3994272</v>
      </c>
      <c r="Q1428" s="79"/>
      <c r="R1428" s="79"/>
      <c r="S1428" s="77"/>
      <c r="T1428" s="80">
        <v>0</v>
      </c>
    </row>
    <row r="1429" spans="2:20" ht="30" hidden="1" customHeight="1" x14ac:dyDescent="0.3">
      <c r="B1429" s="78">
        <v>142</v>
      </c>
      <c r="C1429" s="138" t="s">
        <v>82</v>
      </c>
      <c r="D1429" s="78" t="s">
        <v>90</v>
      </c>
      <c r="E1429" s="124">
        <v>2026</v>
      </c>
      <c r="F1429" s="74" t="str">
        <f t="shared" si="45"/>
        <v>1429. Gestión de Programas Estrategias y Planes para el BienestarGestión Integral Estrategias y Programas2026</v>
      </c>
      <c r="G1429" s="137" t="s">
        <v>273</v>
      </c>
      <c r="H1429" s="139" t="s">
        <v>382</v>
      </c>
      <c r="I1429" s="78" t="s">
        <v>129</v>
      </c>
      <c r="J1429" s="74" t="s">
        <v>130</v>
      </c>
      <c r="K1429" s="78" t="s">
        <v>132</v>
      </c>
      <c r="L1429" s="78" t="s">
        <v>134</v>
      </c>
      <c r="M1429" s="78" t="s">
        <v>72</v>
      </c>
      <c r="N1429" s="142" t="s">
        <v>120</v>
      </c>
      <c r="O1429" s="74" t="str">
        <f t="shared" si="44"/>
        <v>1429. Gestión de Programas Estrategias y Planes para el BienestarGestión Integral Estrategias y Programas20266_ANTONIO_NARIÑO3_MARZO_2026</v>
      </c>
      <c r="P1429" s="79">
        <v>3994272</v>
      </c>
      <c r="Q1429" s="79"/>
      <c r="R1429" s="79"/>
      <c r="S1429" s="77"/>
      <c r="T1429" s="80">
        <v>0</v>
      </c>
    </row>
    <row r="1430" spans="2:20" ht="30" hidden="1" customHeight="1" x14ac:dyDescent="0.3">
      <c r="B1430" s="78">
        <v>143</v>
      </c>
      <c r="C1430" s="138" t="s">
        <v>82</v>
      </c>
      <c r="D1430" s="78" t="s">
        <v>90</v>
      </c>
      <c r="E1430" s="124">
        <v>2026</v>
      </c>
      <c r="F1430" s="74" t="str">
        <f t="shared" si="45"/>
        <v>1439. Gestión de Programas Estrategias y Planes para el BienestarGestión Integral Estrategias y Programas2026</v>
      </c>
      <c r="G1430" s="137" t="s">
        <v>274</v>
      </c>
      <c r="H1430" s="139" t="s">
        <v>383</v>
      </c>
      <c r="I1430" s="78" t="s">
        <v>129</v>
      </c>
      <c r="J1430" s="74" t="s">
        <v>130</v>
      </c>
      <c r="K1430" s="78" t="s">
        <v>132</v>
      </c>
      <c r="L1430" s="78" t="s">
        <v>412</v>
      </c>
      <c r="M1430" s="78" t="s">
        <v>72</v>
      </c>
      <c r="N1430" s="142" t="s">
        <v>120</v>
      </c>
      <c r="O1430" s="74" t="str">
        <f t="shared" si="44"/>
        <v>1439. Gestión de Programas Estrategias y Planes para el BienestarGestión Integral Estrategias y Programas20266_ANTONIO_NARIÑO3_MARZO_2026</v>
      </c>
      <c r="P1430" s="79">
        <v>7508288</v>
      </c>
      <c r="Q1430" s="79"/>
      <c r="R1430" s="79"/>
      <c r="S1430" s="77"/>
      <c r="T1430" s="80">
        <v>0</v>
      </c>
    </row>
    <row r="1431" spans="2:20" ht="30" hidden="1" customHeight="1" x14ac:dyDescent="0.3">
      <c r="B1431" s="78">
        <v>144</v>
      </c>
      <c r="C1431" s="138" t="s">
        <v>82</v>
      </c>
      <c r="D1431" s="78" t="s">
        <v>90</v>
      </c>
      <c r="E1431" s="124">
        <v>2026</v>
      </c>
      <c r="F1431" s="74" t="str">
        <f t="shared" si="45"/>
        <v>1449. Gestión de Programas Estrategias y Planes para el BienestarGestión Integral Estrategias y Programas2026</v>
      </c>
      <c r="G1431" s="137" t="s">
        <v>275</v>
      </c>
      <c r="H1431" s="139" t="s">
        <v>383</v>
      </c>
      <c r="I1431" s="78" t="s">
        <v>129</v>
      </c>
      <c r="J1431" s="74" t="s">
        <v>130</v>
      </c>
      <c r="K1431" s="78" t="s">
        <v>132</v>
      </c>
      <c r="L1431" s="78" t="s">
        <v>412</v>
      </c>
      <c r="M1431" s="78" t="s">
        <v>72</v>
      </c>
      <c r="N1431" s="142" t="s">
        <v>120</v>
      </c>
      <c r="O1431" s="74" t="str">
        <f t="shared" si="44"/>
        <v>1449. Gestión de Programas Estrategias y Planes para el BienestarGestión Integral Estrategias y Programas20266_ANTONIO_NARIÑO3_MARZO_2026</v>
      </c>
      <c r="P1431" s="79">
        <v>7508288</v>
      </c>
      <c r="Q1431" s="79"/>
      <c r="R1431" s="79"/>
      <c r="S1431" s="77"/>
      <c r="T1431" s="80">
        <v>0</v>
      </c>
    </row>
    <row r="1432" spans="2:20" ht="30" hidden="1" customHeight="1" x14ac:dyDescent="0.3">
      <c r="B1432" s="78">
        <v>145</v>
      </c>
      <c r="C1432" s="138" t="s">
        <v>82</v>
      </c>
      <c r="D1432" s="78" t="s">
        <v>90</v>
      </c>
      <c r="E1432" s="124">
        <v>2026</v>
      </c>
      <c r="F1432" s="74" t="str">
        <f t="shared" si="45"/>
        <v>1459. Gestión de Programas Estrategias y Planes para el BienestarGestión Integral Estrategias y Programas2026</v>
      </c>
      <c r="G1432" s="137" t="s">
        <v>276</v>
      </c>
      <c r="H1432" s="139" t="s">
        <v>383</v>
      </c>
      <c r="I1432" s="78" t="s">
        <v>129</v>
      </c>
      <c r="J1432" s="74" t="s">
        <v>130</v>
      </c>
      <c r="K1432" s="78" t="s">
        <v>132</v>
      </c>
      <c r="L1432" s="78" t="s">
        <v>412</v>
      </c>
      <c r="M1432" s="78" t="s">
        <v>72</v>
      </c>
      <c r="N1432" s="142" t="s">
        <v>120</v>
      </c>
      <c r="O1432" s="74" t="str">
        <f t="shared" si="44"/>
        <v>1459. Gestión de Programas Estrategias y Planes para el BienestarGestión Integral Estrategias y Programas20266_ANTONIO_NARIÑO3_MARZO_2026</v>
      </c>
      <c r="P1432" s="79">
        <v>5299968</v>
      </c>
      <c r="Q1432" s="79"/>
      <c r="R1432" s="79"/>
      <c r="S1432" s="77"/>
      <c r="T1432" s="80">
        <v>0</v>
      </c>
    </row>
    <row r="1433" spans="2:20" ht="30" hidden="1" customHeight="1" x14ac:dyDescent="0.3">
      <c r="B1433" s="78">
        <v>146</v>
      </c>
      <c r="C1433" s="138" t="s">
        <v>82</v>
      </c>
      <c r="D1433" s="78" t="s">
        <v>90</v>
      </c>
      <c r="E1433" s="124">
        <v>2026</v>
      </c>
      <c r="F1433" s="74" t="str">
        <f t="shared" si="45"/>
        <v>1469. Gestión de Programas Estrategias y Planes para el BienestarGestión Integral Estrategias y Programas2026</v>
      </c>
      <c r="G1433" s="137" t="s">
        <v>277</v>
      </c>
      <c r="H1433" s="139" t="s">
        <v>383</v>
      </c>
      <c r="I1433" s="78" t="s">
        <v>129</v>
      </c>
      <c r="J1433" s="74" t="s">
        <v>130</v>
      </c>
      <c r="K1433" s="78" t="s">
        <v>131</v>
      </c>
      <c r="L1433" s="78" t="s">
        <v>134</v>
      </c>
      <c r="M1433" s="78" t="s">
        <v>72</v>
      </c>
      <c r="N1433" s="142" t="s">
        <v>120</v>
      </c>
      <c r="O1433" s="74" t="str">
        <f t="shared" si="44"/>
        <v>1469. Gestión de Programas Estrategias y Planes para el BienestarGestión Integral Estrategias y Programas20266_ANTONIO_NARIÑO3_MARZO_2026</v>
      </c>
      <c r="P1433" s="79">
        <v>122208</v>
      </c>
      <c r="Q1433" s="79"/>
      <c r="R1433" s="79"/>
      <c r="S1433" s="77"/>
      <c r="T1433" s="80">
        <v>0</v>
      </c>
    </row>
    <row r="1434" spans="2:20" ht="30" hidden="1" customHeight="1" x14ac:dyDescent="0.3">
      <c r="B1434" s="78">
        <v>147</v>
      </c>
      <c r="C1434" s="138" t="s">
        <v>82</v>
      </c>
      <c r="D1434" s="78" t="s">
        <v>90</v>
      </c>
      <c r="E1434" s="124">
        <v>2026</v>
      </c>
      <c r="F1434" s="74" t="str">
        <f t="shared" si="45"/>
        <v>1479. Gestión de Programas Estrategias y Planes para el BienestarGestión Integral Estrategias y Programas2026</v>
      </c>
      <c r="G1434" s="137" t="s">
        <v>278</v>
      </c>
      <c r="H1434" s="139" t="s">
        <v>383</v>
      </c>
      <c r="I1434" s="78" t="s">
        <v>129</v>
      </c>
      <c r="J1434" s="74" t="s">
        <v>130</v>
      </c>
      <c r="K1434" s="78" t="s">
        <v>403</v>
      </c>
      <c r="L1434" s="78" t="s">
        <v>134</v>
      </c>
      <c r="M1434" s="78" t="s">
        <v>72</v>
      </c>
      <c r="N1434" s="142" t="s">
        <v>120</v>
      </c>
      <c r="O1434" s="74" t="str">
        <f t="shared" si="44"/>
        <v>1479. Gestión de Programas Estrategias y Planes para el BienestarGestión Integral Estrategias y Programas20266_ANTONIO_NARIÑO3_MARZO_2026</v>
      </c>
      <c r="P1434" s="79">
        <v>30552</v>
      </c>
      <c r="Q1434" s="79"/>
      <c r="R1434" s="79"/>
      <c r="S1434" s="77"/>
      <c r="T1434" s="80">
        <v>0</v>
      </c>
    </row>
    <row r="1435" spans="2:20" ht="30" hidden="1" customHeight="1" x14ac:dyDescent="0.3">
      <c r="B1435" s="78">
        <v>148</v>
      </c>
      <c r="C1435" s="138" t="s">
        <v>82</v>
      </c>
      <c r="D1435" s="78" t="s">
        <v>90</v>
      </c>
      <c r="E1435" s="124">
        <v>2026</v>
      </c>
      <c r="F1435" s="74" t="str">
        <f t="shared" si="45"/>
        <v>1489. Gestión de Programas Estrategias y Planes para el BienestarGestión Integral Estrategias y Programas2026</v>
      </c>
      <c r="G1435" s="137" t="s">
        <v>279</v>
      </c>
      <c r="H1435" s="139" t="s">
        <v>383</v>
      </c>
      <c r="I1435" s="78" t="s">
        <v>129</v>
      </c>
      <c r="J1435" s="74" t="s">
        <v>130</v>
      </c>
      <c r="K1435" s="78" t="s">
        <v>131</v>
      </c>
      <c r="L1435" s="78" t="s">
        <v>134</v>
      </c>
      <c r="M1435" s="78" t="s">
        <v>72</v>
      </c>
      <c r="N1435" s="142" t="s">
        <v>120</v>
      </c>
      <c r="O1435" s="74" t="str">
        <f t="shared" si="44"/>
        <v>1489. Gestión de Programas Estrategias y Planes para el BienestarGestión Integral Estrategias y Programas20266_ANTONIO_NARIÑO3_MARZO_2026</v>
      </c>
      <c r="P1435" s="79">
        <v>122208</v>
      </c>
      <c r="Q1435" s="79"/>
      <c r="R1435" s="79"/>
      <c r="S1435" s="77"/>
      <c r="T1435" s="80">
        <v>0</v>
      </c>
    </row>
    <row r="1436" spans="2:20" ht="30" hidden="1" customHeight="1" x14ac:dyDescent="0.3">
      <c r="B1436" s="78">
        <v>149</v>
      </c>
      <c r="C1436" s="138" t="s">
        <v>82</v>
      </c>
      <c r="D1436" s="78" t="s">
        <v>90</v>
      </c>
      <c r="E1436" s="124">
        <v>2026</v>
      </c>
      <c r="F1436" s="74" t="str">
        <f t="shared" si="45"/>
        <v>1499. Gestión de Programas Estrategias y Planes para el BienestarGestión Integral Estrategias y Programas2026</v>
      </c>
      <c r="G1436" s="137" t="s">
        <v>280</v>
      </c>
      <c r="H1436" s="139" t="s">
        <v>383</v>
      </c>
      <c r="I1436" s="78" t="s">
        <v>129</v>
      </c>
      <c r="J1436" s="74" t="s">
        <v>130</v>
      </c>
      <c r="K1436" s="78" t="s">
        <v>132</v>
      </c>
      <c r="L1436" s="78" t="s">
        <v>412</v>
      </c>
      <c r="M1436" s="78" t="s">
        <v>72</v>
      </c>
      <c r="N1436" s="142" t="s">
        <v>120</v>
      </c>
      <c r="O1436" s="74" t="str">
        <f t="shared" si="44"/>
        <v>1499. Gestión de Programas Estrategias y Planes para el BienestarGestión Integral Estrategias y Programas20266_ANTONIO_NARIÑO3_MARZO_2026</v>
      </c>
      <c r="P1436" s="79">
        <v>3665168</v>
      </c>
      <c r="Q1436" s="79"/>
      <c r="R1436" s="79"/>
      <c r="S1436" s="77"/>
      <c r="T1436" s="80">
        <v>0</v>
      </c>
    </row>
    <row r="1437" spans="2:20" ht="30" hidden="1" customHeight="1" x14ac:dyDescent="0.3">
      <c r="B1437" s="78">
        <v>150</v>
      </c>
      <c r="C1437" s="138" t="s">
        <v>82</v>
      </c>
      <c r="D1437" s="78" t="s">
        <v>90</v>
      </c>
      <c r="E1437" s="124">
        <v>2026</v>
      </c>
      <c r="F1437" s="74" t="str">
        <f t="shared" si="45"/>
        <v>1509. Gestión de Programas Estrategias y Planes para el BienestarGestión Integral Estrategias y Programas2026</v>
      </c>
      <c r="G1437" s="137" t="s">
        <v>281</v>
      </c>
      <c r="H1437" s="139" t="s">
        <v>383</v>
      </c>
      <c r="I1437" s="78" t="s">
        <v>129</v>
      </c>
      <c r="J1437" s="74" t="s">
        <v>130</v>
      </c>
      <c r="K1437" s="78" t="s">
        <v>132</v>
      </c>
      <c r="L1437" s="78" t="s">
        <v>412</v>
      </c>
      <c r="M1437" s="78" t="s">
        <v>72</v>
      </c>
      <c r="N1437" s="142" t="s">
        <v>120</v>
      </c>
      <c r="O1437" s="74" t="str">
        <f t="shared" si="44"/>
        <v>1509. Gestión de Programas Estrategias y Planes para el BienestarGestión Integral Estrategias y Programas20266_ANTONIO_NARIÑO3_MARZO_2026</v>
      </c>
      <c r="P1437" s="79">
        <v>1057260</v>
      </c>
      <c r="Q1437" s="79"/>
      <c r="R1437" s="79"/>
      <c r="S1437" s="77"/>
      <c r="T1437" s="80">
        <v>0</v>
      </c>
    </row>
    <row r="1438" spans="2:20" ht="30" hidden="1" customHeight="1" x14ac:dyDescent="0.3">
      <c r="B1438" s="78">
        <v>151</v>
      </c>
      <c r="C1438" s="138" t="s">
        <v>82</v>
      </c>
      <c r="D1438" s="78" t="s">
        <v>90</v>
      </c>
      <c r="E1438" s="124">
        <v>2026</v>
      </c>
      <c r="F1438" s="74" t="str">
        <f t="shared" si="45"/>
        <v>1519. Gestión de Programas Estrategias y Planes para el BienestarGestión Integral Estrategias y Programas2026</v>
      </c>
      <c r="G1438" s="137" t="s">
        <v>282</v>
      </c>
      <c r="H1438" s="139" t="s">
        <v>383</v>
      </c>
      <c r="I1438" s="78" t="s">
        <v>129</v>
      </c>
      <c r="J1438" s="74" t="s">
        <v>130</v>
      </c>
      <c r="K1438" s="78" t="s">
        <v>132</v>
      </c>
      <c r="L1438" s="78" t="s">
        <v>412</v>
      </c>
      <c r="M1438" s="78" t="s">
        <v>72</v>
      </c>
      <c r="N1438" s="142" t="s">
        <v>120</v>
      </c>
      <c r="O1438" s="74" t="str">
        <f t="shared" si="44"/>
        <v>1519. Gestión de Programas Estrategias y Planes para el BienestarGestión Integral Estrategias y Programas20266_ANTONIO_NARIÑO3_MARZO_2026</v>
      </c>
      <c r="P1438" s="79">
        <v>1409680</v>
      </c>
      <c r="Q1438" s="79"/>
      <c r="R1438" s="79"/>
      <c r="S1438" s="77"/>
      <c r="T1438" s="80">
        <v>0</v>
      </c>
    </row>
    <row r="1439" spans="2:20" ht="30" hidden="1" customHeight="1" x14ac:dyDescent="0.3">
      <c r="B1439" s="78">
        <v>152</v>
      </c>
      <c r="C1439" s="138" t="s">
        <v>82</v>
      </c>
      <c r="D1439" s="78" t="s">
        <v>90</v>
      </c>
      <c r="E1439" s="124">
        <v>2026</v>
      </c>
      <c r="F1439" s="74" t="str">
        <f t="shared" si="45"/>
        <v>1529. Gestión de Programas Estrategias y Planes para el BienestarGestión Integral Estrategias y Programas2026</v>
      </c>
      <c r="G1439" s="137" t="s">
        <v>283</v>
      </c>
      <c r="H1439" s="139" t="s">
        <v>383</v>
      </c>
      <c r="I1439" s="78" t="s">
        <v>129</v>
      </c>
      <c r="J1439" s="74" t="s">
        <v>130</v>
      </c>
      <c r="K1439" s="78" t="s">
        <v>132</v>
      </c>
      <c r="L1439" s="78" t="s">
        <v>412</v>
      </c>
      <c r="M1439" s="78" t="s">
        <v>72</v>
      </c>
      <c r="N1439" s="142" t="s">
        <v>120</v>
      </c>
      <c r="O1439" s="74" t="str">
        <f t="shared" si="44"/>
        <v>1529. Gestión de Programas Estrategias y Planes para el BienestarGestión Integral Estrategias y Programas20266_ANTONIO_NARIÑO3_MARZO_2026</v>
      </c>
      <c r="P1439" s="79">
        <v>352420</v>
      </c>
      <c r="Q1439" s="79"/>
      <c r="R1439" s="79"/>
      <c r="S1439" s="77"/>
      <c r="T1439" s="80">
        <v>0</v>
      </c>
    </row>
    <row r="1440" spans="2:20" ht="30" hidden="1" customHeight="1" x14ac:dyDescent="0.3">
      <c r="B1440" s="78">
        <v>153</v>
      </c>
      <c r="C1440" s="138" t="s">
        <v>82</v>
      </c>
      <c r="D1440" s="78" t="s">
        <v>90</v>
      </c>
      <c r="E1440" s="124">
        <v>2026</v>
      </c>
      <c r="F1440" s="74" t="str">
        <f t="shared" si="45"/>
        <v>1539. Gestión de Programas Estrategias y Planes para el BienestarGestión Integral Estrategias y Programas2026</v>
      </c>
      <c r="G1440" s="137" t="s">
        <v>284</v>
      </c>
      <c r="H1440" s="139" t="s">
        <v>381</v>
      </c>
      <c r="I1440" s="78" t="s">
        <v>129</v>
      </c>
      <c r="J1440" s="74" t="s">
        <v>130</v>
      </c>
      <c r="K1440" s="78" t="s">
        <v>132</v>
      </c>
      <c r="L1440" s="78" t="s">
        <v>412</v>
      </c>
      <c r="M1440" s="78" t="s">
        <v>72</v>
      </c>
      <c r="N1440" s="142" t="s">
        <v>120</v>
      </c>
      <c r="O1440" s="74" t="str">
        <f t="shared" si="44"/>
        <v>1539. Gestión de Programas Estrategias y Planes para el BienestarGestión Integral Estrategias y Programas20266_ANTONIO_NARIÑO3_MARZO_2026</v>
      </c>
      <c r="P1440" s="79">
        <v>7347488</v>
      </c>
      <c r="Q1440" s="79"/>
      <c r="R1440" s="79"/>
      <c r="S1440" s="77"/>
      <c r="T1440" s="80">
        <v>0</v>
      </c>
    </row>
    <row r="1441" spans="2:20" ht="30" hidden="1" customHeight="1" x14ac:dyDescent="0.3">
      <c r="B1441" s="78">
        <v>154</v>
      </c>
      <c r="C1441" s="138" t="s">
        <v>82</v>
      </c>
      <c r="D1441" s="78" t="s">
        <v>90</v>
      </c>
      <c r="E1441" s="124">
        <v>2026</v>
      </c>
      <c r="F1441" s="74" t="str">
        <f t="shared" si="45"/>
        <v>1549. Gestión de Programas Estrategias y Planes para el BienestarGestión Integral Estrategias y Programas2026</v>
      </c>
      <c r="G1441" s="137" t="s">
        <v>285</v>
      </c>
      <c r="H1441" s="139" t="s">
        <v>381</v>
      </c>
      <c r="I1441" s="78" t="s">
        <v>129</v>
      </c>
      <c r="J1441" s="74" t="s">
        <v>130</v>
      </c>
      <c r="K1441" s="78" t="s">
        <v>132</v>
      </c>
      <c r="L1441" s="78" t="s">
        <v>412</v>
      </c>
      <c r="M1441" s="78" t="s">
        <v>72</v>
      </c>
      <c r="N1441" s="142" t="s">
        <v>120</v>
      </c>
      <c r="O1441" s="74" t="str">
        <f t="shared" si="44"/>
        <v>1549. Gestión de Programas Estrategias y Planes para el BienestarGestión Integral Estrategias y Programas20266_ANTONIO_NARIÑO3_MARZO_2026</v>
      </c>
      <c r="P1441" s="79">
        <v>7347488</v>
      </c>
      <c r="Q1441" s="79"/>
      <c r="R1441" s="79"/>
      <c r="S1441" s="77"/>
      <c r="T1441" s="80">
        <v>0</v>
      </c>
    </row>
    <row r="1442" spans="2:20" ht="30" hidden="1" customHeight="1" x14ac:dyDescent="0.3">
      <c r="B1442" s="78">
        <v>155</v>
      </c>
      <c r="C1442" s="138" t="s">
        <v>82</v>
      </c>
      <c r="D1442" s="78" t="s">
        <v>90</v>
      </c>
      <c r="E1442" s="124">
        <v>2026</v>
      </c>
      <c r="F1442" s="74" t="str">
        <f t="shared" si="45"/>
        <v>1559. Gestión de Programas Estrategias y Planes para el BienestarGestión Integral Estrategias y Programas2026</v>
      </c>
      <c r="G1442" s="137" t="s">
        <v>286</v>
      </c>
      <c r="H1442" s="139" t="s">
        <v>381</v>
      </c>
      <c r="I1442" s="78" t="s">
        <v>129</v>
      </c>
      <c r="J1442" s="74" t="s">
        <v>130</v>
      </c>
      <c r="K1442" s="78" t="s">
        <v>132</v>
      </c>
      <c r="L1442" s="78" t="s">
        <v>412</v>
      </c>
      <c r="M1442" s="78" t="s">
        <v>72</v>
      </c>
      <c r="N1442" s="142" t="s">
        <v>120</v>
      </c>
      <c r="O1442" s="74" t="str">
        <f t="shared" si="44"/>
        <v>1559. Gestión de Programas Estrategias y Planes para el BienestarGestión Integral Estrategias y Programas20266_ANTONIO_NARIÑO3_MARZO_2026</v>
      </c>
      <c r="P1442" s="79">
        <v>7347488</v>
      </c>
      <c r="Q1442" s="79"/>
      <c r="R1442" s="79"/>
      <c r="S1442" s="77"/>
      <c r="T1442" s="80">
        <v>0</v>
      </c>
    </row>
    <row r="1443" spans="2:20" ht="30" hidden="1" customHeight="1" x14ac:dyDescent="0.3">
      <c r="B1443" s="78">
        <v>156</v>
      </c>
      <c r="C1443" s="138" t="s">
        <v>82</v>
      </c>
      <c r="D1443" s="78" t="s">
        <v>90</v>
      </c>
      <c r="E1443" s="124">
        <v>2026</v>
      </c>
      <c r="F1443" s="74" t="str">
        <f t="shared" si="45"/>
        <v>1569. Gestión de Programas Estrategias y Planes para el BienestarGestión Integral Estrategias y Programas2026</v>
      </c>
      <c r="G1443" s="137" t="s">
        <v>287</v>
      </c>
      <c r="H1443" s="139" t="s">
        <v>381</v>
      </c>
      <c r="I1443" s="78" t="s">
        <v>129</v>
      </c>
      <c r="J1443" s="74" t="s">
        <v>130</v>
      </c>
      <c r="K1443" s="78" t="s">
        <v>132</v>
      </c>
      <c r="L1443" s="78" t="s">
        <v>412</v>
      </c>
      <c r="M1443" s="78" t="s">
        <v>72</v>
      </c>
      <c r="N1443" s="142" t="s">
        <v>120</v>
      </c>
      <c r="O1443" s="74" t="str">
        <f t="shared" si="44"/>
        <v>1569. Gestión de Programas Estrategias y Planes para el BienestarGestión Integral Estrategias y Programas20266_ANTONIO_NARIÑO3_MARZO_2026</v>
      </c>
      <c r="P1443" s="79">
        <v>13832016</v>
      </c>
      <c r="Q1443" s="79"/>
      <c r="R1443" s="79"/>
      <c r="S1443" s="77"/>
      <c r="T1443" s="80">
        <v>0</v>
      </c>
    </row>
    <row r="1444" spans="2:20" ht="30" hidden="1" customHeight="1" x14ac:dyDescent="0.3">
      <c r="B1444" s="78">
        <v>157</v>
      </c>
      <c r="C1444" s="138" t="s">
        <v>82</v>
      </c>
      <c r="D1444" s="78" t="s">
        <v>90</v>
      </c>
      <c r="E1444" s="124">
        <v>2026</v>
      </c>
      <c r="F1444" s="74" t="str">
        <f t="shared" si="45"/>
        <v>1579. Gestión de Programas Estrategias y Planes para el BienestarGestión Integral Estrategias y Programas2026</v>
      </c>
      <c r="G1444" s="137" t="s">
        <v>288</v>
      </c>
      <c r="H1444" s="139" t="s">
        <v>381</v>
      </c>
      <c r="I1444" s="78" t="s">
        <v>129</v>
      </c>
      <c r="J1444" s="74" t="s">
        <v>130</v>
      </c>
      <c r="K1444" s="78" t="s">
        <v>132</v>
      </c>
      <c r="L1444" s="78" t="s">
        <v>412</v>
      </c>
      <c r="M1444" s="78" t="s">
        <v>72</v>
      </c>
      <c r="N1444" s="142" t="s">
        <v>120</v>
      </c>
      <c r="O1444" s="74" t="str">
        <f t="shared" si="44"/>
        <v>1579. Gestión de Programas Estrategias y Planes para el BienestarGestión Integral Estrategias y Programas20266_ANTONIO_NARIÑO3_MARZO_2026</v>
      </c>
      <c r="P1444" s="79">
        <v>13832016</v>
      </c>
      <c r="Q1444" s="79"/>
      <c r="R1444" s="79"/>
      <c r="S1444" s="77"/>
      <c r="T1444" s="80">
        <v>0</v>
      </c>
    </row>
    <row r="1445" spans="2:20" ht="30" hidden="1" customHeight="1" x14ac:dyDescent="0.3">
      <c r="B1445" s="78">
        <v>158</v>
      </c>
      <c r="C1445" s="138" t="s">
        <v>82</v>
      </c>
      <c r="D1445" s="78" t="s">
        <v>90</v>
      </c>
      <c r="E1445" s="124">
        <v>2026</v>
      </c>
      <c r="F1445" s="74" t="str">
        <f t="shared" si="45"/>
        <v>1589. Gestión de Programas Estrategias y Planes para el BienestarGestión Integral Estrategias y Programas2026</v>
      </c>
      <c r="G1445" s="137" t="s">
        <v>289</v>
      </c>
      <c r="H1445" s="139" t="s">
        <v>381</v>
      </c>
      <c r="I1445" s="78" t="s">
        <v>129</v>
      </c>
      <c r="J1445" s="74" t="s">
        <v>130</v>
      </c>
      <c r="K1445" s="78" t="s">
        <v>131</v>
      </c>
      <c r="L1445" s="78" t="s">
        <v>412</v>
      </c>
      <c r="M1445" s="78" t="s">
        <v>72</v>
      </c>
      <c r="N1445" s="142" t="s">
        <v>120</v>
      </c>
      <c r="O1445" s="74" t="str">
        <f t="shared" si="44"/>
        <v>1589. Gestión de Programas Estrategias y Planes para el BienestarGestión Integral Estrategias y Programas20266_ANTONIO_NARIÑO3_MARZO_2026</v>
      </c>
      <c r="P1445" s="79">
        <v>2114520</v>
      </c>
      <c r="Q1445" s="79"/>
      <c r="R1445" s="79"/>
      <c r="S1445" s="77"/>
      <c r="T1445" s="80">
        <v>0</v>
      </c>
    </row>
    <row r="1446" spans="2:20" ht="30" hidden="1" customHeight="1" x14ac:dyDescent="0.3">
      <c r="B1446" s="78">
        <v>159</v>
      </c>
      <c r="C1446" s="138" t="s">
        <v>82</v>
      </c>
      <c r="D1446" s="78" t="s">
        <v>90</v>
      </c>
      <c r="E1446" s="124">
        <v>2026</v>
      </c>
      <c r="F1446" s="74" t="str">
        <f t="shared" si="45"/>
        <v>1599. Gestión de Programas Estrategias y Planes para el BienestarGestión Integral Estrategias y Programas2026</v>
      </c>
      <c r="G1446" s="137" t="s">
        <v>290</v>
      </c>
      <c r="H1446" s="139" t="s">
        <v>381</v>
      </c>
      <c r="I1446" s="78" t="s">
        <v>129</v>
      </c>
      <c r="J1446" s="74" t="s">
        <v>130</v>
      </c>
      <c r="K1446" s="78" t="s">
        <v>132</v>
      </c>
      <c r="L1446" s="78" t="s">
        <v>412</v>
      </c>
      <c r="M1446" s="78" t="s">
        <v>72</v>
      </c>
      <c r="N1446" s="142" t="s">
        <v>120</v>
      </c>
      <c r="O1446" s="74" t="str">
        <f t="shared" si="44"/>
        <v>1599. Gestión de Programas Estrategias y Planes para el BienestarGestión Integral Estrategias y Programas20266_ANTONIO_NARIÑO3_MARZO_2026</v>
      </c>
      <c r="P1446" s="79">
        <v>4370008</v>
      </c>
      <c r="Q1446" s="79"/>
      <c r="R1446" s="79"/>
      <c r="S1446" s="77"/>
      <c r="T1446" s="80">
        <v>0</v>
      </c>
    </row>
    <row r="1447" spans="2:20" ht="30" hidden="1" customHeight="1" x14ac:dyDescent="0.3">
      <c r="B1447" s="78">
        <v>160</v>
      </c>
      <c r="C1447" s="138" t="s">
        <v>82</v>
      </c>
      <c r="D1447" s="78" t="s">
        <v>90</v>
      </c>
      <c r="E1447" s="124">
        <v>2026</v>
      </c>
      <c r="F1447" s="74" t="str">
        <f t="shared" si="45"/>
        <v>1609. Gestión de Programas Estrategias y Planes para el BienestarGestión Integral Estrategias y Programas2026</v>
      </c>
      <c r="G1447" s="137" t="s">
        <v>291</v>
      </c>
      <c r="H1447" s="139" t="s">
        <v>381</v>
      </c>
      <c r="I1447" s="78" t="s">
        <v>129</v>
      </c>
      <c r="J1447" s="74" t="s">
        <v>130</v>
      </c>
      <c r="K1447" s="78" t="s">
        <v>132</v>
      </c>
      <c r="L1447" s="78" t="s">
        <v>412</v>
      </c>
      <c r="M1447" s="78" t="s">
        <v>72</v>
      </c>
      <c r="N1447" s="142" t="s">
        <v>120</v>
      </c>
      <c r="O1447" s="74" t="str">
        <f t="shared" si="44"/>
        <v>1609. Gestión de Programas Estrategias y Planes para el BienestarGestión Integral Estrategias y Programas20266_ANTONIO_NARIÑO3_MARZO_2026</v>
      </c>
      <c r="P1447" s="79">
        <v>3994272</v>
      </c>
      <c r="Q1447" s="79"/>
      <c r="R1447" s="79"/>
      <c r="S1447" s="77"/>
      <c r="T1447" s="80">
        <v>0</v>
      </c>
    </row>
    <row r="1448" spans="2:20" ht="30" hidden="1" customHeight="1" x14ac:dyDescent="0.3">
      <c r="B1448" s="78">
        <v>161</v>
      </c>
      <c r="C1448" s="138" t="s">
        <v>82</v>
      </c>
      <c r="D1448" s="78" t="s">
        <v>90</v>
      </c>
      <c r="E1448" s="124">
        <v>2026</v>
      </c>
      <c r="F1448" s="74" t="str">
        <f t="shared" si="45"/>
        <v>1619. Gestión de Programas Estrategias y Planes para el BienestarGestión Integral Estrategias y Programas2026</v>
      </c>
      <c r="G1448" s="137" t="s">
        <v>292</v>
      </c>
      <c r="H1448" s="139" t="s">
        <v>382</v>
      </c>
      <c r="I1448" s="78" t="s">
        <v>129</v>
      </c>
      <c r="J1448" s="74" t="s">
        <v>130</v>
      </c>
      <c r="K1448" s="78" t="s">
        <v>132</v>
      </c>
      <c r="L1448" s="78" t="s">
        <v>412</v>
      </c>
      <c r="M1448" s="78" t="s">
        <v>72</v>
      </c>
      <c r="N1448" s="142" t="s">
        <v>120</v>
      </c>
      <c r="O1448" s="74" t="str">
        <f t="shared" si="44"/>
        <v>1619. Gestión de Programas Estrategias y Planes para el BienestarGestión Integral Estrategias y Programas20266_ANTONIO_NARIÑO3_MARZO_2026</v>
      </c>
      <c r="P1448" s="79">
        <v>7347488</v>
      </c>
      <c r="Q1448" s="79"/>
      <c r="R1448" s="79"/>
      <c r="S1448" s="77"/>
      <c r="T1448" s="80">
        <v>0</v>
      </c>
    </row>
    <row r="1449" spans="2:20" ht="30" hidden="1" customHeight="1" x14ac:dyDescent="0.3">
      <c r="B1449" s="78">
        <v>162</v>
      </c>
      <c r="C1449" s="138" t="s">
        <v>82</v>
      </c>
      <c r="D1449" s="78" t="s">
        <v>90</v>
      </c>
      <c r="E1449" s="124">
        <v>2026</v>
      </c>
      <c r="F1449" s="74" t="str">
        <f t="shared" si="45"/>
        <v>1629. Gestión de Programas Estrategias y Planes para el BienestarGestión Integral Estrategias y Programas2026</v>
      </c>
      <c r="G1449" s="137" t="s">
        <v>293</v>
      </c>
      <c r="H1449" s="139" t="s">
        <v>382</v>
      </c>
      <c r="I1449" s="78" t="s">
        <v>129</v>
      </c>
      <c r="J1449" s="74" t="s">
        <v>130</v>
      </c>
      <c r="K1449" s="78" t="s">
        <v>132</v>
      </c>
      <c r="L1449" s="78" t="s">
        <v>412</v>
      </c>
      <c r="M1449" s="78" t="s">
        <v>72</v>
      </c>
      <c r="N1449" s="142" t="s">
        <v>120</v>
      </c>
      <c r="O1449" s="74" t="str">
        <f t="shared" si="44"/>
        <v>1629. Gestión de Programas Estrategias y Planes para el BienestarGestión Integral Estrategias y Programas20266_ANTONIO_NARIÑO3_MARZO_2026</v>
      </c>
      <c r="P1449" s="79">
        <v>10478800</v>
      </c>
      <c r="Q1449" s="79"/>
      <c r="R1449" s="79"/>
      <c r="S1449" s="77"/>
      <c r="T1449" s="80">
        <v>0</v>
      </c>
    </row>
    <row r="1450" spans="2:20" ht="30" hidden="1" customHeight="1" x14ac:dyDescent="0.3">
      <c r="B1450" s="78">
        <v>163</v>
      </c>
      <c r="C1450" s="138" t="s">
        <v>82</v>
      </c>
      <c r="D1450" s="78" t="s">
        <v>90</v>
      </c>
      <c r="E1450" s="124">
        <v>2026</v>
      </c>
      <c r="F1450" s="74" t="str">
        <f t="shared" si="45"/>
        <v>1639. Gestión de Programas Estrategias y Planes para el BienestarGestión Integral Estrategias y Programas2026</v>
      </c>
      <c r="G1450" s="137" t="s">
        <v>294</v>
      </c>
      <c r="H1450" s="139" t="s">
        <v>382</v>
      </c>
      <c r="I1450" s="78" t="s">
        <v>129</v>
      </c>
      <c r="J1450" s="74" t="s">
        <v>130</v>
      </c>
      <c r="K1450" s="78" t="s">
        <v>132</v>
      </c>
      <c r="L1450" s="78" t="s">
        <v>412</v>
      </c>
      <c r="M1450" s="78" t="s">
        <v>72</v>
      </c>
      <c r="N1450" s="142" t="s">
        <v>120</v>
      </c>
      <c r="O1450" s="74" t="str">
        <f t="shared" si="44"/>
        <v>1639. Gestión de Programas Estrategias y Planes para el BienestarGestión Integral Estrategias y Programas20266_ANTONIO_NARIÑO3_MARZO_2026</v>
      </c>
      <c r="P1450" s="79">
        <v>3994272</v>
      </c>
      <c r="Q1450" s="79"/>
      <c r="R1450" s="79"/>
      <c r="S1450" s="77"/>
      <c r="T1450" s="80">
        <v>0</v>
      </c>
    </row>
    <row r="1451" spans="2:20" ht="30" hidden="1" customHeight="1" x14ac:dyDescent="0.3">
      <c r="B1451" s="78">
        <v>164</v>
      </c>
      <c r="C1451" s="138" t="s">
        <v>82</v>
      </c>
      <c r="D1451" s="78" t="s">
        <v>90</v>
      </c>
      <c r="E1451" s="124">
        <v>2026</v>
      </c>
      <c r="F1451" s="74" t="str">
        <f t="shared" si="45"/>
        <v>1649. Gestión de Programas Estrategias y Planes para el BienestarGestión Integral Estrategias y Programas2026</v>
      </c>
      <c r="G1451" s="137" t="s">
        <v>295</v>
      </c>
      <c r="H1451" s="139" t="s">
        <v>382</v>
      </c>
      <c r="I1451" s="78" t="s">
        <v>129</v>
      </c>
      <c r="J1451" s="74" t="s">
        <v>130</v>
      </c>
      <c r="K1451" s="78" t="s">
        <v>132</v>
      </c>
      <c r="L1451" s="78" t="s">
        <v>412</v>
      </c>
      <c r="M1451" s="78" t="s">
        <v>72</v>
      </c>
      <c r="N1451" s="142" t="s">
        <v>120</v>
      </c>
      <c r="O1451" s="74" t="str">
        <f t="shared" si="44"/>
        <v>1649. Gestión de Programas Estrategias y Planes para el BienestarGestión Integral Estrategias y Programas20266_ANTONIO_NARIÑO3_MARZO_2026</v>
      </c>
      <c r="P1451" s="79">
        <v>6484528</v>
      </c>
      <c r="Q1451" s="79"/>
      <c r="R1451" s="79"/>
      <c r="S1451" s="77"/>
      <c r="T1451" s="80">
        <v>0</v>
      </c>
    </row>
    <row r="1452" spans="2:20" ht="30" hidden="1" customHeight="1" x14ac:dyDescent="0.3">
      <c r="B1452" s="78">
        <v>165</v>
      </c>
      <c r="C1452" s="138" t="s">
        <v>82</v>
      </c>
      <c r="D1452" s="78" t="s">
        <v>90</v>
      </c>
      <c r="E1452" s="124">
        <v>2026</v>
      </c>
      <c r="F1452" s="74" t="str">
        <f t="shared" si="45"/>
        <v>1659. Gestión de Programas Estrategias y Planes para el BienestarGestión Integral Estrategias y Programas2026</v>
      </c>
      <c r="G1452" s="137" t="s">
        <v>296</v>
      </c>
      <c r="H1452" s="139" t="s">
        <v>382</v>
      </c>
      <c r="I1452" s="78" t="s">
        <v>129</v>
      </c>
      <c r="J1452" s="74" t="s">
        <v>130</v>
      </c>
      <c r="K1452" s="78" t="s">
        <v>132</v>
      </c>
      <c r="L1452" s="78" t="s">
        <v>412</v>
      </c>
      <c r="M1452" s="78" t="s">
        <v>72</v>
      </c>
      <c r="N1452" s="142" t="s">
        <v>120</v>
      </c>
      <c r="O1452" s="74" t="str">
        <f t="shared" si="44"/>
        <v>1659. Gestión de Programas Estrategias y Planes para el BienestarGestión Integral Estrategias y Programas20266_ANTONIO_NARIÑO3_MARZO_2026</v>
      </c>
      <c r="P1452" s="79">
        <v>3994272</v>
      </c>
      <c r="Q1452" s="79"/>
      <c r="R1452" s="79"/>
      <c r="S1452" s="77"/>
      <c r="T1452" s="80">
        <v>0</v>
      </c>
    </row>
    <row r="1453" spans="2:20" ht="30" hidden="1" customHeight="1" x14ac:dyDescent="0.3">
      <c r="B1453" s="78">
        <v>166</v>
      </c>
      <c r="C1453" s="138" t="s">
        <v>82</v>
      </c>
      <c r="D1453" s="78" t="s">
        <v>90</v>
      </c>
      <c r="E1453" s="124">
        <v>2026</v>
      </c>
      <c r="F1453" s="74" t="str">
        <f t="shared" si="45"/>
        <v>1669. Gestión de Programas Estrategias y Planes para el BienestarGestión Integral Estrategias y Programas2026</v>
      </c>
      <c r="G1453" s="137" t="s">
        <v>297</v>
      </c>
      <c r="H1453" s="139" t="s">
        <v>382</v>
      </c>
      <c r="I1453" s="78" t="s">
        <v>129</v>
      </c>
      <c r="J1453" s="74" t="s">
        <v>130</v>
      </c>
      <c r="K1453" s="78" t="s">
        <v>132</v>
      </c>
      <c r="L1453" s="78" t="s">
        <v>412</v>
      </c>
      <c r="M1453" s="78" t="s">
        <v>72</v>
      </c>
      <c r="N1453" s="142" t="s">
        <v>120</v>
      </c>
      <c r="O1453" s="74" t="str">
        <f t="shared" si="44"/>
        <v>1669. Gestión de Programas Estrategias y Planes para el BienestarGestión Integral Estrategias y Programas20266_ANTONIO_NARIÑO3_MARZO_2026</v>
      </c>
      <c r="P1453" s="79">
        <v>2983376</v>
      </c>
      <c r="Q1453" s="79"/>
      <c r="R1453" s="79"/>
      <c r="S1453" s="77"/>
      <c r="T1453" s="80">
        <v>0</v>
      </c>
    </row>
    <row r="1454" spans="2:20" ht="30" hidden="1" customHeight="1" x14ac:dyDescent="0.3">
      <c r="B1454" s="78">
        <v>167</v>
      </c>
      <c r="C1454" s="138" t="s">
        <v>82</v>
      </c>
      <c r="D1454" s="78" t="s">
        <v>90</v>
      </c>
      <c r="E1454" s="124">
        <v>2026</v>
      </c>
      <c r="F1454" s="74" t="str">
        <f t="shared" si="45"/>
        <v>1679. Gestión de Programas Estrategias y Planes para el BienestarGestión Integral Estrategias y Programas2026</v>
      </c>
      <c r="G1454" s="137" t="s">
        <v>298</v>
      </c>
      <c r="H1454" s="139" t="s">
        <v>382</v>
      </c>
      <c r="I1454" s="78" t="s">
        <v>129</v>
      </c>
      <c r="J1454" s="74" t="s">
        <v>130</v>
      </c>
      <c r="K1454" s="78" t="s">
        <v>132</v>
      </c>
      <c r="L1454" s="78" t="s">
        <v>412</v>
      </c>
      <c r="M1454" s="78" t="s">
        <v>72</v>
      </c>
      <c r="N1454" s="142" t="s">
        <v>120</v>
      </c>
      <c r="O1454" s="74" t="str">
        <f t="shared" si="44"/>
        <v>1679. Gestión de Programas Estrategias y Planes para el BienestarGestión Integral Estrategias y Programas20266_ANTONIO_NARIÑO3_MARZO_2026</v>
      </c>
      <c r="P1454" s="79">
        <v>6484528</v>
      </c>
      <c r="Q1454" s="79"/>
      <c r="R1454" s="79"/>
      <c r="S1454" s="77"/>
      <c r="T1454" s="80">
        <v>0</v>
      </c>
    </row>
    <row r="1455" spans="2:20" ht="30" hidden="1" customHeight="1" x14ac:dyDescent="0.3">
      <c r="B1455" s="78">
        <v>168</v>
      </c>
      <c r="C1455" s="138" t="s">
        <v>82</v>
      </c>
      <c r="D1455" s="78" t="s">
        <v>90</v>
      </c>
      <c r="E1455" s="124">
        <v>2026</v>
      </c>
      <c r="F1455" s="74" t="str">
        <f t="shared" si="45"/>
        <v>1689. Gestión de Programas Estrategias y Planes para el BienestarGestión Integral Estrategias y Programas2026</v>
      </c>
      <c r="G1455" s="137" t="s">
        <v>299</v>
      </c>
      <c r="H1455" s="139" t="s">
        <v>382</v>
      </c>
      <c r="I1455" s="78" t="s">
        <v>129</v>
      </c>
      <c r="J1455" s="74" t="s">
        <v>130</v>
      </c>
      <c r="K1455" s="78" t="s">
        <v>132</v>
      </c>
      <c r="L1455" s="78" t="s">
        <v>412</v>
      </c>
      <c r="M1455" s="78" t="s">
        <v>72</v>
      </c>
      <c r="N1455" s="142" t="s">
        <v>120</v>
      </c>
      <c r="O1455" s="74" t="str">
        <f t="shared" si="44"/>
        <v>1689. Gestión de Programas Estrategias y Planes para el BienestarGestión Integral Estrategias y Programas20266_ANTONIO_NARIÑO3_MARZO_2026</v>
      </c>
      <c r="P1455" s="79">
        <v>3994272</v>
      </c>
      <c r="Q1455" s="79"/>
      <c r="R1455" s="79"/>
      <c r="S1455" s="77"/>
      <c r="T1455" s="80">
        <v>0</v>
      </c>
    </row>
    <row r="1456" spans="2:20" ht="30" hidden="1" customHeight="1" x14ac:dyDescent="0.3">
      <c r="B1456" s="78">
        <v>169</v>
      </c>
      <c r="C1456" s="138" t="s">
        <v>82</v>
      </c>
      <c r="D1456" s="78" t="s">
        <v>90</v>
      </c>
      <c r="E1456" s="124">
        <v>2026</v>
      </c>
      <c r="F1456" s="74" t="str">
        <f t="shared" si="45"/>
        <v>1699. Gestión de Programas Estrategias y Planes para el BienestarGestión Integral Estrategias y Programas2026</v>
      </c>
      <c r="G1456" s="137" t="s">
        <v>300</v>
      </c>
      <c r="H1456" s="139" t="s">
        <v>382</v>
      </c>
      <c r="I1456" s="78" t="s">
        <v>129</v>
      </c>
      <c r="J1456" s="74" t="s">
        <v>130</v>
      </c>
      <c r="K1456" s="78" t="s">
        <v>132</v>
      </c>
      <c r="L1456" s="78" t="s">
        <v>412</v>
      </c>
      <c r="M1456" s="78" t="s">
        <v>72</v>
      </c>
      <c r="N1456" s="142" t="s">
        <v>120</v>
      </c>
      <c r="O1456" s="74" t="str">
        <f t="shared" si="44"/>
        <v>1699. Gestión de Programas Estrategias y Planes para el BienestarGestión Integral Estrategias y Programas20266_ANTONIO_NARIÑO3_MARZO_2026</v>
      </c>
      <c r="P1456" s="79">
        <v>3994272</v>
      </c>
      <c r="Q1456" s="79"/>
      <c r="R1456" s="79"/>
      <c r="S1456" s="77"/>
      <c r="T1456" s="80">
        <v>0</v>
      </c>
    </row>
    <row r="1457" spans="2:20" ht="30" hidden="1" customHeight="1" x14ac:dyDescent="0.3">
      <c r="B1457" s="78">
        <v>170</v>
      </c>
      <c r="C1457" s="138" t="s">
        <v>82</v>
      </c>
      <c r="D1457" s="78" t="s">
        <v>90</v>
      </c>
      <c r="E1457" s="124">
        <v>2026</v>
      </c>
      <c r="F1457" s="74" t="str">
        <f t="shared" si="45"/>
        <v>1709. Gestión de Programas Estrategias y Planes para el BienestarGestión Integral Estrategias y Programas2026</v>
      </c>
      <c r="G1457" s="137" t="s">
        <v>301</v>
      </c>
      <c r="H1457" s="139" t="s">
        <v>382</v>
      </c>
      <c r="I1457" s="78" t="s">
        <v>129</v>
      </c>
      <c r="J1457" s="74" t="s">
        <v>130</v>
      </c>
      <c r="K1457" s="78" t="s">
        <v>406</v>
      </c>
      <c r="L1457" s="78" t="s">
        <v>412</v>
      </c>
      <c r="M1457" s="78" t="s">
        <v>72</v>
      </c>
      <c r="N1457" s="142" t="s">
        <v>120</v>
      </c>
      <c r="O1457" s="74" t="str">
        <f t="shared" si="44"/>
        <v>1709. Gestión de Programas Estrategias y Planes para el BienestarGestión Integral Estrategias y Programas20266_ANTONIO_NARIÑO3_MARZO_2026</v>
      </c>
      <c r="P1457" s="79">
        <v>19450000</v>
      </c>
      <c r="Q1457" s="79"/>
      <c r="R1457" s="79"/>
      <c r="S1457" s="77"/>
      <c r="T1457" s="80">
        <v>0</v>
      </c>
    </row>
    <row r="1458" spans="2:20" ht="30" hidden="1" customHeight="1" x14ac:dyDescent="0.3">
      <c r="B1458" s="78">
        <v>171</v>
      </c>
      <c r="C1458" s="138" t="s">
        <v>82</v>
      </c>
      <c r="D1458" s="78" t="s">
        <v>90</v>
      </c>
      <c r="E1458" s="124">
        <v>2026</v>
      </c>
      <c r="F1458" s="74" t="str">
        <f t="shared" si="45"/>
        <v>1719. Gestión de Programas Estrategias y Planes para el BienestarGestión Integral Estrategias y Programas2026</v>
      </c>
      <c r="G1458" s="137" t="s">
        <v>302</v>
      </c>
      <c r="H1458" s="139" t="s">
        <v>382</v>
      </c>
      <c r="I1458" s="78" t="s">
        <v>129</v>
      </c>
      <c r="J1458" s="74" t="s">
        <v>130</v>
      </c>
      <c r="K1458" s="78" t="s">
        <v>407</v>
      </c>
      <c r="L1458" s="78" t="s">
        <v>412</v>
      </c>
      <c r="M1458" s="78" t="s">
        <v>72</v>
      </c>
      <c r="N1458" s="142" t="s">
        <v>120</v>
      </c>
      <c r="O1458" s="74" t="str">
        <f t="shared" si="44"/>
        <v>1719. Gestión de Programas Estrategias y Planes para el BienestarGestión Integral Estrategias y Programas20266_ANTONIO_NARIÑO3_MARZO_2026</v>
      </c>
      <c r="P1458" s="79">
        <v>3994272</v>
      </c>
      <c r="Q1458" s="79"/>
      <c r="R1458" s="79"/>
      <c r="S1458" s="77"/>
      <c r="T1458" s="80">
        <v>0</v>
      </c>
    </row>
    <row r="1459" spans="2:20" ht="30" hidden="1" customHeight="1" x14ac:dyDescent="0.3">
      <c r="B1459" s="78">
        <v>172</v>
      </c>
      <c r="C1459" s="138" t="s">
        <v>82</v>
      </c>
      <c r="D1459" s="78" t="s">
        <v>90</v>
      </c>
      <c r="E1459" s="124">
        <v>2026</v>
      </c>
      <c r="F1459" s="74" t="str">
        <f t="shared" si="45"/>
        <v>1729. Gestión de Programas Estrategias y Planes para el BienestarGestión Integral Estrategias y Programas2026</v>
      </c>
      <c r="G1459" s="137" t="s">
        <v>303</v>
      </c>
      <c r="H1459" s="139" t="s">
        <v>382</v>
      </c>
      <c r="I1459" s="78" t="s">
        <v>129</v>
      </c>
      <c r="J1459" s="74" t="s">
        <v>130</v>
      </c>
      <c r="K1459" s="78" t="s">
        <v>132</v>
      </c>
      <c r="L1459" s="78" t="s">
        <v>412</v>
      </c>
      <c r="M1459" s="78" t="s">
        <v>72</v>
      </c>
      <c r="N1459" s="142" t="s">
        <v>120</v>
      </c>
      <c r="O1459" s="74" t="str">
        <f t="shared" si="44"/>
        <v>1729. Gestión de Programas Estrategias y Planes para el BienestarGestión Integral Estrategias y Programas20266_ANTONIO_NARIÑO3_MARZO_2026</v>
      </c>
      <c r="P1459" s="79">
        <v>9985680</v>
      </c>
      <c r="Q1459" s="79"/>
      <c r="R1459" s="79"/>
      <c r="S1459" s="77"/>
      <c r="T1459" s="80">
        <v>0</v>
      </c>
    </row>
    <row r="1460" spans="2:20" ht="30" hidden="1" customHeight="1" x14ac:dyDescent="0.3">
      <c r="B1460" s="78">
        <v>173</v>
      </c>
      <c r="C1460" s="138" t="s">
        <v>82</v>
      </c>
      <c r="D1460" s="78" t="s">
        <v>90</v>
      </c>
      <c r="E1460" s="124">
        <v>2026</v>
      </c>
      <c r="F1460" s="74" t="str">
        <f t="shared" si="45"/>
        <v>1739. Gestión de Programas Estrategias y Planes para el BienestarGestión Integral Estrategias y Programas2026</v>
      </c>
      <c r="G1460" s="137" t="s">
        <v>304</v>
      </c>
      <c r="H1460" s="139" t="s">
        <v>382</v>
      </c>
      <c r="I1460" s="78" t="s">
        <v>129</v>
      </c>
      <c r="J1460" s="74" t="s">
        <v>130</v>
      </c>
      <c r="K1460" s="78" t="s">
        <v>132</v>
      </c>
      <c r="L1460" s="78" t="s">
        <v>412</v>
      </c>
      <c r="M1460" s="78" t="s">
        <v>72</v>
      </c>
      <c r="N1460" s="142" t="s">
        <v>120</v>
      </c>
      <c r="O1460" s="74" t="str">
        <f t="shared" si="44"/>
        <v>1739. Gestión de Programas Estrategias y Planes para el BienestarGestión Integral Estrategias y Programas20266_ANTONIO_NARIÑO3_MARZO_2026</v>
      </c>
      <c r="P1460" s="79">
        <v>2983376</v>
      </c>
      <c r="Q1460" s="79"/>
      <c r="R1460" s="79"/>
      <c r="S1460" s="77"/>
      <c r="T1460" s="80">
        <v>0</v>
      </c>
    </row>
    <row r="1461" spans="2:20" ht="30" hidden="1" customHeight="1" x14ac:dyDescent="0.3">
      <c r="B1461" s="78">
        <v>174</v>
      </c>
      <c r="C1461" s="138" t="s">
        <v>83</v>
      </c>
      <c r="D1461" s="78" t="s">
        <v>44</v>
      </c>
      <c r="E1461" s="124">
        <v>2026</v>
      </c>
      <c r="F1461" s="74" t="str">
        <f t="shared" si="45"/>
        <v>17410. Proceso integral e integrado de la Vigilancia de la Salud PúblicaVigilancia en salud pública2026</v>
      </c>
      <c r="G1461" s="137" t="s">
        <v>305</v>
      </c>
      <c r="H1461" s="139" t="s">
        <v>384</v>
      </c>
      <c r="I1461" s="78" t="s">
        <v>129</v>
      </c>
      <c r="J1461" s="74" t="s">
        <v>130</v>
      </c>
      <c r="K1461" s="78" t="s">
        <v>132</v>
      </c>
      <c r="L1461" s="78" t="s">
        <v>412</v>
      </c>
      <c r="M1461" s="78" t="s">
        <v>72</v>
      </c>
      <c r="N1461" s="142" t="s">
        <v>120</v>
      </c>
      <c r="O1461" s="74" t="str">
        <f t="shared" si="44"/>
        <v>17410. Proceso integral e integrado de la Vigilancia de la Salud PúblicaVigilancia en salud pública20266_ANTONIO_NARIÑO3_MARZO_2026</v>
      </c>
      <c r="P1461" s="79">
        <v>37920928</v>
      </c>
      <c r="Q1461" s="79"/>
      <c r="R1461" s="79"/>
      <c r="S1461" s="77">
        <v>0</v>
      </c>
      <c r="T1461" s="80">
        <v>0</v>
      </c>
    </row>
    <row r="1462" spans="2:20" ht="30" hidden="1" customHeight="1" x14ac:dyDescent="0.3">
      <c r="B1462" s="78">
        <v>175</v>
      </c>
      <c r="C1462" s="138" t="s">
        <v>83</v>
      </c>
      <c r="D1462" s="78" t="s">
        <v>44</v>
      </c>
      <c r="E1462" s="124">
        <v>2026</v>
      </c>
      <c r="F1462" s="74" t="str">
        <f t="shared" si="45"/>
        <v>17510. Proceso integral e integrado de la Vigilancia de la Salud PúblicaVigilancia en salud pública2026</v>
      </c>
      <c r="G1462" s="137" t="s">
        <v>306</v>
      </c>
      <c r="H1462" s="139" t="s">
        <v>384</v>
      </c>
      <c r="I1462" s="78" t="s">
        <v>129</v>
      </c>
      <c r="J1462" s="74" t="s">
        <v>130</v>
      </c>
      <c r="K1462" s="78" t="s">
        <v>132</v>
      </c>
      <c r="L1462" s="78" t="s">
        <v>412</v>
      </c>
      <c r="M1462" s="78" t="s">
        <v>72</v>
      </c>
      <c r="N1462" s="142" t="s">
        <v>120</v>
      </c>
      <c r="O1462" s="74" t="str">
        <f t="shared" si="44"/>
        <v>17510. Proceso integral e integrado de la Vigilancia de la Salud PúblicaVigilancia en salud pública20266_ANTONIO_NARIÑO3_MARZO_2026</v>
      </c>
      <c r="P1462" s="79">
        <v>26899696</v>
      </c>
      <c r="Q1462" s="79"/>
      <c r="R1462" s="79"/>
      <c r="S1462" s="77">
        <v>0</v>
      </c>
      <c r="T1462" s="80">
        <v>0</v>
      </c>
    </row>
    <row r="1463" spans="2:20" ht="30" hidden="1" customHeight="1" x14ac:dyDescent="0.3">
      <c r="B1463" s="78">
        <v>176</v>
      </c>
      <c r="C1463" s="138" t="s">
        <v>83</v>
      </c>
      <c r="D1463" s="78" t="s">
        <v>44</v>
      </c>
      <c r="E1463" s="124">
        <v>2026</v>
      </c>
      <c r="F1463" s="74" t="str">
        <f t="shared" si="45"/>
        <v>17610. Proceso integral e integrado de la Vigilancia de la Salud PúblicaVigilancia en salud pública2026</v>
      </c>
      <c r="G1463" s="137" t="s">
        <v>307</v>
      </c>
      <c r="H1463" s="139" t="s">
        <v>384</v>
      </c>
      <c r="I1463" s="78" t="s">
        <v>129</v>
      </c>
      <c r="J1463" s="74" t="s">
        <v>130</v>
      </c>
      <c r="K1463" s="78" t="s">
        <v>132</v>
      </c>
      <c r="L1463" s="78" t="s">
        <v>134</v>
      </c>
      <c r="M1463" s="78" t="s">
        <v>72</v>
      </c>
      <c r="N1463" s="142" t="s">
        <v>120</v>
      </c>
      <c r="O1463" s="74" t="str">
        <f t="shared" si="44"/>
        <v>17610. Proceso integral e integrado de la Vigilancia de la Salud PúblicaVigilancia en salud pública20266_ANTONIO_NARIÑO3_MARZO_2026</v>
      </c>
      <c r="P1463" s="79">
        <v>28206464</v>
      </c>
      <c r="Q1463" s="79"/>
      <c r="R1463" s="79"/>
      <c r="S1463" s="77">
        <v>0</v>
      </c>
      <c r="T1463" s="80">
        <v>0</v>
      </c>
    </row>
    <row r="1464" spans="2:20" ht="30" hidden="1" customHeight="1" x14ac:dyDescent="0.3">
      <c r="B1464" s="78">
        <v>177</v>
      </c>
      <c r="C1464" s="138" t="s">
        <v>83</v>
      </c>
      <c r="D1464" s="78" t="s">
        <v>44</v>
      </c>
      <c r="E1464" s="124">
        <v>2026</v>
      </c>
      <c r="F1464" s="74" t="str">
        <f t="shared" si="45"/>
        <v>17710. Proceso integral e integrado de la Vigilancia de la Salud PúblicaVigilancia en salud pública2026</v>
      </c>
      <c r="G1464" s="137" t="s">
        <v>308</v>
      </c>
      <c r="H1464" s="139" t="s">
        <v>384</v>
      </c>
      <c r="I1464" s="78" t="s">
        <v>129</v>
      </c>
      <c r="J1464" s="74" t="s">
        <v>130</v>
      </c>
      <c r="K1464" s="78" t="s">
        <v>132</v>
      </c>
      <c r="L1464" s="78" t="s">
        <v>134</v>
      </c>
      <c r="M1464" s="78" t="s">
        <v>72</v>
      </c>
      <c r="N1464" s="142" t="s">
        <v>120</v>
      </c>
      <c r="O1464" s="74" t="str">
        <f t="shared" si="44"/>
        <v>17710. Proceso integral e integrado de la Vigilancia de la Salud PúblicaVigilancia en salud pública20266_ANTONIO_NARIÑO3_MARZO_2026</v>
      </c>
      <c r="P1464" s="79">
        <v>37181248</v>
      </c>
      <c r="Q1464" s="79"/>
      <c r="R1464" s="79"/>
      <c r="S1464" s="77">
        <v>0</v>
      </c>
      <c r="T1464" s="80">
        <v>0</v>
      </c>
    </row>
    <row r="1465" spans="2:20" ht="30" hidden="1" customHeight="1" x14ac:dyDescent="0.3">
      <c r="B1465" s="78">
        <v>178</v>
      </c>
      <c r="C1465" s="138" t="s">
        <v>83</v>
      </c>
      <c r="D1465" s="78" t="s">
        <v>44</v>
      </c>
      <c r="E1465" s="124">
        <v>2026</v>
      </c>
      <c r="F1465" s="74" t="str">
        <f t="shared" si="45"/>
        <v>17810. Proceso integral e integrado de la Vigilancia de la Salud PúblicaVigilancia en salud pública2026</v>
      </c>
      <c r="G1465" s="137" t="s">
        <v>309</v>
      </c>
      <c r="H1465" s="139" t="s">
        <v>384</v>
      </c>
      <c r="I1465" s="78" t="s">
        <v>129</v>
      </c>
      <c r="J1465" s="74" t="s">
        <v>130</v>
      </c>
      <c r="K1465" s="78" t="s">
        <v>132</v>
      </c>
      <c r="L1465" s="78" t="s">
        <v>412</v>
      </c>
      <c r="M1465" s="78" t="s">
        <v>72</v>
      </c>
      <c r="N1465" s="142" t="s">
        <v>120</v>
      </c>
      <c r="O1465" s="74" t="str">
        <f t="shared" si="44"/>
        <v>17810. Proceso integral e integrado de la Vigilancia de la Salud PúblicaVigilancia en salud pública20266_ANTONIO_NARIÑO3_MARZO_2026</v>
      </c>
      <c r="P1465" s="79">
        <v>7347488</v>
      </c>
      <c r="Q1465" s="79"/>
      <c r="R1465" s="79"/>
      <c r="S1465" s="77">
        <v>0</v>
      </c>
      <c r="T1465" s="80">
        <v>0</v>
      </c>
    </row>
    <row r="1466" spans="2:20" ht="30" hidden="1" customHeight="1" x14ac:dyDescent="0.3">
      <c r="B1466" s="78">
        <v>179</v>
      </c>
      <c r="C1466" s="138" t="s">
        <v>83</v>
      </c>
      <c r="D1466" s="78" t="s">
        <v>44</v>
      </c>
      <c r="E1466" s="124">
        <v>2026</v>
      </c>
      <c r="F1466" s="74" t="str">
        <f t="shared" si="45"/>
        <v>17910. Proceso integral e integrado de la Vigilancia de la Salud PúblicaVigilancia en salud pública2026</v>
      </c>
      <c r="G1466" s="137" t="s">
        <v>310</v>
      </c>
      <c r="H1466" s="139" t="s">
        <v>384</v>
      </c>
      <c r="I1466" s="78" t="s">
        <v>129</v>
      </c>
      <c r="J1466" s="74" t="s">
        <v>130</v>
      </c>
      <c r="K1466" s="78" t="s">
        <v>132</v>
      </c>
      <c r="L1466" s="78" t="s">
        <v>412</v>
      </c>
      <c r="M1466" s="78" t="s">
        <v>72</v>
      </c>
      <c r="N1466" s="142" t="s">
        <v>120</v>
      </c>
      <c r="O1466" s="74" t="str">
        <f t="shared" si="44"/>
        <v>17910. Proceso integral e integrado de la Vigilancia de la Salud PúblicaVigilancia en salud pública20266_ANTONIO_NARIÑO3_MARZO_2026</v>
      </c>
      <c r="P1466" s="79">
        <v>3673744</v>
      </c>
      <c r="Q1466" s="79"/>
      <c r="R1466" s="79"/>
      <c r="S1466" s="77">
        <v>0</v>
      </c>
      <c r="T1466" s="80">
        <v>0</v>
      </c>
    </row>
    <row r="1467" spans="2:20" ht="30" hidden="1" customHeight="1" x14ac:dyDescent="0.3">
      <c r="B1467" s="78">
        <v>180</v>
      </c>
      <c r="C1467" s="138" t="s">
        <v>83</v>
      </c>
      <c r="D1467" s="78" t="s">
        <v>44</v>
      </c>
      <c r="E1467" s="124">
        <v>2026</v>
      </c>
      <c r="F1467" s="74" t="str">
        <f t="shared" si="45"/>
        <v>18010. Proceso integral e integrado de la Vigilancia de la Salud PúblicaVigilancia en salud pública2026</v>
      </c>
      <c r="G1467" s="137" t="s">
        <v>311</v>
      </c>
      <c r="H1467" s="139" t="s">
        <v>384</v>
      </c>
      <c r="I1467" s="78" t="s">
        <v>129</v>
      </c>
      <c r="J1467" s="74" t="s">
        <v>130</v>
      </c>
      <c r="K1467" s="78" t="s">
        <v>132</v>
      </c>
      <c r="L1467" s="78" t="s">
        <v>412</v>
      </c>
      <c r="M1467" s="78" t="s">
        <v>72</v>
      </c>
      <c r="N1467" s="142" t="s">
        <v>120</v>
      </c>
      <c r="O1467" s="74" t="str">
        <f t="shared" si="44"/>
        <v>18010. Proceso integral e integrado de la Vigilancia de la Salud PúblicaVigilancia en salud pública20266_ANTONIO_NARIÑO3_MARZO_2026</v>
      </c>
      <c r="P1467" s="79">
        <v>3673744</v>
      </c>
      <c r="Q1467" s="79"/>
      <c r="R1467" s="79"/>
      <c r="S1467" s="77">
        <v>0</v>
      </c>
      <c r="T1467" s="80">
        <v>0</v>
      </c>
    </row>
    <row r="1468" spans="2:20" ht="30" hidden="1" customHeight="1" x14ac:dyDescent="0.3">
      <c r="B1468" s="78">
        <v>181</v>
      </c>
      <c r="C1468" s="138" t="s">
        <v>83</v>
      </c>
      <c r="D1468" s="78" t="s">
        <v>44</v>
      </c>
      <c r="E1468" s="124">
        <v>2026</v>
      </c>
      <c r="F1468" s="74" t="str">
        <f t="shared" si="45"/>
        <v>18110. Proceso integral e integrado de la Vigilancia de la Salud PúblicaVigilancia en salud pública2026</v>
      </c>
      <c r="G1468" s="137" t="s">
        <v>312</v>
      </c>
      <c r="H1468" s="139" t="s">
        <v>384</v>
      </c>
      <c r="I1468" s="78" t="s">
        <v>129</v>
      </c>
      <c r="J1468" s="74" t="s">
        <v>130</v>
      </c>
      <c r="K1468" s="78" t="s">
        <v>132</v>
      </c>
      <c r="L1468" s="78" t="s">
        <v>412</v>
      </c>
      <c r="M1468" s="78" t="s">
        <v>72</v>
      </c>
      <c r="N1468" s="142" t="s">
        <v>120</v>
      </c>
      <c r="O1468" s="74" t="str">
        <f t="shared" si="44"/>
        <v>18110. Proceso integral e integrado de la Vigilancia de la Salud PúblicaVigilancia en salud pública20266_ANTONIO_NARIÑO3_MARZO_2026</v>
      </c>
      <c r="P1468" s="79">
        <v>87405520</v>
      </c>
      <c r="Q1468" s="79"/>
      <c r="R1468" s="79"/>
      <c r="S1468" s="77">
        <v>0</v>
      </c>
      <c r="T1468" s="80">
        <v>0</v>
      </c>
    </row>
    <row r="1469" spans="2:20" ht="30" hidden="1" customHeight="1" x14ac:dyDescent="0.3">
      <c r="B1469" s="78">
        <v>182</v>
      </c>
      <c r="C1469" s="138" t="s">
        <v>83</v>
      </c>
      <c r="D1469" s="78" t="s">
        <v>44</v>
      </c>
      <c r="E1469" s="124">
        <v>2026</v>
      </c>
      <c r="F1469" s="74" t="str">
        <f t="shared" si="45"/>
        <v>18210. Proceso integral e integrado de la Vigilancia de la Salud PúblicaVigilancia en salud pública2026</v>
      </c>
      <c r="G1469" s="137" t="s">
        <v>313</v>
      </c>
      <c r="H1469" s="139" t="s">
        <v>384</v>
      </c>
      <c r="I1469" s="78" t="s">
        <v>129</v>
      </c>
      <c r="J1469" s="74" t="s">
        <v>130</v>
      </c>
      <c r="K1469" s="78" t="s">
        <v>132</v>
      </c>
      <c r="L1469" s="78" t="s">
        <v>412</v>
      </c>
      <c r="M1469" s="78" t="s">
        <v>72</v>
      </c>
      <c r="N1469" s="142" t="s">
        <v>120</v>
      </c>
      <c r="O1469" s="74" t="str">
        <f t="shared" si="44"/>
        <v>18210. Proceso integral e integrado de la Vigilancia de la Salud PúblicaVigilancia en salud pública20266_ANTONIO_NARIÑO3_MARZO_2026</v>
      </c>
      <c r="P1469" s="79">
        <v>17288787</v>
      </c>
      <c r="Q1469" s="79"/>
      <c r="R1469" s="79"/>
      <c r="S1469" s="77">
        <v>0</v>
      </c>
      <c r="T1469" s="80">
        <v>0</v>
      </c>
    </row>
    <row r="1470" spans="2:20" ht="30" hidden="1" customHeight="1" x14ac:dyDescent="0.3">
      <c r="B1470" s="78">
        <v>183</v>
      </c>
      <c r="C1470" s="138" t="s">
        <v>83</v>
      </c>
      <c r="D1470" s="78" t="s">
        <v>44</v>
      </c>
      <c r="E1470" s="124">
        <v>2026</v>
      </c>
      <c r="F1470" s="74" t="str">
        <f t="shared" si="45"/>
        <v>18310. Proceso integral e integrado de la Vigilancia de la Salud PúblicaVigilancia en salud pública2026</v>
      </c>
      <c r="G1470" s="137" t="s">
        <v>314</v>
      </c>
      <c r="H1470" s="139" t="s">
        <v>384</v>
      </c>
      <c r="I1470" s="78" t="s">
        <v>129</v>
      </c>
      <c r="J1470" s="74" t="s">
        <v>130</v>
      </c>
      <c r="K1470" s="78" t="s">
        <v>132</v>
      </c>
      <c r="L1470" s="78" t="s">
        <v>412</v>
      </c>
      <c r="M1470" s="78" t="s">
        <v>72</v>
      </c>
      <c r="N1470" s="142" t="s">
        <v>120</v>
      </c>
      <c r="O1470" s="74" t="str">
        <f t="shared" si="44"/>
        <v>18310. Proceso integral e integrado de la Vigilancia de la Salud PúblicaVigilancia en salud pública20266_ANTONIO_NARIÑO3_MARZO_2026</v>
      </c>
      <c r="P1470" s="79">
        <v>61146880</v>
      </c>
      <c r="Q1470" s="79"/>
      <c r="R1470" s="79"/>
      <c r="S1470" s="77">
        <v>0</v>
      </c>
      <c r="T1470" s="80">
        <v>0</v>
      </c>
    </row>
    <row r="1471" spans="2:20" ht="30" hidden="1" customHeight="1" x14ac:dyDescent="0.3">
      <c r="B1471" s="78">
        <v>184</v>
      </c>
      <c r="C1471" s="138" t="s">
        <v>83</v>
      </c>
      <c r="D1471" s="78" t="s">
        <v>44</v>
      </c>
      <c r="E1471" s="124">
        <v>2026</v>
      </c>
      <c r="F1471" s="74" t="str">
        <f t="shared" si="45"/>
        <v>18410. Proceso integral e integrado de la Vigilancia de la Salud PúblicaVigilancia en salud pública2026</v>
      </c>
      <c r="G1471" s="137" t="s">
        <v>315</v>
      </c>
      <c r="H1471" s="139" t="s">
        <v>384</v>
      </c>
      <c r="I1471" s="78" t="s">
        <v>129</v>
      </c>
      <c r="J1471" s="74" t="s">
        <v>130</v>
      </c>
      <c r="K1471" s="78" t="s">
        <v>132</v>
      </c>
      <c r="L1471" s="78" t="s">
        <v>412</v>
      </c>
      <c r="M1471" s="78" t="s">
        <v>72</v>
      </c>
      <c r="N1471" s="142" t="s">
        <v>120</v>
      </c>
      <c r="O1471" s="74" t="str">
        <f t="shared" si="44"/>
        <v>18410. Proceso integral e integrado de la Vigilancia de la Salud PúblicaVigilancia en salud pública20266_ANTONIO_NARIÑO3_MARZO_2026</v>
      </c>
      <c r="P1471" s="79">
        <v>9941299</v>
      </c>
      <c r="Q1471" s="79"/>
      <c r="R1471" s="79"/>
      <c r="S1471" s="77">
        <v>0</v>
      </c>
      <c r="T1471" s="80">
        <v>0</v>
      </c>
    </row>
    <row r="1472" spans="2:20" ht="30" hidden="1" customHeight="1" x14ac:dyDescent="0.3">
      <c r="B1472" s="78">
        <v>185</v>
      </c>
      <c r="C1472" s="138" t="s">
        <v>83</v>
      </c>
      <c r="D1472" s="78" t="s">
        <v>44</v>
      </c>
      <c r="E1472" s="124">
        <v>2026</v>
      </c>
      <c r="F1472" s="74" t="str">
        <f t="shared" si="45"/>
        <v>18510. Proceso integral e integrado de la Vigilancia de la Salud PúblicaVigilancia en salud pública2026</v>
      </c>
      <c r="G1472" s="137" t="s">
        <v>316</v>
      </c>
      <c r="H1472" s="139" t="s">
        <v>384</v>
      </c>
      <c r="I1472" s="78" t="s">
        <v>129</v>
      </c>
      <c r="J1472" s="74" t="s">
        <v>130</v>
      </c>
      <c r="K1472" s="78" t="s">
        <v>132</v>
      </c>
      <c r="L1472" s="78" t="s">
        <v>412</v>
      </c>
      <c r="M1472" s="78" t="s">
        <v>72</v>
      </c>
      <c r="N1472" s="142" t="s">
        <v>120</v>
      </c>
      <c r="O1472" s="74" t="str">
        <f t="shared" si="44"/>
        <v>18510. Proceso integral e integrado de la Vigilancia de la Salud PúblicaVigilancia en salud pública20266_ANTONIO_NARIÑO3_MARZO_2026</v>
      </c>
      <c r="P1472" s="79">
        <v>40189280</v>
      </c>
      <c r="Q1472" s="79"/>
      <c r="R1472" s="79"/>
      <c r="S1472" s="77">
        <v>0</v>
      </c>
      <c r="T1472" s="80">
        <v>0</v>
      </c>
    </row>
    <row r="1473" spans="2:20" ht="30" hidden="1" customHeight="1" x14ac:dyDescent="0.3">
      <c r="B1473" s="78">
        <v>186</v>
      </c>
      <c r="C1473" s="138" t="s">
        <v>83</v>
      </c>
      <c r="D1473" s="78" t="s">
        <v>44</v>
      </c>
      <c r="E1473" s="124">
        <v>2026</v>
      </c>
      <c r="F1473" s="74" t="str">
        <f t="shared" si="45"/>
        <v>18610. Proceso integral e integrado de la Vigilancia de la Salud PúblicaVigilancia en salud pública2026</v>
      </c>
      <c r="G1473" s="137" t="s">
        <v>317</v>
      </c>
      <c r="H1473" s="139" t="s">
        <v>384</v>
      </c>
      <c r="I1473" s="78" t="s">
        <v>129</v>
      </c>
      <c r="J1473" s="74" t="s">
        <v>130</v>
      </c>
      <c r="K1473" s="78" t="s">
        <v>132</v>
      </c>
      <c r="L1473" s="78" t="s">
        <v>134</v>
      </c>
      <c r="M1473" s="78" t="s">
        <v>72</v>
      </c>
      <c r="N1473" s="142" t="s">
        <v>120</v>
      </c>
      <c r="O1473" s="74" t="str">
        <f t="shared" si="44"/>
        <v>18610. Proceso integral e integrado de la Vigilancia de la Salud PúblicaVigilancia en salud pública20266_ANTONIO_NARIÑO3_MARZO_2026</v>
      </c>
      <c r="P1473" s="79">
        <v>7347488</v>
      </c>
      <c r="Q1473" s="79"/>
      <c r="R1473" s="79"/>
      <c r="S1473" s="77">
        <v>0</v>
      </c>
      <c r="T1473" s="80">
        <v>0</v>
      </c>
    </row>
    <row r="1474" spans="2:20" ht="30" hidden="1" customHeight="1" x14ac:dyDescent="0.3">
      <c r="B1474" s="78">
        <v>187</v>
      </c>
      <c r="C1474" s="138" t="s">
        <v>83</v>
      </c>
      <c r="D1474" s="78" t="s">
        <v>44</v>
      </c>
      <c r="E1474" s="124">
        <v>2026</v>
      </c>
      <c r="F1474" s="74" t="str">
        <f t="shared" si="45"/>
        <v>18710. Proceso integral e integrado de la Vigilancia de la Salud PúblicaVigilancia en salud pública2026</v>
      </c>
      <c r="G1474" s="137" t="s">
        <v>318</v>
      </c>
      <c r="H1474" s="139" t="s">
        <v>127</v>
      </c>
      <c r="I1474" s="78" t="s">
        <v>129</v>
      </c>
      <c r="J1474" s="74" t="s">
        <v>130</v>
      </c>
      <c r="K1474" s="78" t="s">
        <v>132</v>
      </c>
      <c r="L1474" s="78" t="s">
        <v>412</v>
      </c>
      <c r="M1474" s="78" t="s">
        <v>72</v>
      </c>
      <c r="N1474" s="142" t="s">
        <v>120</v>
      </c>
      <c r="O1474" s="74" t="str">
        <f t="shared" si="44"/>
        <v>18710. Proceso integral e integrado de la Vigilancia de la Salud PúblicaVigilancia en salud pública20266_ANTONIO_NARIÑO3_MARZO_2026</v>
      </c>
      <c r="P1474" s="79">
        <v>3994272</v>
      </c>
      <c r="Q1474" s="79"/>
      <c r="R1474" s="79"/>
      <c r="S1474" s="77">
        <v>0</v>
      </c>
      <c r="T1474" s="80">
        <v>0</v>
      </c>
    </row>
    <row r="1475" spans="2:20" ht="30" hidden="1" customHeight="1" x14ac:dyDescent="0.3">
      <c r="B1475" s="78">
        <v>188</v>
      </c>
      <c r="C1475" s="138" t="s">
        <v>83</v>
      </c>
      <c r="D1475" s="78" t="s">
        <v>44</v>
      </c>
      <c r="E1475" s="124">
        <v>2026</v>
      </c>
      <c r="F1475" s="74" t="str">
        <f t="shared" si="45"/>
        <v>18810. Proceso integral e integrado de la Vigilancia de la Salud PúblicaVigilancia en salud pública2026</v>
      </c>
      <c r="G1475" s="137" t="s">
        <v>319</v>
      </c>
      <c r="H1475" s="139" t="s">
        <v>127</v>
      </c>
      <c r="I1475" s="78" t="s">
        <v>129</v>
      </c>
      <c r="J1475" s="74" t="s">
        <v>130</v>
      </c>
      <c r="K1475" s="78" t="s">
        <v>132</v>
      </c>
      <c r="L1475" s="78" t="s">
        <v>412</v>
      </c>
      <c r="M1475" s="78" t="s">
        <v>72</v>
      </c>
      <c r="N1475" s="142" t="s">
        <v>120</v>
      </c>
      <c r="O1475" s="74" t="str">
        <f t="shared" si="44"/>
        <v>18810. Proceso integral e integrado de la Vigilancia de la Salud PúblicaVigilancia en salud pública20266_ANTONIO_NARIÑO3_MARZO_2026</v>
      </c>
      <c r="P1475" s="79">
        <v>33280669</v>
      </c>
      <c r="Q1475" s="79"/>
      <c r="R1475" s="79"/>
      <c r="S1475" s="77">
        <v>0</v>
      </c>
      <c r="T1475" s="80">
        <v>0</v>
      </c>
    </row>
    <row r="1476" spans="2:20" ht="30" hidden="1" customHeight="1" x14ac:dyDescent="0.3">
      <c r="B1476" s="78">
        <v>189</v>
      </c>
      <c r="C1476" s="138" t="s">
        <v>83</v>
      </c>
      <c r="D1476" s="78" t="s">
        <v>44</v>
      </c>
      <c r="E1476" s="124">
        <v>2026</v>
      </c>
      <c r="F1476" s="74" t="str">
        <f t="shared" si="45"/>
        <v>18910. Proceso integral e integrado de la Vigilancia de la Salud PúblicaVigilancia en salud pública2026</v>
      </c>
      <c r="G1476" s="137" t="s">
        <v>320</v>
      </c>
      <c r="H1476" s="139" t="s">
        <v>127</v>
      </c>
      <c r="I1476" s="78" t="s">
        <v>129</v>
      </c>
      <c r="J1476" s="74" t="s">
        <v>130</v>
      </c>
      <c r="K1476" s="78" t="s">
        <v>132</v>
      </c>
      <c r="L1476" s="78" t="s">
        <v>412</v>
      </c>
      <c r="M1476" s="78" t="s">
        <v>72</v>
      </c>
      <c r="N1476" s="142" t="s">
        <v>120</v>
      </c>
      <c r="O1476" s="74" t="str">
        <f t="shared" si="44"/>
        <v>18910. Proceso integral e integrado de la Vigilancia de la Salud PúblicaVigilancia en salud pública20266_ANTONIO_NARIÑO3_MARZO_2026</v>
      </c>
      <c r="P1476" s="79">
        <v>25933181</v>
      </c>
      <c r="Q1476" s="79"/>
      <c r="R1476" s="79"/>
      <c r="S1476" s="77">
        <v>0</v>
      </c>
      <c r="T1476" s="80">
        <v>0</v>
      </c>
    </row>
    <row r="1477" spans="2:20" ht="30" hidden="1" customHeight="1" x14ac:dyDescent="0.3">
      <c r="B1477" s="78">
        <v>190</v>
      </c>
      <c r="C1477" s="138" t="s">
        <v>83</v>
      </c>
      <c r="D1477" s="78" t="s">
        <v>44</v>
      </c>
      <c r="E1477" s="124">
        <v>2026</v>
      </c>
      <c r="F1477" s="74" t="str">
        <f t="shared" si="45"/>
        <v>19010. Proceso integral e integrado de la Vigilancia de la Salud PúblicaVigilancia en salud pública2026</v>
      </c>
      <c r="G1477" s="137" t="s">
        <v>321</v>
      </c>
      <c r="H1477" s="139" t="s">
        <v>127</v>
      </c>
      <c r="I1477" s="78" t="s">
        <v>129</v>
      </c>
      <c r="J1477" s="74" t="s">
        <v>130</v>
      </c>
      <c r="K1477" s="78" t="s">
        <v>132</v>
      </c>
      <c r="L1477" s="78" t="s">
        <v>412</v>
      </c>
      <c r="M1477" s="78" t="s">
        <v>72</v>
      </c>
      <c r="N1477" s="142" t="s">
        <v>120</v>
      </c>
      <c r="O1477" s="74" t="str">
        <f t="shared" si="44"/>
        <v>19010. Proceso integral e integrado de la Vigilancia de la Salud PúblicaVigilancia en salud pública20266_ANTONIO_NARIÑO3_MARZO_2026</v>
      </c>
      <c r="P1477" s="79">
        <v>8432352</v>
      </c>
      <c r="Q1477" s="79"/>
      <c r="R1477" s="79"/>
      <c r="S1477" s="77">
        <v>0</v>
      </c>
      <c r="T1477" s="80">
        <v>0</v>
      </c>
    </row>
    <row r="1478" spans="2:20" ht="30" hidden="1" customHeight="1" x14ac:dyDescent="0.3">
      <c r="B1478" s="78">
        <v>191</v>
      </c>
      <c r="C1478" s="138" t="s">
        <v>83</v>
      </c>
      <c r="D1478" s="78" t="s">
        <v>44</v>
      </c>
      <c r="E1478" s="124">
        <v>2026</v>
      </c>
      <c r="F1478" s="74" t="str">
        <f t="shared" si="45"/>
        <v>19110. Proceso integral e integrado de la Vigilancia de la Salud PúblicaVigilancia en salud pública2026</v>
      </c>
      <c r="G1478" s="137" t="s">
        <v>322</v>
      </c>
      <c r="H1478" s="139" t="s">
        <v>384</v>
      </c>
      <c r="I1478" s="78" t="s">
        <v>129</v>
      </c>
      <c r="J1478" s="74" t="s">
        <v>130</v>
      </c>
      <c r="K1478" s="78" t="s">
        <v>132</v>
      </c>
      <c r="L1478" s="78" t="s">
        <v>412</v>
      </c>
      <c r="M1478" s="78" t="s">
        <v>72</v>
      </c>
      <c r="N1478" s="142" t="s">
        <v>120</v>
      </c>
      <c r="O1478" s="74" t="str">
        <f t="shared" si="44"/>
        <v>19110. Proceso integral e integrado de la Vigilancia de la Salud PúblicaVigilancia en salud pública20266_ANTONIO_NARIÑO3_MARZO_2026</v>
      </c>
      <c r="P1478" s="79">
        <v>7347488</v>
      </c>
      <c r="Q1478" s="79"/>
      <c r="R1478" s="79"/>
      <c r="S1478" s="77">
        <v>0</v>
      </c>
      <c r="T1478" s="80">
        <v>0</v>
      </c>
    </row>
    <row r="1479" spans="2:20" ht="30" hidden="1" customHeight="1" x14ac:dyDescent="0.3">
      <c r="B1479" s="78">
        <v>192</v>
      </c>
      <c r="C1479" s="138" t="s">
        <v>83</v>
      </c>
      <c r="D1479" s="78" t="s">
        <v>44</v>
      </c>
      <c r="E1479" s="124">
        <v>2026</v>
      </c>
      <c r="F1479" s="74" t="str">
        <f t="shared" si="45"/>
        <v>19210. Proceso integral e integrado de la Vigilancia de la Salud PúblicaVigilancia en salud pública2026</v>
      </c>
      <c r="G1479" s="137" t="s">
        <v>323</v>
      </c>
      <c r="H1479" s="139" t="s">
        <v>384</v>
      </c>
      <c r="I1479" s="78" t="s">
        <v>129</v>
      </c>
      <c r="J1479" s="74" t="s">
        <v>130</v>
      </c>
      <c r="K1479" s="78" t="s">
        <v>132</v>
      </c>
      <c r="L1479" s="78" t="s">
        <v>412</v>
      </c>
      <c r="M1479" s="78" t="s">
        <v>72</v>
      </c>
      <c r="N1479" s="142" t="s">
        <v>120</v>
      </c>
      <c r="O1479" s="74" t="str">
        <f t="shared" ref="O1479:O1542" si="46">+F1479&amp;M1479&amp;N1479</f>
        <v>19210. Proceso integral e integrado de la Vigilancia de la Salud PúblicaVigilancia en salud pública20266_ANTONIO_NARIÑO3_MARZO_2026</v>
      </c>
      <c r="P1479" s="79">
        <v>3673744</v>
      </c>
      <c r="Q1479" s="79"/>
      <c r="R1479" s="79"/>
      <c r="S1479" s="77">
        <v>0</v>
      </c>
      <c r="T1479" s="80">
        <v>0</v>
      </c>
    </row>
    <row r="1480" spans="2:20" ht="30" hidden="1" customHeight="1" x14ac:dyDescent="0.3">
      <c r="B1480" s="78">
        <v>193</v>
      </c>
      <c r="C1480" s="138" t="s">
        <v>83</v>
      </c>
      <c r="D1480" s="78" t="s">
        <v>44</v>
      </c>
      <c r="E1480" s="124">
        <v>2026</v>
      </c>
      <c r="F1480" s="74" t="str">
        <f t="shared" ref="F1480:F1543" si="47">B1480&amp;C1480&amp;D1480&amp;E1480</f>
        <v>19310. Proceso integral e integrado de la Vigilancia de la Salud PúblicaVigilancia en salud pública2026</v>
      </c>
      <c r="G1480" s="137" t="s">
        <v>324</v>
      </c>
      <c r="H1480" s="139" t="s">
        <v>127</v>
      </c>
      <c r="I1480" s="78" t="s">
        <v>129</v>
      </c>
      <c r="J1480" s="74" t="s">
        <v>130</v>
      </c>
      <c r="K1480" s="78" t="s">
        <v>132</v>
      </c>
      <c r="L1480" s="78" t="s">
        <v>412</v>
      </c>
      <c r="M1480" s="78" t="s">
        <v>72</v>
      </c>
      <c r="N1480" s="142" t="s">
        <v>120</v>
      </c>
      <c r="O1480" s="74" t="str">
        <f t="shared" si="46"/>
        <v>19310. Proceso integral e integrado de la Vigilancia de la Salud PúblicaVigilancia en salud pública20266_ANTONIO_NARIÑO3_MARZO_2026</v>
      </c>
      <c r="P1480" s="79">
        <v>42556256</v>
      </c>
      <c r="Q1480" s="79"/>
      <c r="R1480" s="79"/>
      <c r="S1480" s="77">
        <v>0</v>
      </c>
      <c r="T1480" s="80">
        <v>0</v>
      </c>
    </row>
    <row r="1481" spans="2:20" ht="30" hidden="1" customHeight="1" x14ac:dyDescent="0.3">
      <c r="B1481" s="78">
        <v>194</v>
      </c>
      <c r="C1481" s="138" t="s">
        <v>83</v>
      </c>
      <c r="D1481" s="78" t="s">
        <v>44</v>
      </c>
      <c r="E1481" s="124">
        <v>2026</v>
      </c>
      <c r="F1481" s="74" t="str">
        <f t="shared" si="47"/>
        <v>19410. Proceso integral e integrado de la Vigilancia de la Salud PúblicaVigilancia en salud pública2026</v>
      </c>
      <c r="G1481" s="137" t="s">
        <v>325</v>
      </c>
      <c r="H1481" s="139" t="s">
        <v>127</v>
      </c>
      <c r="I1481" s="78" t="s">
        <v>129</v>
      </c>
      <c r="J1481" s="74" t="s">
        <v>130</v>
      </c>
      <c r="K1481" s="78" t="s">
        <v>132</v>
      </c>
      <c r="L1481" s="78" t="s">
        <v>412</v>
      </c>
      <c r="M1481" s="78" t="s">
        <v>72</v>
      </c>
      <c r="N1481" s="142" t="s">
        <v>120</v>
      </c>
      <c r="O1481" s="74" t="str">
        <f t="shared" si="46"/>
        <v>19410. Proceso integral e integrado de la Vigilancia de la Salud PúblicaVigilancia en salud pública20266_ANTONIO_NARIÑO3_MARZO_2026</v>
      </c>
      <c r="P1481" s="79">
        <v>38561984</v>
      </c>
      <c r="Q1481" s="79"/>
      <c r="R1481" s="79"/>
      <c r="S1481" s="77">
        <v>0</v>
      </c>
      <c r="T1481" s="80">
        <v>0</v>
      </c>
    </row>
    <row r="1482" spans="2:20" ht="30" hidden="1" customHeight="1" x14ac:dyDescent="0.3">
      <c r="B1482" s="78">
        <v>195</v>
      </c>
      <c r="C1482" s="138" t="s">
        <v>83</v>
      </c>
      <c r="D1482" s="78" t="s">
        <v>44</v>
      </c>
      <c r="E1482" s="124">
        <v>2026</v>
      </c>
      <c r="F1482" s="74" t="str">
        <f t="shared" si="47"/>
        <v>19510. Proceso integral e integrado de la Vigilancia de la Salud PúblicaVigilancia en salud pública2026</v>
      </c>
      <c r="G1482" s="137" t="s">
        <v>326</v>
      </c>
      <c r="H1482" s="139" t="s">
        <v>384</v>
      </c>
      <c r="I1482" s="78" t="s">
        <v>129</v>
      </c>
      <c r="J1482" s="74" t="s">
        <v>130</v>
      </c>
      <c r="K1482" s="78" t="s">
        <v>132</v>
      </c>
      <c r="L1482" s="78" t="s">
        <v>412</v>
      </c>
      <c r="M1482" s="78" t="s">
        <v>72</v>
      </c>
      <c r="N1482" s="142" t="s">
        <v>120</v>
      </c>
      <c r="O1482" s="74" t="str">
        <f t="shared" si="46"/>
        <v>19510. Proceso integral e integrado de la Vigilancia de la Salud PúblicaVigilancia en salud pública20266_ANTONIO_NARIÑO3_MARZO_2026</v>
      </c>
      <c r="P1482" s="79">
        <v>125967504</v>
      </c>
      <c r="Q1482" s="79"/>
      <c r="R1482" s="79"/>
      <c r="S1482" s="77">
        <v>0</v>
      </c>
      <c r="T1482" s="80">
        <v>0</v>
      </c>
    </row>
    <row r="1483" spans="2:20" ht="30" hidden="1" customHeight="1" x14ac:dyDescent="0.3">
      <c r="B1483" s="78">
        <v>196</v>
      </c>
      <c r="C1483" s="138" t="s">
        <v>83</v>
      </c>
      <c r="D1483" s="78" t="s">
        <v>44</v>
      </c>
      <c r="E1483" s="124">
        <v>2026</v>
      </c>
      <c r="F1483" s="74" t="str">
        <f t="shared" si="47"/>
        <v>19610. Proceso integral e integrado de la Vigilancia de la Salud PúblicaVigilancia en salud pública2026</v>
      </c>
      <c r="G1483" s="137" t="s">
        <v>327</v>
      </c>
      <c r="H1483" s="139" t="s">
        <v>384</v>
      </c>
      <c r="I1483" s="78" t="s">
        <v>129</v>
      </c>
      <c r="J1483" s="74" t="s">
        <v>130</v>
      </c>
      <c r="K1483" s="78" t="s">
        <v>132</v>
      </c>
      <c r="L1483" s="78" t="s">
        <v>412</v>
      </c>
      <c r="M1483" s="78" t="s">
        <v>72</v>
      </c>
      <c r="N1483" s="142" t="s">
        <v>120</v>
      </c>
      <c r="O1483" s="74" t="str">
        <f t="shared" si="46"/>
        <v>19610. Proceso integral e integrado de la Vigilancia de la Salud PúblicaVigilancia en salud pública20266_ANTONIO_NARIÑO3_MARZO_2026</v>
      </c>
      <c r="P1483" s="79">
        <v>59199056</v>
      </c>
      <c r="Q1483" s="79"/>
      <c r="R1483" s="79"/>
      <c r="S1483" s="77">
        <v>0</v>
      </c>
      <c r="T1483" s="80">
        <v>0</v>
      </c>
    </row>
    <row r="1484" spans="2:20" ht="30" hidden="1" customHeight="1" x14ac:dyDescent="0.3">
      <c r="B1484" s="78">
        <v>197</v>
      </c>
      <c r="C1484" s="138" t="s">
        <v>83</v>
      </c>
      <c r="D1484" s="78" t="s">
        <v>44</v>
      </c>
      <c r="E1484" s="124">
        <v>2026</v>
      </c>
      <c r="F1484" s="74" t="str">
        <f t="shared" si="47"/>
        <v>19710. Proceso integral e integrado de la Vigilancia de la Salud PúblicaVigilancia en salud pública2026</v>
      </c>
      <c r="G1484" s="137" t="s">
        <v>328</v>
      </c>
      <c r="H1484" s="139" t="s">
        <v>384</v>
      </c>
      <c r="I1484" s="78" t="s">
        <v>129</v>
      </c>
      <c r="J1484" s="74" t="s">
        <v>130</v>
      </c>
      <c r="K1484" s="78" t="s">
        <v>132</v>
      </c>
      <c r="L1484" s="78" t="s">
        <v>412</v>
      </c>
      <c r="M1484" s="78" t="s">
        <v>72</v>
      </c>
      <c r="N1484" s="142" t="s">
        <v>120</v>
      </c>
      <c r="O1484" s="74" t="str">
        <f t="shared" si="46"/>
        <v>19710. Proceso integral e integrado de la Vigilancia de la Salud PúblicaVigilancia en salud pública20266_ANTONIO_NARIÑO3_MARZO_2026</v>
      </c>
      <c r="P1484" s="79">
        <v>34888240</v>
      </c>
      <c r="Q1484" s="79"/>
      <c r="R1484" s="79"/>
      <c r="S1484" s="77">
        <v>0</v>
      </c>
      <c r="T1484" s="80">
        <v>0</v>
      </c>
    </row>
    <row r="1485" spans="2:20" ht="30" hidden="1" customHeight="1" x14ac:dyDescent="0.3">
      <c r="B1485" s="78">
        <v>198</v>
      </c>
      <c r="C1485" s="138" t="s">
        <v>83</v>
      </c>
      <c r="D1485" s="78" t="s">
        <v>44</v>
      </c>
      <c r="E1485" s="124">
        <v>2026</v>
      </c>
      <c r="F1485" s="74" t="str">
        <f t="shared" si="47"/>
        <v>19810. Proceso integral e integrado de la Vigilancia de la Salud PúblicaVigilancia en salud pública2026</v>
      </c>
      <c r="G1485" s="137" t="s">
        <v>329</v>
      </c>
      <c r="H1485" s="139" t="s">
        <v>384</v>
      </c>
      <c r="I1485" s="78" t="s">
        <v>129</v>
      </c>
      <c r="J1485" s="74" t="s">
        <v>130</v>
      </c>
      <c r="K1485" s="78" t="s">
        <v>132</v>
      </c>
      <c r="L1485" s="78" t="s">
        <v>412</v>
      </c>
      <c r="M1485" s="78" t="s">
        <v>72</v>
      </c>
      <c r="N1485" s="142" t="s">
        <v>120</v>
      </c>
      <c r="O1485" s="74" t="str">
        <f t="shared" si="46"/>
        <v>19810. Proceso integral e integrado de la Vigilancia de la Salud PúblicaVigilancia en salud pública20266_ANTONIO_NARIÑO3_MARZO_2026</v>
      </c>
      <c r="P1485" s="79">
        <v>73252976</v>
      </c>
      <c r="Q1485" s="79"/>
      <c r="R1485" s="79"/>
      <c r="S1485" s="77">
        <v>0</v>
      </c>
      <c r="T1485" s="80">
        <v>0</v>
      </c>
    </row>
    <row r="1486" spans="2:20" ht="30" hidden="1" customHeight="1" x14ac:dyDescent="0.3">
      <c r="B1486" s="78">
        <v>199</v>
      </c>
      <c r="C1486" s="138" t="s">
        <v>83</v>
      </c>
      <c r="D1486" s="78" t="s">
        <v>44</v>
      </c>
      <c r="E1486" s="124">
        <v>2026</v>
      </c>
      <c r="F1486" s="74" t="str">
        <f t="shared" si="47"/>
        <v>19910. Proceso integral e integrado de la Vigilancia de la Salud PúblicaVigilancia en salud pública2026</v>
      </c>
      <c r="G1486" s="137" t="s">
        <v>330</v>
      </c>
      <c r="H1486" s="139" t="s">
        <v>384</v>
      </c>
      <c r="I1486" s="78" t="s">
        <v>129</v>
      </c>
      <c r="J1486" s="74" t="s">
        <v>130</v>
      </c>
      <c r="K1486" s="78" t="s">
        <v>132</v>
      </c>
      <c r="L1486" s="78" t="s">
        <v>412</v>
      </c>
      <c r="M1486" s="78" t="s">
        <v>72</v>
      </c>
      <c r="N1486" s="142" t="s">
        <v>120</v>
      </c>
      <c r="O1486" s="74" t="str">
        <f t="shared" si="46"/>
        <v>19910. Proceso integral e integrado de la Vigilancia de la Salud PúblicaVigilancia en salud pública20266_ANTONIO_NARIÑO3_MARZO_2026</v>
      </c>
      <c r="P1486" s="79">
        <v>67631408</v>
      </c>
      <c r="Q1486" s="79"/>
      <c r="R1486" s="79"/>
      <c r="S1486" s="77">
        <v>0</v>
      </c>
      <c r="T1486" s="80">
        <v>0</v>
      </c>
    </row>
    <row r="1487" spans="2:20" ht="30" hidden="1" customHeight="1" x14ac:dyDescent="0.3">
      <c r="B1487" s="78">
        <v>200</v>
      </c>
      <c r="C1487" s="138" t="s">
        <v>83</v>
      </c>
      <c r="D1487" s="78" t="s">
        <v>44</v>
      </c>
      <c r="E1487" s="124">
        <v>2026</v>
      </c>
      <c r="F1487" s="74" t="str">
        <f t="shared" si="47"/>
        <v>20010. Proceso integral e integrado de la Vigilancia de la Salud PúblicaVigilancia en salud pública2026</v>
      </c>
      <c r="G1487" s="137" t="s">
        <v>331</v>
      </c>
      <c r="H1487" s="139" t="s">
        <v>384</v>
      </c>
      <c r="I1487" s="78" t="s">
        <v>129</v>
      </c>
      <c r="J1487" s="74" t="s">
        <v>130</v>
      </c>
      <c r="K1487" s="78" t="s">
        <v>132</v>
      </c>
      <c r="L1487" s="78" t="s">
        <v>412</v>
      </c>
      <c r="M1487" s="78" t="s">
        <v>72</v>
      </c>
      <c r="N1487" s="142" t="s">
        <v>120</v>
      </c>
      <c r="O1487" s="74" t="str">
        <f t="shared" si="46"/>
        <v>20010. Proceso integral e integrado de la Vigilancia de la Salud PúblicaVigilancia en salud pública20266_ANTONIO_NARIÑO3_MARZO_2026</v>
      </c>
      <c r="P1487" s="79">
        <v>62009840</v>
      </c>
      <c r="Q1487" s="79"/>
      <c r="R1487" s="79"/>
      <c r="S1487" s="77">
        <v>0</v>
      </c>
      <c r="T1487" s="80">
        <v>0</v>
      </c>
    </row>
    <row r="1488" spans="2:20" ht="30" hidden="1" customHeight="1" x14ac:dyDescent="0.3">
      <c r="B1488" s="78">
        <v>201</v>
      </c>
      <c r="C1488" s="138" t="s">
        <v>83</v>
      </c>
      <c r="D1488" s="78" t="s">
        <v>44</v>
      </c>
      <c r="E1488" s="124">
        <v>2026</v>
      </c>
      <c r="F1488" s="74" t="str">
        <f t="shared" si="47"/>
        <v>20110. Proceso integral e integrado de la Vigilancia de la Salud PúblicaVigilancia en salud pública2026</v>
      </c>
      <c r="G1488" s="137" t="s">
        <v>332</v>
      </c>
      <c r="H1488" s="139" t="s">
        <v>127</v>
      </c>
      <c r="I1488" s="78" t="s">
        <v>129</v>
      </c>
      <c r="J1488" s="74" t="s">
        <v>130</v>
      </c>
      <c r="K1488" s="78" t="s">
        <v>408</v>
      </c>
      <c r="L1488" s="78" t="s">
        <v>412</v>
      </c>
      <c r="M1488" s="78" t="s">
        <v>72</v>
      </c>
      <c r="N1488" s="142" t="s">
        <v>120</v>
      </c>
      <c r="O1488" s="74" t="str">
        <f t="shared" si="46"/>
        <v>20110. Proceso integral e integrado de la Vigilancia de la Salud PúblicaVigilancia en salud pública20266_ANTONIO_NARIÑO3_MARZO_2026</v>
      </c>
      <c r="P1488" s="79">
        <v>152760</v>
      </c>
      <c r="Q1488" s="79"/>
      <c r="R1488" s="79"/>
      <c r="S1488" s="77">
        <v>0</v>
      </c>
      <c r="T1488" s="80">
        <v>0</v>
      </c>
    </row>
    <row r="1489" spans="2:20" ht="30" hidden="1" customHeight="1" x14ac:dyDescent="0.3">
      <c r="B1489" s="78">
        <v>202</v>
      </c>
      <c r="C1489" s="138" t="s">
        <v>83</v>
      </c>
      <c r="D1489" s="78" t="s">
        <v>44</v>
      </c>
      <c r="E1489" s="124">
        <v>2026</v>
      </c>
      <c r="F1489" s="74" t="str">
        <f t="shared" si="47"/>
        <v>20210. Proceso integral e integrado de la Vigilancia de la Salud PúblicaVigilancia en salud pública2026</v>
      </c>
      <c r="G1489" s="137" t="s">
        <v>333</v>
      </c>
      <c r="H1489" s="139" t="s">
        <v>384</v>
      </c>
      <c r="I1489" s="78" t="s">
        <v>129</v>
      </c>
      <c r="J1489" s="74" t="s">
        <v>130</v>
      </c>
      <c r="K1489" s="78" t="s">
        <v>132</v>
      </c>
      <c r="L1489" s="78" t="s">
        <v>412</v>
      </c>
      <c r="M1489" s="78" t="s">
        <v>72</v>
      </c>
      <c r="N1489" s="142" t="s">
        <v>120</v>
      </c>
      <c r="O1489" s="74" t="str">
        <f t="shared" si="46"/>
        <v>20210. Proceso integral e integrado de la Vigilancia de la Salud PúblicaVigilancia en salud pública20266_ANTONIO_NARIÑO3_MARZO_2026</v>
      </c>
      <c r="P1489" s="79">
        <v>41150864</v>
      </c>
      <c r="Q1489" s="79"/>
      <c r="R1489" s="79"/>
      <c r="S1489" s="77">
        <v>0</v>
      </c>
      <c r="T1489" s="80">
        <v>0</v>
      </c>
    </row>
    <row r="1490" spans="2:20" ht="30" hidden="1" customHeight="1" x14ac:dyDescent="0.3">
      <c r="B1490" s="78">
        <v>203</v>
      </c>
      <c r="C1490" s="138" t="s">
        <v>83</v>
      </c>
      <c r="D1490" s="78" t="s">
        <v>44</v>
      </c>
      <c r="E1490" s="124">
        <v>2026</v>
      </c>
      <c r="F1490" s="74" t="str">
        <f t="shared" si="47"/>
        <v>20310. Proceso integral e integrado de la Vigilancia de la Salud PúblicaVigilancia en salud pública2026</v>
      </c>
      <c r="G1490" s="137" t="s">
        <v>334</v>
      </c>
      <c r="H1490" s="139" t="s">
        <v>384</v>
      </c>
      <c r="I1490" s="78" t="s">
        <v>129</v>
      </c>
      <c r="J1490" s="74" t="s">
        <v>130</v>
      </c>
      <c r="K1490" s="78" t="s">
        <v>132</v>
      </c>
      <c r="L1490" s="78" t="s">
        <v>412</v>
      </c>
      <c r="M1490" s="78" t="s">
        <v>72</v>
      </c>
      <c r="N1490" s="142" t="s">
        <v>120</v>
      </c>
      <c r="O1490" s="74" t="str">
        <f t="shared" si="46"/>
        <v>20310. Proceso integral e integrado de la Vigilancia de la Salud PúblicaVigilancia en salud pública20266_ANTONIO_NARIÑO3_MARZO_2026</v>
      </c>
      <c r="P1490" s="79">
        <v>37156592</v>
      </c>
      <c r="Q1490" s="79"/>
      <c r="R1490" s="79"/>
      <c r="S1490" s="77">
        <v>0</v>
      </c>
      <c r="T1490" s="80">
        <v>0</v>
      </c>
    </row>
    <row r="1491" spans="2:20" ht="30" hidden="1" customHeight="1" x14ac:dyDescent="0.3">
      <c r="B1491" s="78">
        <v>204</v>
      </c>
      <c r="C1491" s="138" t="s">
        <v>83</v>
      </c>
      <c r="D1491" s="78" t="s">
        <v>44</v>
      </c>
      <c r="E1491" s="124">
        <v>2026</v>
      </c>
      <c r="F1491" s="74" t="str">
        <f t="shared" si="47"/>
        <v>20410. Proceso integral e integrado de la Vigilancia de la Salud PúblicaVigilancia en salud pública2026</v>
      </c>
      <c r="G1491" s="137" t="s">
        <v>335</v>
      </c>
      <c r="H1491" s="139" t="s">
        <v>384</v>
      </c>
      <c r="I1491" s="78" t="s">
        <v>129</v>
      </c>
      <c r="J1491" s="74" t="s">
        <v>130</v>
      </c>
      <c r="K1491" s="78" t="s">
        <v>132</v>
      </c>
      <c r="L1491" s="78" t="s">
        <v>412</v>
      </c>
      <c r="M1491" s="78" t="s">
        <v>72</v>
      </c>
      <c r="N1491" s="142" t="s">
        <v>120</v>
      </c>
      <c r="O1491" s="74" t="str">
        <f t="shared" si="46"/>
        <v>20410. Proceso integral e integrado de la Vigilancia de la Salud PúblicaVigilancia en salud pública20266_ANTONIO_NARIÑO3_MARZO_2026</v>
      </c>
      <c r="P1491" s="79">
        <v>33162320</v>
      </c>
      <c r="Q1491" s="79"/>
      <c r="R1491" s="79"/>
      <c r="S1491" s="77">
        <v>0</v>
      </c>
      <c r="T1491" s="80">
        <v>0</v>
      </c>
    </row>
    <row r="1492" spans="2:20" ht="30" hidden="1" customHeight="1" x14ac:dyDescent="0.3">
      <c r="B1492" s="78">
        <v>205</v>
      </c>
      <c r="C1492" s="138" t="s">
        <v>83</v>
      </c>
      <c r="D1492" s="78" t="s">
        <v>44</v>
      </c>
      <c r="E1492" s="124">
        <v>2026</v>
      </c>
      <c r="F1492" s="74" t="str">
        <f t="shared" si="47"/>
        <v>20510. Proceso integral e integrado de la Vigilancia de la Salud PúblicaVigilancia en salud pública2026</v>
      </c>
      <c r="G1492" s="137" t="s">
        <v>336</v>
      </c>
      <c r="H1492" s="139" t="s">
        <v>384</v>
      </c>
      <c r="I1492" s="78" t="s">
        <v>129</v>
      </c>
      <c r="J1492" s="74" t="s">
        <v>130</v>
      </c>
      <c r="K1492" s="78" t="s">
        <v>132</v>
      </c>
      <c r="L1492" s="78" t="s">
        <v>412</v>
      </c>
      <c r="M1492" s="78" t="s">
        <v>72</v>
      </c>
      <c r="N1492" s="142" t="s">
        <v>120</v>
      </c>
      <c r="O1492" s="74" t="str">
        <f t="shared" si="46"/>
        <v>20510. Proceso integral e integrado de la Vigilancia de la Salud PúblicaVigilancia en salud pública20266_ANTONIO_NARIÑO3_MARZO_2026</v>
      </c>
      <c r="P1492" s="79">
        <v>11243136</v>
      </c>
      <c r="Q1492" s="79"/>
      <c r="R1492" s="79"/>
      <c r="S1492" s="77">
        <v>0</v>
      </c>
      <c r="T1492" s="80">
        <v>0</v>
      </c>
    </row>
    <row r="1493" spans="2:20" ht="30" hidden="1" customHeight="1" x14ac:dyDescent="0.3">
      <c r="B1493" s="78">
        <v>206</v>
      </c>
      <c r="C1493" s="138" t="s">
        <v>83</v>
      </c>
      <c r="D1493" s="78" t="s">
        <v>44</v>
      </c>
      <c r="E1493" s="124">
        <v>2026</v>
      </c>
      <c r="F1493" s="74" t="str">
        <f t="shared" si="47"/>
        <v>20610. Proceso integral e integrado de la Vigilancia de la Salud PúblicaVigilancia en salud pública2026</v>
      </c>
      <c r="G1493" s="137" t="s">
        <v>337</v>
      </c>
      <c r="H1493" s="139" t="s">
        <v>384</v>
      </c>
      <c r="I1493" s="78" t="s">
        <v>129</v>
      </c>
      <c r="J1493" s="74" t="s">
        <v>130</v>
      </c>
      <c r="K1493" s="78" t="s">
        <v>132</v>
      </c>
      <c r="L1493" s="78" t="s">
        <v>412</v>
      </c>
      <c r="M1493" s="78" t="s">
        <v>72</v>
      </c>
      <c r="N1493" s="142" t="s">
        <v>120</v>
      </c>
      <c r="O1493" s="74" t="str">
        <f t="shared" si="46"/>
        <v>20610. Proceso integral e integrado de la Vigilancia de la Salud PúblicaVigilancia en salud pública20266_ANTONIO_NARIÑO3_MARZO_2026</v>
      </c>
      <c r="P1493" s="79">
        <v>7347488</v>
      </c>
      <c r="Q1493" s="79"/>
      <c r="R1493" s="79"/>
      <c r="S1493" s="77">
        <v>0</v>
      </c>
      <c r="T1493" s="80">
        <v>0</v>
      </c>
    </row>
    <row r="1494" spans="2:20" ht="30" hidden="1" customHeight="1" x14ac:dyDescent="0.3">
      <c r="B1494" s="78">
        <v>207</v>
      </c>
      <c r="C1494" s="138" t="s">
        <v>83</v>
      </c>
      <c r="D1494" s="78" t="s">
        <v>44</v>
      </c>
      <c r="E1494" s="124">
        <v>2026</v>
      </c>
      <c r="F1494" s="74" t="str">
        <f t="shared" si="47"/>
        <v>20710. Proceso integral e integrado de la Vigilancia de la Salud PúblicaVigilancia en salud pública2026</v>
      </c>
      <c r="G1494" s="137" t="s">
        <v>338</v>
      </c>
      <c r="H1494" s="139" t="s">
        <v>384</v>
      </c>
      <c r="I1494" s="78" t="s">
        <v>129</v>
      </c>
      <c r="J1494" s="74" t="s">
        <v>130</v>
      </c>
      <c r="K1494" s="78" t="s">
        <v>132</v>
      </c>
      <c r="L1494" s="78" t="s">
        <v>412</v>
      </c>
      <c r="M1494" s="78" t="s">
        <v>72</v>
      </c>
      <c r="N1494" s="142" t="s">
        <v>120</v>
      </c>
      <c r="O1494" s="74" t="str">
        <f t="shared" si="46"/>
        <v>20710. Proceso integral e integrado de la Vigilancia de la Salud PúblicaVigilancia en salud pública20266_ANTONIO_NARIÑO3_MARZO_2026</v>
      </c>
      <c r="P1494" s="79">
        <v>8210448</v>
      </c>
      <c r="Q1494" s="79"/>
      <c r="R1494" s="79"/>
      <c r="S1494" s="77">
        <v>0</v>
      </c>
      <c r="T1494" s="80">
        <v>0</v>
      </c>
    </row>
    <row r="1495" spans="2:20" ht="30" hidden="1" customHeight="1" x14ac:dyDescent="0.3">
      <c r="B1495" s="78">
        <v>208</v>
      </c>
      <c r="C1495" s="138" t="s">
        <v>83</v>
      </c>
      <c r="D1495" s="78" t="s">
        <v>44</v>
      </c>
      <c r="E1495" s="124">
        <v>2026</v>
      </c>
      <c r="F1495" s="74" t="str">
        <f t="shared" si="47"/>
        <v>20810. Proceso integral e integrado de la Vigilancia de la Salud PúblicaVigilancia en salud pública2026</v>
      </c>
      <c r="G1495" s="137" t="s">
        <v>339</v>
      </c>
      <c r="H1495" s="139" t="s">
        <v>127</v>
      </c>
      <c r="I1495" s="78" t="s">
        <v>129</v>
      </c>
      <c r="J1495" s="74" t="s">
        <v>130</v>
      </c>
      <c r="K1495" s="78" t="s">
        <v>132</v>
      </c>
      <c r="L1495" s="78" t="s">
        <v>412</v>
      </c>
      <c r="M1495" s="78" t="s">
        <v>72</v>
      </c>
      <c r="N1495" s="142" t="s">
        <v>120</v>
      </c>
      <c r="O1495" s="74" t="str">
        <f t="shared" si="46"/>
        <v>20810. Proceso integral e integrado de la Vigilancia de la Salud PúblicaVigilancia en salud pública20266_ANTONIO_NARIÑO3_MARZO_2026</v>
      </c>
      <c r="P1495" s="79">
        <v>12969056</v>
      </c>
      <c r="Q1495" s="79"/>
      <c r="R1495" s="79"/>
      <c r="S1495" s="77">
        <v>0</v>
      </c>
      <c r="T1495" s="80">
        <v>0</v>
      </c>
    </row>
    <row r="1496" spans="2:20" ht="30" hidden="1" customHeight="1" x14ac:dyDescent="0.3">
      <c r="B1496" s="78">
        <v>209</v>
      </c>
      <c r="C1496" s="138" t="s">
        <v>83</v>
      </c>
      <c r="D1496" s="78" t="s">
        <v>44</v>
      </c>
      <c r="E1496" s="124">
        <v>2026</v>
      </c>
      <c r="F1496" s="74" t="str">
        <f t="shared" si="47"/>
        <v>20910. Proceso integral e integrado de la Vigilancia de la Salud PúblicaVigilancia en salud pública2026</v>
      </c>
      <c r="G1496" s="137" t="s">
        <v>340</v>
      </c>
      <c r="H1496" s="139" t="s">
        <v>127</v>
      </c>
      <c r="I1496" s="78" t="s">
        <v>129</v>
      </c>
      <c r="J1496" s="74" t="s">
        <v>130</v>
      </c>
      <c r="K1496" s="78" t="s">
        <v>132</v>
      </c>
      <c r="L1496" s="78" t="s">
        <v>412</v>
      </c>
      <c r="M1496" s="78" t="s">
        <v>72</v>
      </c>
      <c r="N1496" s="142" t="s">
        <v>120</v>
      </c>
      <c r="O1496" s="74" t="str">
        <f t="shared" si="46"/>
        <v>20910. Proceso integral e integrado de la Vigilancia de la Salud PúblicaVigilancia en salud pública20266_ANTONIO_NARIÑO3_MARZO_2026</v>
      </c>
      <c r="P1496" s="79">
        <v>7988544</v>
      </c>
      <c r="Q1496" s="79"/>
      <c r="R1496" s="79"/>
      <c r="S1496" s="77">
        <v>0</v>
      </c>
      <c r="T1496" s="80">
        <v>0</v>
      </c>
    </row>
    <row r="1497" spans="2:20" ht="30" hidden="1" customHeight="1" x14ac:dyDescent="0.3">
      <c r="B1497" s="78">
        <v>210</v>
      </c>
      <c r="C1497" s="138" t="s">
        <v>83</v>
      </c>
      <c r="D1497" s="78" t="s">
        <v>44</v>
      </c>
      <c r="E1497" s="124">
        <v>2026</v>
      </c>
      <c r="F1497" s="74" t="str">
        <f t="shared" si="47"/>
        <v>21010. Proceso integral e integrado de la Vigilancia de la Salud PúblicaVigilancia en salud pública2026</v>
      </c>
      <c r="G1497" s="137" t="s">
        <v>341</v>
      </c>
      <c r="H1497" s="139" t="s">
        <v>127</v>
      </c>
      <c r="I1497" s="78" t="s">
        <v>129</v>
      </c>
      <c r="J1497" s="74" t="s">
        <v>130</v>
      </c>
      <c r="K1497" s="78" t="s">
        <v>132</v>
      </c>
      <c r="L1497" s="78" t="s">
        <v>134</v>
      </c>
      <c r="M1497" s="78" t="s">
        <v>72</v>
      </c>
      <c r="N1497" s="142" t="s">
        <v>120</v>
      </c>
      <c r="O1497" s="74" t="str">
        <f t="shared" si="46"/>
        <v>21010. Proceso integral e integrado de la Vigilancia de la Salud PúblicaVigilancia en salud pública20266_ANTONIO_NARIÑO3_MARZO_2026</v>
      </c>
      <c r="P1497" s="79">
        <v>70836688</v>
      </c>
      <c r="Q1497" s="79"/>
      <c r="R1497" s="79"/>
      <c r="S1497" s="77">
        <v>0</v>
      </c>
      <c r="T1497" s="80">
        <v>0</v>
      </c>
    </row>
    <row r="1498" spans="2:20" ht="30" hidden="1" customHeight="1" x14ac:dyDescent="0.3">
      <c r="B1498" s="78">
        <v>211</v>
      </c>
      <c r="C1498" s="138" t="s">
        <v>83</v>
      </c>
      <c r="D1498" s="78" t="s">
        <v>44</v>
      </c>
      <c r="E1498" s="124">
        <v>2026</v>
      </c>
      <c r="F1498" s="74" t="str">
        <f t="shared" si="47"/>
        <v>21110. Proceso integral e integrado de la Vigilancia de la Salud PúblicaVigilancia en salud pública2026</v>
      </c>
      <c r="G1498" s="137" t="s">
        <v>124</v>
      </c>
      <c r="H1498" s="139" t="s">
        <v>127</v>
      </c>
      <c r="I1498" s="78" t="s">
        <v>129</v>
      </c>
      <c r="J1498" s="74" t="s">
        <v>130</v>
      </c>
      <c r="K1498" s="78" t="s">
        <v>132</v>
      </c>
      <c r="L1498" s="78" t="s">
        <v>134</v>
      </c>
      <c r="M1498" s="78" t="s">
        <v>72</v>
      </c>
      <c r="N1498" s="142" t="s">
        <v>120</v>
      </c>
      <c r="O1498" s="74" t="str">
        <f t="shared" si="46"/>
        <v>21110. Proceso integral e integrado de la Vigilancia de la Salud PúblicaVigilancia en salud pública20266_ANTONIO_NARIÑO3_MARZO_2026</v>
      </c>
      <c r="P1498" s="79">
        <v>25938112</v>
      </c>
      <c r="Q1498" s="79"/>
      <c r="R1498" s="79"/>
      <c r="S1498" s="77">
        <v>0</v>
      </c>
      <c r="T1498" s="80">
        <v>0</v>
      </c>
    </row>
    <row r="1499" spans="2:20" ht="30" hidden="1" customHeight="1" x14ac:dyDescent="0.3">
      <c r="B1499" s="78">
        <v>212</v>
      </c>
      <c r="C1499" s="138" t="s">
        <v>83</v>
      </c>
      <c r="D1499" s="78" t="s">
        <v>44</v>
      </c>
      <c r="E1499" s="124">
        <v>2026</v>
      </c>
      <c r="F1499" s="74" t="str">
        <f t="shared" si="47"/>
        <v>21210. Proceso integral e integrado de la Vigilancia de la Salud PúblicaVigilancia en salud pública2026</v>
      </c>
      <c r="G1499" s="137" t="s">
        <v>342</v>
      </c>
      <c r="H1499" s="139" t="s">
        <v>127</v>
      </c>
      <c r="I1499" s="78" t="s">
        <v>129</v>
      </c>
      <c r="J1499" s="74" t="s">
        <v>130</v>
      </c>
      <c r="K1499" s="78" t="s">
        <v>132</v>
      </c>
      <c r="L1499" s="78" t="s">
        <v>134</v>
      </c>
      <c r="M1499" s="78" t="s">
        <v>72</v>
      </c>
      <c r="N1499" s="142" t="s">
        <v>120</v>
      </c>
      <c r="O1499" s="74" t="str">
        <f t="shared" si="46"/>
        <v>21210. Proceso integral e integrado de la Vigilancia de la Salud PúblicaVigilancia en salud pública20266_ANTONIO_NARIÑO3_MARZO_2026</v>
      </c>
      <c r="P1499" s="79">
        <v>100000000</v>
      </c>
      <c r="Q1499" s="79"/>
      <c r="R1499" s="79"/>
      <c r="S1499" s="77">
        <v>0</v>
      </c>
      <c r="T1499" s="80">
        <v>0</v>
      </c>
    </row>
    <row r="1500" spans="2:20" ht="30" hidden="1" customHeight="1" x14ac:dyDescent="0.3">
      <c r="B1500" s="78">
        <v>213</v>
      </c>
      <c r="C1500" s="138" t="s">
        <v>83</v>
      </c>
      <c r="D1500" s="78" t="s">
        <v>44</v>
      </c>
      <c r="E1500" s="124">
        <v>2026</v>
      </c>
      <c r="F1500" s="74" t="str">
        <f t="shared" si="47"/>
        <v>21310. Proceso integral e integrado de la Vigilancia de la Salud PúblicaVigilancia en salud pública2026</v>
      </c>
      <c r="G1500" s="137" t="s">
        <v>343</v>
      </c>
      <c r="H1500" s="139" t="s">
        <v>384</v>
      </c>
      <c r="I1500" s="78" t="s">
        <v>129</v>
      </c>
      <c r="J1500" s="74" t="s">
        <v>130</v>
      </c>
      <c r="K1500" s="78" t="s">
        <v>132</v>
      </c>
      <c r="L1500" s="78" t="s">
        <v>412</v>
      </c>
      <c r="M1500" s="78" t="s">
        <v>72</v>
      </c>
      <c r="N1500" s="142" t="s">
        <v>120</v>
      </c>
      <c r="O1500" s="74" t="str">
        <f t="shared" si="46"/>
        <v>21310. Proceso integral e integrado de la Vigilancia de la Salud PúblicaVigilancia en salud pública20266_ANTONIO_NARIÑO3_MARZO_2026</v>
      </c>
      <c r="P1500" s="79">
        <v>92953120</v>
      </c>
      <c r="Q1500" s="79"/>
      <c r="R1500" s="79"/>
      <c r="S1500" s="77">
        <v>0</v>
      </c>
      <c r="T1500" s="80">
        <v>0</v>
      </c>
    </row>
    <row r="1501" spans="2:20" ht="30" hidden="1" customHeight="1" x14ac:dyDescent="0.3">
      <c r="B1501" s="78">
        <v>214</v>
      </c>
      <c r="C1501" s="138" t="s">
        <v>83</v>
      </c>
      <c r="D1501" s="78" t="s">
        <v>44</v>
      </c>
      <c r="E1501" s="124">
        <v>2026</v>
      </c>
      <c r="F1501" s="74" t="str">
        <f t="shared" si="47"/>
        <v>21410. Proceso integral e integrado de la Vigilancia de la Salud PúblicaVigilancia en salud pública2026</v>
      </c>
      <c r="G1501" s="137" t="s">
        <v>344</v>
      </c>
      <c r="H1501" s="139" t="s">
        <v>384</v>
      </c>
      <c r="I1501" s="78" t="s">
        <v>129</v>
      </c>
      <c r="J1501" s="74" t="s">
        <v>130</v>
      </c>
      <c r="K1501" s="78" t="s">
        <v>132</v>
      </c>
      <c r="L1501" s="78" t="s">
        <v>412</v>
      </c>
      <c r="M1501" s="78" t="s">
        <v>72</v>
      </c>
      <c r="N1501" s="142" t="s">
        <v>120</v>
      </c>
      <c r="O1501" s="74" t="str">
        <f t="shared" si="46"/>
        <v>21410. Proceso integral e integrado de la Vigilancia de la Salud PúblicaVigilancia en salud pública20266_ANTONIO_NARIÑO3_MARZO_2026</v>
      </c>
      <c r="P1501" s="79">
        <v>72587264</v>
      </c>
      <c r="Q1501" s="79"/>
      <c r="R1501" s="79"/>
      <c r="S1501" s="77">
        <v>0</v>
      </c>
      <c r="T1501" s="80">
        <v>0</v>
      </c>
    </row>
    <row r="1502" spans="2:20" ht="30" hidden="1" customHeight="1" x14ac:dyDescent="0.3">
      <c r="B1502" s="78">
        <v>215</v>
      </c>
      <c r="C1502" s="138" t="s">
        <v>83</v>
      </c>
      <c r="D1502" s="78" t="s">
        <v>44</v>
      </c>
      <c r="E1502" s="124">
        <v>2026</v>
      </c>
      <c r="F1502" s="74" t="str">
        <f t="shared" si="47"/>
        <v>21510. Proceso integral e integrado de la Vigilancia de la Salud PúblicaVigilancia en salud pública2026</v>
      </c>
      <c r="G1502" s="137" t="s">
        <v>345</v>
      </c>
      <c r="H1502" s="139" t="s">
        <v>127</v>
      </c>
      <c r="I1502" s="78" t="s">
        <v>129</v>
      </c>
      <c r="J1502" s="74" t="s">
        <v>130</v>
      </c>
      <c r="K1502" s="78" t="s">
        <v>409</v>
      </c>
      <c r="L1502" s="78" t="s">
        <v>412</v>
      </c>
      <c r="M1502" s="78" t="s">
        <v>72</v>
      </c>
      <c r="N1502" s="142" t="s">
        <v>120</v>
      </c>
      <c r="O1502" s="74" t="str">
        <f t="shared" si="46"/>
        <v>21510. Proceso integral e integrado de la Vigilancia de la Salud PúblicaVigilancia en salud pública20266_ANTONIO_NARIÑO3_MARZO_2026</v>
      </c>
      <c r="P1502" s="79">
        <v>211452</v>
      </c>
      <c r="Q1502" s="79"/>
      <c r="R1502" s="79"/>
      <c r="S1502" s="77">
        <v>0</v>
      </c>
      <c r="T1502" s="80">
        <v>0</v>
      </c>
    </row>
    <row r="1503" spans="2:20" ht="30" hidden="1" customHeight="1" x14ac:dyDescent="0.3">
      <c r="B1503" s="78">
        <v>216</v>
      </c>
      <c r="C1503" s="138" t="s">
        <v>83</v>
      </c>
      <c r="D1503" s="78" t="s">
        <v>44</v>
      </c>
      <c r="E1503" s="124">
        <v>2026</v>
      </c>
      <c r="F1503" s="74" t="str">
        <f t="shared" si="47"/>
        <v>21610. Proceso integral e integrado de la Vigilancia de la Salud PúblicaVigilancia en salud pública2026</v>
      </c>
      <c r="G1503" s="137" t="s">
        <v>346</v>
      </c>
      <c r="H1503" s="139" t="s">
        <v>384</v>
      </c>
      <c r="I1503" s="78" t="s">
        <v>129</v>
      </c>
      <c r="J1503" s="74" t="s">
        <v>130</v>
      </c>
      <c r="K1503" s="78" t="s">
        <v>132</v>
      </c>
      <c r="L1503" s="78" t="s">
        <v>134</v>
      </c>
      <c r="M1503" s="78" t="s">
        <v>72</v>
      </c>
      <c r="N1503" s="142" t="s">
        <v>120</v>
      </c>
      <c r="O1503" s="74" t="str">
        <f t="shared" si="46"/>
        <v>21610. Proceso integral e integrado de la Vigilancia de la Salud PúblicaVigilancia en salud pública20266_ANTONIO_NARIÑO3_MARZO_2026</v>
      </c>
      <c r="P1503" s="79">
        <v>30252912</v>
      </c>
      <c r="Q1503" s="79"/>
      <c r="R1503" s="79"/>
      <c r="S1503" s="77">
        <v>0</v>
      </c>
      <c r="T1503" s="80">
        <v>0</v>
      </c>
    </row>
    <row r="1504" spans="2:20" ht="30" hidden="1" customHeight="1" x14ac:dyDescent="0.3">
      <c r="B1504" s="78">
        <v>217</v>
      </c>
      <c r="C1504" s="138" t="s">
        <v>83</v>
      </c>
      <c r="D1504" s="78" t="s">
        <v>44</v>
      </c>
      <c r="E1504" s="124">
        <v>2026</v>
      </c>
      <c r="F1504" s="74" t="str">
        <f t="shared" si="47"/>
        <v>21710. Proceso integral e integrado de la Vigilancia de la Salud PúblicaVigilancia en salud pública2026</v>
      </c>
      <c r="G1504" s="137" t="s">
        <v>347</v>
      </c>
      <c r="H1504" s="139" t="s">
        <v>384</v>
      </c>
      <c r="I1504" s="78" t="s">
        <v>129</v>
      </c>
      <c r="J1504" s="74" t="s">
        <v>130</v>
      </c>
      <c r="K1504" s="78" t="s">
        <v>132</v>
      </c>
      <c r="L1504" s="78" t="s">
        <v>412</v>
      </c>
      <c r="M1504" s="78" t="s">
        <v>72</v>
      </c>
      <c r="N1504" s="142" t="s">
        <v>120</v>
      </c>
      <c r="O1504" s="74" t="str">
        <f t="shared" si="46"/>
        <v>21710. Proceso integral e integrado de la Vigilancia de la Salud PúblicaVigilancia en salud pública20266_ANTONIO_NARIÑO3_MARZO_2026</v>
      </c>
      <c r="P1504" s="79">
        <v>3994272</v>
      </c>
      <c r="Q1504" s="79"/>
      <c r="R1504" s="79"/>
      <c r="S1504" s="77">
        <v>0</v>
      </c>
      <c r="T1504" s="80">
        <v>0</v>
      </c>
    </row>
    <row r="1505" spans="2:20" ht="30" hidden="1" customHeight="1" x14ac:dyDescent="0.3">
      <c r="B1505" s="78">
        <v>218</v>
      </c>
      <c r="C1505" s="138" t="s">
        <v>83</v>
      </c>
      <c r="D1505" s="78" t="s">
        <v>44</v>
      </c>
      <c r="E1505" s="124">
        <v>2026</v>
      </c>
      <c r="F1505" s="74" t="str">
        <f t="shared" si="47"/>
        <v>21810. Proceso integral e integrado de la Vigilancia de la Salud PúblicaVigilancia en salud pública2026</v>
      </c>
      <c r="G1505" s="137" t="s">
        <v>348</v>
      </c>
      <c r="H1505" s="139" t="s">
        <v>384</v>
      </c>
      <c r="I1505" s="78" t="s">
        <v>129</v>
      </c>
      <c r="J1505" s="74" t="s">
        <v>130</v>
      </c>
      <c r="K1505" s="78" t="s">
        <v>132</v>
      </c>
      <c r="L1505" s="78" t="s">
        <v>412</v>
      </c>
      <c r="M1505" s="78" t="s">
        <v>72</v>
      </c>
      <c r="N1505" s="142" t="s">
        <v>120</v>
      </c>
      <c r="O1505" s="74" t="str">
        <f t="shared" si="46"/>
        <v>21810. Proceso integral e integrado de la Vigilancia de la Salud PúblicaVigilancia en salud pública20266_ANTONIO_NARIÑO3_MARZO_2026</v>
      </c>
      <c r="P1505" s="79">
        <v>7347488</v>
      </c>
      <c r="Q1505" s="79"/>
      <c r="R1505" s="79"/>
      <c r="S1505" s="77">
        <v>0</v>
      </c>
      <c r="T1505" s="80">
        <v>0</v>
      </c>
    </row>
    <row r="1506" spans="2:20" ht="30" hidden="1" customHeight="1" x14ac:dyDescent="0.3">
      <c r="B1506" s="78">
        <v>219</v>
      </c>
      <c r="C1506" s="138" t="s">
        <v>83</v>
      </c>
      <c r="D1506" s="78" t="s">
        <v>44</v>
      </c>
      <c r="E1506" s="124">
        <v>2026</v>
      </c>
      <c r="F1506" s="74" t="str">
        <f t="shared" si="47"/>
        <v>21910. Proceso integral e integrado de la Vigilancia de la Salud PúblicaVigilancia en salud pública2026</v>
      </c>
      <c r="G1506" s="137" t="s">
        <v>349</v>
      </c>
      <c r="H1506" s="139" t="s">
        <v>384</v>
      </c>
      <c r="I1506" s="78" t="s">
        <v>129</v>
      </c>
      <c r="J1506" s="74" t="s">
        <v>130</v>
      </c>
      <c r="K1506" s="78" t="s">
        <v>132</v>
      </c>
      <c r="L1506" s="78" t="s">
        <v>412</v>
      </c>
      <c r="M1506" s="78" t="s">
        <v>72</v>
      </c>
      <c r="N1506" s="142" t="s">
        <v>120</v>
      </c>
      <c r="O1506" s="74" t="str">
        <f t="shared" si="46"/>
        <v>21910. Proceso integral e integrado de la Vigilancia de la Salud PúblicaVigilancia en salud pública20266_ANTONIO_NARIÑO3_MARZO_2026</v>
      </c>
      <c r="P1506" s="79">
        <v>6484528</v>
      </c>
      <c r="Q1506" s="79"/>
      <c r="R1506" s="79"/>
      <c r="S1506" s="77">
        <v>0</v>
      </c>
      <c r="T1506" s="80">
        <v>0</v>
      </c>
    </row>
    <row r="1507" spans="2:20" ht="30" hidden="1" customHeight="1" x14ac:dyDescent="0.3">
      <c r="B1507" s="78">
        <v>220</v>
      </c>
      <c r="C1507" s="138" t="s">
        <v>83</v>
      </c>
      <c r="D1507" s="78" t="s">
        <v>44</v>
      </c>
      <c r="E1507" s="124">
        <v>2026</v>
      </c>
      <c r="F1507" s="74" t="str">
        <f t="shared" si="47"/>
        <v>22010. Proceso integral e integrado de la Vigilancia de la Salud PúblicaVigilancia en salud pública2026</v>
      </c>
      <c r="G1507" s="137" t="s">
        <v>350</v>
      </c>
      <c r="H1507" s="139" t="s">
        <v>384</v>
      </c>
      <c r="I1507" s="78" t="s">
        <v>129</v>
      </c>
      <c r="J1507" s="74" t="s">
        <v>130</v>
      </c>
      <c r="K1507" s="78" t="s">
        <v>132</v>
      </c>
      <c r="L1507" s="78" t="s">
        <v>412</v>
      </c>
      <c r="M1507" s="78" t="s">
        <v>72</v>
      </c>
      <c r="N1507" s="142" t="s">
        <v>120</v>
      </c>
      <c r="O1507" s="74" t="str">
        <f t="shared" si="46"/>
        <v>22010. Proceso integral e integrado de la Vigilancia de la Salud PúblicaVigilancia en salud pública20266_ANTONIO_NARIÑO3_MARZO_2026</v>
      </c>
      <c r="P1507" s="79">
        <v>5621568</v>
      </c>
      <c r="Q1507" s="79"/>
      <c r="R1507" s="79"/>
      <c r="S1507" s="77">
        <v>0</v>
      </c>
      <c r="T1507" s="80">
        <v>0</v>
      </c>
    </row>
    <row r="1508" spans="2:20" ht="30" hidden="1" customHeight="1" x14ac:dyDescent="0.3">
      <c r="B1508" s="78">
        <v>221</v>
      </c>
      <c r="C1508" s="138" t="s">
        <v>83</v>
      </c>
      <c r="D1508" s="78" t="s">
        <v>44</v>
      </c>
      <c r="E1508" s="124">
        <v>2026</v>
      </c>
      <c r="F1508" s="74" t="str">
        <f t="shared" si="47"/>
        <v>22110. Proceso integral e integrado de la Vigilancia de la Salud PúblicaVigilancia en salud pública2026</v>
      </c>
      <c r="G1508" s="137" t="s">
        <v>351</v>
      </c>
      <c r="H1508" s="139" t="s">
        <v>127</v>
      </c>
      <c r="I1508" s="78" t="s">
        <v>129</v>
      </c>
      <c r="J1508" s="74" t="s">
        <v>130</v>
      </c>
      <c r="K1508" s="78" t="s">
        <v>132</v>
      </c>
      <c r="L1508" s="78" t="s">
        <v>134</v>
      </c>
      <c r="M1508" s="78" t="s">
        <v>72</v>
      </c>
      <c r="N1508" s="142" t="s">
        <v>120</v>
      </c>
      <c r="O1508" s="74" t="str">
        <f t="shared" si="46"/>
        <v>22110. Proceso integral e integrado de la Vigilancia de la Salud PúblicaVigilancia en salud pública20266_ANTONIO_NARIÑO3_MARZO_2026</v>
      </c>
      <c r="P1508" s="79">
        <v>149094832</v>
      </c>
      <c r="Q1508" s="79"/>
      <c r="R1508" s="79"/>
      <c r="S1508" s="77">
        <v>0</v>
      </c>
      <c r="T1508" s="80">
        <v>0</v>
      </c>
    </row>
    <row r="1509" spans="2:20" ht="30" hidden="1" customHeight="1" x14ac:dyDescent="0.3">
      <c r="B1509" s="78">
        <v>222</v>
      </c>
      <c r="C1509" s="138" t="s">
        <v>83</v>
      </c>
      <c r="D1509" s="78" t="s">
        <v>44</v>
      </c>
      <c r="E1509" s="124">
        <v>2026</v>
      </c>
      <c r="F1509" s="74" t="str">
        <f t="shared" si="47"/>
        <v>22210. Proceso integral e integrado de la Vigilancia de la Salud PúblicaVigilancia en salud pública2026</v>
      </c>
      <c r="G1509" s="137" t="s">
        <v>352</v>
      </c>
      <c r="H1509" s="139" t="s">
        <v>384</v>
      </c>
      <c r="I1509" s="78" t="s">
        <v>129</v>
      </c>
      <c r="J1509" s="74" t="s">
        <v>130</v>
      </c>
      <c r="K1509" s="78" t="s">
        <v>132</v>
      </c>
      <c r="L1509" s="78" t="s">
        <v>412</v>
      </c>
      <c r="M1509" s="78" t="s">
        <v>72</v>
      </c>
      <c r="N1509" s="142" t="s">
        <v>120</v>
      </c>
      <c r="O1509" s="74" t="str">
        <f t="shared" si="46"/>
        <v>22210. Proceso integral e integrado de la Vigilancia de la Salud PúblicaVigilancia en salud pública20266_ANTONIO_NARIÑO3_MARZO_2026</v>
      </c>
      <c r="P1509" s="79">
        <v>18590624</v>
      </c>
      <c r="Q1509" s="79"/>
      <c r="R1509" s="79"/>
      <c r="S1509" s="77">
        <v>0</v>
      </c>
      <c r="T1509" s="80">
        <v>0</v>
      </c>
    </row>
    <row r="1510" spans="2:20" ht="30" hidden="1" customHeight="1" x14ac:dyDescent="0.3">
      <c r="B1510" s="78">
        <v>223</v>
      </c>
      <c r="C1510" s="138" t="s">
        <v>83</v>
      </c>
      <c r="D1510" s="78" t="s">
        <v>44</v>
      </c>
      <c r="E1510" s="124">
        <v>2026</v>
      </c>
      <c r="F1510" s="74" t="str">
        <f t="shared" si="47"/>
        <v>22310. Proceso integral e integrado de la Vigilancia de la Salud PúblicaVigilancia en salud pública2026</v>
      </c>
      <c r="G1510" s="137" t="s">
        <v>353</v>
      </c>
      <c r="H1510" s="139" t="s">
        <v>384</v>
      </c>
      <c r="I1510" s="78" t="s">
        <v>129</v>
      </c>
      <c r="J1510" s="74" t="s">
        <v>130</v>
      </c>
      <c r="K1510" s="78" t="s">
        <v>132</v>
      </c>
      <c r="L1510" s="78" t="s">
        <v>412</v>
      </c>
      <c r="M1510" s="78" t="s">
        <v>72</v>
      </c>
      <c r="N1510" s="142" t="s">
        <v>120</v>
      </c>
      <c r="O1510" s="74" t="str">
        <f t="shared" si="46"/>
        <v>22310. Proceso integral e integrado de la Vigilancia de la Salud PúblicaVigilancia en salud pública20266_ANTONIO_NARIÑO3_MARZO_2026</v>
      </c>
      <c r="P1510" s="79">
        <v>29488576</v>
      </c>
      <c r="Q1510" s="79"/>
      <c r="R1510" s="79"/>
      <c r="S1510" s="77">
        <v>0</v>
      </c>
      <c r="T1510" s="80">
        <v>0</v>
      </c>
    </row>
    <row r="1511" spans="2:20" ht="30" hidden="1" customHeight="1" x14ac:dyDescent="0.3">
      <c r="B1511" s="78">
        <v>224</v>
      </c>
      <c r="C1511" s="138" t="s">
        <v>83</v>
      </c>
      <c r="D1511" s="78" t="s">
        <v>44</v>
      </c>
      <c r="E1511" s="124">
        <v>2026</v>
      </c>
      <c r="F1511" s="74" t="str">
        <f t="shared" si="47"/>
        <v>22410. Proceso integral e integrado de la Vigilancia de la Salud PúblicaVigilancia en salud pública2026</v>
      </c>
      <c r="G1511" s="137" t="s">
        <v>354</v>
      </c>
      <c r="H1511" s="139" t="s">
        <v>127</v>
      </c>
      <c r="I1511" s="78" t="s">
        <v>129</v>
      </c>
      <c r="J1511" s="74" t="s">
        <v>130</v>
      </c>
      <c r="K1511" s="78" t="s">
        <v>132</v>
      </c>
      <c r="L1511" s="78" t="s">
        <v>412</v>
      </c>
      <c r="M1511" s="78" t="s">
        <v>72</v>
      </c>
      <c r="N1511" s="142" t="s">
        <v>120</v>
      </c>
      <c r="O1511" s="74" t="str">
        <f t="shared" si="46"/>
        <v>22410. Proceso integral e integrado de la Vigilancia de la Salud PúblicaVigilancia en salud pública20266_ANTONIO_NARIÑO3_MARZO_2026</v>
      </c>
      <c r="P1511" s="79">
        <v>3994272</v>
      </c>
      <c r="Q1511" s="79"/>
      <c r="R1511" s="79"/>
      <c r="S1511" s="77">
        <v>0</v>
      </c>
      <c r="T1511" s="80">
        <v>0</v>
      </c>
    </row>
    <row r="1512" spans="2:20" ht="30" hidden="1" customHeight="1" x14ac:dyDescent="0.3">
      <c r="B1512" s="78">
        <v>225</v>
      </c>
      <c r="C1512" s="138" t="s">
        <v>83</v>
      </c>
      <c r="D1512" s="78" t="s">
        <v>44</v>
      </c>
      <c r="E1512" s="124">
        <v>2026</v>
      </c>
      <c r="F1512" s="74" t="str">
        <f t="shared" si="47"/>
        <v>22510. Proceso integral e integrado de la Vigilancia de la Salud PúblicaVigilancia en salud pública2026</v>
      </c>
      <c r="G1512" s="137" t="s">
        <v>355</v>
      </c>
      <c r="H1512" s="139" t="s">
        <v>384</v>
      </c>
      <c r="I1512" s="78" t="s">
        <v>129</v>
      </c>
      <c r="J1512" s="74" t="s">
        <v>130</v>
      </c>
      <c r="K1512" s="78" t="s">
        <v>132</v>
      </c>
      <c r="L1512" s="78" t="s">
        <v>412</v>
      </c>
      <c r="M1512" s="78" t="s">
        <v>72</v>
      </c>
      <c r="N1512" s="142" t="s">
        <v>120</v>
      </c>
      <c r="O1512" s="74" t="str">
        <f t="shared" si="46"/>
        <v>22510. Proceso integral e integrado de la Vigilancia de la Salud PúblicaVigilancia en salud pública20266_ANTONIO_NARIÑO3_MARZO_2026</v>
      </c>
      <c r="P1512" s="79">
        <v>7347488</v>
      </c>
      <c r="Q1512" s="79"/>
      <c r="R1512" s="79"/>
      <c r="S1512" s="77">
        <v>0</v>
      </c>
      <c r="T1512" s="80">
        <v>0</v>
      </c>
    </row>
    <row r="1513" spans="2:20" ht="30" hidden="1" customHeight="1" x14ac:dyDescent="0.3">
      <c r="B1513" s="78">
        <v>226</v>
      </c>
      <c r="C1513" s="138" t="s">
        <v>83</v>
      </c>
      <c r="D1513" s="78" t="s">
        <v>44</v>
      </c>
      <c r="E1513" s="124">
        <v>2026</v>
      </c>
      <c r="F1513" s="74" t="str">
        <f t="shared" si="47"/>
        <v>22610. Proceso integral e integrado de la Vigilancia de la Salud PúblicaVigilancia en salud pública2026</v>
      </c>
      <c r="G1513" s="137" t="s">
        <v>356</v>
      </c>
      <c r="H1513" s="139" t="s">
        <v>384</v>
      </c>
      <c r="I1513" s="78" t="s">
        <v>129</v>
      </c>
      <c r="J1513" s="74" t="s">
        <v>130</v>
      </c>
      <c r="K1513" s="78" t="s">
        <v>132</v>
      </c>
      <c r="L1513" s="78" t="s">
        <v>134</v>
      </c>
      <c r="M1513" s="78" t="s">
        <v>72</v>
      </c>
      <c r="N1513" s="142" t="s">
        <v>120</v>
      </c>
      <c r="O1513" s="74" t="str">
        <f t="shared" si="46"/>
        <v>22610. Proceso integral e integrado de la Vigilancia de la Salud PúblicaVigilancia en salud pública20266_ANTONIO_NARIÑO3_MARZO_2026</v>
      </c>
      <c r="P1513" s="79">
        <v>95295440</v>
      </c>
      <c r="Q1513" s="79"/>
      <c r="R1513" s="79"/>
      <c r="S1513" s="77">
        <v>0</v>
      </c>
      <c r="T1513" s="80">
        <v>0</v>
      </c>
    </row>
    <row r="1514" spans="2:20" ht="30" hidden="1" customHeight="1" x14ac:dyDescent="0.3">
      <c r="B1514" s="78">
        <v>227</v>
      </c>
      <c r="C1514" s="138" t="s">
        <v>83</v>
      </c>
      <c r="D1514" s="78" t="s">
        <v>44</v>
      </c>
      <c r="E1514" s="124">
        <v>2026</v>
      </c>
      <c r="F1514" s="74" t="str">
        <f t="shared" si="47"/>
        <v>22710. Proceso integral e integrado de la Vigilancia de la Salud PúblicaVigilancia en salud pública2026</v>
      </c>
      <c r="G1514" s="137" t="s">
        <v>357</v>
      </c>
      <c r="H1514" s="139" t="s">
        <v>384</v>
      </c>
      <c r="I1514" s="78" t="s">
        <v>129</v>
      </c>
      <c r="J1514" s="74" t="s">
        <v>130</v>
      </c>
      <c r="K1514" s="78" t="s">
        <v>132</v>
      </c>
      <c r="L1514" s="78" t="s">
        <v>134</v>
      </c>
      <c r="M1514" s="78" t="s">
        <v>72</v>
      </c>
      <c r="N1514" s="142" t="s">
        <v>120</v>
      </c>
      <c r="O1514" s="74" t="str">
        <f t="shared" si="46"/>
        <v>22710. Proceso integral e integrado de la Vigilancia de la Salud PúblicaVigilancia en salud pública20266_ANTONIO_NARIÑO3_MARZO_2026</v>
      </c>
      <c r="P1514" s="79">
        <v>53602144</v>
      </c>
      <c r="Q1514" s="79"/>
      <c r="R1514" s="79"/>
      <c r="S1514" s="77">
        <v>0</v>
      </c>
      <c r="T1514" s="80">
        <v>0</v>
      </c>
    </row>
    <row r="1515" spans="2:20" ht="30" hidden="1" customHeight="1" x14ac:dyDescent="0.3">
      <c r="B1515" s="78">
        <v>228</v>
      </c>
      <c r="C1515" s="138" t="s">
        <v>83</v>
      </c>
      <c r="D1515" s="78" t="s">
        <v>44</v>
      </c>
      <c r="E1515" s="124">
        <v>2026</v>
      </c>
      <c r="F1515" s="74" t="str">
        <f t="shared" si="47"/>
        <v>22810. Proceso integral e integrado de la Vigilancia de la Salud PúblicaVigilancia en salud pública2026</v>
      </c>
      <c r="G1515" s="137" t="s">
        <v>358</v>
      </c>
      <c r="H1515" s="139" t="s">
        <v>127</v>
      </c>
      <c r="I1515" s="78" t="s">
        <v>129</v>
      </c>
      <c r="J1515" s="74" t="s">
        <v>130</v>
      </c>
      <c r="K1515" s="78" t="s">
        <v>132</v>
      </c>
      <c r="L1515" s="78" t="s">
        <v>133</v>
      </c>
      <c r="M1515" s="78" t="s">
        <v>72</v>
      </c>
      <c r="N1515" s="142" t="s">
        <v>120</v>
      </c>
      <c r="O1515" s="74" t="str">
        <f t="shared" si="46"/>
        <v>22810. Proceso integral e integrado de la Vigilancia de la Salud PúblicaVigilancia en salud pública20266_ANTONIO_NARIÑO3_MARZO_2026</v>
      </c>
      <c r="P1515" s="79">
        <v>3513480</v>
      </c>
      <c r="Q1515" s="79"/>
      <c r="R1515" s="79"/>
      <c r="S1515" s="77">
        <v>0</v>
      </c>
      <c r="T1515" s="80">
        <v>0</v>
      </c>
    </row>
    <row r="1516" spans="2:20" ht="30" hidden="1" customHeight="1" x14ac:dyDescent="0.3">
      <c r="B1516" s="78">
        <v>229</v>
      </c>
      <c r="C1516" s="138" t="s">
        <v>83</v>
      </c>
      <c r="D1516" s="78" t="s">
        <v>44</v>
      </c>
      <c r="E1516" s="124">
        <v>2026</v>
      </c>
      <c r="F1516" s="74" t="str">
        <f t="shared" si="47"/>
        <v>22910. Proceso integral e integrado de la Vigilancia de la Salud PúblicaVigilancia en salud pública2026</v>
      </c>
      <c r="G1516" s="137" t="s">
        <v>359</v>
      </c>
      <c r="H1516" s="139" t="s">
        <v>127</v>
      </c>
      <c r="I1516" s="78" t="s">
        <v>129</v>
      </c>
      <c r="J1516" s="74" t="s">
        <v>130</v>
      </c>
      <c r="K1516" s="78" t="s">
        <v>410</v>
      </c>
      <c r="L1516" s="78" t="s">
        <v>412</v>
      </c>
      <c r="M1516" s="78" t="s">
        <v>72</v>
      </c>
      <c r="N1516" s="142" t="s">
        <v>120</v>
      </c>
      <c r="O1516" s="74" t="str">
        <f t="shared" si="46"/>
        <v>22910. Proceso integral e integrado de la Vigilancia de la Salud PúblicaVigilancia en salud pública20266_ANTONIO_NARIÑO3_MARZO_2026</v>
      </c>
      <c r="P1516" s="79">
        <v>281936</v>
      </c>
      <c r="Q1516" s="79"/>
      <c r="R1516" s="79"/>
      <c r="S1516" s="80">
        <v>0</v>
      </c>
      <c r="T1516" s="80">
        <v>0</v>
      </c>
    </row>
    <row r="1517" spans="2:20" ht="30" hidden="1" customHeight="1" x14ac:dyDescent="0.3">
      <c r="B1517" s="78">
        <v>230</v>
      </c>
      <c r="C1517" s="138" t="s">
        <v>83</v>
      </c>
      <c r="D1517" s="78" t="s">
        <v>44</v>
      </c>
      <c r="E1517" s="124">
        <v>2026</v>
      </c>
      <c r="F1517" s="74" t="str">
        <f t="shared" si="47"/>
        <v>23010. Proceso integral e integrado de la Vigilancia de la Salud PúblicaVigilancia en salud pública2026</v>
      </c>
      <c r="G1517" s="137" t="s">
        <v>360</v>
      </c>
      <c r="H1517" s="139" t="s">
        <v>127</v>
      </c>
      <c r="I1517" s="78" t="s">
        <v>129</v>
      </c>
      <c r="J1517" s="74" t="s">
        <v>130</v>
      </c>
      <c r="K1517" s="78" t="s">
        <v>410</v>
      </c>
      <c r="L1517" s="78" t="s">
        <v>412</v>
      </c>
      <c r="M1517" s="78" t="s">
        <v>72</v>
      </c>
      <c r="N1517" s="142" t="s">
        <v>120</v>
      </c>
      <c r="O1517" s="74" t="str">
        <f t="shared" si="46"/>
        <v>23010. Proceso integral e integrado de la Vigilancia de la Salud PúblicaVigilancia en salud pública20266_ANTONIO_NARIÑO3_MARZO_2026</v>
      </c>
      <c r="P1517" s="79">
        <v>244416</v>
      </c>
      <c r="Q1517" s="79"/>
      <c r="R1517" s="79"/>
      <c r="S1517" s="77">
        <v>0</v>
      </c>
      <c r="T1517" s="80">
        <v>0</v>
      </c>
    </row>
    <row r="1518" spans="2:20" ht="30" hidden="1" customHeight="1" x14ac:dyDescent="0.3">
      <c r="B1518" s="78">
        <v>231</v>
      </c>
      <c r="C1518" s="138" t="s">
        <v>84</v>
      </c>
      <c r="D1518" s="78" t="s">
        <v>44</v>
      </c>
      <c r="E1518" s="124">
        <v>2026</v>
      </c>
      <c r="F1518" s="74" t="str">
        <f t="shared" si="47"/>
        <v>23111. Proceso integral e integrado de la Vigilancia basada en ComunidadVigilancia en salud pública2026</v>
      </c>
      <c r="G1518" s="137" t="s">
        <v>361</v>
      </c>
      <c r="H1518" s="139" t="s">
        <v>361</v>
      </c>
      <c r="I1518" s="78" t="s">
        <v>129</v>
      </c>
      <c r="J1518" s="74" t="s">
        <v>130</v>
      </c>
      <c r="K1518" s="78" t="s">
        <v>132</v>
      </c>
      <c r="L1518" s="78" t="s">
        <v>412</v>
      </c>
      <c r="M1518" s="78" t="s">
        <v>72</v>
      </c>
      <c r="N1518" s="142" t="s">
        <v>120</v>
      </c>
      <c r="O1518" s="74" t="str">
        <f t="shared" si="46"/>
        <v>23111. Proceso integral e integrado de la Vigilancia basada en ComunidadVigilancia en salud pública20266_ANTONIO_NARIÑO3_MARZO_2026</v>
      </c>
      <c r="P1518" s="79">
        <v>25173776</v>
      </c>
      <c r="Q1518" s="79"/>
      <c r="R1518" s="79"/>
      <c r="S1518" s="80"/>
      <c r="T1518" s="80">
        <v>0</v>
      </c>
    </row>
    <row r="1519" spans="2:20" ht="30" customHeight="1" x14ac:dyDescent="0.3">
      <c r="B1519" s="78">
        <v>232</v>
      </c>
      <c r="C1519" s="138" t="s">
        <v>84</v>
      </c>
      <c r="D1519" s="78" t="s">
        <v>44</v>
      </c>
      <c r="E1519" s="124">
        <v>2026</v>
      </c>
      <c r="F1519" s="74" t="str">
        <f t="shared" si="47"/>
        <v>23211. Proceso integral e integrado de la Vigilancia basada en ComunidadVigilancia en salud pública2026</v>
      </c>
      <c r="G1519" s="137" t="s">
        <v>362</v>
      </c>
      <c r="H1519" s="139" t="s">
        <v>362</v>
      </c>
      <c r="I1519" s="78" t="s">
        <v>129</v>
      </c>
      <c r="J1519" s="74" t="s">
        <v>130</v>
      </c>
      <c r="K1519" s="78" t="s">
        <v>132</v>
      </c>
      <c r="L1519" s="78" t="s">
        <v>133</v>
      </c>
      <c r="M1519" s="78" t="s">
        <v>72</v>
      </c>
      <c r="N1519" s="142" t="s">
        <v>120</v>
      </c>
      <c r="O1519" s="74" t="str">
        <f t="shared" si="46"/>
        <v>23211. Proceso integral e integrado de la Vigilancia basada en ComunidadVigilancia en salud pública20266_ANTONIO_NARIÑO3_MARZO_2026</v>
      </c>
      <c r="P1519" s="79">
        <v>5621568</v>
      </c>
      <c r="Q1519" s="79"/>
      <c r="R1519" s="79"/>
      <c r="S1519" s="77">
        <v>1</v>
      </c>
      <c r="T1519" s="80">
        <v>5621568</v>
      </c>
    </row>
    <row r="1520" spans="2:20" ht="30" hidden="1" customHeight="1" x14ac:dyDescent="0.3">
      <c r="B1520" s="78">
        <v>233</v>
      </c>
      <c r="C1520" s="138" t="s">
        <v>84</v>
      </c>
      <c r="D1520" s="78" t="s">
        <v>44</v>
      </c>
      <c r="E1520" s="124">
        <v>2026</v>
      </c>
      <c r="F1520" s="74" t="str">
        <f t="shared" si="47"/>
        <v>23311. Proceso integral e integrado de la Vigilancia basada en ComunidadVigilancia en salud pública2026</v>
      </c>
      <c r="G1520" s="137" t="s">
        <v>363</v>
      </c>
      <c r="H1520" s="139" t="s">
        <v>362</v>
      </c>
      <c r="I1520" s="78" t="s">
        <v>129</v>
      </c>
      <c r="J1520" s="74" t="s">
        <v>130</v>
      </c>
      <c r="K1520" s="78" t="s">
        <v>132</v>
      </c>
      <c r="L1520" s="78" t="s">
        <v>133</v>
      </c>
      <c r="M1520" s="78" t="s">
        <v>72</v>
      </c>
      <c r="N1520" s="142" t="s">
        <v>120</v>
      </c>
      <c r="O1520" s="74" t="str">
        <f t="shared" si="46"/>
        <v>23311. Proceso integral e integrado de la Vigilancia basada en ComunidadVigilancia en salud pública20266_ANTONIO_NARIÑO3_MARZO_2026</v>
      </c>
      <c r="P1520" s="79">
        <v>7026960</v>
      </c>
      <c r="Q1520" s="79"/>
      <c r="R1520" s="79"/>
      <c r="S1520" s="77"/>
      <c r="T1520" s="80">
        <v>0</v>
      </c>
    </row>
    <row r="1521" spans="2:20" ht="30" customHeight="1" x14ac:dyDescent="0.3">
      <c r="B1521" s="78">
        <v>234</v>
      </c>
      <c r="C1521" s="138" t="s">
        <v>86</v>
      </c>
      <c r="D1521" s="78" t="s">
        <v>87</v>
      </c>
      <c r="E1521" s="124">
        <v>2026</v>
      </c>
      <c r="F1521" s="74" t="str">
        <f t="shared" si="47"/>
        <v>23413. Proceso integral e integrado de gestión y análisis de políticas para el bienestarAnálisis de Politicas2026</v>
      </c>
      <c r="G1521" s="137" t="s">
        <v>364</v>
      </c>
      <c r="H1521" s="139" t="s">
        <v>385</v>
      </c>
      <c r="I1521" s="78" t="s">
        <v>129</v>
      </c>
      <c r="J1521" s="74" t="s">
        <v>130</v>
      </c>
      <c r="K1521" s="78" t="s">
        <v>132</v>
      </c>
      <c r="L1521" s="78" t="s">
        <v>133</v>
      </c>
      <c r="M1521" s="78" t="s">
        <v>72</v>
      </c>
      <c r="N1521" s="142" t="s">
        <v>120</v>
      </c>
      <c r="O1521" s="74" t="str">
        <f t="shared" si="46"/>
        <v>23413. Proceso integral e integrado de gestión y análisis de políticas para el bienestarAnálisis de Politicas20266_ANTONIO_NARIÑO3_MARZO_2026</v>
      </c>
      <c r="P1521" s="79">
        <v>24853248</v>
      </c>
      <c r="Q1521" s="79"/>
      <c r="R1521" s="79"/>
      <c r="S1521" s="77">
        <v>1</v>
      </c>
      <c r="T1521" s="80">
        <v>24853248</v>
      </c>
    </row>
    <row r="1522" spans="2:20" ht="30" hidden="1" customHeight="1" x14ac:dyDescent="0.3">
      <c r="B1522" s="78">
        <v>235</v>
      </c>
      <c r="C1522" s="138" t="s">
        <v>86</v>
      </c>
      <c r="D1522" s="78" t="s">
        <v>87</v>
      </c>
      <c r="E1522" s="124">
        <v>2026</v>
      </c>
      <c r="F1522" s="74" t="str">
        <f t="shared" si="47"/>
        <v>23513. Proceso integral e integrado de gestión y análisis de políticas para el bienestarAnálisis de Politicas2026</v>
      </c>
      <c r="G1522" s="137" t="s">
        <v>365</v>
      </c>
      <c r="H1522" s="139" t="s">
        <v>385</v>
      </c>
      <c r="I1522" s="78" t="s">
        <v>129</v>
      </c>
      <c r="J1522" s="74" t="s">
        <v>130</v>
      </c>
      <c r="K1522" s="78" t="s">
        <v>132</v>
      </c>
      <c r="L1522" s="78" t="s">
        <v>412</v>
      </c>
      <c r="M1522" s="78" t="s">
        <v>72</v>
      </c>
      <c r="N1522" s="142" t="s">
        <v>120</v>
      </c>
      <c r="O1522" s="74" t="str">
        <f t="shared" si="46"/>
        <v>23513. Proceso integral e integrado de gestión y análisis de políticas para el bienestarAnálisis de Politicas20266_ANTONIO_NARIÑO3_MARZO_2026</v>
      </c>
      <c r="P1522" s="79">
        <v>7332480</v>
      </c>
      <c r="Q1522" s="79"/>
      <c r="R1522" s="79"/>
      <c r="S1522" s="77"/>
      <c r="T1522" s="80">
        <v>0</v>
      </c>
    </row>
    <row r="1523" spans="2:20" ht="30" hidden="1" customHeight="1" x14ac:dyDescent="0.3">
      <c r="B1523" s="78">
        <v>236</v>
      </c>
      <c r="C1523" s="138" t="s">
        <v>86</v>
      </c>
      <c r="D1523" s="78" t="s">
        <v>87</v>
      </c>
      <c r="E1523" s="124">
        <v>2026</v>
      </c>
      <c r="F1523" s="74" t="str">
        <f t="shared" si="47"/>
        <v>23613. Proceso integral e integrado de gestión y análisis de políticas para el bienestarAnálisis de Politicas2026</v>
      </c>
      <c r="G1523" s="137" t="s">
        <v>366</v>
      </c>
      <c r="H1523" s="139" t="s">
        <v>385</v>
      </c>
      <c r="I1523" s="78" t="s">
        <v>129</v>
      </c>
      <c r="J1523" s="74" t="s">
        <v>130</v>
      </c>
      <c r="K1523" s="78" t="s">
        <v>132</v>
      </c>
      <c r="L1523" s="78" t="s">
        <v>134</v>
      </c>
      <c r="M1523" s="78" t="s">
        <v>72</v>
      </c>
      <c r="N1523" s="142" t="s">
        <v>120</v>
      </c>
      <c r="O1523" s="74" t="str">
        <f t="shared" si="46"/>
        <v>23613. Proceso integral e integrado de gestión y análisis de políticas para el bienestarAnálisis de Politicas20266_ANTONIO_NARIÑO3_MARZO_2026</v>
      </c>
      <c r="P1523" s="79">
        <v>7332480</v>
      </c>
      <c r="Q1523" s="79"/>
      <c r="R1523" s="79"/>
      <c r="S1523" s="80"/>
      <c r="T1523" s="80">
        <v>0</v>
      </c>
    </row>
    <row r="1524" spans="2:20" ht="30" hidden="1" customHeight="1" x14ac:dyDescent="0.3">
      <c r="B1524" s="78">
        <v>237</v>
      </c>
      <c r="C1524" s="138" t="s">
        <v>86</v>
      </c>
      <c r="D1524" s="78" t="s">
        <v>87</v>
      </c>
      <c r="E1524" s="124">
        <v>2026</v>
      </c>
      <c r="F1524" s="74" t="str">
        <f t="shared" si="47"/>
        <v>23713. Proceso integral e integrado de gestión y análisis de políticas para el bienestarAnálisis de Politicas2026</v>
      </c>
      <c r="G1524" s="137" t="s">
        <v>367</v>
      </c>
      <c r="H1524" s="139" t="s">
        <v>385</v>
      </c>
      <c r="I1524" s="78" t="s">
        <v>129</v>
      </c>
      <c r="J1524" s="74" t="s">
        <v>130</v>
      </c>
      <c r="K1524" s="78" t="s">
        <v>132</v>
      </c>
      <c r="L1524" s="78" t="s">
        <v>133</v>
      </c>
      <c r="M1524" s="78" t="s">
        <v>72</v>
      </c>
      <c r="N1524" s="142" t="s">
        <v>120</v>
      </c>
      <c r="O1524" s="74" t="str">
        <f t="shared" si="46"/>
        <v>23713. Proceso integral e integrado de gestión y análisis de políticas para el bienestarAnálisis de Politicas20266_ANTONIO_NARIÑO3_MARZO_2026</v>
      </c>
      <c r="P1524" s="79">
        <v>22914000</v>
      </c>
      <c r="Q1524" s="79"/>
      <c r="R1524" s="79"/>
      <c r="S1524" s="77"/>
      <c r="T1524" s="80">
        <v>0</v>
      </c>
    </row>
    <row r="1525" spans="2:20" ht="30" hidden="1" customHeight="1" x14ac:dyDescent="0.3">
      <c r="B1525" s="78">
        <v>238</v>
      </c>
      <c r="C1525" s="138" t="s">
        <v>86</v>
      </c>
      <c r="D1525" s="78" t="s">
        <v>87</v>
      </c>
      <c r="E1525" s="124">
        <v>2026</v>
      </c>
      <c r="F1525" s="74" t="str">
        <f t="shared" si="47"/>
        <v>23813. Proceso integral e integrado de gestión y análisis de políticas para el bienestarAnálisis de Politicas2026</v>
      </c>
      <c r="G1525" s="137" t="s">
        <v>368</v>
      </c>
      <c r="H1525" s="139" t="s">
        <v>385</v>
      </c>
      <c r="I1525" s="78" t="s">
        <v>129</v>
      </c>
      <c r="J1525" s="74" t="s">
        <v>130</v>
      </c>
      <c r="K1525" s="78" t="s">
        <v>132</v>
      </c>
      <c r="L1525" s="78" t="s">
        <v>134</v>
      </c>
      <c r="M1525" s="78" t="s">
        <v>72</v>
      </c>
      <c r="N1525" s="142" t="s">
        <v>120</v>
      </c>
      <c r="O1525" s="74" t="str">
        <f t="shared" si="46"/>
        <v>23813. Proceso integral e integrado de gestión y análisis de políticas para el bienestarAnálisis de Politicas20266_ANTONIO_NARIÑO3_MARZO_2026</v>
      </c>
      <c r="P1525" s="79">
        <v>29329920</v>
      </c>
      <c r="Q1525" s="79"/>
      <c r="R1525" s="79"/>
      <c r="S1525" s="77"/>
      <c r="T1525" s="80">
        <v>0</v>
      </c>
    </row>
    <row r="1526" spans="2:20" ht="30" customHeight="1" x14ac:dyDescent="0.3">
      <c r="B1526" s="78">
        <v>239</v>
      </c>
      <c r="C1526" s="138" t="s">
        <v>86</v>
      </c>
      <c r="D1526" s="78" t="s">
        <v>87</v>
      </c>
      <c r="E1526" s="124">
        <v>2026</v>
      </c>
      <c r="F1526" s="74" t="str">
        <f t="shared" si="47"/>
        <v>23913. Proceso integral e integrado de gestión y análisis de políticas para el bienestarAnálisis de Politicas2026</v>
      </c>
      <c r="G1526" s="137" t="s">
        <v>369</v>
      </c>
      <c r="H1526" s="139" t="s">
        <v>386</v>
      </c>
      <c r="I1526" s="78" t="s">
        <v>129</v>
      </c>
      <c r="J1526" s="74" t="s">
        <v>130</v>
      </c>
      <c r="K1526" s="78" t="s">
        <v>132</v>
      </c>
      <c r="L1526" s="78" t="s">
        <v>133</v>
      </c>
      <c r="M1526" s="78" t="s">
        <v>72</v>
      </c>
      <c r="N1526" s="142" t="s">
        <v>120</v>
      </c>
      <c r="O1526" s="74" t="str">
        <f t="shared" si="46"/>
        <v>23913. Proceso integral e integrado de gestión y análisis de políticas para el bienestarAnálisis de Politicas20266_ANTONIO_NARIÑO3_MARZO_2026</v>
      </c>
      <c r="P1526" s="79">
        <v>17086608</v>
      </c>
      <c r="Q1526" s="79"/>
      <c r="R1526" s="79"/>
      <c r="S1526" s="77">
        <v>1</v>
      </c>
      <c r="T1526" s="80">
        <v>17086608</v>
      </c>
    </row>
    <row r="1527" spans="2:20" ht="30" hidden="1" customHeight="1" x14ac:dyDescent="0.3">
      <c r="B1527" s="78">
        <v>240</v>
      </c>
      <c r="C1527" s="138" t="s">
        <v>86</v>
      </c>
      <c r="D1527" s="78" t="s">
        <v>87</v>
      </c>
      <c r="E1527" s="124">
        <v>2026</v>
      </c>
      <c r="F1527" s="74" t="str">
        <f t="shared" si="47"/>
        <v>24013. Proceso integral e integrado de gestión y análisis de políticas para el bienestarAnálisis de Politicas2026</v>
      </c>
      <c r="G1527" s="137" t="s">
        <v>370</v>
      </c>
      <c r="H1527" s="139" t="s">
        <v>386</v>
      </c>
      <c r="I1527" s="78" t="s">
        <v>129</v>
      </c>
      <c r="J1527" s="74" t="s">
        <v>130</v>
      </c>
      <c r="K1527" s="78" t="s">
        <v>132</v>
      </c>
      <c r="L1527" s="78" t="s">
        <v>412</v>
      </c>
      <c r="M1527" s="78" t="s">
        <v>72</v>
      </c>
      <c r="N1527" s="142" t="s">
        <v>120</v>
      </c>
      <c r="O1527" s="74" t="str">
        <f t="shared" si="46"/>
        <v>24013. Proceso integral e integrado de gestión y análisis de políticas para el bienestarAnálisis de Politicas20266_ANTONIO_NARIÑO3_MARZO_2026</v>
      </c>
      <c r="P1527" s="79">
        <v>3910656</v>
      </c>
      <c r="Q1527" s="79"/>
      <c r="R1527" s="79"/>
      <c r="S1527" s="77"/>
      <c r="T1527" s="80">
        <v>0</v>
      </c>
    </row>
    <row r="1528" spans="2:20" ht="30" hidden="1" customHeight="1" x14ac:dyDescent="0.3">
      <c r="B1528" s="78">
        <v>241</v>
      </c>
      <c r="C1528" s="138" t="s">
        <v>86</v>
      </c>
      <c r="D1528" s="78" t="s">
        <v>87</v>
      </c>
      <c r="E1528" s="124">
        <v>2026</v>
      </c>
      <c r="F1528" s="74" t="str">
        <f t="shared" si="47"/>
        <v>24113. Proceso integral e integrado de gestión y análisis de políticas para el bienestarAnálisis de Politicas2026</v>
      </c>
      <c r="G1528" s="137" t="s">
        <v>371</v>
      </c>
      <c r="H1528" s="139" t="s">
        <v>386</v>
      </c>
      <c r="I1528" s="78" t="s">
        <v>129</v>
      </c>
      <c r="J1528" s="74" t="s">
        <v>130</v>
      </c>
      <c r="K1528" s="78" t="s">
        <v>132</v>
      </c>
      <c r="L1528" s="78" t="s">
        <v>134</v>
      </c>
      <c r="M1528" s="78" t="s">
        <v>72</v>
      </c>
      <c r="N1528" s="142" t="s">
        <v>120</v>
      </c>
      <c r="O1528" s="74" t="str">
        <f t="shared" si="46"/>
        <v>24113. Proceso integral e integrado de gestión y análisis de políticas para el bienestarAnálisis de Politicas20266_ANTONIO_NARIÑO3_MARZO_2026</v>
      </c>
      <c r="P1528" s="79">
        <v>3910656</v>
      </c>
      <c r="Q1528" s="79"/>
      <c r="R1528" s="79"/>
      <c r="S1528" s="77"/>
      <c r="T1528" s="80">
        <v>0</v>
      </c>
    </row>
    <row r="1529" spans="2:20" ht="30" hidden="1" customHeight="1" x14ac:dyDescent="0.3">
      <c r="B1529" s="78">
        <v>242</v>
      </c>
      <c r="C1529" s="138" t="s">
        <v>86</v>
      </c>
      <c r="D1529" s="78" t="s">
        <v>87</v>
      </c>
      <c r="E1529" s="124">
        <v>2026</v>
      </c>
      <c r="F1529" s="74" t="str">
        <f t="shared" si="47"/>
        <v>24213. Proceso integral e integrado de gestión y análisis de políticas para el bienestarAnálisis de Politicas2026</v>
      </c>
      <c r="G1529" s="137" t="s">
        <v>372</v>
      </c>
      <c r="H1529" s="139" t="s">
        <v>386</v>
      </c>
      <c r="I1529" s="78" t="s">
        <v>129</v>
      </c>
      <c r="J1529" s="74" t="s">
        <v>130</v>
      </c>
      <c r="K1529" s="78" t="s">
        <v>132</v>
      </c>
      <c r="L1529" s="78" t="s">
        <v>133</v>
      </c>
      <c r="M1529" s="78" t="s">
        <v>72</v>
      </c>
      <c r="N1529" s="142" t="s">
        <v>120</v>
      </c>
      <c r="O1529" s="74" t="str">
        <f t="shared" si="46"/>
        <v>24213. Proceso integral e integrado de gestión y análisis de políticas para el bienestarAnálisis de Politicas20266_ANTONIO_NARIÑO3_MARZO_2026</v>
      </c>
      <c r="P1529" s="79">
        <v>12220800</v>
      </c>
      <c r="Q1529" s="79"/>
      <c r="R1529" s="79"/>
      <c r="S1529" s="77"/>
      <c r="T1529" s="80">
        <v>0</v>
      </c>
    </row>
    <row r="1530" spans="2:20" ht="30" hidden="1" customHeight="1" x14ac:dyDescent="0.3">
      <c r="B1530" s="78">
        <v>243</v>
      </c>
      <c r="C1530" s="138" t="s">
        <v>86</v>
      </c>
      <c r="D1530" s="78" t="s">
        <v>87</v>
      </c>
      <c r="E1530" s="124">
        <v>2026</v>
      </c>
      <c r="F1530" s="74" t="str">
        <f t="shared" si="47"/>
        <v>24313. Proceso integral e integrado de gestión y análisis de políticas para el bienestarAnálisis de Politicas2026</v>
      </c>
      <c r="G1530" s="137" t="s">
        <v>373</v>
      </c>
      <c r="H1530" s="139" t="s">
        <v>386</v>
      </c>
      <c r="I1530" s="78" t="s">
        <v>129</v>
      </c>
      <c r="J1530" s="74" t="s">
        <v>130</v>
      </c>
      <c r="K1530" s="78" t="s">
        <v>390</v>
      </c>
      <c r="L1530" s="78" t="s">
        <v>134</v>
      </c>
      <c r="M1530" s="78" t="s">
        <v>72</v>
      </c>
      <c r="N1530" s="142" t="s">
        <v>120</v>
      </c>
      <c r="O1530" s="74" t="str">
        <f t="shared" si="46"/>
        <v>24313. Proceso integral e integrado de gestión y análisis de políticas para el bienestarAnálisis de Politicas20266_ANTONIO_NARIÑO3_MARZO_2026</v>
      </c>
      <c r="P1530" s="79">
        <v>15642624</v>
      </c>
      <c r="Q1530" s="79"/>
      <c r="R1530" s="79"/>
      <c r="S1530" s="77"/>
      <c r="T1530" s="80">
        <v>0</v>
      </c>
    </row>
    <row r="1531" spans="2:20" s="47" customFormat="1" ht="30" hidden="1" customHeight="1" x14ac:dyDescent="0.3">
      <c r="B1531" s="78">
        <v>244</v>
      </c>
      <c r="C1531" s="138" t="s">
        <v>86</v>
      </c>
      <c r="D1531" s="78" t="s">
        <v>87</v>
      </c>
      <c r="E1531" s="124">
        <v>2026</v>
      </c>
      <c r="F1531" s="74" t="str">
        <f t="shared" si="47"/>
        <v>24413. Proceso integral e integrado de gestión y análisis de políticas para el bienestarAnálisis de Politicas2026</v>
      </c>
      <c r="G1531" s="137" t="s">
        <v>374</v>
      </c>
      <c r="H1531" s="139" t="s">
        <v>387</v>
      </c>
      <c r="I1531" s="78" t="s">
        <v>129</v>
      </c>
      <c r="J1531" s="74" t="s">
        <v>130</v>
      </c>
      <c r="K1531" s="74" t="s">
        <v>390</v>
      </c>
      <c r="L1531" s="74" t="s">
        <v>412</v>
      </c>
      <c r="M1531" s="78" t="s">
        <v>72</v>
      </c>
      <c r="N1531" s="142" t="s">
        <v>120</v>
      </c>
      <c r="O1531" s="74" t="str">
        <f t="shared" si="46"/>
        <v>24413. Proceso integral e integrado de gestión y análisis de políticas para el bienestarAnálisis de Politicas20266_ANTONIO_NARIÑO3_MARZO_2026</v>
      </c>
      <c r="P1531" s="79">
        <v>20316544</v>
      </c>
      <c r="Q1531" s="79"/>
      <c r="R1531" s="79"/>
      <c r="S1531" s="80"/>
      <c r="T1531" s="80">
        <v>0</v>
      </c>
    </row>
    <row r="1532" spans="2:20" ht="30" hidden="1" customHeight="1" x14ac:dyDescent="0.3">
      <c r="B1532" s="78">
        <v>245</v>
      </c>
      <c r="C1532" s="138" t="s">
        <v>86</v>
      </c>
      <c r="D1532" s="78" t="s">
        <v>87</v>
      </c>
      <c r="E1532" s="124">
        <v>2026</v>
      </c>
      <c r="F1532" s="74" t="str">
        <f t="shared" si="47"/>
        <v>24513. Proceso integral e integrado de gestión y análisis de políticas para el bienestarAnálisis de Politicas2026</v>
      </c>
      <c r="G1532" s="137" t="s">
        <v>375</v>
      </c>
      <c r="H1532" s="139" t="s">
        <v>387</v>
      </c>
      <c r="I1532" s="78" t="s">
        <v>129</v>
      </c>
      <c r="J1532" s="74" t="s">
        <v>130</v>
      </c>
      <c r="K1532" s="78" t="s">
        <v>390</v>
      </c>
      <c r="L1532" s="78" t="s">
        <v>134</v>
      </c>
      <c r="M1532" s="78" t="s">
        <v>72</v>
      </c>
      <c r="N1532" s="142" t="s">
        <v>120</v>
      </c>
      <c r="O1532" s="74" t="str">
        <f t="shared" si="46"/>
        <v>24513. Proceso integral e integrado de gestión y análisis de políticas para el bienestarAnálisis de Politicas20266_ANTONIO_NARIÑO3_MARZO_2026</v>
      </c>
      <c r="P1532" s="79">
        <v>24729968</v>
      </c>
      <c r="Q1532" s="79"/>
      <c r="R1532" s="79"/>
      <c r="S1532" s="77"/>
      <c r="T1532" s="80">
        <v>0</v>
      </c>
    </row>
    <row r="1533" spans="2:20" ht="30" hidden="1" customHeight="1" x14ac:dyDescent="0.3">
      <c r="B1533" s="78">
        <v>246</v>
      </c>
      <c r="C1533" s="138" t="s">
        <v>86</v>
      </c>
      <c r="D1533" s="78" t="s">
        <v>87</v>
      </c>
      <c r="E1533" s="124">
        <v>2026</v>
      </c>
      <c r="F1533" s="74" t="str">
        <f t="shared" si="47"/>
        <v>24613. Proceso integral e integrado de gestión y análisis de políticas para el bienestarAnálisis de Politicas2026</v>
      </c>
      <c r="G1533" s="137" t="s">
        <v>376</v>
      </c>
      <c r="H1533" s="139" t="s">
        <v>385</v>
      </c>
      <c r="I1533" s="78" t="s">
        <v>129</v>
      </c>
      <c r="J1533" s="74" t="s">
        <v>130</v>
      </c>
      <c r="K1533" s="78" t="s">
        <v>411</v>
      </c>
      <c r="L1533" s="78" t="s">
        <v>134</v>
      </c>
      <c r="M1533" s="78" t="s">
        <v>72</v>
      </c>
      <c r="N1533" s="142" t="s">
        <v>120</v>
      </c>
      <c r="O1533" s="74" t="str">
        <f t="shared" si="46"/>
        <v>24613. Proceso integral e integrado de gestión y análisis de políticas para el bienestarAnálisis de Politicas20266_ANTONIO_NARIÑO3_MARZO_2026</v>
      </c>
      <c r="P1533" s="79">
        <v>67458816</v>
      </c>
      <c r="Q1533" s="79"/>
      <c r="R1533" s="79"/>
      <c r="S1533" s="77"/>
      <c r="T1533" s="80">
        <v>0</v>
      </c>
    </row>
    <row r="1534" spans="2:20" s="46" customFormat="1" ht="30" customHeight="1" x14ac:dyDescent="0.3">
      <c r="B1534" s="148">
        <v>1</v>
      </c>
      <c r="C1534" s="149" t="s">
        <v>74</v>
      </c>
      <c r="D1534" s="150" t="s">
        <v>91</v>
      </c>
      <c r="E1534" s="124">
        <v>2026</v>
      </c>
      <c r="F1534" s="151" t="str">
        <f t="shared" si="47"/>
        <v>11. Gestión Territorial para la Atención Primaria Social de los procesos de Gestión de la Salud Pública (GSP) y el Plan de Salud Pública de Intervenciones Colectivas (PSPIC)Gestión Territorial2026</v>
      </c>
      <c r="G1534" s="150" t="s">
        <v>135</v>
      </c>
      <c r="H1534" s="139" t="s">
        <v>377</v>
      </c>
      <c r="I1534" s="78" t="s">
        <v>388</v>
      </c>
      <c r="J1534" s="74" t="s">
        <v>130</v>
      </c>
      <c r="K1534" s="148" t="s">
        <v>132</v>
      </c>
      <c r="L1534" s="148" t="s">
        <v>412</v>
      </c>
      <c r="M1534" s="75" t="s">
        <v>109</v>
      </c>
      <c r="N1534" s="142" t="s">
        <v>120</v>
      </c>
      <c r="O1534" s="74" t="str">
        <f t="shared" si="46"/>
        <v>11. Gestión Territorial para la Atención Primaria Social de los procesos de Gestión de la Salud Pública (GSP) y el Plan de Salud Pública de Intervenciones Colectivas (PSPIC)Gestión Territorial20267_ZONAL-SUBRED3_MARZO_2026</v>
      </c>
      <c r="P1534" s="153">
        <v>30277568</v>
      </c>
      <c r="Q1534" s="153"/>
      <c r="R1534" s="153"/>
      <c r="S1534" s="157">
        <v>1</v>
      </c>
      <c r="T1534" s="155">
        <v>30277568</v>
      </c>
    </row>
    <row r="1535" spans="2:20" ht="30" hidden="1" customHeight="1" x14ac:dyDescent="0.3">
      <c r="B1535" s="78">
        <v>3</v>
      </c>
      <c r="C1535" s="138" t="s">
        <v>74</v>
      </c>
      <c r="D1535" s="137" t="s">
        <v>91</v>
      </c>
      <c r="E1535" s="124">
        <v>2026</v>
      </c>
      <c r="F1535" s="74" t="str">
        <f t="shared" si="47"/>
        <v>31. Gestión Territorial para la Atención Primaria Social de los procesos de Gestión de la Salud Pública (GSP) y el Plan de Salud Pública de Intervenciones Colectivas (PSPIC)Gestión Territorial2026</v>
      </c>
      <c r="G1535" s="137" t="s">
        <v>136</v>
      </c>
      <c r="H1535" s="139" t="s">
        <v>377</v>
      </c>
      <c r="I1535" s="78" t="s">
        <v>389</v>
      </c>
      <c r="J1535" s="74" t="s">
        <v>130</v>
      </c>
      <c r="K1535" s="78" t="s">
        <v>132</v>
      </c>
      <c r="L1535" s="78" t="s">
        <v>133</v>
      </c>
      <c r="M1535" s="75" t="s">
        <v>109</v>
      </c>
      <c r="N1535" s="142" t="s">
        <v>120</v>
      </c>
      <c r="O1535" s="74" t="str">
        <f t="shared" si="46"/>
        <v>31. Gestión Territorial para la Atención Primaria Social de los procesos de Gestión de la Salud Pública (GSP) y el Plan de Salud Pública de Intervenciones Colectivas (PSPIC)Gestión Territorial20267_ZONAL-SUBRED3_MARZO_2026</v>
      </c>
      <c r="P1535" s="79">
        <v>12204720</v>
      </c>
      <c r="Q1535" s="79"/>
      <c r="R1535" s="79"/>
      <c r="S1535" s="158"/>
      <c r="T1535" s="80">
        <v>0</v>
      </c>
    </row>
    <row r="1536" spans="2:20" ht="30" hidden="1" customHeight="1" x14ac:dyDescent="0.3">
      <c r="B1536" s="78">
        <v>4</v>
      </c>
      <c r="C1536" s="138" t="s">
        <v>74</v>
      </c>
      <c r="D1536" s="137" t="s">
        <v>91</v>
      </c>
      <c r="E1536" s="124">
        <v>2026</v>
      </c>
      <c r="F1536" s="74" t="str">
        <f t="shared" si="47"/>
        <v>41. Gestión Territorial para la Atención Primaria Social de los procesos de Gestión de la Salud Pública (GSP) y el Plan de Salud Pública de Intervenciones Colectivas (PSPIC)Gestión Territorial2026</v>
      </c>
      <c r="G1536" s="137" t="s">
        <v>137</v>
      </c>
      <c r="H1536" s="139" t="s">
        <v>377</v>
      </c>
      <c r="I1536" s="78" t="s">
        <v>389</v>
      </c>
      <c r="J1536" s="74" t="s">
        <v>130</v>
      </c>
      <c r="K1536" s="78" t="s">
        <v>132</v>
      </c>
      <c r="L1536" s="78" t="s">
        <v>133</v>
      </c>
      <c r="M1536" s="75" t="s">
        <v>109</v>
      </c>
      <c r="N1536" s="142" t="s">
        <v>120</v>
      </c>
      <c r="O1536" s="74" t="str">
        <f t="shared" si="46"/>
        <v>41. Gestión Territorial para la Atención Primaria Social de los procesos de Gestión de la Salud Pública (GSP) y el Plan de Salud Pública de Intervenciones Colectivas (PSPIC)Gestión Territorial20267_ZONAL-SUBRED3_MARZO_2026</v>
      </c>
      <c r="P1536" s="79">
        <v>6484528</v>
      </c>
      <c r="Q1536" s="79"/>
      <c r="R1536" s="79"/>
      <c r="S1536" s="159"/>
      <c r="T1536" s="80">
        <v>0</v>
      </c>
    </row>
    <row r="1537" spans="2:20" ht="30" hidden="1" customHeight="1" x14ac:dyDescent="0.3">
      <c r="B1537" s="78">
        <v>5</v>
      </c>
      <c r="C1537" s="138" t="s">
        <v>74</v>
      </c>
      <c r="D1537" s="137" t="s">
        <v>91</v>
      </c>
      <c r="E1537" s="124">
        <v>2026</v>
      </c>
      <c r="F1537" s="74" t="str">
        <f t="shared" si="47"/>
        <v>51. Gestión Territorial para la Atención Primaria Social de los procesos de Gestión de la Salud Pública (GSP) y el Plan de Salud Pública de Intervenciones Colectivas (PSPIC)Gestión Territorial2026</v>
      </c>
      <c r="G1537" s="137" t="s">
        <v>138</v>
      </c>
      <c r="H1537" s="139" t="s">
        <v>377</v>
      </c>
      <c r="I1537" s="78" t="s">
        <v>389</v>
      </c>
      <c r="J1537" s="74" t="s">
        <v>130</v>
      </c>
      <c r="K1537" s="78" t="s">
        <v>132</v>
      </c>
      <c r="L1537" s="78" t="s">
        <v>133</v>
      </c>
      <c r="M1537" s="75" t="s">
        <v>109</v>
      </c>
      <c r="N1537" s="142" t="s">
        <v>120</v>
      </c>
      <c r="O1537" s="74" t="str">
        <f t="shared" si="46"/>
        <v>51. Gestión Territorial para la Atención Primaria Social de los procesos de Gestión de la Salud Pública (GSP) y el Plan de Salud Pública de Intervenciones Colectivas (PSPIC)Gestión Territorial20267_ZONAL-SUBRED3_MARZO_2026</v>
      </c>
      <c r="P1537" s="79">
        <v>5621568</v>
      </c>
      <c r="Q1537" s="79"/>
      <c r="R1537" s="79"/>
      <c r="S1537" s="159"/>
      <c r="T1537" s="80">
        <v>0</v>
      </c>
    </row>
    <row r="1538" spans="2:20" ht="30" hidden="1" customHeight="1" x14ac:dyDescent="0.3">
      <c r="B1538" s="78">
        <v>6</v>
      </c>
      <c r="C1538" s="138" t="s">
        <v>74</v>
      </c>
      <c r="D1538" s="137" t="s">
        <v>91</v>
      </c>
      <c r="E1538" s="124">
        <v>2026</v>
      </c>
      <c r="F1538" s="74" t="str">
        <f t="shared" si="47"/>
        <v>61. Gestión Territorial para la Atención Primaria Social de los procesos de Gestión de la Salud Pública (GSP) y el Plan de Salud Pública de Intervenciones Colectivas (PSPIC)Gestión Territorial2026</v>
      </c>
      <c r="G1538" s="137" t="s">
        <v>139</v>
      </c>
      <c r="H1538" s="139" t="s">
        <v>377</v>
      </c>
      <c r="I1538" s="78" t="s">
        <v>389</v>
      </c>
      <c r="J1538" s="74" t="s">
        <v>130</v>
      </c>
      <c r="K1538" s="78" t="s">
        <v>132</v>
      </c>
      <c r="L1538" s="78" t="s">
        <v>133</v>
      </c>
      <c r="M1538" s="75" t="s">
        <v>109</v>
      </c>
      <c r="N1538" s="142" t="s">
        <v>120</v>
      </c>
      <c r="O1538" s="74" t="str">
        <f t="shared" si="46"/>
        <v>61. Gestión Territorial para la Atención Primaria Social de los procesos de Gestión de la Salud Pública (GSP) y el Plan de Salud Pública de Intervenciones Colectivas (PSPIC)Gestión Territorial20267_ZONAL-SUBRED3_MARZO_2026</v>
      </c>
      <c r="P1538" s="79">
        <v>15132712</v>
      </c>
      <c r="Q1538" s="79"/>
      <c r="R1538" s="79"/>
      <c r="S1538" s="159"/>
      <c r="T1538" s="80">
        <v>0</v>
      </c>
    </row>
    <row r="1539" spans="2:20" ht="30" customHeight="1" x14ac:dyDescent="0.3">
      <c r="B1539" s="78">
        <v>7</v>
      </c>
      <c r="C1539" s="138" t="s">
        <v>74</v>
      </c>
      <c r="D1539" s="137" t="s">
        <v>91</v>
      </c>
      <c r="E1539" s="124">
        <v>2026</v>
      </c>
      <c r="F1539" s="74" t="str">
        <f t="shared" si="47"/>
        <v>71. Gestión Territorial para la Atención Primaria Social de los procesos de Gestión de la Salud Pública (GSP) y el Plan de Salud Pública de Intervenciones Colectivas (PSPIC)Gestión Territorial2026</v>
      </c>
      <c r="G1539" s="137" t="s">
        <v>140</v>
      </c>
      <c r="H1539" s="139" t="s">
        <v>377</v>
      </c>
      <c r="I1539" s="78" t="s">
        <v>129</v>
      </c>
      <c r="J1539" s="74" t="s">
        <v>130</v>
      </c>
      <c r="K1539" s="78" t="s">
        <v>132</v>
      </c>
      <c r="L1539" s="78" t="s">
        <v>412</v>
      </c>
      <c r="M1539" s="75" t="s">
        <v>109</v>
      </c>
      <c r="N1539" s="142" t="s">
        <v>120</v>
      </c>
      <c r="O1539" s="74" t="str">
        <f t="shared" si="46"/>
        <v>71. Gestión Territorial para la Atención Primaria Social de los procesos de Gestión de la Salud Pública (GSP) y el Plan de Salud Pública de Intervenciones Colectivas (PSPIC)Gestión Territorial20267_ZONAL-SUBRED3_MARZO_2026</v>
      </c>
      <c r="P1539" s="79">
        <v>25617584</v>
      </c>
      <c r="Q1539" s="79"/>
      <c r="R1539" s="79"/>
      <c r="S1539" s="159">
        <v>1</v>
      </c>
      <c r="T1539" s="80">
        <v>25617584</v>
      </c>
    </row>
    <row r="1540" spans="2:20" ht="30" customHeight="1" x14ac:dyDescent="0.3">
      <c r="B1540" s="78">
        <v>8</v>
      </c>
      <c r="C1540" s="138" t="s">
        <v>74</v>
      </c>
      <c r="D1540" s="137" t="s">
        <v>91</v>
      </c>
      <c r="E1540" s="124">
        <v>2026</v>
      </c>
      <c r="F1540" s="74" t="str">
        <f t="shared" si="47"/>
        <v>81. Gestión Territorial para la Atención Primaria Social de los procesos de Gestión de la Salud Pública (GSP) y el Plan de Salud Pública de Intervenciones Colectivas (PSPIC)Gestión Territorial2026</v>
      </c>
      <c r="G1540" s="137" t="s">
        <v>141</v>
      </c>
      <c r="H1540" s="139" t="s">
        <v>377</v>
      </c>
      <c r="I1540" s="78" t="s">
        <v>129</v>
      </c>
      <c r="J1540" s="74" t="s">
        <v>130</v>
      </c>
      <c r="K1540" s="78" t="s">
        <v>132</v>
      </c>
      <c r="L1540" s="78" t="s">
        <v>412</v>
      </c>
      <c r="M1540" s="75" t="s">
        <v>109</v>
      </c>
      <c r="N1540" s="142" t="s">
        <v>120</v>
      </c>
      <c r="O1540" s="74" t="str">
        <f t="shared" si="46"/>
        <v>81. Gestión Territorial para la Atención Primaria Social de los procesos de Gestión de la Salud Pública (GSP) y el Plan de Salud Pública de Intervenciones Colectivas (PSPIC)Gestión Territorial20267_ZONAL-SUBRED3_MARZO_2026</v>
      </c>
      <c r="P1540" s="79">
        <v>9098064</v>
      </c>
      <c r="Q1540" s="79"/>
      <c r="R1540" s="79"/>
      <c r="S1540" s="159">
        <v>1</v>
      </c>
      <c r="T1540" s="80">
        <v>9098064</v>
      </c>
    </row>
    <row r="1541" spans="2:20" ht="30" customHeight="1" x14ac:dyDescent="0.3">
      <c r="B1541" s="78">
        <v>9</v>
      </c>
      <c r="C1541" s="138" t="s">
        <v>74</v>
      </c>
      <c r="D1541" s="137" t="s">
        <v>91</v>
      </c>
      <c r="E1541" s="124">
        <v>2026</v>
      </c>
      <c r="F1541" s="74" t="str">
        <f t="shared" si="47"/>
        <v>91. Gestión Territorial para la Atención Primaria Social de los procesos de Gestión de la Salud Pública (GSP) y el Plan de Salud Pública de Intervenciones Colectivas (PSPIC)Gestión Territorial2026</v>
      </c>
      <c r="G1541" s="137" t="s">
        <v>142</v>
      </c>
      <c r="H1541" s="139" t="s">
        <v>377</v>
      </c>
      <c r="I1541" s="78" t="s">
        <v>129</v>
      </c>
      <c r="J1541" s="74" t="s">
        <v>130</v>
      </c>
      <c r="K1541" s="78" t="s">
        <v>132</v>
      </c>
      <c r="L1541" s="78" t="s">
        <v>412</v>
      </c>
      <c r="M1541" s="75" t="s">
        <v>109</v>
      </c>
      <c r="N1541" s="142" t="s">
        <v>120</v>
      </c>
      <c r="O1541" s="74" t="str">
        <f t="shared" si="46"/>
        <v>91. Gestión Territorial para la Atención Primaria Social de los procesos de Gestión de la Salud Pública (GSP) y el Plan de Salud Pública de Intervenciones Colectivas (PSPIC)Gestión Territorial20267_ZONAL-SUBRED3_MARZO_2026</v>
      </c>
      <c r="P1541" s="79">
        <v>28674928</v>
      </c>
      <c r="Q1541" s="79"/>
      <c r="R1541" s="79"/>
      <c r="S1541" s="159">
        <v>1</v>
      </c>
      <c r="T1541" s="80">
        <v>28674928</v>
      </c>
    </row>
    <row r="1542" spans="2:20" ht="30" customHeight="1" x14ac:dyDescent="0.3">
      <c r="B1542" s="78">
        <v>10</v>
      </c>
      <c r="C1542" s="138" t="s">
        <v>74</v>
      </c>
      <c r="D1542" s="137" t="s">
        <v>91</v>
      </c>
      <c r="E1542" s="124">
        <v>2026</v>
      </c>
      <c r="F1542" s="74" t="str">
        <f t="shared" si="47"/>
        <v>101. Gestión Territorial para la Atención Primaria Social de los procesos de Gestión de la Salud Pública (GSP) y el Plan de Salud Pública de Intervenciones Colectivas (PSPIC)Gestión Territorial2026</v>
      </c>
      <c r="G1542" s="137" t="s">
        <v>143</v>
      </c>
      <c r="H1542" s="139" t="s">
        <v>377</v>
      </c>
      <c r="I1542" s="78" t="s">
        <v>129</v>
      </c>
      <c r="J1542" s="74" t="s">
        <v>130</v>
      </c>
      <c r="K1542" s="78" t="s">
        <v>132</v>
      </c>
      <c r="L1542" s="78" t="s">
        <v>412</v>
      </c>
      <c r="M1542" s="75" t="s">
        <v>109</v>
      </c>
      <c r="N1542" s="142" t="s">
        <v>120</v>
      </c>
      <c r="O1542" s="74" t="str">
        <f t="shared" si="46"/>
        <v>101. Gestión Territorial para la Atención Primaria Social de los procesos de Gestión de la Salud Pública (GSP) y el Plan de Salud Pública de Intervenciones Colectivas (PSPIC)Gestión Territorial20267_ZONAL-SUBRED3_MARZO_2026</v>
      </c>
      <c r="P1542" s="79">
        <v>13092336</v>
      </c>
      <c r="Q1542" s="79"/>
      <c r="R1542" s="79"/>
      <c r="S1542" s="159">
        <v>1</v>
      </c>
      <c r="T1542" s="80">
        <v>13092336</v>
      </c>
    </row>
    <row r="1543" spans="2:20" ht="30" customHeight="1" x14ac:dyDescent="0.3">
      <c r="B1543" s="78">
        <v>11</v>
      </c>
      <c r="C1543" s="138" t="s">
        <v>74</v>
      </c>
      <c r="D1543" s="137" t="s">
        <v>91</v>
      </c>
      <c r="E1543" s="124">
        <v>2026</v>
      </c>
      <c r="F1543" s="74" t="str">
        <f t="shared" si="47"/>
        <v>111. Gestión Territorial para la Atención Primaria Social de los procesos de Gestión de la Salud Pública (GSP) y el Plan de Salud Pública de Intervenciones Colectivas (PSPIC)Gestión Territorial2026</v>
      </c>
      <c r="G1543" s="137" t="s">
        <v>144</v>
      </c>
      <c r="H1543" s="139" t="s">
        <v>377</v>
      </c>
      <c r="I1543" s="78" t="s">
        <v>129</v>
      </c>
      <c r="J1543" s="74" t="s">
        <v>130</v>
      </c>
      <c r="K1543" s="78" t="s">
        <v>132</v>
      </c>
      <c r="L1543" s="78" t="s">
        <v>412</v>
      </c>
      <c r="M1543" s="75" t="s">
        <v>109</v>
      </c>
      <c r="N1543" s="142" t="s">
        <v>120</v>
      </c>
      <c r="O1543" s="74" t="str">
        <f t="shared" ref="O1543:O1606" si="48">+F1543&amp;M1543&amp;N1543</f>
        <v>111. Gestión Territorial para la Atención Primaria Social de los procesos de Gestión de la Salud Pública (GSP) y el Plan de Salud Pública de Intervenciones Colectivas (PSPIC)Gestión Territorial20267_ZONAL-SUBRED3_MARZO_2026</v>
      </c>
      <c r="P1543" s="79">
        <v>29389952</v>
      </c>
      <c r="Q1543" s="79"/>
      <c r="R1543" s="79"/>
      <c r="S1543" s="159">
        <v>1</v>
      </c>
      <c r="T1543" s="80">
        <v>29389952</v>
      </c>
    </row>
    <row r="1544" spans="2:20" ht="30" customHeight="1" x14ac:dyDescent="0.3">
      <c r="B1544" s="78">
        <v>12</v>
      </c>
      <c r="C1544" s="138" t="s">
        <v>74</v>
      </c>
      <c r="D1544" s="137" t="s">
        <v>91</v>
      </c>
      <c r="E1544" s="124">
        <v>2026</v>
      </c>
      <c r="F1544" s="74" t="str">
        <f t="shared" ref="F1544:F1607" si="49">B1544&amp;C1544&amp;D1544&amp;E1544</f>
        <v>121. Gestión Territorial para la Atención Primaria Social de los procesos de Gestión de la Salud Pública (GSP) y el Plan de Salud Pública de Intervenciones Colectivas (PSPIC)Gestión Territorial2026</v>
      </c>
      <c r="G1544" s="137" t="s">
        <v>145</v>
      </c>
      <c r="H1544" s="139" t="s">
        <v>378</v>
      </c>
      <c r="I1544" s="78" t="s">
        <v>129</v>
      </c>
      <c r="J1544" s="74" t="s">
        <v>130</v>
      </c>
      <c r="K1544" s="78" t="s">
        <v>132</v>
      </c>
      <c r="L1544" s="78" t="s">
        <v>412</v>
      </c>
      <c r="M1544" s="75" t="s">
        <v>109</v>
      </c>
      <c r="N1544" s="142" t="s">
        <v>120</v>
      </c>
      <c r="O1544" s="74" t="str">
        <f t="shared" si="48"/>
        <v>121. Gestión Territorial para la Atención Primaria Social de los procesos de Gestión de la Salud Pública (GSP) y el Plan de Salud Pública de Intervenciones Colectivas (PSPIC)Gestión Territorial20267_ZONAL-SUBRED3_MARZO_2026</v>
      </c>
      <c r="P1544" s="79">
        <v>100029392</v>
      </c>
      <c r="Q1544" s="79"/>
      <c r="R1544" s="79"/>
      <c r="S1544" s="159">
        <v>1</v>
      </c>
      <c r="T1544" s="80">
        <v>100029392</v>
      </c>
    </row>
    <row r="1545" spans="2:20" ht="30" customHeight="1" x14ac:dyDescent="0.3">
      <c r="B1545" s="78">
        <v>13</v>
      </c>
      <c r="C1545" s="138" t="s">
        <v>74</v>
      </c>
      <c r="D1545" s="137" t="s">
        <v>91</v>
      </c>
      <c r="E1545" s="124">
        <v>2026</v>
      </c>
      <c r="F1545" s="74" t="str">
        <f t="shared" si="49"/>
        <v>131. Gestión Territorial para la Atención Primaria Social de los procesos de Gestión de la Salud Pública (GSP) y el Plan de Salud Pública de Intervenciones Colectivas (PSPIC)Gestión Territorial2026</v>
      </c>
      <c r="G1545" s="137" t="s">
        <v>146</v>
      </c>
      <c r="H1545" s="139" t="s">
        <v>378</v>
      </c>
      <c r="I1545" s="78" t="s">
        <v>129</v>
      </c>
      <c r="J1545" s="74" t="s">
        <v>130</v>
      </c>
      <c r="K1545" s="78" t="s">
        <v>132</v>
      </c>
      <c r="L1545" s="78" t="s">
        <v>412</v>
      </c>
      <c r="M1545" s="75" t="s">
        <v>109</v>
      </c>
      <c r="N1545" s="142" t="s">
        <v>120</v>
      </c>
      <c r="O1545" s="74" t="str">
        <f t="shared" si="48"/>
        <v>131. Gestión Territorial para la Atención Primaria Social de los procesos de Gestión de la Salud Pública (GSP) y el Plan de Salud Pública de Intervenciones Colectivas (PSPIC)Gestión Territorial20267_ZONAL-SUBRED3_MARZO_2026</v>
      </c>
      <c r="P1545" s="79">
        <v>29833760</v>
      </c>
      <c r="Q1545" s="79"/>
      <c r="R1545" s="79"/>
      <c r="S1545" s="158">
        <v>1</v>
      </c>
      <c r="T1545" s="80">
        <v>29833760</v>
      </c>
    </row>
    <row r="1546" spans="2:20" ht="30" customHeight="1" x14ac:dyDescent="0.3">
      <c r="B1546" s="78">
        <v>14</v>
      </c>
      <c r="C1546" s="138" t="s">
        <v>74</v>
      </c>
      <c r="D1546" s="137" t="s">
        <v>91</v>
      </c>
      <c r="E1546" s="124">
        <v>2026</v>
      </c>
      <c r="F1546" s="74" t="str">
        <f t="shared" si="49"/>
        <v>141. Gestión Territorial para la Atención Primaria Social de los procesos de Gestión de la Salud Pública (GSP) y el Plan de Salud Pública de Intervenciones Colectivas (PSPIC)Gestión Territorial2026</v>
      </c>
      <c r="G1546" s="137" t="s">
        <v>147</v>
      </c>
      <c r="H1546" s="139" t="s">
        <v>378</v>
      </c>
      <c r="I1546" s="78" t="s">
        <v>129</v>
      </c>
      <c r="J1546" s="74" t="s">
        <v>130</v>
      </c>
      <c r="K1546" s="78" t="s">
        <v>132</v>
      </c>
      <c r="L1546" s="78" t="s">
        <v>412</v>
      </c>
      <c r="M1546" s="75" t="s">
        <v>109</v>
      </c>
      <c r="N1546" s="142" t="s">
        <v>120</v>
      </c>
      <c r="O1546" s="74" t="str">
        <f t="shared" si="48"/>
        <v>141. Gestión Territorial para la Atención Primaria Social de los procesos de Gestión de la Salud Pública (GSP) y el Plan de Salud Pública de Intervenciones Colectivas (PSPIC)Gestión Territorial20267_ZONAL-SUBRED3_MARZO_2026</v>
      </c>
      <c r="P1546" s="79">
        <v>54021296</v>
      </c>
      <c r="Q1546" s="79"/>
      <c r="R1546" s="79"/>
      <c r="S1546" s="158">
        <v>1</v>
      </c>
      <c r="T1546" s="80">
        <v>54021296</v>
      </c>
    </row>
    <row r="1547" spans="2:20" ht="30" customHeight="1" x14ac:dyDescent="0.3">
      <c r="B1547" s="78">
        <v>15</v>
      </c>
      <c r="C1547" s="138" t="s">
        <v>74</v>
      </c>
      <c r="D1547" s="137" t="s">
        <v>91</v>
      </c>
      <c r="E1547" s="124">
        <v>2026</v>
      </c>
      <c r="F1547" s="74" t="str">
        <f t="shared" si="49"/>
        <v>151. Gestión Territorial para la Atención Primaria Social de los procesos de Gestión de la Salud Pública (GSP) y el Plan de Salud Pública de Intervenciones Colectivas (PSPIC)Gestión Territorial2026</v>
      </c>
      <c r="G1547" s="137" t="s">
        <v>148</v>
      </c>
      <c r="H1547" s="139" t="s">
        <v>378</v>
      </c>
      <c r="I1547" s="78" t="s">
        <v>129</v>
      </c>
      <c r="J1547" s="74" t="s">
        <v>130</v>
      </c>
      <c r="K1547" s="78" t="s">
        <v>132</v>
      </c>
      <c r="L1547" s="78" t="s">
        <v>412</v>
      </c>
      <c r="M1547" s="75" t="s">
        <v>109</v>
      </c>
      <c r="N1547" s="142" t="s">
        <v>120</v>
      </c>
      <c r="O1547" s="74" t="str">
        <f t="shared" si="48"/>
        <v>151. Gestión Territorial para la Atención Primaria Social de los procesos de Gestión de la Salud Pública (GSP) y el Plan de Salud Pública de Intervenciones Colectivas (PSPIC)Gestión Territorial20267_ZONAL-SUBRED3_MARZO_2026</v>
      </c>
      <c r="P1547" s="79">
        <v>5621568</v>
      </c>
      <c r="Q1547" s="79"/>
      <c r="R1547" s="79"/>
      <c r="S1547" s="159">
        <v>1</v>
      </c>
      <c r="T1547" s="80">
        <v>5621568</v>
      </c>
    </row>
    <row r="1548" spans="2:20" ht="30" hidden="1" customHeight="1" x14ac:dyDescent="0.3">
      <c r="B1548" s="78">
        <v>16</v>
      </c>
      <c r="C1548" s="138" t="s">
        <v>74</v>
      </c>
      <c r="D1548" s="137" t="s">
        <v>91</v>
      </c>
      <c r="E1548" s="124">
        <v>2026</v>
      </c>
      <c r="F1548" s="74" t="str">
        <f t="shared" si="49"/>
        <v>161. Gestión Territorial para la Atención Primaria Social de los procesos de Gestión de la Salud Pública (GSP) y el Plan de Salud Pública de Intervenciones Colectivas (PSPIC)Gestión Territorial2026</v>
      </c>
      <c r="G1548" s="137" t="s">
        <v>149</v>
      </c>
      <c r="H1548" s="139" t="s">
        <v>378</v>
      </c>
      <c r="I1548" s="78" t="s">
        <v>129</v>
      </c>
      <c r="J1548" s="74" t="s">
        <v>130</v>
      </c>
      <c r="K1548" s="78" t="s">
        <v>132</v>
      </c>
      <c r="L1548" s="78" t="s">
        <v>134</v>
      </c>
      <c r="M1548" s="75" t="s">
        <v>109</v>
      </c>
      <c r="N1548" s="142" t="s">
        <v>120</v>
      </c>
      <c r="O1548" s="74" t="str">
        <f t="shared" si="48"/>
        <v>161. Gestión Territorial para la Atención Primaria Social de los procesos de Gestión de la Salud Pública (GSP) y el Plan de Salud Pública de Intervenciones Colectivas (PSPIC)Gestión Territorial20267_ZONAL-SUBRED3_MARZO_2026</v>
      </c>
      <c r="P1548" s="79">
        <v>3994272</v>
      </c>
      <c r="Q1548" s="79"/>
      <c r="R1548" s="79"/>
      <c r="S1548" s="159"/>
      <c r="T1548" s="80">
        <v>0</v>
      </c>
    </row>
    <row r="1549" spans="2:20" ht="30" hidden="1" customHeight="1" x14ac:dyDescent="0.3">
      <c r="B1549" s="78">
        <v>17</v>
      </c>
      <c r="C1549" s="138" t="s">
        <v>74</v>
      </c>
      <c r="D1549" s="137" t="s">
        <v>91</v>
      </c>
      <c r="E1549" s="124">
        <v>2026</v>
      </c>
      <c r="F1549" s="74" t="str">
        <f t="shared" si="49"/>
        <v>171. Gestión Territorial para la Atención Primaria Social de los procesos de Gestión de la Salud Pública (GSP) y el Plan de Salud Pública de Intervenciones Colectivas (PSPIC)Gestión Territorial2026</v>
      </c>
      <c r="G1549" s="137" t="s">
        <v>150</v>
      </c>
      <c r="H1549" s="139" t="s">
        <v>379</v>
      </c>
      <c r="I1549" s="78" t="s">
        <v>129</v>
      </c>
      <c r="J1549" s="74" t="s">
        <v>130</v>
      </c>
      <c r="K1549" s="78" t="s">
        <v>390</v>
      </c>
      <c r="L1549" s="78" t="s">
        <v>134</v>
      </c>
      <c r="M1549" s="75" t="s">
        <v>109</v>
      </c>
      <c r="N1549" s="142" t="s">
        <v>120</v>
      </c>
      <c r="O1549" s="74" t="str">
        <f t="shared" si="48"/>
        <v>171. Gestión Territorial para la Atención Primaria Social de los procesos de Gestión de la Salud Pública (GSP) y el Plan de Salud Pública de Intervenciones Colectivas (PSPIC)Gestión Territorial20267_ZONAL-SUBRED3_MARZO_2026</v>
      </c>
      <c r="P1549" s="79">
        <v>5621568</v>
      </c>
      <c r="Q1549" s="79"/>
      <c r="R1549" s="79"/>
      <c r="S1549" s="158"/>
      <c r="T1549" s="80">
        <v>0</v>
      </c>
    </row>
    <row r="1550" spans="2:20" ht="30" customHeight="1" x14ac:dyDescent="0.3">
      <c r="B1550" s="78">
        <v>18</v>
      </c>
      <c r="C1550" s="138" t="s">
        <v>74</v>
      </c>
      <c r="D1550" s="137" t="s">
        <v>91</v>
      </c>
      <c r="E1550" s="124">
        <v>2026</v>
      </c>
      <c r="F1550" s="74" t="str">
        <f t="shared" si="49"/>
        <v>181. Gestión Territorial para la Atención Primaria Social de los procesos de Gestión de la Salud Pública (GSP) y el Plan de Salud Pública de Intervenciones Colectivas (PSPIC)Gestión Territorial2026</v>
      </c>
      <c r="G1550" s="137" t="s">
        <v>151</v>
      </c>
      <c r="H1550" s="139" t="s">
        <v>379</v>
      </c>
      <c r="I1550" s="78" t="s">
        <v>129</v>
      </c>
      <c r="J1550" s="74" t="s">
        <v>130</v>
      </c>
      <c r="K1550" s="78" t="s">
        <v>390</v>
      </c>
      <c r="L1550" s="78" t="s">
        <v>412</v>
      </c>
      <c r="M1550" s="75" t="s">
        <v>109</v>
      </c>
      <c r="N1550" s="142" t="s">
        <v>120</v>
      </c>
      <c r="O1550" s="74" t="str">
        <f t="shared" si="48"/>
        <v>181. Gestión Territorial para la Atención Primaria Social de los procesos de Gestión de la Salud Pública (GSP) y el Plan de Salud Pública de Intervenciones Colectivas (PSPIC)Gestión Territorial20267_ZONAL-SUBRED3_MARZO_2026</v>
      </c>
      <c r="P1550" s="79">
        <v>32422640</v>
      </c>
      <c r="Q1550" s="79"/>
      <c r="R1550" s="79"/>
      <c r="S1550" s="158">
        <v>1</v>
      </c>
      <c r="T1550" s="80">
        <v>32422640</v>
      </c>
    </row>
    <row r="1551" spans="2:20" ht="30" customHeight="1" x14ac:dyDescent="0.3">
      <c r="B1551" s="78">
        <v>19</v>
      </c>
      <c r="C1551" s="138" t="s">
        <v>74</v>
      </c>
      <c r="D1551" s="137" t="s">
        <v>91</v>
      </c>
      <c r="E1551" s="124">
        <v>2026</v>
      </c>
      <c r="F1551" s="74" t="str">
        <f t="shared" si="49"/>
        <v>191. Gestión Territorial para la Atención Primaria Social de los procesos de Gestión de la Salud Pública (GSP) y el Plan de Salud Pública de Intervenciones Colectivas (PSPIC)Gestión Territorial2026</v>
      </c>
      <c r="G1551" s="137" t="s">
        <v>152</v>
      </c>
      <c r="H1551" s="139" t="s">
        <v>379</v>
      </c>
      <c r="I1551" s="78" t="s">
        <v>129</v>
      </c>
      <c r="J1551" s="74" t="s">
        <v>130</v>
      </c>
      <c r="K1551" s="78" t="s">
        <v>390</v>
      </c>
      <c r="L1551" s="78" t="s">
        <v>412</v>
      </c>
      <c r="M1551" s="75" t="s">
        <v>109</v>
      </c>
      <c r="N1551" s="142" t="s">
        <v>120</v>
      </c>
      <c r="O1551" s="74" t="str">
        <f t="shared" si="48"/>
        <v>191. Gestión Territorial para la Atención Primaria Social de los procesos de Gestión de la Salud Pública (GSP) y el Plan de Salud Pública de Intervenciones Colectivas (PSPIC)Gestión Territorial20267_ZONAL-SUBRED3_MARZO_2026</v>
      </c>
      <c r="P1551" s="79">
        <v>20316544</v>
      </c>
      <c r="Q1551" s="79"/>
      <c r="R1551" s="79"/>
      <c r="S1551" s="158">
        <v>1</v>
      </c>
      <c r="T1551" s="80">
        <v>20316544</v>
      </c>
    </row>
    <row r="1552" spans="2:20" ht="30" hidden="1" customHeight="1" x14ac:dyDescent="0.3">
      <c r="B1552" s="78">
        <v>20</v>
      </c>
      <c r="C1552" s="138" t="s">
        <v>75</v>
      </c>
      <c r="D1552" s="137" t="s">
        <v>88</v>
      </c>
      <c r="E1552" s="124">
        <v>2026</v>
      </c>
      <c r="F1552" s="74" t="str">
        <f t="shared" si="49"/>
        <v>202. Cuidado Continuo por una vida con bienestarComunitario2026</v>
      </c>
      <c r="G1552" s="137" t="s">
        <v>122</v>
      </c>
      <c r="H1552" s="139" t="s">
        <v>125</v>
      </c>
      <c r="I1552" s="78" t="s">
        <v>128</v>
      </c>
      <c r="J1552" s="74" t="s">
        <v>130</v>
      </c>
      <c r="K1552" s="78" t="s">
        <v>131</v>
      </c>
      <c r="L1552" s="78" t="s">
        <v>133</v>
      </c>
      <c r="M1552" s="75" t="s">
        <v>109</v>
      </c>
      <c r="N1552" s="142" t="s">
        <v>120</v>
      </c>
      <c r="O1552" s="74" t="str">
        <f t="shared" si="48"/>
        <v>202. Cuidado Continuo por una vida con bienestarComunitario20267_ZONAL-SUBRED3_MARZO_2026</v>
      </c>
      <c r="P1552" s="79">
        <v>105404</v>
      </c>
      <c r="Q1552" s="79"/>
      <c r="R1552" s="79"/>
      <c r="S1552" s="158"/>
      <c r="T1552" s="80">
        <v>0</v>
      </c>
    </row>
    <row r="1553" spans="2:20" ht="30" hidden="1" customHeight="1" x14ac:dyDescent="0.3">
      <c r="B1553" s="78">
        <v>20</v>
      </c>
      <c r="C1553" s="138" t="s">
        <v>75</v>
      </c>
      <c r="D1553" s="137" t="s">
        <v>89</v>
      </c>
      <c r="E1553" s="124">
        <v>2026</v>
      </c>
      <c r="F1553" s="74" t="str">
        <f t="shared" si="49"/>
        <v>202. Cuidado Continuo por una vida con bienestarEducativo 2026</v>
      </c>
      <c r="G1553" s="137" t="s">
        <v>122</v>
      </c>
      <c r="H1553" s="139" t="s">
        <v>125</v>
      </c>
      <c r="I1553" s="78" t="s">
        <v>128</v>
      </c>
      <c r="J1553" s="74" t="s">
        <v>130</v>
      </c>
      <c r="K1553" s="78" t="s">
        <v>131</v>
      </c>
      <c r="L1553" s="78" t="s">
        <v>133</v>
      </c>
      <c r="M1553" s="75" t="s">
        <v>109</v>
      </c>
      <c r="N1553" s="142" t="s">
        <v>120</v>
      </c>
      <c r="O1553" s="74" t="str">
        <f t="shared" si="48"/>
        <v>202. Cuidado Continuo por una vida con bienestarEducativo 20267_ZONAL-SUBRED3_MARZO_2026</v>
      </c>
      <c r="P1553" s="79">
        <v>105404</v>
      </c>
      <c r="Q1553" s="79"/>
      <c r="R1553" s="79"/>
      <c r="S1553" s="158"/>
      <c r="T1553" s="80">
        <v>0</v>
      </c>
    </row>
    <row r="1554" spans="2:20" ht="30" hidden="1" customHeight="1" x14ac:dyDescent="0.3">
      <c r="B1554" s="78">
        <v>20</v>
      </c>
      <c r="C1554" s="138" t="s">
        <v>75</v>
      </c>
      <c r="D1554" s="137" t="s">
        <v>92</v>
      </c>
      <c r="E1554" s="124">
        <v>2026</v>
      </c>
      <c r="F1554" s="74" t="str">
        <f t="shared" si="49"/>
        <v>202. Cuidado Continuo por una vida con bienestarInstitucional2026</v>
      </c>
      <c r="G1554" s="137" t="s">
        <v>122</v>
      </c>
      <c r="H1554" s="139" t="s">
        <v>125</v>
      </c>
      <c r="I1554" s="78" t="s">
        <v>128</v>
      </c>
      <c r="J1554" s="74" t="s">
        <v>130</v>
      </c>
      <c r="K1554" s="78" t="s">
        <v>131</v>
      </c>
      <c r="L1554" s="78" t="s">
        <v>133</v>
      </c>
      <c r="M1554" s="75" t="s">
        <v>109</v>
      </c>
      <c r="N1554" s="142" t="s">
        <v>120</v>
      </c>
      <c r="O1554" s="74" t="str">
        <f t="shared" si="48"/>
        <v>202. Cuidado Continuo por una vida con bienestarInstitucional20267_ZONAL-SUBRED3_MARZO_2026</v>
      </c>
      <c r="P1554" s="79">
        <v>105404</v>
      </c>
      <c r="Q1554" s="79"/>
      <c r="R1554" s="79"/>
      <c r="S1554" s="158"/>
      <c r="T1554" s="80">
        <v>0</v>
      </c>
    </row>
    <row r="1555" spans="2:20" ht="30" hidden="1" customHeight="1" x14ac:dyDescent="0.3">
      <c r="B1555" s="78">
        <v>21</v>
      </c>
      <c r="C1555" s="138" t="s">
        <v>75</v>
      </c>
      <c r="D1555" s="137" t="s">
        <v>88</v>
      </c>
      <c r="E1555" s="124">
        <v>2026</v>
      </c>
      <c r="F1555" s="74" t="str">
        <f t="shared" si="49"/>
        <v>212. Cuidado Continuo por una vida con bienestarComunitario2026</v>
      </c>
      <c r="G1555" s="137" t="s">
        <v>153</v>
      </c>
      <c r="H1555" s="139" t="s">
        <v>125</v>
      </c>
      <c r="I1555" s="78" t="s">
        <v>128</v>
      </c>
      <c r="J1555" s="74" t="s">
        <v>130</v>
      </c>
      <c r="K1555" s="78" t="s">
        <v>131</v>
      </c>
      <c r="L1555" s="78" t="s">
        <v>133</v>
      </c>
      <c r="M1555" s="75" t="s">
        <v>109</v>
      </c>
      <c r="N1555" s="142" t="s">
        <v>120</v>
      </c>
      <c r="O1555" s="74" t="str">
        <f t="shared" si="48"/>
        <v>212. Cuidado Continuo por una vida con bienestarComunitario20267_ZONAL-SUBRED3_MARZO_2026</v>
      </c>
      <c r="P1555" s="79">
        <v>55938</v>
      </c>
      <c r="Q1555" s="79"/>
      <c r="R1555" s="79"/>
      <c r="S1555" s="158"/>
      <c r="T1555" s="80">
        <v>0</v>
      </c>
    </row>
    <row r="1556" spans="2:20" ht="30" hidden="1" customHeight="1" x14ac:dyDescent="0.3">
      <c r="B1556" s="78">
        <v>22</v>
      </c>
      <c r="C1556" s="138" t="s">
        <v>75</v>
      </c>
      <c r="D1556" s="137" t="s">
        <v>88</v>
      </c>
      <c r="E1556" s="124">
        <v>2026</v>
      </c>
      <c r="F1556" s="74" t="str">
        <f t="shared" si="49"/>
        <v>222. Cuidado Continuo por una vida con bienestarComunitario2026</v>
      </c>
      <c r="G1556" s="137" t="s">
        <v>154</v>
      </c>
      <c r="H1556" s="139" t="s">
        <v>125</v>
      </c>
      <c r="I1556" s="78" t="s">
        <v>128</v>
      </c>
      <c r="J1556" s="74" t="s">
        <v>130</v>
      </c>
      <c r="K1556" s="78" t="s">
        <v>131</v>
      </c>
      <c r="L1556" s="78" t="s">
        <v>134</v>
      </c>
      <c r="M1556" s="75" t="s">
        <v>109</v>
      </c>
      <c r="N1556" s="142" t="s">
        <v>120</v>
      </c>
      <c r="O1556" s="74" t="str">
        <f t="shared" si="48"/>
        <v>222. Cuidado Continuo por una vida con bienestarComunitario20267_ZONAL-SUBRED3_MARZO_2026</v>
      </c>
      <c r="P1556" s="79">
        <v>105404</v>
      </c>
      <c r="Q1556" s="79"/>
      <c r="R1556" s="79"/>
      <c r="S1556" s="158"/>
      <c r="T1556" s="80">
        <v>0</v>
      </c>
    </row>
    <row r="1557" spans="2:20" ht="30" hidden="1" customHeight="1" x14ac:dyDescent="0.3">
      <c r="B1557" s="78">
        <v>23</v>
      </c>
      <c r="C1557" s="138" t="s">
        <v>75</v>
      </c>
      <c r="D1557" s="137" t="s">
        <v>88</v>
      </c>
      <c r="E1557" s="124">
        <v>2026</v>
      </c>
      <c r="F1557" s="74" t="str">
        <f t="shared" si="49"/>
        <v>232. Cuidado Continuo por una vida con bienestarComunitario2026</v>
      </c>
      <c r="G1557" s="137" t="s">
        <v>155</v>
      </c>
      <c r="H1557" s="139" t="s">
        <v>125</v>
      </c>
      <c r="I1557" s="78" t="s">
        <v>128</v>
      </c>
      <c r="J1557" s="74" t="s">
        <v>130</v>
      </c>
      <c r="K1557" s="78" t="s">
        <v>131</v>
      </c>
      <c r="L1557" s="78" t="s">
        <v>134</v>
      </c>
      <c r="M1557" s="75" t="s">
        <v>109</v>
      </c>
      <c r="N1557" s="142" t="s">
        <v>120</v>
      </c>
      <c r="O1557" s="74" t="str">
        <f t="shared" si="48"/>
        <v>232. Cuidado Continuo por una vida con bienestarComunitario20267_ZONAL-SUBRED3_MARZO_2026</v>
      </c>
      <c r="P1557" s="79">
        <v>55938</v>
      </c>
      <c r="Q1557" s="79"/>
      <c r="R1557" s="79"/>
      <c r="S1557" s="158"/>
      <c r="T1557" s="80">
        <v>0</v>
      </c>
    </row>
    <row r="1558" spans="2:20" ht="30" hidden="1" customHeight="1" x14ac:dyDescent="0.3">
      <c r="B1558" s="78">
        <v>24</v>
      </c>
      <c r="C1558" s="138" t="s">
        <v>75</v>
      </c>
      <c r="D1558" s="137" t="s">
        <v>89</v>
      </c>
      <c r="E1558" s="124">
        <v>2026</v>
      </c>
      <c r="F1558" s="74" t="str">
        <f t="shared" si="49"/>
        <v>242. Cuidado Continuo por una vida con bienestarEducativo 2026</v>
      </c>
      <c r="G1558" s="137" t="s">
        <v>156</v>
      </c>
      <c r="H1558" s="139" t="s">
        <v>125</v>
      </c>
      <c r="I1558" s="78" t="s">
        <v>128</v>
      </c>
      <c r="J1558" s="74" t="s">
        <v>130</v>
      </c>
      <c r="K1558" s="78" t="s">
        <v>131</v>
      </c>
      <c r="L1558" s="78" t="s">
        <v>133</v>
      </c>
      <c r="M1558" s="75" t="s">
        <v>109</v>
      </c>
      <c r="N1558" s="142" t="s">
        <v>120</v>
      </c>
      <c r="O1558" s="74" t="str">
        <f t="shared" si="48"/>
        <v>242. Cuidado Continuo por una vida con bienestarEducativo 20267_ZONAL-SUBRED3_MARZO_2026</v>
      </c>
      <c r="P1558" s="79">
        <v>180297</v>
      </c>
      <c r="Q1558" s="79"/>
      <c r="R1558" s="79"/>
      <c r="S1558" s="158"/>
      <c r="T1558" s="80">
        <v>0</v>
      </c>
    </row>
    <row r="1559" spans="2:20" ht="30" hidden="1" customHeight="1" x14ac:dyDescent="0.3">
      <c r="B1559" s="78">
        <v>25</v>
      </c>
      <c r="C1559" s="138" t="s">
        <v>75</v>
      </c>
      <c r="D1559" s="137" t="s">
        <v>93</v>
      </c>
      <c r="E1559" s="124">
        <v>2026</v>
      </c>
      <c r="F1559" s="74" t="str">
        <f t="shared" si="49"/>
        <v>252. Cuidado Continuo por una vida con bienestarLaboral2026</v>
      </c>
      <c r="G1559" s="137" t="s">
        <v>157</v>
      </c>
      <c r="H1559" s="139" t="s">
        <v>125</v>
      </c>
      <c r="I1559" s="78" t="s">
        <v>128</v>
      </c>
      <c r="J1559" s="74" t="s">
        <v>130</v>
      </c>
      <c r="K1559" s="78" t="s">
        <v>131</v>
      </c>
      <c r="L1559" s="78" t="s">
        <v>133</v>
      </c>
      <c r="M1559" s="75" t="s">
        <v>109</v>
      </c>
      <c r="N1559" s="142" t="s">
        <v>120</v>
      </c>
      <c r="O1559" s="74" t="str">
        <f t="shared" si="48"/>
        <v>252. Cuidado Continuo por una vida con bienestarLaboral20267_ZONAL-SUBRED3_MARZO_2026</v>
      </c>
      <c r="P1559" s="79">
        <v>210809</v>
      </c>
      <c r="Q1559" s="79"/>
      <c r="R1559" s="79"/>
      <c r="S1559" s="158"/>
      <c r="T1559" s="80">
        <v>0</v>
      </c>
    </row>
    <row r="1560" spans="2:20" ht="30" hidden="1" customHeight="1" x14ac:dyDescent="0.3">
      <c r="B1560" s="78">
        <v>26</v>
      </c>
      <c r="C1560" s="138" t="s">
        <v>75</v>
      </c>
      <c r="D1560" s="137" t="s">
        <v>88</v>
      </c>
      <c r="E1560" s="124">
        <v>2026</v>
      </c>
      <c r="F1560" s="74" t="str">
        <f t="shared" si="49"/>
        <v>262. Cuidado Continuo por una vida con bienestarComunitario2026</v>
      </c>
      <c r="G1560" s="137" t="s">
        <v>158</v>
      </c>
      <c r="H1560" s="139" t="s">
        <v>125</v>
      </c>
      <c r="I1560" s="78" t="s">
        <v>128</v>
      </c>
      <c r="J1560" s="74" t="s">
        <v>130</v>
      </c>
      <c r="K1560" s="78" t="s">
        <v>131</v>
      </c>
      <c r="L1560" s="78" t="s">
        <v>133</v>
      </c>
      <c r="M1560" s="75" t="s">
        <v>109</v>
      </c>
      <c r="N1560" s="142" t="s">
        <v>120</v>
      </c>
      <c r="O1560" s="74" t="str">
        <f t="shared" si="48"/>
        <v>262. Cuidado Continuo por una vida con bienestarComunitario20267_ZONAL-SUBRED3_MARZO_2026</v>
      </c>
      <c r="P1560" s="79">
        <v>140539</v>
      </c>
      <c r="Q1560" s="79"/>
      <c r="R1560" s="79"/>
      <c r="S1560" s="158"/>
      <c r="T1560" s="80">
        <v>0</v>
      </c>
    </row>
    <row r="1561" spans="2:20" ht="30" hidden="1" customHeight="1" x14ac:dyDescent="0.3">
      <c r="B1561" s="78">
        <v>27</v>
      </c>
      <c r="C1561" s="138" t="s">
        <v>75</v>
      </c>
      <c r="D1561" s="137" t="s">
        <v>88</v>
      </c>
      <c r="E1561" s="124">
        <v>2026</v>
      </c>
      <c r="F1561" s="74" t="str">
        <f t="shared" si="49"/>
        <v>272. Cuidado Continuo por una vida con bienestarComunitario2026</v>
      </c>
      <c r="G1561" s="137" t="s">
        <v>159</v>
      </c>
      <c r="H1561" s="139" t="s">
        <v>125</v>
      </c>
      <c r="I1561" s="78" t="s">
        <v>128</v>
      </c>
      <c r="J1561" s="74" t="s">
        <v>130</v>
      </c>
      <c r="K1561" s="78" t="s">
        <v>131</v>
      </c>
      <c r="L1561" s="78" t="s">
        <v>133</v>
      </c>
      <c r="M1561" s="75" t="s">
        <v>109</v>
      </c>
      <c r="N1561" s="142" t="s">
        <v>120</v>
      </c>
      <c r="O1561" s="74" t="str">
        <f t="shared" si="48"/>
        <v>272. Cuidado Continuo por una vida con bienestarComunitario20267_ZONAL-SUBRED3_MARZO_2026</v>
      </c>
      <c r="P1561" s="79">
        <v>74584</v>
      </c>
      <c r="Q1561" s="79"/>
      <c r="R1561" s="79"/>
      <c r="S1561" s="158"/>
      <c r="T1561" s="80">
        <v>0</v>
      </c>
    </row>
    <row r="1562" spans="2:20" ht="30" hidden="1" customHeight="1" x14ac:dyDescent="0.3">
      <c r="B1562" s="78">
        <v>28</v>
      </c>
      <c r="C1562" s="138" t="s">
        <v>75</v>
      </c>
      <c r="D1562" s="137" t="s">
        <v>88</v>
      </c>
      <c r="E1562" s="124">
        <v>2026</v>
      </c>
      <c r="F1562" s="74" t="str">
        <f t="shared" si="49"/>
        <v>282. Cuidado Continuo por una vida con bienestarComunitario2026</v>
      </c>
      <c r="G1562" s="137" t="s">
        <v>160</v>
      </c>
      <c r="H1562" s="139" t="s">
        <v>125</v>
      </c>
      <c r="I1562" s="78" t="s">
        <v>128</v>
      </c>
      <c r="J1562" s="74" t="s">
        <v>130</v>
      </c>
      <c r="K1562" s="78" t="s">
        <v>131</v>
      </c>
      <c r="L1562" s="78" t="s">
        <v>133</v>
      </c>
      <c r="M1562" s="75" t="s">
        <v>109</v>
      </c>
      <c r="N1562" s="142" t="s">
        <v>120</v>
      </c>
      <c r="O1562" s="74" t="str">
        <f t="shared" si="48"/>
        <v>282. Cuidado Continuo por una vida con bienestarComunitario20267_ZONAL-SUBRED3_MARZO_2026</v>
      </c>
      <c r="P1562" s="79">
        <v>215123</v>
      </c>
      <c r="Q1562" s="79"/>
      <c r="R1562" s="79"/>
      <c r="S1562" s="158"/>
      <c r="T1562" s="80">
        <v>0</v>
      </c>
    </row>
    <row r="1563" spans="2:20" ht="30" hidden="1" customHeight="1" x14ac:dyDescent="0.3">
      <c r="B1563" s="78">
        <v>29</v>
      </c>
      <c r="C1563" s="138" t="s">
        <v>75</v>
      </c>
      <c r="D1563" s="137" t="s">
        <v>88</v>
      </c>
      <c r="E1563" s="124">
        <v>2026</v>
      </c>
      <c r="F1563" s="74" t="str">
        <f t="shared" si="49"/>
        <v>292. Cuidado Continuo por una vida con bienestarComunitario2026</v>
      </c>
      <c r="G1563" s="137" t="s">
        <v>161</v>
      </c>
      <c r="H1563" s="139" t="s">
        <v>125</v>
      </c>
      <c r="I1563" s="78" t="s">
        <v>128</v>
      </c>
      <c r="J1563" s="74" t="s">
        <v>130</v>
      </c>
      <c r="K1563" s="78" t="s">
        <v>131</v>
      </c>
      <c r="L1563" s="78" t="s">
        <v>134</v>
      </c>
      <c r="M1563" s="75" t="s">
        <v>109</v>
      </c>
      <c r="N1563" s="142" t="s">
        <v>120</v>
      </c>
      <c r="O1563" s="74" t="str">
        <f t="shared" si="48"/>
        <v>292. Cuidado Continuo por una vida con bienestarComunitario20267_ZONAL-SUBRED3_MARZO_2026</v>
      </c>
      <c r="P1563" s="79">
        <v>140539</v>
      </c>
      <c r="Q1563" s="79"/>
      <c r="R1563" s="79"/>
      <c r="S1563" s="158"/>
      <c r="T1563" s="80">
        <v>0</v>
      </c>
    </row>
    <row r="1564" spans="2:20" ht="30" hidden="1" customHeight="1" x14ac:dyDescent="0.3">
      <c r="B1564" s="78">
        <v>30</v>
      </c>
      <c r="C1564" s="138" t="s">
        <v>75</v>
      </c>
      <c r="D1564" s="137" t="s">
        <v>88</v>
      </c>
      <c r="E1564" s="124">
        <v>2026</v>
      </c>
      <c r="F1564" s="74" t="str">
        <f t="shared" si="49"/>
        <v>302. Cuidado Continuo por una vida con bienestarComunitario2026</v>
      </c>
      <c r="G1564" s="137" t="s">
        <v>162</v>
      </c>
      <c r="H1564" s="139" t="s">
        <v>125</v>
      </c>
      <c r="I1564" s="78" t="s">
        <v>128</v>
      </c>
      <c r="J1564" s="74" t="s">
        <v>130</v>
      </c>
      <c r="K1564" s="78" t="s">
        <v>131</v>
      </c>
      <c r="L1564" s="78" t="s">
        <v>134</v>
      </c>
      <c r="M1564" s="75" t="s">
        <v>109</v>
      </c>
      <c r="N1564" s="142" t="s">
        <v>120</v>
      </c>
      <c r="O1564" s="74" t="str">
        <f t="shared" si="48"/>
        <v>302. Cuidado Continuo por una vida con bienestarComunitario20267_ZONAL-SUBRED3_MARZO_2026</v>
      </c>
      <c r="P1564" s="79">
        <v>74584</v>
      </c>
      <c r="Q1564" s="79"/>
      <c r="R1564" s="79"/>
      <c r="S1564" s="158"/>
      <c r="T1564" s="80">
        <v>0</v>
      </c>
    </row>
    <row r="1565" spans="2:20" ht="30" hidden="1" customHeight="1" x14ac:dyDescent="0.3">
      <c r="B1565" s="78">
        <v>31</v>
      </c>
      <c r="C1565" s="138" t="s">
        <v>75</v>
      </c>
      <c r="D1565" s="137" t="s">
        <v>88</v>
      </c>
      <c r="E1565" s="124">
        <v>2026</v>
      </c>
      <c r="F1565" s="74" t="str">
        <f t="shared" si="49"/>
        <v>312. Cuidado Continuo por una vida con bienestarComunitario2026</v>
      </c>
      <c r="G1565" s="137" t="s">
        <v>163</v>
      </c>
      <c r="H1565" s="139" t="s">
        <v>125</v>
      </c>
      <c r="I1565" s="78" t="s">
        <v>128</v>
      </c>
      <c r="J1565" s="74" t="s">
        <v>130</v>
      </c>
      <c r="K1565" s="78" t="s">
        <v>131</v>
      </c>
      <c r="L1565" s="78" t="s">
        <v>133</v>
      </c>
      <c r="M1565" s="75" t="s">
        <v>109</v>
      </c>
      <c r="N1565" s="142" t="s">
        <v>120</v>
      </c>
      <c r="O1565" s="74" t="str">
        <f t="shared" si="48"/>
        <v>312. Cuidado Continuo por una vida con bienestarComunitario20267_ZONAL-SUBRED3_MARZO_2026</v>
      </c>
      <c r="P1565" s="79">
        <v>215123</v>
      </c>
      <c r="Q1565" s="79"/>
      <c r="R1565" s="79"/>
      <c r="S1565" s="158"/>
      <c r="T1565" s="80">
        <v>0</v>
      </c>
    </row>
    <row r="1566" spans="2:20" ht="30" hidden="1" customHeight="1" x14ac:dyDescent="0.3">
      <c r="B1566" s="78">
        <v>31</v>
      </c>
      <c r="C1566" s="138" t="s">
        <v>75</v>
      </c>
      <c r="D1566" s="137" t="s">
        <v>89</v>
      </c>
      <c r="E1566" s="124">
        <v>2026</v>
      </c>
      <c r="F1566" s="74" t="str">
        <f t="shared" si="49"/>
        <v>312. Cuidado Continuo por una vida con bienestarEducativo 2026</v>
      </c>
      <c r="G1566" s="137" t="s">
        <v>163</v>
      </c>
      <c r="H1566" s="139" t="s">
        <v>125</v>
      </c>
      <c r="I1566" s="78" t="s">
        <v>128</v>
      </c>
      <c r="J1566" s="74" t="s">
        <v>130</v>
      </c>
      <c r="K1566" s="78" t="s">
        <v>131</v>
      </c>
      <c r="L1566" s="78" t="s">
        <v>133</v>
      </c>
      <c r="M1566" s="75" t="s">
        <v>109</v>
      </c>
      <c r="N1566" s="142" t="s">
        <v>120</v>
      </c>
      <c r="O1566" s="74" t="str">
        <f t="shared" si="48"/>
        <v>312. Cuidado Continuo por una vida con bienestarEducativo 20267_ZONAL-SUBRED3_MARZO_2026</v>
      </c>
      <c r="P1566" s="79">
        <v>215123</v>
      </c>
      <c r="Q1566" s="79"/>
      <c r="R1566" s="79"/>
      <c r="S1566" s="158"/>
      <c r="T1566" s="80">
        <v>0</v>
      </c>
    </row>
    <row r="1567" spans="2:20" ht="30" hidden="1" customHeight="1" x14ac:dyDescent="0.3">
      <c r="B1567" s="78">
        <v>31</v>
      </c>
      <c r="C1567" s="138" t="s">
        <v>75</v>
      </c>
      <c r="D1567" s="137" t="s">
        <v>93</v>
      </c>
      <c r="E1567" s="124">
        <v>2026</v>
      </c>
      <c r="F1567" s="74" t="str">
        <f t="shared" si="49"/>
        <v>312. Cuidado Continuo por una vida con bienestarLaboral2026</v>
      </c>
      <c r="G1567" s="137" t="s">
        <v>163</v>
      </c>
      <c r="H1567" s="139" t="s">
        <v>125</v>
      </c>
      <c r="I1567" s="78" t="s">
        <v>128</v>
      </c>
      <c r="J1567" s="74" t="s">
        <v>130</v>
      </c>
      <c r="K1567" s="78" t="s">
        <v>131</v>
      </c>
      <c r="L1567" s="78" t="s">
        <v>133</v>
      </c>
      <c r="M1567" s="75" t="s">
        <v>109</v>
      </c>
      <c r="N1567" s="142" t="s">
        <v>120</v>
      </c>
      <c r="O1567" s="74" t="str">
        <f t="shared" si="48"/>
        <v>312. Cuidado Continuo por una vida con bienestarLaboral20267_ZONAL-SUBRED3_MARZO_2026</v>
      </c>
      <c r="P1567" s="79">
        <v>215123</v>
      </c>
      <c r="Q1567" s="79"/>
      <c r="R1567" s="79"/>
      <c r="S1567" s="158"/>
      <c r="T1567" s="80">
        <v>0</v>
      </c>
    </row>
    <row r="1568" spans="2:20" ht="30" hidden="1" customHeight="1" x14ac:dyDescent="0.3">
      <c r="B1568" s="78">
        <v>31</v>
      </c>
      <c r="C1568" s="138" t="s">
        <v>75</v>
      </c>
      <c r="D1568" s="137" t="s">
        <v>92</v>
      </c>
      <c r="E1568" s="124">
        <v>2026</v>
      </c>
      <c r="F1568" s="74" t="str">
        <f t="shared" si="49"/>
        <v>312. Cuidado Continuo por una vida con bienestarInstitucional2026</v>
      </c>
      <c r="G1568" s="137" t="s">
        <v>163</v>
      </c>
      <c r="H1568" s="139" t="s">
        <v>125</v>
      </c>
      <c r="I1568" s="78" t="s">
        <v>128</v>
      </c>
      <c r="J1568" s="74" t="s">
        <v>130</v>
      </c>
      <c r="K1568" s="78" t="s">
        <v>131</v>
      </c>
      <c r="L1568" s="78" t="s">
        <v>133</v>
      </c>
      <c r="M1568" s="75" t="s">
        <v>109</v>
      </c>
      <c r="N1568" s="142" t="s">
        <v>120</v>
      </c>
      <c r="O1568" s="74" t="str">
        <f t="shared" si="48"/>
        <v>312. Cuidado Continuo por una vida con bienestarInstitucional20267_ZONAL-SUBRED3_MARZO_2026</v>
      </c>
      <c r="P1568" s="79">
        <v>215123</v>
      </c>
      <c r="Q1568" s="79"/>
      <c r="R1568" s="79"/>
      <c r="S1568" s="158"/>
      <c r="T1568" s="80">
        <v>0</v>
      </c>
    </row>
    <row r="1569" spans="2:20" ht="30" hidden="1" customHeight="1" x14ac:dyDescent="0.3">
      <c r="B1569" s="78">
        <v>32</v>
      </c>
      <c r="C1569" s="138" t="s">
        <v>75</v>
      </c>
      <c r="D1569" s="137" t="s">
        <v>89</v>
      </c>
      <c r="E1569" s="124">
        <v>2026</v>
      </c>
      <c r="F1569" s="74" t="str">
        <f t="shared" si="49"/>
        <v>322. Cuidado Continuo por una vida con bienestarEducativo 2026</v>
      </c>
      <c r="G1569" s="137" t="s">
        <v>164</v>
      </c>
      <c r="H1569" s="139" t="s">
        <v>125</v>
      </c>
      <c r="I1569" s="78" t="s">
        <v>128</v>
      </c>
      <c r="J1569" s="74" t="s">
        <v>130</v>
      </c>
      <c r="K1569" s="78" t="s">
        <v>131</v>
      </c>
      <c r="L1569" s="78" t="s">
        <v>133</v>
      </c>
      <c r="M1569" s="75" t="s">
        <v>109</v>
      </c>
      <c r="N1569" s="142" t="s">
        <v>120</v>
      </c>
      <c r="O1569" s="74" t="str">
        <f t="shared" si="48"/>
        <v>322. Cuidado Continuo por una vida con bienestarEducativo 20267_ZONAL-SUBRED3_MARZO_2026</v>
      </c>
      <c r="P1569" s="79">
        <v>281078</v>
      </c>
      <c r="Q1569" s="79"/>
      <c r="R1569" s="79"/>
      <c r="S1569" s="158"/>
      <c r="T1569" s="80">
        <v>0</v>
      </c>
    </row>
    <row r="1570" spans="2:20" ht="30" hidden="1" customHeight="1" x14ac:dyDescent="0.3">
      <c r="B1570" s="78">
        <v>33</v>
      </c>
      <c r="C1570" s="138" t="s">
        <v>75</v>
      </c>
      <c r="D1570" s="137" t="s">
        <v>93</v>
      </c>
      <c r="E1570" s="124">
        <v>2026</v>
      </c>
      <c r="F1570" s="74" t="str">
        <f t="shared" si="49"/>
        <v>332. Cuidado Continuo por una vida con bienestarLaboral2026</v>
      </c>
      <c r="G1570" s="137" t="s">
        <v>165</v>
      </c>
      <c r="H1570" s="139" t="s">
        <v>125</v>
      </c>
      <c r="I1570" s="78" t="s">
        <v>128</v>
      </c>
      <c r="J1570" s="74" t="s">
        <v>130</v>
      </c>
      <c r="K1570" s="78" t="s">
        <v>391</v>
      </c>
      <c r="L1570" s="78" t="s">
        <v>133</v>
      </c>
      <c r="M1570" s="75" t="s">
        <v>109</v>
      </c>
      <c r="N1570" s="142" t="s">
        <v>120</v>
      </c>
      <c r="O1570" s="74" t="str">
        <f t="shared" si="48"/>
        <v>332. Cuidado Continuo por una vida con bienestarLaboral20267_ZONAL-SUBRED3_MARZO_2026</v>
      </c>
      <c r="P1570" s="79">
        <v>1094110</v>
      </c>
      <c r="Q1570" s="79"/>
      <c r="R1570" s="79"/>
      <c r="S1570" s="158"/>
      <c r="T1570" s="80">
        <v>0</v>
      </c>
    </row>
    <row r="1571" spans="2:20" ht="30" hidden="1" customHeight="1" x14ac:dyDescent="0.3">
      <c r="B1571" s="78">
        <v>34</v>
      </c>
      <c r="C1571" s="138" t="s">
        <v>75</v>
      </c>
      <c r="D1571" s="137" t="s">
        <v>88</v>
      </c>
      <c r="E1571" s="124">
        <v>2026</v>
      </c>
      <c r="F1571" s="74" t="str">
        <f t="shared" si="49"/>
        <v>342. Cuidado Continuo por una vida con bienestarComunitario2026</v>
      </c>
      <c r="G1571" s="137" t="s">
        <v>166</v>
      </c>
      <c r="H1571" s="139" t="s">
        <v>126</v>
      </c>
      <c r="I1571" s="78" t="s">
        <v>128</v>
      </c>
      <c r="J1571" s="74" t="s">
        <v>130</v>
      </c>
      <c r="K1571" s="78" t="s">
        <v>131</v>
      </c>
      <c r="L1571" s="78" t="s">
        <v>133</v>
      </c>
      <c r="M1571" s="75" t="s">
        <v>109</v>
      </c>
      <c r="N1571" s="142" t="s">
        <v>120</v>
      </c>
      <c r="O1571" s="74" t="str">
        <f t="shared" si="48"/>
        <v>342. Cuidado Continuo por una vida con bienestarComunitario20267_ZONAL-SUBRED3_MARZO_2026</v>
      </c>
      <c r="P1571" s="79">
        <v>161342</v>
      </c>
      <c r="Q1571" s="79"/>
      <c r="R1571" s="79"/>
      <c r="S1571" s="158"/>
      <c r="T1571" s="80">
        <v>0</v>
      </c>
    </row>
    <row r="1572" spans="2:20" ht="30" hidden="1" customHeight="1" x14ac:dyDescent="0.3">
      <c r="B1572" s="78">
        <v>35</v>
      </c>
      <c r="C1572" s="138" t="s">
        <v>75</v>
      </c>
      <c r="D1572" s="137" t="s">
        <v>88</v>
      </c>
      <c r="E1572" s="124">
        <v>2026</v>
      </c>
      <c r="F1572" s="74" t="str">
        <f t="shared" si="49"/>
        <v>352. Cuidado Continuo por una vida con bienestarComunitario2026</v>
      </c>
      <c r="G1572" s="137" t="s">
        <v>167</v>
      </c>
      <c r="H1572" s="139" t="s">
        <v>125</v>
      </c>
      <c r="I1572" s="78" t="s">
        <v>128</v>
      </c>
      <c r="J1572" s="74" t="s">
        <v>130</v>
      </c>
      <c r="K1572" s="78" t="s">
        <v>131</v>
      </c>
      <c r="L1572" s="78" t="s">
        <v>133</v>
      </c>
      <c r="M1572" s="75" t="s">
        <v>109</v>
      </c>
      <c r="N1572" s="142" t="s">
        <v>120</v>
      </c>
      <c r="O1572" s="74" t="str">
        <f t="shared" si="48"/>
        <v>352. Cuidado Continuo por una vida con bienestarComunitario20267_ZONAL-SUBRED3_MARZO_2026</v>
      </c>
      <c r="P1572" s="79">
        <v>215123</v>
      </c>
      <c r="Q1572" s="79"/>
      <c r="R1572" s="79"/>
      <c r="S1572" s="158"/>
      <c r="T1572" s="80">
        <v>0</v>
      </c>
    </row>
    <row r="1573" spans="2:20" ht="30" hidden="1" customHeight="1" x14ac:dyDescent="0.3">
      <c r="B1573" s="78">
        <v>36</v>
      </c>
      <c r="C1573" s="138" t="s">
        <v>75</v>
      </c>
      <c r="D1573" s="137" t="s">
        <v>88</v>
      </c>
      <c r="E1573" s="124">
        <v>2026</v>
      </c>
      <c r="F1573" s="74" t="str">
        <f t="shared" si="49"/>
        <v>362. Cuidado Continuo por una vida con bienestarComunitario2026</v>
      </c>
      <c r="G1573" s="137" t="s">
        <v>168</v>
      </c>
      <c r="H1573" s="139" t="s">
        <v>125</v>
      </c>
      <c r="I1573" s="78" t="s">
        <v>128</v>
      </c>
      <c r="J1573" s="74" t="s">
        <v>130</v>
      </c>
      <c r="K1573" s="78" t="s">
        <v>131</v>
      </c>
      <c r="L1573" s="78" t="s">
        <v>134</v>
      </c>
      <c r="M1573" s="75" t="s">
        <v>109</v>
      </c>
      <c r="N1573" s="142" t="s">
        <v>120</v>
      </c>
      <c r="O1573" s="74" t="str">
        <f t="shared" si="48"/>
        <v>362. Cuidado Continuo por una vida con bienestarComunitario20267_ZONAL-SUBRED3_MARZO_2026</v>
      </c>
      <c r="P1573" s="79">
        <v>140539</v>
      </c>
      <c r="Q1573" s="79"/>
      <c r="R1573" s="79"/>
      <c r="S1573" s="158"/>
      <c r="T1573" s="80">
        <v>0</v>
      </c>
    </row>
    <row r="1574" spans="2:20" ht="30" hidden="1" customHeight="1" x14ac:dyDescent="0.3">
      <c r="B1574" s="78">
        <v>37</v>
      </c>
      <c r="C1574" s="138" t="s">
        <v>75</v>
      </c>
      <c r="D1574" s="137" t="s">
        <v>88</v>
      </c>
      <c r="E1574" s="124">
        <v>2026</v>
      </c>
      <c r="F1574" s="74" t="str">
        <f t="shared" si="49"/>
        <v>372. Cuidado Continuo por una vida con bienestarComunitario2026</v>
      </c>
      <c r="G1574" s="137" t="s">
        <v>169</v>
      </c>
      <c r="H1574" s="139" t="s">
        <v>125</v>
      </c>
      <c r="I1574" s="78" t="s">
        <v>128</v>
      </c>
      <c r="J1574" s="74" t="s">
        <v>130</v>
      </c>
      <c r="K1574" s="78" t="s">
        <v>131</v>
      </c>
      <c r="L1574" s="78" t="s">
        <v>134</v>
      </c>
      <c r="M1574" s="75" t="s">
        <v>109</v>
      </c>
      <c r="N1574" s="142" t="s">
        <v>120</v>
      </c>
      <c r="O1574" s="74" t="str">
        <f t="shared" si="48"/>
        <v>372. Cuidado Continuo por una vida con bienestarComunitario20267_ZONAL-SUBRED3_MARZO_2026</v>
      </c>
      <c r="P1574" s="79">
        <v>74584</v>
      </c>
      <c r="Q1574" s="79"/>
      <c r="R1574" s="79"/>
      <c r="S1574" s="158"/>
      <c r="T1574" s="80">
        <v>0</v>
      </c>
    </row>
    <row r="1575" spans="2:20" ht="30" hidden="1" customHeight="1" x14ac:dyDescent="0.3">
      <c r="B1575" s="78">
        <v>38</v>
      </c>
      <c r="C1575" s="138" t="s">
        <v>75</v>
      </c>
      <c r="D1575" s="137" t="s">
        <v>88</v>
      </c>
      <c r="E1575" s="124">
        <v>2026</v>
      </c>
      <c r="F1575" s="74" t="str">
        <f t="shared" si="49"/>
        <v>382. Cuidado Continuo por una vida con bienestarComunitario2026</v>
      </c>
      <c r="G1575" s="137" t="s">
        <v>170</v>
      </c>
      <c r="H1575" s="139" t="s">
        <v>125</v>
      </c>
      <c r="I1575" s="78" t="s">
        <v>128</v>
      </c>
      <c r="J1575" s="74" t="s">
        <v>130</v>
      </c>
      <c r="K1575" s="78" t="s">
        <v>131</v>
      </c>
      <c r="L1575" s="78" t="s">
        <v>133</v>
      </c>
      <c r="M1575" s="75" t="s">
        <v>109</v>
      </c>
      <c r="N1575" s="142" t="s">
        <v>120</v>
      </c>
      <c r="O1575" s="74" t="str">
        <f t="shared" si="48"/>
        <v>382. Cuidado Continuo por una vida con bienestarComunitario20267_ZONAL-SUBRED3_MARZO_2026</v>
      </c>
      <c r="P1575" s="79">
        <v>355662</v>
      </c>
      <c r="Q1575" s="79"/>
      <c r="R1575" s="79"/>
      <c r="S1575" s="158"/>
      <c r="T1575" s="80">
        <v>0</v>
      </c>
    </row>
    <row r="1576" spans="2:20" ht="30" hidden="1" customHeight="1" x14ac:dyDescent="0.3">
      <c r="B1576" s="78">
        <v>39</v>
      </c>
      <c r="C1576" s="138" t="s">
        <v>75</v>
      </c>
      <c r="D1576" s="137" t="s">
        <v>88</v>
      </c>
      <c r="E1576" s="124">
        <v>2026</v>
      </c>
      <c r="F1576" s="74" t="str">
        <f t="shared" si="49"/>
        <v>392. Cuidado Continuo por una vida con bienestarComunitario2026</v>
      </c>
      <c r="G1576" s="137" t="s">
        <v>171</v>
      </c>
      <c r="H1576" s="139" t="s">
        <v>125</v>
      </c>
      <c r="I1576" s="78" t="s">
        <v>128</v>
      </c>
      <c r="J1576" s="74" t="s">
        <v>130</v>
      </c>
      <c r="K1576" s="78" t="s">
        <v>131</v>
      </c>
      <c r="L1576" s="78" t="s">
        <v>133</v>
      </c>
      <c r="M1576" s="75" t="s">
        <v>109</v>
      </c>
      <c r="N1576" s="142" t="s">
        <v>120</v>
      </c>
      <c r="O1576" s="74" t="str">
        <f t="shared" si="48"/>
        <v>392. Cuidado Continuo por una vida con bienestarComunitario20267_ZONAL-SUBRED3_MARZO_2026</v>
      </c>
      <c r="P1576" s="79">
        <v>140539</v>
      </c>
      <c r="Q1576" s="79"/>
      <c r="R1576" s="79"/>
      <c r="S1576" s="158"/>
      <c r="T1576" s="80">
        <v>0</v>
      </c>
    </row>
    <row r="1577" spans="2:20" ht="30" hidden="1" customHeight="1" x14ac:dyDescent="0.3">
      <c r="B1577" s="78">
        <v>40</v>
      </c>
      <c r="C1577" s="138" t="s">
        <v>75</v>
      </c>
      <c r="D1577" s="137" t="s">
        <v>88</v>
      </c>
      <c r="E1577" s="124">
        <v>2026</v>
      </c>
      <c r="F1577" s="74" t="str">
        <f t="shared" si="49"/>
        <v>402. Cuidado Continuo por una vida con bienestarComunitario2026</v>
      </c>
      <c r="G1577" s="137" t="s">
        <v>172</v>
      </c>
      <c r="H1577" s="139" t="s">
        <v>125</v>
      </c>
      <c r="I1577" s="78" t="s">
        <v>128</v>
      </c>
      <c r="J1577" s="74" t="s">
        <v>130</v>
      </c>
      <c r="K1577" s="78" t="s">
        <v>131</v>
      </c>
      <c r="L1577" s="78" t="s">
        <v>133</v>
      </c>
      <c r="M1577" s="75" t="s">
        <v>109</v>
      </c>
      <c r="N1577" s="142" t="s">
        <v>120</v>
      </c>
      <c r="O1577" s="74" t="str">
        <f t="shared" si="48"/>
        <v>402. Cuidado Continuo por una vida con bienestarComunitario20267_ZONAL-SUBRED3_MARZO_2026</v>
      </c>
      <c r="P1577" s="79">
        <v>74584</v>
      </c>
      <c r="Q1577" s="79"/>
      <c r="R1577" s="79"/>
      <c r="S1577" s="158"/>
      <c r="T1577" s="80">
        <v>0</v>
      </c>
    </row>
    <row r="1578" spans="2:20" ht="30" hidden="1" customHeight="1" x14ac:dyDescent="0.3">
      <c r="B1578" s="78">
        <v>41</v>
      </c>
      <c r="C1578" s="138" t="s">
        <v>75</v>
      </c>
      <c r="D1578" s="137" t="s">
        <v>88</v>
      </c>
      <c r="E1578" s="124">
        <v>2026</v>
      </c>
      <c r="F1578" s="74" t="str">
        <f t="shared" si="49"/>
        <v>412. Cuidado Continuo por una vida con bienestarComunitario2026</v>
      </c>
      <c r="G1578" s="137" t="s">
        <v>173</v>
      </c>
      <c r="H1578" s="139" t="s">
        <v>380</v>
      </c>
      <c r="I1578" s="78" t="s">
        <v>128</v>
      </c>
      <c r="J1578" s="74" t="s">
        <v>130</v>
      </c>
      <c r="K1578" s="78" t="s">
        <v>392</v>
      </c>
      <c r="L1578" s="78" t="s">
        <v>133</v>
      </c>
      <c r="M1578" s="75" t="s">
        <v>109</v>
      </c>
      <c r="N1578" s="142" t="s">
        <v>120</v>
      </c>
      <c r="O1578" s="74" t="str">
        <f t="shared" si="48"/>
        <v>412. Cuidado Continuo por una vida con bienestarComunitario20267_ZONAL-SUBRED3_MARZO_2026</v>
      </c>
      <c r="P1578" s="79">
        <v>621332</v>
      </c>
      <c r="Q1578" s="79"/>
      <c r="R1578" s="79"/>
      <c r="S1578" s="158"/>
      <c r="T1578" s="80">
        <v>0</v>
      </c>
    </row>
    <row r="1579" spans="2:20" ht="30" hidden="1" customHeight="1" x14ac:dyDescent="0.3">
      <c r="B1579" s="78">
        <v>42</v>
      </c>
      <c r="C1579" s="138" t="s">
        <v>75</v>
      </c>
      <c r="D1579" s="137" t="s">
        <v>88</v>
      </c>
      <c r="E1579" s="124">
        <v>2026</v>
      </c>
      <c r="F1579" s="74" t="str">
        <f t="shared" si="49"/>
        <v>422. Cuidado Continuo por una vida con bienestarComunitario2026</v>
      </c>
      <c r="G1579" s="137" t="s">
        <v>174</v>
      </c>
      <c r="H1579" s="139" t="s">
        <v>125</v>
      </c>
      <c r="I1579" s="78" t="s">
        <v>128</v>
      </c>
      <c r="J1579" s="74" t="s">
        <v>130</v>
      </c>
      <c r="K1579" s="78" t="s">
        <v>392</v>
      </c>
      <c r="L1579" s="78" t="s">
        <v>133</v>
      </c>
      <c r="M1579" s="75" t="s">
        <v>109</v>
      </c>
      <c r="N1579" s="142" t="s">
        <v>120</v>
      </c>
      <c r="O1579" s="74" t="str">
        <f t="shared" si="48"/>
        <v>422. Cuidado Continuo por una vida con bienestarComunitario20267_ZONAL-SUBRED3_MARZO_2026</v>
      </c>
      <c r="P1579" s="79">
        <v>340253</v>
      </c>
      <c r="Q1579" s="79"/>
      <c r="R1579" s="79"/>
      <c r="S1579" s="158"/>
      <c r="T1579" s="80">
        <v>0</v>
      </c>
    </row>
    <row r="1580" spans="2:20" ht="30" hidden="1" customHeight="1" x14ac:dyDescent="0.3">
      <c r="B1580" s="78">
        <v>43</v>
      </c>
      <c r="C1580" s="138" t="s">
        <v>75</v>
      </c>
      <c r="D1580" s="137" t="s">
        <v>88</v>
      </c>
      <c r="E1580" s="124">
        <v>2026</v>
      </c>
      <c r="F1580" s="74" t="str">
        <f t="shared" si="49"/>
        <v>432. Cuidado Continuo por una vida con bienestarComunitario2026</v>
      </c>
      <c r="G1580" s="137" t="s">
        <v>175</v>
      </c>
      <c r="H1580" s="139" t="s">
        <v>380</v>
      </c>
      <c r="I1580" s="78" t="s">
        <v>128</v>
      </c>
      <c r="J1580" s="74" t="s">
        <v>130</v>
      </c>
      <c r="K1580" s="78" t="s">
        <v>392</v>
      </c>
      <c r="L1580" s="78" t="s">
        <v>133</v>
      </c>
      <c r="M1580" s="75" t="s">
        <v>109</v>
      </c>
      <c r="N1580" s="142" t="s">
        <v>120</v>
      </c>
      <c r="O1580" s="74" t="str">
        <f t="shared" si="48"/>
        <v>432. Cuidado Continuo por una vida con bienestarComunitario20267_ZONAL-SUBRED3_MARZO_2026</v>
      </c>
      <c r="P1580" s="79">
        <v>548596</v>
      </c>
      <c r="Q1580" s="79"/>
      <c r="R1580" s="79"/>
      <c r="S1580" s="158"/>
      <c r="T1580" s="80">
        <v>0</v>
      </c>
    </row>
    <row r="1581" spans="2:20" ht="30" hidden="1" customHeight="1" x14ac:dyDescent="0.3">
      <c r="B1581" s="78">
        <v>44</v>
      </c>
      <c r="C1581" s="138" t="s">
        <v>75</v>
      </c>
      <c r="D1581" s="137" t="s">
        <v>88</v>
      </c>
      <c r="E1581" s="124">
        <v>2026</v>
      </c>
      <c r="F1581" s="74" t="str">
        <f t="shared" si="49"/>
        <v>442. Cuidado Continuo por una vida con bienestarComunitario2026</v>
      </c>
      <c r="G1581" s="137" t="s">
        <v>176</v>
      </c>
      <c r="H1581" s="139" t="s">
        <v>125</v>
      </c>
      <c r="I1581" s="78" t="s">
        <v>128</v>
      </c>
      <c r="J1581" s="74" t="s">
        <v>130</v>
      </c>
      <c r="K1581" s="78" t="s">
        <v>392</v>
      </c>
      <c r="L1581" s="78" t="s">
        <v>133</v>
      </c>
      <c r="M1581" s="75" t="s">
        <v>109</v>
      </c>
      <c r="N1581" s="142" t="s">
        <v>120</v>
      </c>
      <c r="O1581" s="74" t="str">
        <f t="shared" si="48"/>
        <v>442. Cuidado Continuo por una vida con bienestarComunitario20267_ZONAL-SUBRED3_MARZO_2026</v>
      </c>
      <c r="P1581" s="79">
        <v>711326</v>
      </c>
      <c r="Q1581" s="79"/>
      <c r="R1581" s="79"/>
      <c r="S1581" s="158"/>
      <c r="T1581" s="80">
        <v>0</v>
      </c>
    </row>
    <row r="1582" spans="2:20" ht="30" hidden="1" customHeight="1" x14ac:dyDescent="0.3">
      <c r="B1582" s="78">
        <v>45</v>
      </c>
      <c r="C1582" s="138" t="s">
        <v>75</v>
      </c>
      <c r="D1582" s="137" t="s">
        <v>88</v>
      </c>
      <c r="E1582" s="124">
        <v>2026</v>
      </c>
      <c r="F1582" s="74" t="str">
        <f t="shared" si="49"/>
        <v>452. Cuidado Continuo por una vida con bienestarComunitario2026</v>
      </c>
      <c r="G1582" s="137" t="s">
        <v>177</v>
      </c>
      <c r="H1582" s="139" t="s">
        <v>380</v>
      </c>
      <c r="I1582" s="78" t="s">
        <v>128</v>
      </c>
      <c r="J1582" s="74" t="s">
        <v>130</v>
      </c>
      <c r="K1582" s="78" t="s">
        <v>392</v>
      </c>
      <c r="L1582" s="78" t="s">
        <v>133</v>
      </c>
      <c r="M1582" s="75" t="s">
        <v>109</v>
      </c>
      <c r="N1582" s="142" t="s">
        <v>120</v>
      </c>
      <c r="O1582" s="74" t="str">
        <f t="shared" si="48"/>
        <v>452. Cuidado Continuo por una vida con bienestarComunitario20267_ZONAL-SUBRED3_MARZO_2026</v>
      </c>
      <c r="P1582" s="79">
        <v>281078</v>
      </c>
      <c r="Q1582" s="79"/>
      <c r="R1582" s="79"/>
      <c r="S1582" s="158"/>
      <c r="T1582" s="80">
        <v>0</v>
      </c>
    </row>
    <row r="1583" spans="2:20" ht="30" hidden="1" customHeight="1" x14ac:dyDescent="0.3">
      <c r="B1583" s="78">
        <v>46</v>
      </c>
      <c r="C1583" s="138" t="s">
        <v>75</v>
      </c>
      <c r="D1583" s="137" t="s">
        <v>89</v>
      </c>
      <c r="E1583" s="124">
        <v>2026</v>
      </c>
      <c r="F1583" s="74" t="str">
        <f t="shared" si="49"/>
        <v>462. Cuidado Continuo por una vida con bienestarEducativo 2026</v>
      </c>
      <c r="G1583" s="137" t="s">
        <v>178</v>
      </c>
      <c r="H1583" s="139" t="s">
        <v>125</v>
      </c>
      <c r="I1583" s="78" t="s">
        <v>128</v>
      </c>
      <c r="J1583" s="74" t="s">
        <v>130</v>
      </c>
      <c r="K1583" s="78" t="s">
        <v>392</v>
      </c>
      <c r="L1583" s="78" t="s">
        <v>133</v>
      </c>
      <c r="M1583" s="75" t="s">
        <v>109</v>
      </c>
      <c r="N1583" s="142" t="s">
        <v>120</v>
      </c>
      <c r="O1583" s="74" t="str">
        <f t="shared" si="48"/>
        <v>462. Cuidado Continuo por una vida con bienestarEducativo 20267_ZONAL-SUBRED3_MARZO_2026</v>
      </c>
      <c r="P1583" s="79">
        <v>2366976</v>
      </c>
      <c r="Q1583" s="79"/>
      <c r="R1583" s="79"/>
      <c r="S1583" s="158"/>
      <c r="T1583" s="80">
        <v>0</v>
      </c>
    </row>
    <row r="1584" spans="2:20" ht="30" hidden="1" customHeight="1" x14ac:dyDescent="0.3">
      <c r="B1584" s="78">
        <v>47</v>
      </c>
      <c r="C1584" s="138" t="s">
        <v>75</v>
      </c>
      <c r="D1584" s="137" t="s">
        <v>93</v>
      </c>
      <c r="E1584" s="124">
        <v>2026</v>
      </c>
      <c r="F1584" s="74" t="str">
        <f t="shared" si="49"/>
        <v>472. Cuidado Continuo por una vida con bienestarLaboral2026</v>
      </c>
      <c r="G1584" s="137" t="s">
        <v>179</v>
      </c>
      <c r="H1584" s="139" t="s">
        <v>125</v>
      </c>
      <c r="I1584" s="78" t="s">
        <v>128</v>
      </c>
      <c r="J1584" s="74" t="s">
        <v>130</v>
      </c>
      <c r="K1584" s="78" t="s">
        <v>392</v>
      </c>
      <c r="L1584" s="78" t="s">
        <v>133</v>
      </c>
      <c r="M1584" s="75" t="s">
        <v>109</v>
      </c>
      <c r="N1584" s="142" t="s">
        <v>120</v>
      </c>
      <c r="O1584" s="74" t="str">
        <f t="shared" si="48"/>
        <v>472. Cuidado Continuo por una vida con bienestarLaboral20267_ZONAL-SUBRED3_MARZO_2026</v>
      </c>
      <c r="P1584" s="79">
        <v>110336</v>
      </c>
      <c r="Q1584" s="79"/>
      <c r="R1584" s="79"/>
      <c r="S1584" s="158"/>
      <c r="T1584" s="80">
        <v>0</v>
      </c>
    </row>
    <row r="1585" spans="2:20" ht="30" hidden="1" customHeight="1" x14ac:dyDescent="0.3">
      <c r="B1585" s="78">
        <v>48</v>
      </c>
      <c r="C1585" s="138" t="s">
        <v>75</v>
      </c>
      <c r="D1585" s="137" t="s">
        <v>88</v>
      </c>
      <c r="E1585" s="124">
        <v>2026</v>
      </c>
      <c r="F1585" s="74" t="str">
        <f t="shared" si="49"/>
        <v>482. Cuidado Continuo por una vida con bienestarComunitario2026</v>
      </c>
      <c r="G1585" s="137" t="s">
        <v>180</v>
      </c>
      <c r="H1585" s="139" t="s">
        <v>125</v>
      </c>
      <c r="I1585" s="78" t="s">
        <v>128</v>
      </c>
      <c r="J1585" s="74" t="s">
        <v>130</v>
      </c>
      <c r="K1585" s="78" t="s">
        <v>392</v>
      </c>
      <c r="L1585" s="78" t="s">
        <v>133</v>
      </c>
      <c r="M1585" s="75" t="s">
        <v>109</v>
      </c>
      <c r="N1585" s="142" t="s">
        <v>120</v>
      </c>
      <c r="O1585" s="74" t="str">
        <f t="shared" si="48"/>
        <v>482. Cuidado Continuo por una vida con bienestarComunitario20267_ZONAL-SUBRED3_MARZO_2026</v>
      </c>
      <c r="P1585" s="79">
        <v>430247</v>
      </c>
      <c r="Q1585" s="79"/>
      <c r="R1585" s="79"/>
      <c r="S1585" s="158"/>
      <c r="T1585" s="80">
        <v>0</v>
      </c>
    </row>
    <row r="1586" spans="2:20" ht="30" hidden="1" customHeight="1" x14ac:dyDescent="0.3">
      <c r="B1586" s="78">
        <v>49</v>
      </c>
      <c r="C1586" s="138" t="s">
        <v>75</v>
      </c>
      <c r="D1586" s="137" t="s">
        <v>88</v>
      </c>
      <c r="E1586" s="124">
        <v>2026</v>
      </c>
      <c r="F1586" s="74" t="str">
        <f t="shared" si="49"/>
        <v>492. Cuidado Continuo por una vida con bienestarComunitario2026</v>
      </c>
      <c r="G1586" s="137" t="s">
        <v>181</v>
      </c>
      <c r="H1586" s="139" t="s">
        <v>125</v>
      </c>
      <c r="I1586" s="78" t="s">
        <v>128</v>
      </c>
      <c r="J1586" s="74" t="s">
        <v>130</v>
      </c>
      <c r="K1586" s="78" t="s">
        <v>392</v>
      </c>
      <c r="L1586" s="78" t="s">
        <v>133</v>
      </c>
      <c r="M1586" s="75" t="s">
        <v>109</v>
      </c>
      <c r="N1586" s="142" t="s">
        <v>120</v>
      </c>
      <c r="O1586" s="74" t="str">
        <f t="shared" si="48"/>
        <v>492. Cuidado Continuo por una vida con bienestarComunitario20267_ZONAL-SUBRED3_MARZO_2026</v>
      </c>
      <c r="P1586" s="79">
        <v>711326</v>
      </c>
      <c r="Q1586" s="79"/>
      <c r="R1586" s="79"/>
      <c r="S1586" s="158"/>
      <c r="T1586" s="80">
        <v>0</v>
      </c>
    </row>
    <row r="1587" spans="2:20" ht="30" hidden="1" customHeight="1" x14ac:dyDescent="0.3">
      <c r="B1587" s="78">
        <v>50</v>
      </c>
      <c r="C1587" s="144" t="s">
        <v>75</v>
      </c>
      <c r="D1587" s="137" t="s">
        <v>88</v>
      </c>
      <c r="E1587" s="124">
        <v>2026</v>
      </c>
      <c r="F1587" s="74" t="str">
        <f t="shared" si="49"/>
        <v>502. Cuidado Continuo por una vida con bienestarComunitario2026</v>
      </c>
      <c r="G1587" s="137" t="s">
        <v>182</v>
      </c>
      <c r="H1587" s="139" t="s">
        <v>125</v>
      </c>
      <c r="I1587" s="78" t="s">
        <v>128</v>
      </c>
      <c r="J1587" s="74" t="s">
        <v>130</v>
      </c>
      <c r="K1587" s="78" t="s">
        <v>131</v>
      </c>
      <c r="L1587" s="78" t="s">
        <v>133</v>
      </c>
      <c r="M1587" s="75" t="s">
        <v>109</v>
      </c>
      <c r="N1587" s="142" t="s">
        <v>120</v>
      </c>
      <c r="O1587" s="74" t="str">
        <f t="shared" si="48"/>
        <v>502. Cuidado Continuo por una vida con bienestarComunitario20267_ZONAL-SUBRED3_MARZO_2026</v>
      </c>
      <c r="P1587" s="79">
        <v>266747</v>
      </c>
      <c r="Q1587" s="79"/>
      <c r="R1587" s="79"/>
      <c r="S1587" s="158"/>
      <c r="T1587" s="80">
        <v>0</v>
      </c>
    </row>
    <row r="1588" spans="2:20" ht="30" hidden="1" customHeight="1" x14ac:dyDescent="0.3">
      <c r="B1588" s="78">
        <v>51</v>
      </c>
      <c r="C1588" s="144" t="s">
        <v>75</v>
      </c>
      <c r="D1588" s="137" t="s">
        <v>88</v>
      </c>
      <c r="E1588" s="124">
        <v>2026</v>
      </c>
      <c r="F1588" s="74" t="str">
        <f t="shared" si="49"/>
        <v>512. Cuidado Continuo por una vida con bienestarComunitario2026</v>
      </c>
      <c r="G1588" s="137" t="s">
        <v>183</v>
      </c>
      <c r="H1588" s="139" t="s">
        <v>125</v>
      </c>
      <c r="I1588" s="78" t="s">
        <v>128</v>
      </c>
      <c r="J1588" s="74" t="s">
        <v>130</v>
      </c>
      <c r="K1588" s="78" t="s">
        <v>132</v>
      </c>
      <c r="L1588" s="78" t="s">
        <v>134</v>
      </c>
      <c r="M1588" s="75" t="s">
        <v>109</v>
      </c>
      <c r="N1588" s="142" t="s">
        <v>120</v>
      </c>
      <c r="O1588" s="74" t="str">
        <f t="shared" si="48"/>
        <v>512. Cuidado Continuo por una vida con bienestarComunitario20267_ZONAL-SUBRED3_MARZO_2026</v>
      </c>
      <c r="P1588" s="79">
        <v>5621568</v>
      </c>
      <c r="Q1588" s="79"/>
      <c r="R1588" s="79"/>
      <c r="S1588" s="158"/>
      <c r="T1588" s="80">
        <v>0</v>
      </c>
    </row>
    <row r="1589" spans="2:20" ht="30" hidden="1" customHeight="1" x14ac:dyDescent="0.3">
      <c r="B1589" s="78">
        <v>52</v>
      </c>
      <c r="C1589" s="144" t="s">
        <v>75</v>
      </c>
      <c r="D1589" s="137" t="s">
        <v>88</v>
      </c>
      <c r="E1589" s="124">
        <v>2026</v>
      </c>
      <c r="F1589" s="74" t="str">
        <f t="shared" si="49"/>
        <v>522. Cuidado Continuo por una vida con bienestarComunitario2026</v>
      </c>
      <c r="G1589" s="137" t="s">
        <v>184</v>
      </c>
      <c r="H1589" s="139" t="s">
        <v>126</v>
      </c>
      <c r="I1589" s="78" t="s">
        <v>128</v>
      </c>
      <c r="J1589" s="74" t="s">
        <v>130</v>
      </c>
      <c r="K1589" s="78" t="s">
        <v>392</v>
      </c>
      <c r="L1589" s="78" t="s">
        <v>133</v>
      </c>
      <c r="M1589" s="75" t="s">
        <v>109</v>
      </c>
      <c r="N1589" s="142" t="s">
        <v>120</v>
      </c>
      <c r="O1589" s="74" t="str">
        <f t="shared" si="48"/>
        <v>522. Cuidado Continuo por una vida con bienestarComunitario20267_ZONAL-SUBRED3_MARZO_2026</v>
      </c>
      <c r="P1589" s="79">
        <v>711326</v>
      </c>
      <c r="Q1589" s="79"/>
      <c r="R1589" s="79"/>
      <c r="S1589" s="158"/>
      <c r="T1589" s="80">
        <v>0</v>
      </c>
    </row>
    <row r="1590" spans="2:20" ht="30" hidden="1" customHeight="1" x14ac:dyDescent="0.3">
      <c r="B1590" s="78">
        <v>53</v>
      </c>
      <c r="C1590" s="144" t="s">
        <v>75</v>
      </c>
      <c r="D1590" s="137" t="s">
        <v>88</v>
      </c>
      <c r="E1590" s="124">
        <v>2026</v>
      </c>
      <c r="F1590" s="74" t="str">
        <f t="shared" si="49"/>
        <v>532. Cuidado Continuo por una vida con bienestarComunitario2026</v>
      </c>
      <c r="G1590" s="137" t="s">
        <v>185</v>
      </c>
      <c r="H1590" s="139" t="s">
        <v>125</v>
      </c>
      <c r="I1590" s="78" t="s">
        <v>128</v>
      </c>
      <c r="J1590" s="74" t="s">
        <v>130</v>
      </c>
      <c r="K1590" s="78" t="s">
        <v>132</v>
      </c>
      <c r="L1590" s="78" t="s">
        <v>412</v>
      </c>
      <c r="M1590" s="75" t="s">
        <v>109</v>
      </c>
      <c r="N1590" s="142" t="s">
        <v>120</v>
      </c>
      <c r="O1590" s="74" t="str">
        <f t="shared" si="48"/>
        <v>532. Cuidado Continuo por una vida con bienestarComunitario20267_ZONAL-SUBRED3_MARZO_2026</v>
      </c>
      <c r="P1590" s="79">
        <v>5621568</v>
      </c>
      <c r="Q1590" s="79"/>
      <c r="R1590" s="79"/>
      <c r="S1590" s="158"/>
      <c r="T1590" s="80">
        <v>0</v>
      </c>
    </row>
    <row r="1591" spans="2:20" ht="30" hidden="1" customHeight="1" x14ac:dyDescent="0.3">
      <c r="B1591" s="78">
        <v>54</v>
      </c>
      <c r="C1591" s="144" t="s">
        <v>75</v>
      </c>
      <c r="D1591" s="137" t="s">
        <v>88</v>
      </c>
      <c r="E1591" s="124">
        <v>2026</v>
      </c>
      <c r="F1591" s="74" t="str">
        <f t="shared" si="49"/>
        <v>542. Cuidado Continuo por una vida con bienestarComunitario2026</v>
      </c>
      <c r="G1591" s="137" t="s">
        <v>186</v>
      </c>
      <c r="H1591" s="139" t="s">
        <v>125</v>
      </c>
      <c r="I1591" s="78" t="s">
        <v>128</v>
      </c>
      <c r="J1591" s="74" t="s">
        <v>130</v>
      </c>
      <c r="K1591" s="78" t="s">
        <v>131</v>
      </c>
      <c r="L1591" s="78" t="s">
        <v>133</v>
      </c>
      <c r="M1591" s="75" t="s">
        <v>109</v>
      </c>
      <c r="N1591" s="142" t="s">
        <v>120</v>
      </c>
      <c r="O1591" s="74" t="str">
        <f t="shared" si="48"/>
        <v>542. Cuidado Continuo por una vida con bienestarComunitario20267_ZONAL-SUBRED3_MARZO_2026</v>
      </c>
      <c r="P1591" s="79">
        <v>285702</v>
      </c>
      <c r="Q1591" s="79"/>
      <c r="R1591" s="79"/>
      <c r="S1591" s="158"/>
      <c r="T1591" s="80">
        <v>0</v>
      </c>
    </row>
    <row r="1592" spans="2:20" ht="30" hidden="1" customHeight="1" x14ac:dyDescent="0.3">
      <c r="B1592" s="78">
        <v>55</v>
      </c>
      <c r="C1592" s="144" t="s">
        <v>75</v>
      </c>
      <c r="D1592" s="137" t="s">
        <v>88</v>
      </c>
      <c r="E1592" s="124">
        <v>2026</v>
      </c>
      <c r="F1592" s="74" t="str">
        <f t="shared" si="49"/>
        <v>552. Cuidado Continuo por una vida con bienestarComunitario2026</v>
      </c>
      <c r="G1592" s="137" t="s">
        <v>187</v>
      </c>
      <c r="H1592" s="139" t="s">
        <v>125</v>
      </c>
      <c r="I1592" s="78" t="s">
        <v>128</v>
      </c>
      <c r="J1592" s="74" t="s">
        <v>130</v>
      </c>
      <c r="K1592" s="78" t="s">
        <v>131</v>
      </c>
      <c r="L1592" s="78" t="s">
        <v>133</v>
      </c>
      <c r="M1592" s="75" t="s">
        <v>109</v>
      </c>
      <c r="N1592" s="142" t="s">
        <v>120</v>
      </c>
      <c r="O1592" s="74" t="str">
        <f t="shared" si="48"/>
        <v>552. Cuidado Continuo por una vida con bienestarComunitario20267_ZONAL-SUBRED3_MARZO_2026</v>
      </c>
      <c r="P1592" s="79">
        <v>380935</v>
      </c>
      <c r="Q1592" s="79"/>
      <c r="R1592" s="79"/>
      <c r="S1592" s="158"/>
      <c r="T1592" s="80">
        <v>0</v>
      </c>
    </row>
    <row r="1593" spans="2:20" ht="30" hidden="1" customHeight="1" x14ac:dyDescent="0.3">
      <c r="B1593" s="78">
        <v>56</v>
      </c>
      <c r="C1593" s="144" t="s">
        <v>75</v>
      </c>
      <c r="D1593" s="137" t="s">
        <v>88</v>
      </c>
      <c r="E1593" s="124">
        <v>2026</v>
      </c>
      <c r="F1593" s="74" t="str">
        <f t="shared" si="49"/>
        <v>562. Cuidado Continuo por una vida con bienestarComunitario2026</v>
      </c>
      <c r="G1593" s="137" t="s">
        <v>188</v>
      </c>
      <c r="H1593" s="139" t="s">
        <v>125</v>
      </c>
      <c r="I1593" s="78" t="s">
        <v>128</v>
      </c>
      <c r="J1593" s="74" t="s">
        <v>130</v>
      </c>
      <c r="K1593" s="78" t="s">
        <v>131</v>
      </c>
      <c r="L1593" s="78" t="s">
        <v>133</v>
      </c>
      <c r="M1593" s="75" t="s">
        <v>109</v>
      </c>
      <c r="N1593" s="142" t="s">
        <v>120</v>
      </c>
      <c r="O1593" s="74" t="str">
        <f t="shared" si="48"/>
        <v>562. Cuidado Continuo por una vida con bienestarComunitario20267_ZONAL-SUBRED3_MARZO_2026</v>
      </c>
      <c r="P1593" s="79">
        <v>266747</v>
      </c>
      <c r="Q1593" s="79"/>
      <c r="R1593" s="79"/>
      <c r="S1593" s="158"/>
      <c r="T1593" s="80">
        <v>0</v>
      </c>
    </row>
    <row r="1594" spans="2:20" ht="30" hidden="1" customHeight="1" x14ac:dyDescent="0.3">
      <c r="B1594" s="78">
        <v>57</v>
      </c>
      <c r="C1594" s="144" t="s">
        <v>75</v>
      </c>
      <c r="D1594" s="137" t="s">
        <v>88</v>
      </c>
      <c r="E1594" s="124">
        <v>2026</v>
      </c>
      <c r="F1594" s="74" t="str">
        <f t="shared" si="49"/>
        <v>572. Cuidado Continuo por una vida con bienestarComunitario2026</v>
      </c>
      <c r="G1594" s="137" t="s">
        <v>189</v>
      </c>
      <c r="H1594" s="139" t="s">
        <v>126</v>
      </c>
      <c r="I1594" s="78" t="s">
        <v>128</v>
      </c>
      <c r="J1594" s="74" t="s">
        <v>130</v>
      </c>
      <c r="K1594" s="78" t="s">
        <v>131</v>
      </c>
      <c r="L1594" s="78" t="s">
        <v>133</v>
      </c>
      <c r="M1594" s="75" t="s">
        <v>109</v>
      </c>
      <c r="N1594" s="142" t="s">
        <v>120</v>
      </c>
      <c r="O1594" s="74" t="str">
        <f t="shared" si="48"/>
        <v>572. Cuidado Continuo por una vida con bienestarComunitario20267_ZONAL-SUBRED3_MARZO_2026</v>
      </c>
      <c r="P1594" s="79">
        <v>88916</v>
      </c>
      <c r="Q1594" s="79"/>
      <c r="R1594" s="79"/>
      <c r="S1594" s="158"/>
      <c r="T1594" s="80">
        <v>0</v>
      </c>
    </row>
    <row r="1595" spans="2:20" ht="30" hidden="1" customHeight="1" x14ac:dyDescent="0.3">
      <c r="B1595" s="78">
        <v>58</v>
      </c>
      <c r="C1595" s="144" t="s">
        <v>75</v>
      </c>
      <c r="D1595" s="137" t="s">
        <v>89</v>
      </c>
      <c r="E1595" s="124">
        <v>2026</v>
      </c>
      <c r="F1595" s="74" t="str">
        <f t="shared" si="49"/>
        <v>582. Cuidado Continuo por una vida con bienestarEducativo 2026</v>
      </c>
      <c r="G1595" s="137" t="s">
        <v>190</v>
      </c>
      <c r="H1595" s="139" t="s">
        <v>125</v>
      </c>
      <c r="I1595" s="78" t="s">
        <v>128</v>
      </c>
      <c r="J1595" s="74" t="s">
        <v>130</v>
      </c>
      <c r="K1595" s="78" t="s">
        <v>393</v>
      </c>
      <c r="L1595" s="78" t="s">
        <v>133</v>
      </c>
      <c r="M1595" s="75" t="s">
        <v>109</v>
      </c>
      <c r="N1595" s="142" t="s">
        <v>120</v>
      </c>
      <c r="O1595" s="74" t="str">
        <f t="shared" si="48"/>
        <v>582. Cuidado Continuo por una vida con bienestarEducativo 20267_ZONAL-SUBRED3_MARZO_2026</v>
      </c>
      <c r="P1595" s="79">
        <v>562157</v>
      </c>
      <c r="Q1595" s="79"/>
      <c r="R1595" s="79"/>
      <c r="S1595" s="158"/>
      <c r="T1595" s="80">
        <v>0</v>
      </c>
    </row>
    <row r="1596" spans="2:20" ht="30" hidden="1" customHeight="1" x14ac:dyDescent="0.3">
      <c r="B1596" s="78">
        <v>59</v>
      </c>
      <c r="C1596" s="144" t="s">
        <v>75</v>
      </c>
      <c r="D1596" s="137" t="s">
        <v>89</v>
      </c>
      <c r="E1596" s="124">
        <v>2026</v>
      </c>
      <c r="F1596" s="74" t="str">
        <f t="shared" si="49"/>
        <v>592. Cuidado Continuo por una vida con bienestarEducativo 2026</v>
      </c>
      <c r="G1596" s="137" t="s">
        <v>191</v>
      </c>
      <c r="H1596" s="139" t="s">
        <v>125</v>
      </c>
      <c r="I1596" s="78" t="s">
        <v>128</v>
      </c>
      <c r="J1596" s="74" t="s">
        <v>130</v>
      </c>
      <c r="K1596" s="78" t="s">
        <v>132</v>
      </c>
      <c r="L1596" s="78" t="s">
        <v>412</v>
      </c>
      <c r="M1596" s="75" t="s">
        <v>109</v>
      </c>
      <c r="N1596" s="142" t="s">
        <v>120</v>
      </c>
      <c r="O1596" s="74" t="str">
        <f t="shared" si="48"/>
        <v>592. Cuidado Continuo por una vida con bienestarEducativo 20267_ZONAL-SUBRED3_MARZO_2026</v>
      </c>
      <c r="P1596" s="79">
        <v>14226512</v>
      </c>
      <c r="Q1596" s="79"/>
      <c r="R1596" s="79"/>
      <c r="S1596" s="158"/>
      <c r="T1596" s="80">
        <v>0</v>
      </c>
    </row>
    <row r="1597" spans="2:20" ht="30" hidden="1" customHeight="1" x14ac:dyDescent="0.3">
      <c r="B1597" s="78">
        <v>60</v>
      </c>
      <c r="C1597" s="144" t="s">
        <v>75</v>
      </c>
      <c r="D1597" s="137" t="s">
        <v>89</v>
      </c>
      <c r="E1597" s="124">
        <v>2026</v>
      </c>
      <c r="F1597" s="74" t="str">
        <f t="shared" si="49"/>
        <v>602. Cuidado Continuo por una vida con bienestarEducativo 2026</v>
      </c>
      <c r="G1597" s="137" t="s">
        <v>192</v>
      </c>
      <c r="H1597" s="139" t="s">
        <v>125</v>
      </c>
      <c r="I1597" s="78" t="s">
        <v>128</v>
      </c>
      <c r="J1597" s="74" t="s">
        <v>130</v>
      </c>
      <c r="K1597" s="78" t="s">
        <v>131</v>
      </c>
      <c r="L1597" s="78" t="s">
        <v>133</v>
      </c>
      <c r="M1597" s="75" t="s">
        <v>109</v>
      </c>
      <c r="N1597" s="142" t="s">
        <v>120</v>
      </c>
      <c r="O1597" s="74" t="str">
        <f t="shared" si="48"/>
        <v>602. Cuidado Continuo por una vida con bienestarEducativo 20267_ZONAL-SUBRED3_MARZO_2026</v>
      </c>
      <c r="P1597" s="79">
        <v>105404</v>
      </c>
      <c r="Q1597" s="79"/>
      <c r="R1597" s="79"/>
      <c r="S1597" s="158"/>
      <c r="T1597" s="80">
        <v>0</v>
      </c>
    </row>
    <row r="1598" spans="2:20" ht="30" hidden="1" customHeight="1" x14ac:dyDescent="0.3">
      <c r="B1598" s="78">
        <v>61</v>
      </c>
      <c r="C1598" s="144" t="s">
        <v>75</v>
      </c>
      <c r="D1598" s="137" t="s">
        <v>89</v>
      </c>
      <c r="E1598" s="124">
        <v>2026</v>
      </c>
      <c r="F1598" s="74" t="str">
        <f t="shared" si="49"/>
        <v>612. Cuidado Continuo por una vida con bienestarEducativo 2026</v>
      </c>
      <c r="G1598" s="137" t="s">
        <v>193</v>
      </c>
      <c r="H1598" s="139" t="s">
        <v>125</v>
      </c>
      <c r="I1598" s="78" t="s">
        <v>128</v>
      </c>
      <c r="J1598" s="74" t="s">
        <v>130</v>
      </c>
      <c r="K1598" s="78" t="s">
        <v>131</v>
      </c>
      <c r="L1598" s="78" t="s">
        <v>133</v>
      </c>
      <c r="M1598" s="75" t="s">
        <v>109</v>
      </c>
      <c r="N1598" s="142" t="s">
        <v>120</v>
      </c>
      <c r="O1598" s="74" t="str">
        <f t="shared" si="48"/>
        <v>612. Cuidado Continuo por una vida con bienestarEducativo 20267_ZONAL-SUBRED3_MARZO_2026</v>
      </c>
      <c r="P1598" s="79">
        <v>266747</v>
      </c>
      <c r="Q1598" s="79"/>
      <c r="R1598" s="79"/>
      <c r="S1598" s="158"/>
      <c r="T1598" s="80">
        <v>0</v>
      </c>
    </row>
    <row r="1599" spans="2:20" ht="30" hidden="1" customHeight="1" x14ac:dyDescent="0.3">
      <c r="B1599" s="78">
        <v>62</v>
      </c>
      <c r="C1599" s="144" t="s">
        <v>75</v>
      </c>
      <c r="D1599" s="137" t="s">
        <v>89</v>
      </c>
      <c r="E1599" s="124">
        <v>2026</v>
      </c>
      <c r="F1599" s="74" t="str">
        <f t="shared" si="49"/>
        <v>622. Cuidado Continuo por una vida con bienestarEducativo 2026</v>
      </c>
      <c r="G1599" s="137" t="s">
        <v>194</v>
      </c>
      <c r="H1599" s="139" t="s">
        <v>380</v>
      </c>
      <c r="I1599" s="78" t="s">
        <v>128</v>
      </c>
      <c r="J1599" s="74" t="s">
        <v>130</v>
      </c>
      <c r="K1599" s="78" t="s">
        <v>132</v>
      </c>
      <c r="L1599" s="78" t="s">
        <v>412</v>
      </c>
      <c r="M1599" s="75" t="s">
        <v>109</v>
      </c>
      <c r="N1599" s="142" t="s">
        <v>120</v>
      </c>
      <c r="O1599" s="74" t="str">
        <f t="shared" si="48"/>
        <v>622. Cuidado Continuo por una vida con bienestarEducativo 20267_ZONAL-SUBRED3_MARZO_2026</v>
      </c>
      <c r="P1599" s="79">
        <v>13610112</v>
      </c>
      <c r="Q1599" s="79"/>
      <c r="R1599" s="79"/>
      <c r="S1599" s="158"/>
      <c r="T1599" s="80">
        <v>0</v>
      </c>
    </row>
    <row r="1600" spans="2:20" ht="30" hidden="1" customHeight="1" x14ac:dyDescent="0.3">
      <c r="B1600" s="78">
        <v>63</v>
      </c>
      <c r="C1600" s="144" t="s">
        <v>75</v>
      </c>
      <c r="D1600" s="137" t="s">
        <v>89</v>
      </c>
      <c r="E1600" s="124">
        <v>2026</v>
      </c>
      <c r="F1600" s="74" t="str">
        <f t="shared" si="49"/>
        <v>632. Cuidado Continuo por una vida con bienestarEducativo 2026</v>
      </c>
      <c r="G1600" s="137" t="s">
        <v>195</v>
      </c>
      <c r="H1600" s="139" t="s">
        <v>380</v>
      </c>
      <c r="I1600" s="78" t="s">
        <v>128</v>
      </c>
      <c r="J1600" s="74" t="s">
        <v>130</v>
      </c>
      <c r="K1600" s="78" t="s">
        <v>131</v>
      </c>
      <c r="L1600" s="78" t="s">
        <v>133</v>
      </c>
      <c r="M1600" s="75" t="s">
        <v>109</v>
      </c>
      <c r="N1600" s="142" t="s">
        <v>120</v>
      </c>
      <c r="O1600" s="74" t="str">
        <f t="shared" si="48"/>
        <v>632. Cuidado Continuo por una vida con bienestarEducativo 20267_ZONAL-SUBRED3_MARZO_2026</v>
      </c>
      <c r="P1600" s="79">
        <v>105404</v>
      </c>
      <c r="Q1600" s="79"/>
      <c r="R1600" s="79"/>
      <c r="S1600" s="158"/>
      <c r="T1600" s="80">
        <v>0</v>
      </c>
    </row>
    <row r="1601" spans="2:20" ht="30" hidden="1" customHeight="1" x14ac:dyDescent="0.3">
      <c r="B1601" s="78">
        <v>64</v>
      </c>
      <c r="C1601" s="144" t="s">
        <v>75</v>
      </c>
      <c r="D1601" s="137" t="s">
        <v>89</v>
      </c>
      <c r="E1601" s="124">
        <v>2026</v>
      </c>
      <c r="F1601" s="74" t="str">
        <f t="shared" si="49"/>
        <v>642. Cuidado Continuo por una vida con bienestarEducativo 2026</v>
      </c>
      <c r="G1601" s="137" t="s">
        <v>196</v>
      </c>
      <c r="H1601" s="139" t="s">
        <v>126</v>
      </c>
      <c r="I1601" s="78" t="s">
        <v>128</v>
      </c>
      <c r="J1601" s="74" t="s">
        <v>130</v>
      </c>
      <c r="K1601" s="78" t="s">
        <v>131</v>
      </c>
      <c r="L1601" s="78" t="s">
        <v>133</v>
      </c>
      <c r="M1601" s="75" t="s">
        <v>109</v>
      </c>
      <c r="N1601" s="142" t="s">
        <v>120</v>
      </c>
      <c r="O1601" s="74" t="str">
        <f t="shared" si="48"/>
        <v>642. Cuidado Continuo por una vida con bienestarEducativo 20267_ZONAL-SUBRED3_MARZO_2026</v>
      </c>
      <c r="P1601" s="79">
        <v>137765</v>
      </c>
      <c r="Q1601" s="79"/>
      <c r="R1601" s="79"/>
      <c r="S1601" s="158"/>
      <c r="T1601" s="80">
        <v>0</v>
      </c>
    </row>
    <row r="1602" spans="2:20" ht="30" hidden="1" customHeight="1" x14ac:dyDescent="0.3">
      <c r="B1602" s="78">
        <v>65</v>
      </c>
      <c r="C1602" s="144" t="s">
        <v>75</v>
      </c>
      <c r="D1602" s="137" t="s">
        <v>89</v>
      </c>
      <c r="E1602" s="124">
        <v>2026</v>
      </c>
      <c r="F1602" s="74" t="str">
        <f t="shared" si="49"/>
        <v>652. Cuidado Continuo por una vida con bienestarEducativo 2026</v>
      </c>
      <c r="G1602" s="137" t="s">
        <v>197</v>
      </c>
      <c r="H1602" s="139" t="s">
        <v>126</v>
      </c>
      <c r="I1602" s="78" t="s">
        <v>128</v>
      </c>
      <c r="J1602" s="74" t="s">
        <v>130</v>
      </c>
      <c r="K1602" s="78" t="s">
        <v>131</v>
      </c>
      <c r="L1602" s="78" t="s">
        <v>133</v>
      </c>
      <c r="M1602" s="75" t="s">
        <v>109</v>
      </c>
      <c r="N1602" s="142" t="s">
        <v>120</v>
      </c>
      <c r="O1602" s="74" t="str">
        <f t="shared" si="48"/>
        <v>652. Cuidado Continuo por una vida con bienestarEducativo 20267_ZONAL-SUBRED3_MARZO_2026</v>
      </c>
      <c r="P1602" s="79">
        <v>105404</v>
      </c>
      <c r="Q1602" s="79"/>
      <c r="R1602" s="79"/>
      <c r="S1602" s="158"/>
      <c r="T1602" s="80">
        <v>0</v>
      </c>
    </row>
    <row r="1603" spans="2:20" ht="30" hidden="1" customHeight="1" x14ac:dyDescent="0.3">
      <c r="B1603" s="78">
        <v>66</v>
      </c>
      <c r="C1603" s="144" t="s">
        <v>75</v>
      </c>
      <c r="D1603" s="137" t="s">
        <v>89</v>
      </c>
      <c r="E1603" s="124">
        <v>2026</v>
      </c>
      <c r="F1603" s="74" t="str">
        <f t="shared" si="49"/>
        <v>662. Cuidado Continuo por una vida con bienestarEducativo 2026</v>
      </c>
      <c r="G1603" s="137" t="s">
        <v>198</v>
      </c>
      <c r="H1603" s="139" t="s">
        <v>126</v>
      </c>
      <c r="I1603" s="78" t="s">
        <v>128</v>
      </c>
      <c r="J1603" s="74" t="s">
        <v>130</v>
      </c>
      <c r="K1603" s="78" t="s">
        <v>392</v>
      </c>
      <c r="L1603" s="78" t="s">
        <v>133</v>
      </c>
      <c r="M1603" s="75" t="s">
        <v>109</v>
      </c>
      <c r="N1603" s="142" t="s">
        <v>120</v>
      </c>
      <c r="O1603" s="74" t="str">
        <f t="shared" si="48"/>
        <v>662. Cuidado Continuo por una vida con bienestarEducativo 20267_ZONAL-SUBRED3_MARZO_2026</v>
      </c>
      <c r="P1603" s="79">
        <v>199714</v>
      </c>
      <c r="Q1603" s="79"/>
      <c r="R1603" s="79"/>
      <c r="S1603" s="158"/>
      <c r="T1603" s="80">
        <v>0</v>
      </c>
    </row>
    <row r="1604" spans="2:20" ht="30" hidden="1" customHeight="1" x14ac:dyDescent="0.3">
      <c r="B1604" s="78">
        <v>67</v>
      </c>
      <c r="C1604" s="144" t="s">
        <v>75</v>
      </c>
      <c r="D1604" s="137" t="s">
        <v>89</v>
      </c>
      <c r="E1604" s="124">
        <v>2026</v>
      </c>
      <c r="F1604" s="74" t="str">
        <f t="shared" si="49"/>
        <v>672. Cuidado Continuo por una vida con bienestarEducativo 2026</v>
      </c>
      <c r="G1604" s="137" t="s">
        <v>199</v>
      </c>
      <c r="H1604" s="139" t="s">
        <v>126</v>
      </c>
      <c r="I1604" s="78" t="s">
        <v>128</v>
      </c>
      <c r="J1604" s="74" t="s">
        <v>130</v>
      </c>
      <c r="K1604" s="78" t="s">
        <v>131</v>
      </c>
      <c r="L1604" s="78" t="s">
        <v>133</v>
      </c>
      <c r="M1604" s="75" t="s">
        <v>109</v>
      </c>
      <c r="N1604" s="142" t="s">
        <v>120</v>
      </c>
      <c r="O1604" s="74" t="str">
        <f t="shared" si="48"/>
        <v>672. Cuidado Continuo por una vida con bienestarEducativo 20267_ZONAL-SUBRED3_MARZO_2026</v>
      </c>
      <c r="P1604" s="79">
        <v>88916</v>
      </c>
      <c r="Q1604" s="79"/>
      <c r="R1604" s="79"/>
      <c r="S1604" s="158"/>
      <c r="T1604" s="80">
        <v>0</v>
      </c>
    </row>
    <row r="1605" spans="2:20" ht="30" hidden="1" customHeight="1" x14ac:dyDescent="0.3">
      <c r="B1605" s="78">
        <v>68</v>
      </c>
      <c r="C1605" s="144" t="s">
        <v>75</v>
      </c>
      <c r="D1605" s="137" t="s">
        <v>92</v>
      </c>
      <c r="E1605" s="124">
        <v>2026</v>
      </c>
      <c r="F1605" s="74" t="str">
        <f t="shared" si="49"/>
        <v>682. Cuidado Continuo por una vida con bienestarInstitucional2026</v>
      </c>
      <c r="G1605" s="137" t="s">
        <v>123</v>
      </c>
      <c r="H1605" s="139" t="s">
        <v>126</v>
      </c>
      <c r="I1605" s="78" t="s">
        <v>128</v>
      </c>
      <c r="J1605" s="74" t="s">
        <v>130</v>
      </c>
      <c r="K1605" s="78" t="s">
        <v>131</v>
      </c>
      <c r="L1605" s="78" t="s">
        <v>133</v>
      </c>
      <c r="M1605" s="75" t="s">
        <v>109</v>
      </c>
      <c r="N1605" s="142" t="s">
        <v>120</v>
      </c>
      <c r="O1605" s="74" t="str">
        <f t="shared" si="48"/>
        <v>682. Cuidado Continuo por una vida con bienestarInstitucional20267_ZONAL-SUBRED3_MARZO_2026</v>
      </c>
      <c r="P1605" s="79">
        <v>105404</v>
      </c>
      <c r="Q1605" s="79"/>
      <c r="R1605" s="79"/>
      <c r="S1605" s="158"/>
      <c r="T1605" s="80">
        <v>0</v>
      </c>
    </row>
    <row r="1606" spans="2:20" ht="30" hidden="1" customHeight="1" x14ac:dyDescent="0.3">
      <c r="B1606" s="78">
        <v>69</v>
      </c>
      <c r="C1606" s="144" t="s">
        <v>75</v>
      </c>
      <c r="D1606" s="137" t="s">
        <v>92</v>
      </c>
      <c r="E1606" s="124">
        <v>2026</v>
      </c>
      <c r="F1606" s="74" t="str">
        <f t="shared" si="49"/>
        <v>692. Cuidado Continuo por una vida con bienestarInstitucional2026</v>
      </c>
      <c r="G1606" s="137" t="s">
        <v>200</v>
      </c>
      <c r="H1606" s="139" t="s">
        <v>380</v>
      </c>
      <c r="I1606" s="78" t="s">
        <v>128</v>
      </c>
      <c r="J1606" s="74" t="s">
        <v>130</v>
      </c>
      <c r="K1606" s="78" t="s">
        <v>131</v>
      </c>
      <c r="L1606" s="78" t="s">
        <v>133</v>
      </c>
      <c r="M1606" s="75" t="s">
        <v>109</v>
      </c>
      <c r="N1606" s="142" t="s">
        <v>120</v>
      </c>
      <c r="O1606" s="74" t="str">
        <f t="shared" si="48"/>
        <v>692. Cuidado Continuo por una vida con bienestarInstitucional20267_ZONAL-SUBRED3_MARZO_2026</v>
      </c>
      <c r="P1606" s="79">
        <v>105404</v>
      </c>
      <c r="Q1606" s="79"/>
      <c r="R1606" s="79"/>
      <c r="S1606" s="158"/>
      <c r="T1606" s="80">
        <v>0</v>
      </c>
    </row>
    <row r="1607" spans="2:20" ht="30" hidden="1" customHeight="1" x14ac:dyDescent="0.3">
      <c r="B1607" s="78">
        <v>70</v>
      </c>
      <c r="C1607" s="144" t="s">
        <v>75</v>
      </c>
      <c r="D1607" s="137" t="s">
        <v>92</v>
      </c>
      <c r="E1607" s="124">
        <v>2026</v>
      </c>
      <c r="F1607" s="74" t="str">
        <f t="shared" si="49"/>
        <v>702. Cuidado Continuo por una vida con bienestarInstitucional2026</v>
      </c>
      <c r="G1607" s="137" t="s">
        <v>201</v>
      </c>
      <c r="H1607" s="139" t="s">
        <v>125</v>
      </c>
      <c r="I1607" s="78" t="s">
        <v>128</v>
      </c>
      <c r="J1607" s="74" t="s">
        <v>130</v>
      </c>
      <c r="K1607" s="78" t="s">
        <v>131</v>
      </c>
      <c r="L1607" s="78" t="s">
        <v>133</v>
      </c>
      <c r="M1607" s="75" t="s">
        <v>109</v>
      </c>
      <c r="N1607" s="142" t="s">
        <v>120</v>
      </c>
      <c r="O1607" s="74" t="str">
        <f t="shared" ref="O1607:O1670" si="50">+F1607&amp;M1607&amp;N1607</f>
        <v>702. Cuidado Continuo por una vida con bienestarInstitucional20267_ZONAL-SUBRED3_MARZO_2026</v>
      </c>
      <c r="P1607" s="79">
        <v>74893</v>
      </c>
      <c r="Q1607" s="79"/>
      <c r="R1607" s="79"/>
      <c r="S1607" s="158"/>
      <c r="T1607" s="80">
        <v>0</v>
      </c>
    </row>
    <row r="1608" spans="2:20" ht="30" hidden="1" customHeight="1" x14ac:dyDescent="0.3">
      <c r="B1608" s="78">
        <v>71</v>
      </c>
      <c r="C1608" s="144" t="s">
        <v>75</v>
      </c>
      <c r="D1608" s="137" t="s">
        <v>93</v>
      </c>
      <c r="E1608" s="124">
        <v>2026</v>
      </c>
      <c r="F1608" s="74" t="str">
        <f t="shared" ref="F1608:F1671" si="51">B1608&amp;C1608&amp;D1608&amp;E1608</f>
        <v>712. Cuidado Continuo por una vida con bienestarLaboral2026</v>
      </c>
      <c r="G1608" s="137" t="s">
        <v>202</v>
      </c>
      <c r="H1608" s="139" t="s">
        <v>126</v>
      </c>
      <c r="I1608" s="78" t="s">
        <v>128</v>
      </c>
      <c r="J1608" s="74" t="s">
        <v>130</v>
      </c>
      <c r="K1608" s="78" t="s">
        <v>394</v>
      </c>
      <c r="L1608" s="78" t="s">
        <v>133</v>
      </c>
      <c r="M1608" s="75" t="s">
        <v>109</v>
      </c>
      <c r="N1608" s="142" t="s">
        <v>120</v>
      </c>
      <c r="O1608" s="74" t="str">
        <f t="shared" si="50"/>
        <v>712. Cuidado Continuo por una vida con bienestarLaboral20267_ZONAL-SUBRED3_MARZO_2026</v>
      </c>
      <c r="P1608" s="79">
        <v>59965</v>
      </c>
      <c r="Q1608" s="79"/>
      <c r="R1608" s="79"/>
      <c r="S1608" s="158"/>
      <c r="T1608" s="80">
        <v>0</v>
      </c>
    </row>
    <row r="1609" spans="2:20" ht="30" hidden="1" customHeight="1" x14ac:dyDescent="0.3">
      <c r="B1609" s="78">
        <v>72</v>
      </c>
      <c r="C1609" s="144" t="s">
        <v>75</v>
      </c>
      <c r="D1609" s="137" t="s">
        <v>93</v>
      </c>
      <c r="E1609" s="124">
        <v>2026</v>
      </c>
      <c r="F1609" s="74" t="str">
        <f t="shared" si="51"/>
        <v>722. Cuidado Continuo por una vida con bienestarLaboral2026</v>
      </c>
      <c r="G1609" s="137" t="s">
        <v>203</v>
      </c>
      <c r="H1609" s="139" t="s">
        <v>126</v>
      </c>
      <c r="I1609" s="78" t="s">
        <v>128</v>
      </c>
      <c r="J1609" s="74" t="s">
        <v>130</v>
      </c>
      <c r="K1609" s="78" t="s">
        <v>394</v>
      </c>
      <c r="L1609" s="78" t="s">
        <v>133</v>
      </c>
      <c r="M1609" s="75" t="s">
        <v>109</v>
      </c>
      <c r="N1609" s="142" t="s">
        <v>120</v>
      </c>
      <c r="O1609" s="74" t="str">
        <f t="shared" si="50"/>
        <v>722. Cuidado Continuo por una vida con bienestarLaboral20267_ZONAL-SUBRED3_MARZO_2026</v>
      </c>
      <c r="P1609" s="79">
        <v>99830</v>
      </c>
      <c r="Q1609" s="79"/>
      <c r="R1609" s="79"/>
      <c r="S1609" s="158"/>
      <c r="T1609" s="80">
        <v>0</v>
      </c>
    </row>
    <row r="1610" spans="2:20" ht="30" hidden="1" customHeight="1" x14ac:dyDescent="0.3">
      <c r="B1610" s="78">
        <v>73</v>
      </c>
      <c r="C1610" s="144" t="s">
        <v>75</v>
      </c>
      <c r="D1610" s="137" t="s">
        <v>93</v>
      </c>
      <c r="E1610" s="124">
        <v>2026</v>
      </c>
      <c r="F1610" s="74" t="str">
        <f t="shared" si="51"/>
        <v>732. Cuidado Continuo por una vida con bienestarLaboral2026</v>
      </c>
      <c r="G1610" s="137" t="s">
        <v>204</v>
      </c>
      <c r="H1610" s="139" t="s">
        <v>126</v>
      </c>
      <c r="I1610" s="78" t="s">
        <v>128</v>
      </c>
      <c r="J1610" s="74" t="s">
        <v>130</v>
      </c>
      <c r="K1610" s="78" t="s">
        <v>395</v>
      </c>
      <c r="L1610" s="78" t="s">
        <v>133</v>
      </c>
      <c r="M1610" s="75" t="s">
        <v>109</v>
      </c>
      <c r="N1610" s="142" t="s">
        <v>120</v>
      </c>
      <c r="O1610" s="74" t="str">
        <f t="shared" si="50"/>
        <v>732. Cuidado Continuo por una vida con bienestarLaboral20267_ZONAL-SUBRED3_MARZO_2026</v>
      </c>
      <c r="P1610" s="79">
        <v>220671</v>
      </c>
      <c r="Q1610" s="79"/>
      <c r="R1610" s="79"/>
      <c r="S1610" s="158"/>
      <c r="T1610" s="80">
        <v>0</v>
      </c>
    </row>
    <row r="1611" spans="2:20" ht="30" hidden="1" customHeight="1" x14ac:dyDescent="0.3">
      <c r="B1611" s="78">
        <v>74</v>
      </c>
      <c r="C1611" s="144" t="s">
        <v>75</v>
      </c>
      <c r="D1611" s="137" t="s">
        <v>93</v>
      </c>
      <c r="E1611" s="124">
        <v>2026</v>
      </c>
      <c r="F1611" s="74" t="str">
        <f t="shared" si="51"/>
        <v>742. Cuidado Continuo por una vida con bienestarLaboral2026</v>
      </c>
      <c r="G1611" s="137" t="s">
        <v>205</v>
      </c>
      <c r="H1611" s="139" t="s">
        <v>126</v>
      </c>
      <c r="I1611" s="78" t="s">
        <v>128</v>
      </c>
      <c r="J1611" s="74" t="s">
        <v>130</v>
      </c>
      <c r="K1611" s="78" t="s">
        <v>395</v>
      </c>
      <c r="L1611" s="78" t="s">
        <v>133</v>
      </c>
      <c r="M1611" s="75" t="s">
        <v>109</v>
      </c>
      <c r="N1611" s="142" t="s">
        <v>120</v>
      </c>
      <c r="O1611" s="74" t="str">
        <f t="shared" si="50"/>
        <v>742. Cuidado Continuo por una vida con bienestarLaboral20267_ZONAL-SUBRED3_MARZO_2026</v>
      </c>
      <c r="P1611" s="79">
        <v>367374</v>
      </c>
      <c r="Q1611" s="79"/>
      <c r="R1611" s="79"/>
      <c r="S1611" s="158"/>
      <c r="T1611" s="80">
        <v>0</v>
      </c>
    </row>
    <row r="1612" spans="2:20" ht="30" hidden="1" customHeight="1" x14ac:dyDescent="0.3">
      <c r="B1612" s="78">
        <v>75</v>
      </c>
      <c r="C1612" s="144" t="s">
        <v>75</v>
      </c>
      <c r="D1612" s="137" t="s">
        <v>93</v>
      </c>
      <c r="E1612" s="124">
        <v>2026</v>
      </c>
      <c r="F1612" s="74" t="str">
        <f t="shared" si="51"/>
        <v>752. Cuidado Continuo por una vida con bienestarLaboral2026</v>
      </c>
      <c r="G1612" s="137" t="s">
        <v>206</v>
      </c>
      <c r="H1612" s="139" t="s">
        <v>126</v>
      </c>
      <c r="I1612" s="78" t="s">
        <v>128</v>
      </c>
      <c r="J1612" s="74" t="s">
        <v>130</v>
      </c>
      <c r="K1612" s="78" t="s">
        <v>396</v>
      </c>
      <c r="L1612" s="78" t="s">
        <v>133</v>
      </c>
      <c r="M1612" s="75" t="s">
        <v>109</v>
      </c>
      <c r="N1612" s="142" t="s">
        <v>120</v>
      </c>
      <c r="O1612" s="74" t="str">
        <f t="shared" si="50"/>
        <v>752. Cuidado Continuo por una vida con bienestarLaboral20267_ZONAL-SUBRED3_MARZO_2026</v>
      </c>
      <c r="P1612" s="79">
        <v>210809</v>
      </c>
      <c r="Q1612" s="79"/>
      <c r="R1612" s="79"/>
      <c r="S1612" s="158"/>
      <c r="T1612" s="80">
        <v>0</v>
      </c>
    </row>
    <row r="1613" spans="2:20" ht="30" hidden="1" customHeight="1" x14ac:dyDescent="0.3">
      <c r="B1613" s="78">
        <v>76</v>
      </c>
      <c r="C1613" s="144" t="s">
        <v>75</v>
      </c>
      <c r="D1613" s="137" t="s">
        <v>93</v>
      </c>
      <c r="E1613" s="124">
        <v>2026</v>
      </c>
      <c r="F1613" s="74" t="str">
        <f t="shared" si="51"/>
        <v>762. Cuidado Continuo por una vida con bienestarLaboral2026</v>
      </c>
      <c r="G1613" s="137" t="s">
        <v>207</v>
      </c>
      <c r="H1613" s="139" t="s">
        <v>126</v>
      </c>
      <c r="I1613" s="78" t="s">
        <v>128</v>
      </c>
      <c r="J1613" s="74" t="s">
        <v>130</v>
      </c>
      <c r="K1613" s="78" t="s">
        <v>396</v>
      </c>
      <c r="L1613" s="78" t="s">
        <v>133</v>
      </c>
      <c r="M1613" s="75" t="s">
        <v>109</v>
      </c>
      <c r="N1613" s="142" t="s">
        <v>120</v>
      </c>
      <c r="O1613" s="74" t="str">
        <f t="shared" si="50"/>
        <v>762. Cuidado Continuo por una vida con bienestarLaboral20267_ZONAL-SUBRED3_MARZO_2026</v>
      </c>
      <c r="P1613" s="79">
        <v>55168</v>
      </c>
      <c r="Q1613" s="79"/>
      <c r="R1613" s="79"/>
      <c r="S1613" s="158"/>
      <c r="T1613" s="80">
        <v>0</v>
      </c>
    </row>
    <row r="1614" spans="2:20" ht="30" hidden="1" customHeight="1" x14ac:dyDescent="0.3">
      <c r="B1614" s="78">
        <v>77</v>
      </c>
      <c r="C1614" s="144" t="s">
        <v>75</v>
      </c>
      <c r="D1614" s="137" t="s">
        <v>93</v>
      </c>
      <c r="E1614" s="124">
        <v>2026</v>
      </c>
      <c r="F1614" s="74" t="str">
        <f t="shared" si="51"/>
        <v>772. Cuidado Continuo por una vida con bienestarLaboral2026</v>
      </c>
      <c r="G1614" s="137" t="s">
        <v>208</v>
      </c>
      <c r="H1614" s="139" t="s">
        <v>126</v>
      </c>
      <c r="I1614" s="78" t="s">
        <v>128</v>
      </c>
      <c r="J1614" s="74" t="s">
        <v>130</v>
      </c>
      <c r="K1614" s="78" t="s">
        <v>396</v>
      </c>
      <c r="L1614" s="78" t="s">
        <v>134</v>
      </c>
      <c r="M1614" s="75" t="s">
        <v>109</v>
      </c>
      <c r="N1614" s="142" t="s">
        <v>120</v>
      </c>
      <c r="O1614" s="74" t="str">
        <f t="shared" si="50"/>
        <v>772. Cuidado Continuo por una vida con bienestarLaboral20267_ZONAL-SUBRED3_MARZO_2026</v>
      </c>
      <c r="P1614" s="79">
        <v>91844</v>
      </c>
      <c r="Q1614" s="79"/>
      <c r="R1614" s="79"/>
      <c r="S1614" s="158"/>
      <c r="T1614" s="80">
        <v>0</v>
      </c>
    </row>
    <row r="1615" spans="2:20" ht="30" hidden="1" customHeight="1" x14ac:dyDescent="0.3">
      <c r="B1615" s="78">
        <v>78</v>
      </c>
      <c r="C1615" s="144" t="s">
        <v>75</v>
      </c>
      <c r="D1615" s="137" t="s">
        <v>93</v>
      </c>
      <c r="E1615" s="124">
        <v>2026</v>
      </c>
      <c r="F1615" s="74" t="str">
        <f t="shared" si="51"/>
        <v>782. Cuidado Continuo por una vida con bienestarLaboral2026</v>
      </c>
      <c r="G1615" s="137" t="s">
        <v>209</v>
      </c>
      <c r="H1615" s="139" t="s">
        <v>126</v>
      </c>
      <c r="I1615" s="78" t="s">
        <v>128</v>
      </c>
      <c r="J1615" s="74" t="s">
        <v>130</v>
      </c>
      <c r="K1615" s="78" t="s">
        <v>396</v>
      </c>
      <c r="L1615" s="78" t="s">
        <v>134</v>
      </c>
      <c r="M1615" s="75" t="s">
        <v>109</v>
      </c>
      <c r="N1615" s="142" t="s">
        <v>120</v>
      </c>
      <c r="O1615" s="74" t="str">
        <f t="shared" si="50"/>
        <v>782. Cuidado Continuo por una vida con bienestarLaboral20267_ZONAL-SUBRED3_MARZO_2026</v>
      </c>
      <c r="P1615" s="79">
        <v>121585</v>
      </c>
      <c r="Q1615" s="79"/>
      <c r="R1615" s="79"/>
      <c r="S1615" s="158"/>
      <c r="T1615" s="80">
        <v>0</v>
      </c>
    </row>
    <row r="1616" spans="2:20" ht="30" hidden="1" customHeight="1" x14ac:dyDescent="0.3">
      <c r="B1616" s="78">
        <v>79</v>
      </c>
      <c r="C1616" s="144" t="s">
        <v>75</v>
      </c>
      <c r="D1616" s="137" t="s">
        <v>93</v>
      </c>
      <c r="E1616" s="124">
        <v>2026</v>
      </c>
      <c r="F1616" s="74" t="str">
        <f t="shared" si="51"/>
        <v>792. Cuidado Continuo por una vida con bienestarLaboral2026</v>
      </c>
      <c r="G1616" s="137" t="s">
        <v>210</v>
      </c>
      <c r="H1616" s="139" t="s">
        <v>126</v>
      </c>
      <c r="I1616" s="78" t="s">
        <v>128</v>
      </c>
      <c r="J1616" s="74" t="s">
        <v>130</v>
      </c>
      <c r="K1616" s="78" t="s">
        <v>396</v>
      </c>
      <c r="L1616" s="78" t="s">
        <v>133</v>
      </c>
      <c r="M1616" s="75" t="s">
        <v>109</v>
      </c>
      <c r="N1616" s="142" t="s">
        <v>120</v>
      </c>
      <c r="O1616" s="74" t="str">
        <f t="shared" si="50"/>
        <v>792. Cuidado Continuo por una vida con bienestarLaboral20267_ZONAL-SUBRED3_MARZO_2026</v>
      </c>
      <c r="P1616" s="79">
        <v>125438</v>
      </c>
      <c r="Q1616" s="79"/>
      <c r="R1616" s="79"/>
      <c r="S1616" s="158"/>
      <c r="T1616" s="80">
        <v>0</v>
      </c>
    </row>
    <row r="1617" spans="2:20" ht="30" hidden="1" customHeight="1" x14ac:dyDescent="0.3">
      <c r="B1617" s="78">
        <v>80</v>
      </c>
      <c r="C1617" s="144" t="s">
        <v>75</v>
      </c>
      <c r="D1617" s="137" t="s">
        <v>93</v>
      </c>
      <c r="E1617" s="124">
        <v>2026</v>
      </c>
      <c r="F1617" s="74" t="str">
        <f t="shared" si="51"/>
        <v>802. Cuidado Continuo por una vida con bienestarLaboral2026</v>
      </c>
      <c r="G1617" s="137" t="s">
        <v>211</v>
      </c>
      <c r="H1617" s="139" t="s">
        <v>126</v>
      </c>
      <c r="I1617" s="78" t="s">
        <v>128</v>
      </c>
      <c r="J1617" s="74" t="s">
        <v>130</v>
      </c>
      <c r="K1617" s="78" t="s">
        <v>397</v>
      </c>
      <c r="L1617" s="78" t="s">
        <v>412</v>
      </c>
      <c r="M1617" s="75" t="s">
        <v>109</v>
      </c>
      <c r="N1617" s="142" t="s">
        <v>120</v>
      </c>
      <c r="O1617" s="74" t="str">
        <f t="shared" si="50"/>
        <v>802. Cuidado Continuo por una vida con bienestarLaboral20267_ZONAL-SUBRED3_MARZO_2026</v>
      </c>
      <c r="P1617" s="79">
        <v>53781</v>
      </c>
      <c r="Q1617" s="79"/>
      <c r="R1617" s="79"/>
      <c r="S1617" s="158"/>
      <c r="T1617" s="80">
        <v>0</v>
      </c>
    </row>
    <row r="1618" spans="2:20" ht="30" hidden="1" customHeight="1" x14ac:dyDescent="0.3">
      <c r="B1618" s="78">
        <v>81</v>
      </c>
      <c r="C1618" s="144" t="s">
        <v>75</v>
      </c>
      <c r="D1618" s="137" t="s">
        <v>93</v>
      </c>
      <c r="E1618" s="124">
        <v>2026</v>
      </c>
      <c r="F1618" s="74" t="str">
        <f t="shared" si="51"/>
        <v>812. Cuidado Continuo por una vida con bienestarLaboral2026</v>
      </c>
      <c r="G1618" s="137" t="s">
        <v>212</v>
      </c>
      <c r="H1618" s="139" t="s">
        <v>126</v>
      </c>
      <c r="I1618" s="78" t="s">
        <v>128</v>
      </c>
      <c r="J1618" s="74" t="s">
        <v>130</v>
      </c>
      <c r="K1618" s="78" t="s">
        <v>394</v>
      </c>
      <c r="L1618" s="78" t="s">
        <v>133</v>
      </c>
      <c r="M1618" s="75" t="s">
        <v>109</v>
      </c>
      <c r="N1618" s="142" t="s">
        <v>120</v>
      </c>
      <c r="O1618" s="74" t="str">
        <f t="shared" si="50"/>
        <v>812. Cuidado Continuo por una vida con bienestarLaboral20267_ZONAL-SUBRED3_MARZO_2026</v>
      </c>
      <c r="P1618" s="79">
        <v>82752</v>
      </c>
      <c r="Q1618" s="79"/>
      <c r="R1618" s="79"/>
      <c r="S1618" s="158"/>
      <c r="T1618" s="80">
        <v>0</v>
      </c>
    </row>
    <row r="1619" spans="2:20" ht="30" hidden="1" customHeight="1" x14ac:dyDescent="0.3">
      <c r="B1619" s="78">
        <v>82</v>
      </c>
      <c r="C1619" s="144" t="s">
        <v>75</v>
      </c>
      <c r="D1619" s="137" t="s">
        <v>93</v>
      </c>
      <c r="E1619" s="124">
        <v>2026</v>
      </c>
      <c r="F1619" s="74" t="str">
        <f t="shared" si="51"/>
        <v>822. Cuidado Continuo por una vida con bienestarLaboral2026</v>
      </c>
      <c r="G1619" s="137" t="s">
        <v>213</v>
      </c>
      <c r="H1619" s="139" t="s">
        <v>126</v>
      </c>
      <c r="I1619" s="78" t="s">
        <v>128</v>
      </c>
      <c r="J1619" s="74" t="s">
        <v>130</v>
      </c>
      <c r="K1619" s="78" t="s">
        <v>398</v>
      </c>
      <c r="L1619" s="78" t="s">
        <v>133</v>
      </c>
      <c r="M1619" s="75" t="s">
        <v>109</v>
      </c>
      <c r="N1619" s="142" t="s">
        <v>120</v>
      </c>
      <c r="O1619" s="74" t="str">
        <f t="shared" si="50"/>
        <v>822. Cuidado Continuo por una vida con bienestarLaboral20267_ZONAL-SUBRED3_MARZO_2026</v>
      </c>
      <c r="P1619" s="79">
        <v>281078</v>
      </c>
      <c r="Q1619" s="79"/>
      <c r="R1619" s="79"/>
      <c r="S1619" s="158"/>
      <c r="T1619" s="80">
        <v>0</v>
      </c>
    </row>
    <row r="1620" spans="2:20" ht="30" hidden="1" customHeight="1" x14ac:dyDescent="0.3">
      <c r="B1620" s="78">
        <v>83</v>
      </c>
      <c r="C1620" s="144" t="s">
        <v>75</v>
      </c>
      <c r="D1620" s="137" t="s">
        <v>93</v>
      </c>
      <c r="E1620" s="124">
        <v>2026</v>
      </c>
      <c r="F1620" s="74" t="str">
        <f t="shared" si="51"/>
        <v>832. Cuidado Continuo por una vida con bienestarLaboral2026</v>
      </c>
      <c r="G1620" s="137" t="s">
        <v>214</v>
      </c>
      <c r="H1620" s="139" t="s">
        <v>126</v>
      </c>
      <c r="I1620" s="78" t="s">
        <v>128</v>
      </c>
      <c r="J1620" s="74" t="s">
        <v>130</v>
      </c>
      <c r="K1620" s="78" t="s">
        <v>396</v>
      </c>
      <c r="L1620" s="78" t="s">
        <v>133</v>
      </c>
      <c r="M1620" s="75" t="s">
        <v>109</v>
      </c>
      <c r="N1620" s="142" t="s">
        <v>120</v>
      </c>
      <c r="O1620" s="74" t="str">
        <f t="shared" si="50"/>
        <v>832. Cuidado Continuo por una vida con bienestarLaboral20267_ZONAL-SUBRED3_MARZO_2026</v>
      </c>
      <c r="P1620" s="79">
        <v>70270</v>
      </c>
      <c r="Q1620" s="79"/>
      <c r="R1620" s="79"/>
      <c r="S1620" s="158"/>
      <c r="T1620" s="80">
        <v>0</v>
      </c>
    </row>
    <row r="1621" spans="2:20" ht="30" hidden="1" customHeight="1" x14ac:dyDescent="0.3">
      <c r="B1621" s="78">
        <v>84</v>
      </c>
      <c r="C1621" s="144" t="s">
        <v>75</v>
      </c>
      <c r="D1621" s="137" t="s">
        <v>93</v>
      </c>
      <c r="E1621" s="124">
        <v>2026</v>
      </c>
      <c r="F1621" s="74" t="str">
        <f t="shared" si="51"/>
        <v>842. Cuidado Continuo por una vida con bienestarLaboral2026</v>
      </c>
      <c r="G1621" s="137" t="s">
        <v>215</v>
      </c>
      <c r="H1621" s="139" t="s">
        <v>126</v>
      </c>
      <c r="I1621" s="78" t="s">
        <v>128</v>
      </c>
      <c r="J1621" s="74" t="s">
        <v>130</v>
      </c>
      <c r="K1621" s="78" t="s">
        <v>396</v>
      </c>
      <c r="L1621" s="78" t="s">
        <v>133</v>
      </c>
      <c r="M1621" s="75" t="s">
        <v>109</v>
      </c>
      <c r="N1621" s="142" t="s">
        <v>120</v>
      </c>
      <c r="O1621" s="74" t="str">
        <f t="shared" si="50"/>
        <v>842. Cuidado Continuo por una vida con bienestarLaboral20267_ZONAL-SUBRED3_MARZO_2026</v>
      </c>
      <c r="P1621" s="79">
        <v>105404</v>
      </c>
      <c r="Q1621" s="79"/>
      <c r="R1621" s="79"/>
      <c r="S1621" s="158"/>
      <c r="T1621" s="80">
        <v>0</v>
      </c>
    </row>
    <row r="1622" spans="2:20" ht="30" hidden="1" customHeight="1" x14ac:dyDescent="0.3">
      <c r="B1622" s="78">
        <v>85</v>
      </c>
      <c r="C1622" s="144" t="s">
        <v>75</v>
      </c>
      <c r="D1622" s="137" t="s">
        <v>93</v>
      </c>
      <c r="E1622" s="124">
        <v>2026</v>
      </c>
      <c r="F1622" s="74" t="str">
        <f t="shared" si="51"/>
        <v>852. Cuidado Continuo por una vida con bienestarLaboral2026</v>
      </c>
      <c r="G1622" s="137" t="s">
        <v>216</v>
      </c>
      <c r="H1622" s="139" t="s">
        <v>126</v>
      </c>
      <c r="I1622" s="78" t="s">
        <v>128</v>
      </c>
      <c r="J1622" s="74" t="s">
        <v>130</v>
      </c>
      <c r="K1622" s="78" t="s">
        <v>397</v>
      </c>
      <c r="L1622" s="78" t="s">
        <v>412</v>
      </c>
      <c r="M1622" s="75" t="s">
        <v>109</v>
      </c>
      <c r="N1622" s="142" t="s">
        <v>120</v>
      </c>
      <c r="O1622" s="74" t="str">
        <f t="shared" si="50"/>
        <v>852. Cuidado Continuo por una vida con bienestarLaboral20267_ZONAL-SUBRED3_MARZO_2026</v>
      </c>
      <c r="P1622" s="79">
        <v>35135</v>
      </c>
      <c r="Q1622" s="79"/>
      <c r="R1622" s="79"/>
      <c r="S1622" s="158"/>
      <c r="T1622" s="80">
        <v>0</v>
      </c>
    </row>
    <row r="1623" spans="2:20" ht="30" hidden="1" customHeight="1" x14ac:dyDescent="0.3">
      <c r="B1623" s="78">
        <v>87</v>
      </c>
      <c r="C1623" s="144" t="s">
        <v>76</v>
      </c>
      <c r="D1623" s="137" t="s">
        <v>88</v>
      </c>
      <c r="E1623" s="124">
        <v>2026</v>
      </c>
      <c r="F1623" s="74" t="str">
        <f t="shared" si="51"/>
        <v>873. Cuidado Continuo por una vida con bienestar con enfoque diferencial étnicoComunitario2026</v>
      </c>
      <c r="G1623" s="137" t="s">
        <v>217</v>
      </c>
      <c r="H1623" s="139" t="s">
        <v>125</v>
      </c>
      <c r="I1623" s="78" t="s">
        <v>128</v>
      </c>
      <c r="J1623" s="74" t="s">
        <v>130</v>
      </c>
      <c r="K1623" s="78" t="s">
        <v>132</v>
      </c>
      <c r="L1623" s="78" t="s">
        <v>134</v>
      </c>
      <c r="M1623" s="75" t="s">
        <v>109</v>
      </c>
      <c r="N1623" s="142" t="s">
        <v>120</v>
      </c>
      <c r="O1623" s="74" t="str">
        <f t="shared" si="50"/>
        <v>873. Cuidado Continuo por una vida con bienestar con enfoque diferencial étnicoComunitario20267_ZONAL-SUBRED3_MARZO_2026</v>
      </c>
      <c r="P1623" s="79">
        <v>25814832</v>
      </c>
      <c r="Q1623" s="79"/>
      <c r="R1623" s="79"/>
      <c r="S1623" s="158"/>
      <c r="T1623" s="80">
        <v>0</v>
      </c>
    </row>
    <row r="1624" spans="2:20" ht="30" hidden="1" customHeight="1" x14ac:dyDescent="0.3">
      <c r="B1624" s="78">
        <v>88</v>
      </c>
      <c r="C1624" s="144" t="s">
        <v>76</v>
      </c>
      <c r="D1624" s="137" t="s">
        <v>88</v>
      </c>
      <c r="E1624" s="124">
        <v>2026</v>
      </c>
      <c r="F1624" s="74" t="str">
        <f t="shared" si="51"/>
        <v>883. Cuidado Continuo por una vida con bienestar con enfoque diferencial étnicoComunitario2026</v>
      </c>
      <c r="G1624" s="137" t="s">
        <v>218</v>
      </c>
      <c r="H1624" s="139" t="s">
        <v>125</v>
      </c>
      <c r="I1624" s="78" t="s">
        <v>128</v>
      </c>
      <c r="J1624" s="74" t="s">
        <v>130</v>
      </c>
      <c r="K1624" s="78" t="s">
        <v>132</v>
      </c>
      <c r="L1624" s="78" t="s">
        <v>134</v>
      </c>
      <c r="M1624" s="75" t="s">
        <v>109</v>
      </c>
      <c r="N1624" s="142" t="s">
        <v>120</v>
      </c>
      <c r="O1624" s="74" t="str">
        <f t="shared" si="50"/>
        <v>883. Cuidado Continuo por una vida con bienestar con enfoque diferencial étnicoComunitario20267_ZONAL-SUBRED3_MARZO_2026</v>
      </c>
      <c r="P1624" s="79">
        <v>19848080</v>
      </c>
      <c r="Q1624" s="79"/>
      <c r="R1624" s="79"/>
      <c r="S1624" s="158"/>
      <c r="T1624" s="80">
        <v>0</v>
      </c>
    </row>
    <row r="1625" spans="2:20" ht="30" hidden="1" customHeight="1" x14ac:dyDescent="0.3">
      <c r="B1625" s="78">
        <v>89</v>
      </c>
      <c r="C1625" s="144" t="s">
        <v>76</v>
      </c>
      <c r="D1625" s="137" t="s">
        <v>88</v>
      </c>
      <c r="E1625" s="124">
        <v>2026</v>
      </c>
      <c r="F1625" s="74" t="str">
        <f t="shared" si="51"/>
        <v>893. Cuidado Continuo por una vida con bienestar con enfoque diferencial étnicoComunitario2026</v>
      </c>
      <c r="G1625" s="137" t="s">
        <v>219</v>
      </c>
      <c r="H1625" s="139" t="s">
        <v>125</v>
      </c>
      <c r="I1625" s="78" t="s">
        <v>128</v>
      </c>
      <c r="J1625" s="74" t="s">
        <v>130</v>
      </c>
      <c r="K1625" s="78" t="s">
        <v>132</v>
      </c>
      <c r="L1625" s="78" t="s">
        <v>134</v>
      </c>
      <c r="M1625" s="75" t="s">
        <v>109</v>
      </c>
      <c r="N1625" s="142" t="s">
        <v>120</v>
      </c>
      <c r="O1625" s="74" t="str">
        <f t="shared" si="50"/>
        <v>893. Cuidado Continuo por una vida con bienestar con enfoque diferencial étnicoComunitario20267_ZONAL-SUBRED3_MARZO_2026</v>
      </c>
      <c r="P1625" s="79">
        <v>33729408</v>
      </c>
      <c r="Q1625" s="79"/>
      <c r="R1625" s="79"/>
      <c r="S1625" s="158"/>
      <c r="T1625" s="80">
        <v>0</v>
      </c>
    </row>
    <row r="1626" spans="2:20" ht="30" hidden="1" customHeight="1" x14ac:dyDescent="0.3">
      <c r="B1626" s="78">
        <v>90</v>
      </c>
      <c r="C1626" s="144" t="s">
        <v>76</v>
      </c>
      <c r="D1626" s="137" t="s">
        <v>88</v>
      </c>
      <c r="E1626" s="124">
        <v>2026</v>
      </c>
      <c r="F1626" s="74" t="str">
        <f t="shared" si="51"/>
        <v>903. Cuidado Continuo por una vida con bienestar con enfoque diferencial étnicoComunitario2026</v>
      </c>
      <c r="G1626" s="137" t="s">
        <v>220</v>
      </c>
      <c r="H1626" s="139" t="s">
        <v>125</v>
      </c>
      <c r="I1626" s="78" t="s">
        <v>128</v>
      </c>
      <c r="J1626" s="74" t="s">
        <v>130</v>
      </c>
      <c r="K1626" s="78" t="s">
        <v>132</v>
      </c>
      <c r="L1626" s="78" t="s">
        <v>134</v>
      </c>
      <c r="M1626" s="75" t="s">
        <v>109</v>
      </c>
      <c r="N1626" s="142" t="s">
        <v>120</v>
      </c>
      <c r="O1626" s="74" t="str">
        <f t="shared" si="50"/>
        <v>903. Cuidado Continuo por una vida con bienestar con enfoque diferencial étnicoComunitario20267_ZONAL-SUBRED3_MARZO_2026</v>
      </c>
      <c r="P1626" s="79">
        <v>11243136</v>
      </c>
      <c r="Q1626" s="79"/>
      <c r="R1626" s="79"/>
      <c r="S1626" s="158"/>
      <c r="T1626" s="80">
        <v>0</v>
      </c>
    </row>
    <row r="1627" spans="2:20" ht="30" hidden="1" customHeight="1" x14ac:dyDescent="0.3">
      <c r="B1627" s="78">
        <v>91</v>
      </c>
      <c r="C1627" s="144" t="s">
        <v>76</v>
      </c>
      <c r="D1627" s="137" t="s">
        <v>88</v>
      </c>
      <c r="E1627" s="124">
        <v>2026</v>
      </c>
      <c r="F1627" s="74" t="str">
        <f t="shared" si="51"/>
        <v>913. Cuidado Continuo por una vida con bienestar con enfoque diferencial étnicoComunitario2026</v>
      </c>
      <c r="G1627" s="137" t="s">
        <v>221</v>
      </c>
      <c r="H1627" s="139" t="s">
        <v>125</v>
      </c>
      <c r="I1627" s="78" t="s">
        <v>128</v>
      </c>
      <c r="J1627" s="74" t="s">
        <v>130</v>
      </c>
      <c r="K1627" s="78" t="s">
        <v>132</v>
      </c>
      <c r="L1627" s="78" t="s">
        <v>134</v>
      </c>
      <c r="M1627" s="75" t="s">
        <v>109</v>
      </c>
      <c r="N1627" s="142" t="s">
        <v>120</v>
      </c>
      <c r="O1627" s="74" t="str">
        <f t="shared" si="50"/>
        <v>913. Cuidado Continuo por una vida con bienestar con enfoque diferencial étnicoComunitario20267_ZONAL-SUBRED3_MARZO_2026</v>
      </c>
      <c r="P1627" s="79">
        <v>19305648</v>
      </c>
      <c r="Q1627" s="79"/>
      <c r="R1627" s="79"/>
      <c r="S1627" s="158"/>
      <c r="T1627" s="80">
        <v>0</v>
      </c>
    </row>
    <row r="1628" spans="2:20" ht="30" hidden="1" customHeight="1" x14ac:dyDescent="0.3">
      <c r="B1628" s="78">
        <v>92</v>
      </c>
      <c r="C1628" s="144" t="s">
        <v>77</v>
      </c>
      <c r="D1628" s="137" t="s">
        <v>88</v>
      </c>
      <c r="E1628" s="124">
        <v>2026</v>
      </c>
      <c r="F1628" s="74" t="str">
        <f t="shared" si="51"/>
        <v>924. Cuidado Continuo por una vida con bienestar con enfoque GéneroComunitario2026</v>
      </c>
      <c r="G1628" s="137" t="s">
        <v>222</v>
      </c>
      <c r="H1628" s="139" t="s">
        <v>125</v>
      </c>
      <c r="I1628" s="78" t="s">
        <v>128</v>
      </c>
      <c r="J1628" s="74" t="s">
        <v>130</v>
      </c>
      <c r="K1628" s="78" t="s">
        <v>131</v>
      </c>
      <c r="L1628" s="78" t="s">
        <v>133</v>
      </c>
      <c r="M1628" s="75" t="s">
        <v>109</v>
      </c>
      <c r="N1628" s="142" t="s">
        <v>120</v>
      </c>
      <c r="O1628" s="74" t="str">
        <f t="shared" si="50"/>
        <v>924. Cuidado Continuo por una vida con bienestar con enfoque GéneroComunitario20267_ZONAL-SUBRED3_MARZO_2026</v>
      </c>
      <c r="P1628" s="79">
        <v>372151</v>
      </c>
      <c r="Q1628" s="79"/>
      <c r="R1628" s="79"/>
      <c r="S1628" s="158"/>
      <c r="T1628" s="80">
        <v>0</v>
      </c>
    </row>
    <row r="1629" spans="2:20" ht="30" hidden="1" customHeight="1" x14ac:dyDescent="0.3">
      <c r="B1629" s="78">
        <v>93</v>
      </c>
      <c r="C1629" s="144" t="s">
        <v>77</v>
      </c>
      <c r="D1629" s="137" t="s">
        <v>88</v>
      </c>
      <c r="E1629" s="124">
        <v>2026</v>
      </c>
      <c r="F1629" s="74" t="str">
        <f t="shared" si="51"/>
        <v>934. Cuidado Continuo por una vida con bienestar con enfoque GéneroComunitario2026</v>
      </c>
      <c r="G1629" s="137" t="s">
        <v>223</v>
      </c>
      <c r="H1629" s="139" t="s">
        <v>126</v>
      </c>
      <c r="I1629" s="78" t="s">
        <v>128</v>
      </c>
      <c r="J1629" s="74" t="s">
        <v>130</v>
      </c>
      <c r="K1629" s="78" t="s">
        <v>131</v>
      </c>
      <c r="L1629" s="78" t="s">
        <v>133</v>
      </c>
      <c r="M1629" s="75" t="s">
        <v>109</v>
      </c>
      <c r="N1629" s="142" t="s">
        <v>120</v>
      </c>
      <c r="O1629" s="74" t="str">
        <f t="shared" si="50"/>
        <v>934. Cuidado Continuo por una vida con bienestar con enfoque GéneroComunitario20267_ZONAL-SUBRED3_MARZO_2026</v>
      </c>
      <c r="P1629" s="79">
        <v>372151</v>
      </c>
      <c r="Q1629" s="79"/>
      <c r="R1629" s="79"/>
      <c r="S1629" s="158"/>
      <c r="T1629" s="80">
        <v>0</v>
      </c>
    </row>
    <row r="1630" spans="2:20" ht="30" hidden="1" customHeight="1" x14ac:dyDescent="0.3">
      <c r="B1630" s="78">
        <v>94</v>
      </c>
      <c r="C1630" s="144" t="s">
        <v>77</v>
      </c>
      <c r="D1630" s="137" t="s">
        <v>88</v>
      </c>
      <c r="E1630" s="124">
        <v>2026</v>
      </c>
      <c r="F1630" s="74" t="str">
        <f t="shared" si="51"/>
        <v>944. Cuidado Continuo por una vida con bienestar con enfoque GéneroComunitario2026</v>
      </c>
      <c r="G1630" s="137" t="s">
        <v>224</v>
      </c>
      <c r="H1630" s="139" t="s">
        <v>125</v>
      </c>
      <c r="I1630" s="78" t="s">
        <v>128</v>
      </c>
      <c r="J1630" s="74" t="s">
        <v>130</v>
      </c>
      <c r="K1630" s="78" t="s">
        <v>131</v>
      </c>
      <c r="L1630" s="78" t="s">
        <v>133</v>
      </c>
      <c r="M1630" s="75" t="s">
        <v>109</v>
      </c>
      <c r="N1630" s="142" t="s">
        <v>120</v>
      </c>
      <c r="O1630" s="74" t="str">
        <f t="shared" si="50"/>
        <v>944. Cuidado Continuo por una vida con bienestar con enfoque GéneroComunitario20267_ZONAL-SUBRED3_MARZO_2026</v>
      </c>
      <c r="P1630" s="79">
        <v>372151</v>
      </c>
      <c r="Q1630" s="79"/>
      <c r="R1630" s="79"/>
      <c r="S1630" s="158"/>
      <c r="T1630" s="80">
        <v>0</v>
      </c>
    </row>
    <row r="1631" spans="2:20" ht="30" hidden="1" customHeight="1" x14ac:dyDescent="0.3">
      <c r="B1631" s="78">
        <v>95</v>
      </c>
      <c r="C1631" s="144" t="s">
        <v>77</v>
      </c>
      <c r="D1631" s="137" t="s">
        <v>88</v>
      </c>
      <c r="E1631" s="124">
        <v>2026</v>
      </c>
      <c r="F1631" s="74" t="str">
        <f t="shared" si="51"/>
        <v>954. Cuidado Continuo por una vida con bienestar con enfoque GéneroComunitario2026</v>
      </c>
      <c r="G1631" s="137" t="s">
        <v>225</v>
      </c>
      <c r="H1631" s="139" t="s">
        <v>126</v>
      </c>
      <c r="I1631" s="78" t="s">
        <v>128</v>
      </c>
      <c r="J1631" s="74" t="s">
        <v>130</v>
      </c>
      <c r="K1631" s="78" t="s">
        <v>131</v>
      </c>
      <c r="L1631" s="78" t="s">
        <v>133</v>
      </c>
      <c r="M1631" s="75" t="s">
        <v>109</v>
      </c>
      <c r="N1631" s="142" t="s">
        <v>120</v>
      </c>
      <c r="O1631" s="74" t="str">
        <f t="shared" si="50"/>
        <v>954. Cuidado Continuo por una vida con bienestar con enfoque GéneroComunitario20267_ZONAL-SUBRED3_MARZO_2026</v>
      </c>
      <c r="P1631" s="79">
        <v>70270</v>
      </c>
      <c r="Q1631" s="79"/>
      <c r="R1631" s="79"/>
      <c r="S1631" s="158"/>
      <c r="T1631" s="80">
        <v>0</v>
      </c>
    </row>
    <row r="1632" spans="2:20" ht="30" hidden="1" customHeight="1" x14ac:dyDescent="0.3">
      <c r="B1632" s="78">
        <v>96</v>
      </c>
      <c r="C1632" s="144" t="s">
        <v>77</v>
      </c>
      <c r="D1632" s="137" t="s">
        <v>88</v>
      </c>
      <c r="E1632" s="124">
        <v>2026</v>
      </c>
      <c r="F1632" s="74" t="str">
        <f t="shared" si="51"/>
        <v>964. Cuidado Continuo por una vida con bienestar con enfoque GéneroComunitario2026</v>
      </c>
      <c r="G1632" s="137" t="s">
        <v>226</v>
      </c>
      <c r="H1632" s="139" t="s">
        <v>126</v>
      </c>
      <c r="I1632" s="78" t="s">
        <v>128</v>
      </c>
      <c r="J1632" s="74" t="s">
        <v>130</v>
      </c>
      <c r="K1632" s="78" t="s">
        <v>131</v>
      </c>
      <c r="L1632" s="78" t="s">
        <v>133</v>
      </c>
      <c r="M1632" s="75" t="s">
        <v>109</v>
      </c>
      <c r="N1632" s="142" t="s">
        <v>120</v>
      </c>
      <c r="O1632" s="74" t="str">
        <f t="shared" si="50"/>
        <v>964. Cuidado Continuo por una vida con bienestar con enfoque GéneroComunitario20267_ZONAL-SUBRED3_MARZO_2026</v>
      </c>
      <c r="P1632" s="79">
        <v>70270</v>
      </c>
      <c r="Q1632" s="79"/>
      <c r="R1632" s="79"/>
      <c r="S1632" s="158"/>
      <c r="T1632" s="80">
        <v>0</v>
      </c>
    </row>
    <row r="1633" spans="2:20" ht="30" hidden="1" customHeight="1" x14ac:dyDescent="0.3">
      <c r="B1633" s="78">
        <v>97</v>
      </c>
      <c r="C1633" s="144" t="s">
        <v>77</v>
      </c>
      <c r="D1633" s="137" t="s">
        <v>88</v>
      </c>
      <c r="E1633" s="124">
        <v>2026</v>
      </c>
      <c r="F1633" s="74" t="str">
        <f t="shared" si="51"/>
        <v>974. Cuidado Continuo por una vida con bienestar con enfoque GéneroComunitario2026</v>
      </c>
      <c r="G1633" s="137" t="s">
        <v>227</v>
      </c>
      <c r="H1633" s="139" t="s">
        <v>125</v>
      </c>
      <c r="I1633" s="78" t="s">
        <v>128</v>
      </c>
      <c r="J1633" s="74" t="s">
        <v>130</v>
      </c>
      <c r="K1633" s="78" t="s">
        <v>131</v>
      </c>
      <c r="L1633" s="78" t="s">
        <v>133</v>
      </c>
      <c r="M1633" s="75" t="s">
        <v>109</v>
      </c>
      <c r="N1633" s="142" t="s">
        <v>120</v>
      </c>
      <c r="O1633" s="74" t="str">
        <f t="shared" si="50"/>
        <v>974. Cuidado Continuo por una vida con bienestar con enfoque GéneroComunitario20267_ZONAL-SUBRED3_MARZO_2026</v>
      </c>
      <c r="P1633" s="79">
        <v>215123</v>
      </c>
      <c r="Q1633" s="79"/>
      <c r="R1633" s="79"/>
      <c r="S1633" s="158"/>
      <c r="T1633" s="80">
        <v>0</v>
      </c>
    </row>
    <row r="1634" spans="2:20" ht="30" hidden="1" customHeight="1" x14ac:dyDescent="0.3">
      <c r="B1634" s="78">
        <v>98</v>
      </c>
      <c r="C1634" s="144" t="s">
        <v>77</v>
      </c>
      <c r="D1634" s="137" t="s">
        <v>88</v>
      </c>
      <c r="E1634" s="124">
        <v>2026</v>
      </c>
      <c r="F1634" s="74" t="str">
        <f t="shared" si="51"/>
        <v>984. Cuidado Continuo por una vida con bienestar con enfoque GéneroComunitario2026</v>
      </c>
      <c r="G1634" s="137" t="s">
        <v>228</v>
      </c>
      <c r="H1634" s="139" t="s">
        <v>126</v>
      </c>
      <c r="I1634" s="78" t="s">
        <v>128</v>
      </c>
      <c r="J1634" s="74" t="s">
        <v>130</v>
      </c>
      <c r="K1634" s="78" t="s">
        <v>131</v>
      </c>
      <c r="L1634" s="78" t="s">
        <v>133</v>
      </c>
      <c r="M1634" s="75" t="s">
        <v>109</v>
      </c>
      <c r="N1634" s="142" t="s">
        <v>120</v>
      </c>
      <c r="O1634" s="74" t="str">
        <f t="shared" si="50"/>
        <v>984. Cuidado Continuo por una vida con bienestar con enfoque GéneroComunitario20267_ZONAL-SUBRED3_MARZO_2026</v>
      </c>
      <c r="P1634" s="79">
        <v>161342</v>
      </c>
      <c r="Q1634" s="79"/>
      <c r="R1634" s="79"/>
      <c r="S1634" s="158"/>
      <c r="T1634" s="80">
        <v>0</v>
      </c>
    </row>
    <row r="1635" spans="2:20" ht="30" hidden="1" customHeight="1" x14ac:dyDescent="0.3">
      <c r="B1635" s="78">
        <v>99</v>
      </c>
      <c r="C1635" s="144" t="s">
        <v>77</v>
      </c>
      <c r="D1635" s="137" t="s">
        <v>88</v>
      </c>
      <c r="E1635" s="124">
        <v>2026</v>
      </c>
      <c r="F1635" s="74" t="str">
        <f t="shared" si="51"/>
        <v>994. Cuidado Continuo por una vida con bienestar con enfoque GéneroComunitario2026</v>
      </c>
      <c r="G1635" s="137" t="s">
        <v>229</v>
      </c>
      <c r="H1635" s="139" t="s">
        <v>126</v>
      </c>
      <c r="I1635" s="78" t="s">
        <v>128</v>
      </c>
      <c r="J1635" s="74" t="s">
        <v>130</v>
      </c>
      <c r="K1635" s="78" t="s">
        <v>132</v>
      </c>
      <c r="L1635" s="78" t="s">
        <v>134</v>
      </c>
      <c r="M1635" s="75" t="s">
        <v>109</v>
      </c>
      <c r="N1635" s="142" t="s">
        <v>120</v>
      </c>
      <c r="O1635" s="74" t="str">
        <f t="shared" si="50"/>
        <v>994. Cuidado Continuo por una vida con bienestar con enfoque GéneroComunitario20267_ZONAL-SUBRED3_MARZO_2026</v>
      </c>
      <c r="P1635" s="79">
        <v>5621568</v>
      </c>
      <c r="Q1635" s="79"/>
      <c r="R1635" s="79"/>
      <c r="S1635" s="158"/>
      <c r="T1635" s="80">
        <v>0</v>
      </c>
    </row>
    <row r="1636" spans="2:20" ht="30" hidden="1" customHeight="1" x14ac:dyDescent="0.3">
      <c r="B1636" s="78">
        <v>100</v>
      </c>
      <c r="C1636" s="144" t="s">
        <v>77</v>
      </c>
      <c r="D1636" s="137" t="s">
        <v>88</v>
      </c>
      <c r="E1636" s="124">
        <v>2026</v>
      </c>
      <c r="F1636" s="74" t="str">
        <f t="shared" si="51"/>
        <v>1004. Cuidado Continuo por una vida con bienestar con enfoque GéneroComunitario2026</v>
      </c>
      <c r="G1636" s="137" t="s">
        <v>230</v>
      </c>
      <c r="H1636" s="139" t="s">
        <v>380</v>
      </c>
      <c r="I1636" s="78" t="s">
        <v>128</v>
      </c>
      <c r="J1636" s="74" t="s">
        <v>130</v>
      </c>
      <c r="K1636" s="78" t="s">
        <v>392</v>
      </c>
      <c r="L1636" s="78" t="s">
        <v>133</v>
      </c>
      <c r="M1636" s="75" t="s">
        <v>109</v>
      </c>
      <c r="N1636" s="142" t="s">
        <v>120</v>
      </c>
      <c r="O1636" s="74" t="str">
        <f t="shared" si="50"/>
        <v>1004. Cuidado Continuo por una vida con bienestar con enfoque GéneroComunitario20267_ZONAL-SUBRED3_MARZO_2026</v>
      </c>
      <c r="P1636" s="79">
        <v>199714</v>
      </c>
      <c r="Q1636" s="79"/>
      <c r="R1636" s="79"/>
      <c r="S1636" s="158"/>
      <c r="T1636" s="80">
        <v>0</v>
      </c>
    </row>
    <row r="1637" spans="2:20" ht="30" hidden="1" customHeight="1" x14ac:dyDescent="0.3">
      <c r="B1637" s="78">
        <v>101</v>
      </c>
      <c r="C1637" s="144" t="s">
        <v>78</v>
      </c>
      <c r="D1637" s="137" t="s">
        <v>88</v>
      </c>
      <c r="E1637" s="124">
        <v>2026</v>
      </c>
      <c r="F1637" s="74" t="str">
        <f t="shared" si="51"/>
        <v>1015. Cuidado Continuo por una vida con bienestar con enfoque Población para formas extremas de exclusión:Comunitario2026</v>
      </c>
      <c r="G1637" s="137" t="s">
        <v>231</v>
      </c>
      <c r="H1637" s="139" t="s">
        <v>125</v>
      </c>
      <c r="I1637" s="78" t="s">
        <v>128</v>
      </c>
      <c r="J1637" s="74" t="s">
        <v>130</v>
      </c>
      <c r="K1637" s="78" t="s">
        <v>131</v>
      </c>
      <c r="L1637" s="78" t="s">
        <v>134</v>
      </c>
      <c r="M1637" s="75" t="s">
        <v>109</v>
      </c>
      <c r="N1637" s="142" t="s">
        <v>120</v>
      </c>
      <c r="O1637" s="74" t="str">
        <f t="shared" si="50"/>
        <v>1015. Cuidado Continuo por una vida con bienestar con enfoque Población para formas extremas de exclusión:Comunitario20267_ZONAL-SUBRED3_MARZO_2026</v>
      </c>
      <c r="P1637" s="79">
        <v>322686</v>
      </c>
      <c r="Q1637" s="79"/>
      <c r="R1637" s="79"/>
      <c r="S1637" s="158"/>
      <c r="T1637" s="80">
        <v>0</v>
      </c>
    </row>
    <row r="1638" spans="2:20" ht="30" hidden="1" customHeight="1" x14ac:dyDescent="0.3">
      <c r="B1638" s="78">
        <v>102</v>
      </c>
      <c r="C1638" s="144" t="s">
        <v>78</v>
      </c>
      <c r="D1638" s="137" t="s">
        <v>88</v>
      </c>
      <c r="E1638" s="124">
        <v>2026</v>
      </c>
      <c r="F1638" s="74" t="str">
        <f t="shared" si="51"/>
        <v>1025. Cuidado Continuo por una vida con bienestar con enfoque Población para formas extremas de exclusión:Comunitario2026</v>
      </c>
      <c r="G1638" s="137" t="s">
        <v>232</v>
      </c>
      <c r="H1638" s="139" t="s">
        <v>126</v>
      </c>
      <c r="I1638" s="78" t="s">
        <v>128</v>
      </c>
      <c r="J1638" s="74" t="s">
        <v>130</v>
      </c>
      <c r="K1638" s="78" t="s">
        <v>131</v>
      </c>
      <c r="L1638" s="78" t="s">
        <v>134</v>
      </c>
      <c r="M1638" s="75" t="s">
        <v>109</v>
      </c>
      <c r="N1638" s="142" t="s">
        <v>120</v>
      </c>
      <c r="O1638" s="74" t="str">
        <f t="shared" si="50"/>
        <v>1025. Cuidado Continuo por una vida con bienestar con enfoque Población para formas extremas de exclusión:Comunitario20267_ZONAL-SUBRED3_MARZO_2026</v>
      </c>
      <c r="P1638" s="79">
        <v>322686</v>
      </c>
      <c r="Q1638" s="79"/>
      <c r="R1638" s="79"/>
      <c r="S1638" s="158"/>
      <c r="T1638" s="80">
        <v>0</v>
      </c>
    </row>
    <row r="1639" spans="2:20" ht="30" hidden="1" customHeight="1" x14ac:dyDescent="0.3">
      <c r="B1639" s="78">
        <v>103</v>
      </c>
      <c r="C1639" s="144" t="s">
        <v>78</v>
      </c>
      <c r="D1639" s="137" t="s">
        <v>88</v>
      </c>
      <c r="E1639" s="124">
        <v>2026</v>
      </c>
      <c r="F1639" s="74" t="str">
        <f t="shared" si="51"/>
        <v>1035. Cuidado Continuo por una vida con bienestar con enfoque Población para formas extremas de exclusión:Comunitario2026</v>
      </c>
      <c r="G1639" s="137" t="s">
        <v>233</v>
      </c>
      <c r="H1639" s="139" t="s">
        <v>380</v>
      </c>
      <c r="I1639" s="78" t="s">
        <v>128</v>
      </c>
      <c r="J1639" s="74" t="s">
        <v>130</v>
      </c>
      <c r="K1639" s="78" t="s">
        <v>131</v>
      </c>
      <c r="L1639" s="78" t="s">
        <v>134</v>
      </c>
      <c r="M1639" s="75" t="s">
        <v>109</v>
      </c>
      <c r="N1639" s="142" t="s">
        <v>120</v>
      </c>
      <c r="O1639" s="74" t="str">
        <f t="shared" si="50"/>
        <v>1035. Cuidado Continuo por una vida con bienestar con enfoque Población para formas extremas de exclusión:Comunitario20267_ZONAL-SUBRED3_MARZO_2026</v>
      </c>
      <c r="P1639" s="79">
        <v>53781</v>
      </c>
      <c r="Q1639" s="79"/>
      <c r="R1639" s="79"/>
      <c r="S1639" s="158"/>
      <c r="T1639" s="80">
        <v>0</v>
      </c>
    </row>
    <row r="1640" spans="2:20" ht="30" hidden="1" customHeight="1" x14ac:dyDescent="0.3">
      <c r="B1640" s="78">
        <v>104</v>
      </c>
      <c r="C1640" s="144" t="s">
        <v>78</v>
      </c>
      <c r="D1640" s="137" t="s">
        <v>88</v>
      </c>
      <c r="E1640" s="124">
        <v>2026</v>
      </c>
      <c r="F1640" s="74" t="str">
        <f t="shared" si="51"/>
        <v>1045. Cuidado Continuo por una vida con bienestar con enfoque Población para formas extremas de exclusión:Comunitario2026</v>
      </c>
      <c r="G1640" s="137" t="s">
        <v>234</v>
      </c>
      <c r="H1640" s="139" t="s">
        <v>125</v>
      </c>
      <c r="I1640" s="78" t="s">
        <v>128</v>
      </c>
      <c r="J1640" s="74" t="s">
        <v>130</v>
      </c>
      <c r="K1640" s="78" t="s">
        <v>131</v>
      </c>
      <c r="L1640" s="78" t="s">
        <v>134</v>
      </c>
      <c r="M1640" s="75" t="s">
        <v>109</v>
      </c>
      <c r="N1640" s="142" t="s">
        <v>120</v>
      </c>
      <c r="O1640" s="74" t="str">
        <f t="shared" si="50"/>
        <v>1045. Cuidado Continuo por una vida con bienestar con enfoque Población para formas extremas de exclusión:Comunitario20267_ZONAL-SUBRED3_MARZO_2026</v>
      </c>
      <c r="P1640" s="79">
        <v>210809</v>
      </c>
      <c r="Q1640" s="79"/>
      <c r="R1640" s="79"/>
      <c r="S1640" s="158"/>
      <c r="T1640" s="80">
        <v>0</v>
      </c>
    </row>
    <row r="1641" spans="2:20" ht="30" hidden="1" customHeight="1" x14ac:dyDescent="0.3">
      <c r="B1641" s="78">
        <v>105</v>
      </c>
      <c r="C1641" s="144" t="s">
        <v>78</v>
      </c>
      <c r="D1641" s="137" t="s">
        <v>88</v>
      </c>
      <c r="E1641" s="124">
        <v>2026</v>
      </c>
      <c r="F1641" s="74" t="str">
        <f t="shared" si="51"/>
        <v>1055. Cuidado Continuo por una vida con bienestar con enfoque Población para formas extremas de exclusión:Comunitario2026</v>
      </c>
      <c r="G1641" s="137" t="s">
        <v>235</v>
      </c>
      <c r="H1641" s="139" t="s">
        <v>380</v>
      </c>
      <c r="I1641" s="78" t="s">
        <v>128</v>
      </c>
      <c r="J1641" s="74" t="s">
        <v>130</v>
      </c>
      <c r="K1641" s="78" t="s">
        <v>392</v>
      </c>
      <c r="L1641" s="78" t="s">
        <v>134</v>
      </c>
      <c r="M1641" s="75" t="s">
        <v>109</v>
      </c>
      <c r="N1641" s="142" t="s">
        <v>120</v>
      </c>
      <c r="O1641" s="74" t="str">
        <f t="shared" si="50"/>
        <v>1055. Cuidado Continuo por una vida con bienestar con enfoque Población para formas extremas de exclusión:Comunitario20267_ZONAL-SUBRED3_MARZO_2026</v>
      </c>
      <c r="P1641" s="79">
        <v>281078</v>
      </c>
      <c r="Q1641" s="79"/>
      <c r="R1641" s="79"/>
      <c r="S1641" s="158"/>
      <c r="T1641" s="80">
        <v>0</v>
      </c>
    </row>
    <row r="1642" spans="2:20" ht="30" hidden="1" customHeight="1" x14ac:dyDescent="0.3">
      <c r="B1642" s="78">
        <v>106</v>
      </c>
      <c r="C1642" s="144" t="s">
        <v>78</v>
      </c>
      <c r="D1642" s="137" t="s">
        <v>88</v>
      </c>
      <c r="E1642" s="124">
        <v>2026</v>
      </c>
      <c r="F1642" s="74" t="str">
        <f t="shared" si="51"/>
        <v>1065. Cuidado Continuo por una vida con bienestar con enfoque Población para formas extremas de exclusión:Comunitario2026</v>
      </c>
      <c r="G1642" s="137" t="s">
        <v>236</v>
      </c>
      <c r="H1642" s="139" t="s">
        <v>125</v>
      </c>
      <c r="I1642" s="78" t="s">
        <v>128</v>
      </c>
      <c r="J1642" s="74" t="s">
        <v>130</v>
      </c>
      <c r="K1642" s="78" t="s">
        <v>131</v>
      </c>
      <c r="L1642" s="78" t="s">
        <v>133</v>
      </c>
      <c r="M1642" s="75" t="s">
        <v>109</v>
      </c>
      <c r="N1642" s="142" t="s">
        <v>120</v>
      </c>
      <c r="O1642" s="74" t="str">
        <f t="shared" si="50"/>
        <v>1065. Cuidado Continuo por una vida con bienestar con enfoque Población para formas extremas de exclusión:Comunitario20267_ZONAL-SUBRED3_MARZO_2026</v>
      </c>
      <c r="P1642" s="79">
        <v>210809</v>
      </c>
      <c r="Q1642" s="79"/>
      <c r="R1642" s="79"/>
      <c r="S1642" s="158"/>
      <c r="T1642" s="80">
        <v>0</v>
      </c>
    </row>
    <row r="1643" spans="2:20" ht="30" hidden="1" customHeight="1" x14ac:dyDescent="0.3">
      <c r="B1643" s="78">
        <v>107</v>
      </c>
      <c r="C1643" s="144" t="s">
        <v>78</v>
      </c>
      <c r="D1643" s="137" t="s">
        <v>88</v>
      </c>
      <c r="E1643" s="124">
        <v>2026</v>
      </c>
      <c r="F1643" s="74" t="str">
        <f t="shared" si="51"/>
        <v>1075. Cuidado Continuo por una vida con bienestar con enfoque Población para formas extremas de exclusión:Comunitario2026</v>
      </c>
      <c r="G1643" s="137" t="s">
        <v>237</v>
      </c>
      <c r="H1643" s="139" t="s">
        <v>126</v>
      </c>
      <c r="I1643" s="78" t="s">
        <v>128</v>
      </c>
      <c r="J1643" s="74" t="s">
        <v>130</v>
      </c>
      <c r="K1643" s="78" t="s">
        <v>131</v>
      </c>
      <c r="L1643" s="78" t="s">
        <v>133</v>
      </c>
      <c r="M1643" s="75" t="s">
        <v>109</v>
      </c>
      <c r="N1643" s="142" t="s">
        <v>120</v>
      </c>
      <c r="O1643" s="74" t="str">
        <f t="shared" si="50"/>
        <v>1075. Cuidado Continuo por una vida con bienestar con enfoque Población para formas extremas de exclusión:Comunitario20267_ZONAL-SUBRED3_MARZO_2026</v>
      </c>
      <c r="P1643" s="79">
        <v>55938</v>
      </c>
      <c r="Q1643" s="79"/>
      <c r="R1643" s="79"/>
      <c r="S1643" s="158"/>
      <c r="T1643" s="80">
        <v>0</v>
      </c>
    </row>
    <row r="1644" spans="2:20" ht="30" hidden="1" customHeight="1" x14ac:dyDescent="0.3">
      <c r="B1644" s="78">
        <v>108</v>
      </c>
      <c r="C1644" s="144" t="s">
        <v>78</v>
      </c>
      <c r="D1644" s="137" t="s">
        <v>88</v>
      </c>
      <c r="E1644" s="124">
        <v>2026</v>
      </c>
      <c r="F1644" s="74" t="str">
        <f t="shared" si="51"/>
        <v>1085. Cuidado Continuo por una vida con bienestar con enfoque Población para formas extremas de exclusión:Comunitario2026</v>
      </c>
      <c r="G1644" s="137" t="s">
        <v>238</v>
      </c>
      <c r="H1644" s="139" t="s">
        <v>126</v>
      </c>
      <c r="I1644" s="78" t="s">
        <v>128</v>
      </c>
      <c r="J1644" s="74" t="s">
        <v>130</v>
      </c>
      <c r="K1644" s="78" t="s">
        <v>131</v>
      </c>
      <c r="L1644" s="78" t="s">
        <v>133</v>
      </c>
      <c r="M1644" s="75" t="s">
        <v>109</v>
      </c>
      <c r="N1644" s="142" t="s">
        <v>120</v>
      </c>
      <c r="O1644" s="74" t="str">
        <f t="shared" si="50"/>
        <v>1085. Cuidado Continuo por una vida con bienestar con enfoque Población para formas extremas de exclusión:Comunitario20267_ZONAL-SUBRED3_MARZO_2026</v>
      </c>
      <c r="P1644" s="79">
        <v>210809</v>
      </c>
      <c r="Q1644" s="79"/>
      <c r="R1644" s="79"/>
      <c r="S1644" s="158"/>
      <c r="T1644" s="80">
        <v>0</v>
      </c>
    </row>
    <row r="1645" spans="2:20" ht="30" hidden="1" customHeight="1" x14ac:dyDescent="0.3">
      <c r="B1645" s="78">
        <v>109</v>
      </c>
      <c r="C1645" s="144" t="s">
        <v>78</v>
      </c>
      <c r="D1645" s="137" t="s">
        <v>88</v>
      </c>
      <c r="E1645" s="124">
        <v>2026</v>
      </c>
      <c r="F1645" s="74" t="str">
        <f t="shared" si="51"/>
        <v>1095. Cuidado Continuo por una vida con bienestar con enfoque Población para formas extremas de exclusión:Comunitario2026</v>
      </c>
      <c r="G1645" s="137" t="s">
        <v>239</v>
      </c>
      <c r="H1645" s="139" t="s">
        <v>380</v>
      </c>
      <c r="I1645" s="78" t="s">
        <v>128</v>
      </c>
      <c r="J1645" s="74" t="s">
        <v>130</v>
      </c>
      <c r="K1645" s="78" t="s">
        <v>392</v>
      </c>
      <c r="L1645" s="78" t="s">
        <v>133</v>
      </c>
      <c r="M1645" s="75" t="s">
        <v>109</v>
      </c>
      <c r="N1645" s="142" t="s">
        <v>120</v>
      </c>
      <c r="O1645" s="74" t="str">
        <f t="shared" si="50"/>
        <v>1095. Cuidado Continuo por una vida con bienestar con enfoque Población para formas extremas de exclusión:Comunitario20267_ZONAL-SUBRED3_MARZO_2026</v>
      </c>
      <c r="P1645" s="79">
        <v>199714</v>
      </c>
      <c r="Q1645" s="79"/>
      <c r="R1645" s="79"/>
      <c r="S1645" s="158"/>
      <c r="T1645" s="80">
        <v>0</v>
      </c>
    </row>
    <row r="1646" spans="2:20" ht="30" hidden="1" customHeight="1" x14ac:dyDescent="0.3">
      <c r="B1646" s="78">
        <v>110</v>
      </c>
      <c r="C1646" s="144" t="s">
        <v>78</v>
      </c>
      <c r="D1646" s="137" t="s">
        <v>93</v>
      </c>
      <c r="E1646" s="124">
        <v>2026</v>
      </c>
      <c r="F1646" s="74" t="str">
        <f t="shared" si="51"/>
        <v>1105. Cuidado Continuo por una vida con bienestar con enfoque Población para formas extremas de exclusión:Laboral2026</v>
      </c>
      <c r="G1646" s="137" t="s">
        <v>240</v>
      </c>
      <c r="H1646" s="139" t="s">
        <v>125</v>
      </c>
      <c r="I1646" s="78" t="s">
        <v>128</v>
      </c>
      <c r="J1646" s="74" t="s">
        <v>130</v>
      </c>
      <c r="K1646" s="78" t="s">
        <v>131</v>
      </c>
      <c r="L1646" s="78" t="s">
        <v>133</v>
      </c>
      <c r="M1646" s="75" t="s">
        <v>109</v>
      </c>
      <c r="N1646" s="142" t="s">
        <v>120</v>
      </c>
      <c r="O1646" s="74" t="str">
        <f t="shared" si="50"/>
        <v>1105. Cuidado Continuo por una vida con bienestar con enfoque Población para formas extremas de exclusión:Laboral20267_ZONAL-SUBRED3_MARZO_2026</v>
      </c>
      <c r="P1646" s="79">
        <v>316213</v>
      </c>
      <c r="Q1646" s="79"/>
      <c r="R1646" s="79"/>
      <c r="S1646" s="158"/>
      <c r="T1646" s="80">
        <v>0</v>
      </c>
    </row>
    <row r="1647" spans="2:20" ht="30" hidden="1" customHeight="1" x14ac:dyDescent="0.3">
      <c r="B1647" s="78">
        <v>111</v>
      </c>
      <c r="C1647" s="144" t="s">
        <v>78</v>
      </c>
      <c r="D1647" s="137" t="s">
        <v>93</v>
      </c>
      <c r="E1647" s="124">
        <v>2026</v>
      </c>
      <c r="F1647" s="74" t="str">
        <f t="shared" si="51"/>
        <v>1115. Cuidado Continuo por una vida con bienestar con enfoque Población para formas extremas de exclusión:Laboral2026</v>
      </c>
      <c r="G1647" s="137" t="s">
        <v>241</v>
      </c>
      <c r="H1647" s="139" t="s">
        <v>126</v>
      </c>
      <c r="I1647" s="78" t="s">
        <v>128</v>
      </c>
      <c r="J1647" s="74" t="s">
        <v>130</v>
      </c>
      <c r="K1647" s="78" t="s">
        <v>399</v>
      </c>
      <c r="L1647" s="78" t="s">
        <v>133</v>
      </c>
      <c r="M1647" s="75" t="s">
        <v>109</v>
      </c>
      <c r="N1647" s="142" t="s">
        <v>120</v>
      </c>
      <c r="O1647" s="74" t="str">
        <f t="shared" si="50"/>
        <v>1115. Cuidado Continuo por una vida con bienestar con enfoque Población para formas extremas de exclusión:Laboral20267_ZONAL-SUBRED3_MARZO_2026</v>
      </c>
      <c r="P1647" s="79">
        <v>421618</v>
      </c>
      <c r="Q1647" s="79"/>
      <c r="R1647" s="79"/>
      <c r="S1647" s="158"/>
      <c r="T1647" s="80">
        <v>0</v>
      </c>
    </row>
    <row r="1648" spans="2:20" ht="30" hidden="1" customHeight="1" x14ac:dyDescent="0.3">
      <c r="B1648" s="78">
        <v>112</v>
      </c>
      <c r="C1648" s="144" t="s">
        <v>78</v>
      </c>
      <c r="D1648" s="137" t="s">
        <v>93</v>
      </c>
      <c r="E1648" s="124">
        <v>2026</v>
      </c>
      <c r="F1648" s="74" t="str">
        <f t="shared" si="51"/>
        <v>1125. Cuidado Continuo por una vida con bienestar con enfoque Población para formas extremas de exclusión:Laboral2026</v>
      </c>
      <c r="G1648" s="137" t="s">
        <v>242</v>
      </c>
      <c r="H1648" s="139" t="s">
        <v>125</v>
      </c>
      <c r="I1648" s="78" t="s">
        <v>128</v>
      </c>
      <c r="J1648" s="74" t="s">
        <v>130</v>
      </c>
      <c r="K1648" s="78" t="s">
        <v>131</v>
      </c>
      <c r="L1648" s="78" t="s">
        <v>133</v>
      </c>
      <c r="M1648" s="75" t="s">
        <v>109</v>
      </c>
      <c r="N1648" s="142" t="s">
        <v>120</v>
      </c>
      <c r="O1648" s="74" t="str">
        <f t="shared" si="50"/>
        <v>1125. Cuidado Continuo por una vida con bienestar con enfoque Población para formas extremas de exclusión:Laboral20267_ZONAL-SUBRED3_MARZO_2026</v>
      </c>
      <c r="P1648" s="79">
        <v>140539</v>
      </c>
      <c r="Q1648" s="79"/>
      <c r="R1648" s="79"/>
      <c r="S1648" s="158"/>
      <c r="T1648" s="80">
        <v>0</v>
      </c>
    </row>
    <row r="1649" spans="2:20" ht="30" hidden="1" customHeight="1" x14ac:dyDescent="0.3">
      <c r="B1649" s="78">
        <v>113</v>
      </c>
      <c r="C1649" s="144" t="s">
        <v>78</v>
      </c>
      <c r="D1649" s="137" t="s">
        <v>93</v>
      </c>
      <c r="E1649" s="124">
        <v>2026</v>
      </c>
      <c r="F1649" s="74" t="str">
        <f t="shared" si="51"/>
        <v>1135. Cuidado Continuo por una vida con bienestar con enfoque Población para formas extremas de exclusión:Laboral2026</v>
      </c>
      <c r="G1649" s="137" t="s">
        <v>243</v>
      </c>
      <c r="H1649" s="139" t="s">
        <v>126</v>
      </c>
      <c r="I1649" s="78" t="s">
        <v>128</v>
      </c>
      <c r="J1649" s="74" t="s">
        <v>130</v>
      </c>
      <c r="K1649" s="78" t="s">
        <v>396</v>
      </c>
      <c r="L1649" s="78" t="s">
        <v>133</v>
      </c>
      <c r="M1649" s="75" t="s">
        <v>109</v>
      </c>
      <c r="N1649" s="142" t="s">
        <v>120</v>
      </c>
      <c r="O1649" s="74" t="str">
        <f t="shared" si="50"/>
        <v>1135. Cuidado Continuo por una vida con bienestar con enfoque Población para formas extremas de exclusión:Laboral20267_ZONAL-SUBRED3_MARZO_2026</v>
      </c>
      <c r="P1649" s="79">
        <v>70270</v>
      </c>
      <c r="Q1649" s="79"/>
      <c r="R1649" s="79"/>
      <c r="S1649" s="158"/>
      <c r="T1649" s="80">
        <v>0</v>
      </c>
    </row>
    <row r="1650" spans="2:20" ht="30" hidden="1" customHeight="1" x14ac:dyDescent="0.3">
      <c r="B1650" s="78">
        <v>114</v>
      </c>
      <c r="C1650" s="144" t="s">
        <v>78</v>
      </c>
      <c r="D1650" s="137" t="s">
        <v>93</v>
      </c>
      <c r="E1650" s="124">
        <v>2026</v>
      </c>
      <c r="F1650" s="74" t="str">
        <f t="shared" si="51"/>
        <v>1145. Cuidado Continuo por una vida con bienestar con enfoque Población para formas extremas de exclusión:Laboral2026</v>
      </c>
      <c r="G1650" s="137" t="s">
        <v>244</v>
      </c>
      <c r="H1650" s="139" t="s">
        <v>380</v>
      </c>
      <c r="I1650" s="78" t="s">
        <v>128</v>
      </c>
      <c r="J1650" s="74" t="s">
        <v>130</v>
      </c>
      <c r="K1650" s="78" t="s">
        <v>400</v>
      </c>
      <c r="L1650" s="78" t="s">
        <v>133</v>
      </c>
      <c r="M1650" s="75" t="s">
        <v>109</v>
      </c>
      <c r="N1650" s="142" t="s">
        <v>120</v>
      </c>
      <c r="O1650" s="74" t="str">
        <f t="shared" si="50"/>
        <v>1145. Cuidado Continuo por una vida con bienestar con enfoque Población para formas extremas de exclusión:Laboral20267_ZONAL-SUBRED3_MARZO_2026</v>
      </c>
      <c r="P1650" s="79">
        <v>19971</v>
      </c>
      <c r="Q1650" s="79"/>
      <c r="R1650" s="79"/>
      <c r="S1650" s="158"/>
      <c r="T1650" s="80">
        <v>0</v>
      </c>
    </row>
    <row r="1651" spans="2:20" ht="30" hidden="1" customHeight="1" x14ac:dyDescent="0.3">
      <c r="B1651" s="78">
        <v>115</v>
      </c>
      <c r="C1651" s="144" t="s">
        <v>78</v>
      </c>
      <c r="D1651" s="137" t="s">
        <v>93</v>
      </c>
      <c r="E1651" s="124">
        <v>2026</v>
      </c>
      <c r="F1651" s="74" t="str">
        <f t="shared" si="51"/>
        <v>1155. Cuidado Continuo por una vida con bienestar con enfoque Población para formas extremas de exclusión:Laboral2026</v>
      </c>
      <c r="G1651" s="137" t="s">
        <v>245</v>
      </c>
      <c r="H1651" s="139" t="s">
        <v>126</v>
      </c>
      <c r="I1651" s="78" t="s">
        <v>128</v>
      </c>
      <c r="J1651" s="74" t="s">
        <v>130</v>
      </c>
      <c r="K1651" s="78" t="s">
        <v>401</v>
      </c>
      <c r="L1651" s="78" t="s">
        <v>133</v>
      </c>
      <c r="M1651" s="75" t="s">
        <v>109</v>
      </c>
      <c r="N1651" s="142" t="s">
        <v>120</v>
      </c>
      <c r="O1651" s="74" t="str">
        <f t="shared" si="50"/>
        <v>1155. Cuidado Continuo por una vida con bienestar con enfoque Población para formas extremas de exclusión:Laboral20267_ZONAL-SUBRED3_MARZO_2026</v>
      </c>
      <c r="P1651" s="79">
        <v>70270</v>
      </c>
      <c r="Q1651" s="79"/>
      <c r="R1651" s="79"/>
      <c r="S1651" s="158"/>
      <c r="T1651" s="80">
        <v>0</v>
      </c>
    </row>
    <row r="1652" spans="2:20" ht="30" hidden="1" customHeight="1" x14ac:dyDescent="0.3">
      <c r="B1652" s="78">
        <v>116</v>
      </c>
      <c r="C1652" s="144" t="s">
        <v>79</v>
      </c>
      <c r="D1652" s="137" t="s">
        <v>89</v>
      </c>
      <c r="E1652" s="124">
        <v>2026</v>
      </c>
      <c r="F1652" s="74" t="str">
        <f t="shared" si="51"/>
        <v>1166. Cuidado Continuo por una vida con bienestar para la población migrante internacional de BogotáEducativo 2026</v>
      </c>
      <c r="G1652" s="137" t="s">
        <v>246</v>
      </c>
      <c r="H1652" s="139" t="s">
        <v>125</v>
      </c>
      <c r="I1652" s="78" t="s">
        <v>128</v>
      </c>
      <c r="J1652" s="74" t="s">
        <v>130</v>
      </c>
      <c r="K1652" s="78" t="s">
        <v>131</v>
      </c>
      <c r="L1652" s="78" t="s">
        <v>133</v>
      </c>
      <c r="M1652" s="75" t="s">
        <v>109</v>
      </c>
      <c r="N1652" s="142" t="s">
        <v>120</v>
      </c>
      <c r="O1652" s="74" t="str">
        <f t="shared" si="50"/>
        <v>1166. Cuidado Continuo por una vida con bienestar para la población migrante internacional de BogotáEducativo 20267_ZONAL-SUBRED3_MARZO_2026</v>
      </c>
      <c r="P1652" s="79">
        <v>105404</v>
      </c>
      <c r="Q1652" s="79"/>
      <c r="R1652" s="79"/>
      <c r="S1652" s="158"/>
      <c r="T1652" s="80">
        <v>0</v>
      </c>
    </row>
    <row r="1653" spans="2:20" ht="30" hidden="1" customHeight="1" x14ac:dyDescent="0.3">
      <c r="B1653" s="78">
        <v>117</v>
      </c>
      <c r="C1653" s="144" t="s">
        <v>80</v>
      </c>
      <c r="D1653" s="137" t="s">
        <v>89</v>
      </c>
      <c r="E1653" s="124">
        <v>2026</v>
      </c>
      <c r="F1653" s="74" t="str">
        <f t="shared" si="51"/>
        <v>1177. Cuidado Continuo por una vida con bienestar para la población con discapacidadEducativo 2026</v>
      </c>
      <c r="G1653" s="137" t="s">
        <v>247</v>
      </c>
      <c r="H1653" s="139" t="s">
        <v>125</v>
      </c>
      <c r="I1653" s="78" t="s">
        <v>128</v>
      </c>
      <c r="J1653" s="74" t="s">
        <v>130</v>
      </c>
      <c r="K1653" s="78" t="s">
        <v>131</v>
      </c>
      <c r="L1653" s="78" t="s">
        <v>133</v>
      </c>
      <c r="M1653" s="75" t="s">
        <v>109</v>
      </c>
      <c r="N1653" s="142" t="s">
        <v>120</v>
      </c>
      <c r="O1653" s="74" t="str">
        <f t="shared" si="50"/>
        <v>1177. Cuidado Continuo por una vida con bienestar para la población con discapacidadEducativo 20267_ZONAL-SUBRED3_MARZO_2026</v>
      </c>
      <c r="P1653" s="79">
        <v>161342</v>
      </c>
      <c r="Q1653" s="79"/>
      <c r="R1653" s="79"/>
      <c r="S1653" s="158"/>
      <c r="T1653" s="80">
        <v>0</v>
      </c>
    </row>
    <row r="1654" spans="2:20" ht="30" hidden="1" customHeight="1" x14ac:dyDescent="0.3">
      <c r="B1654" s="78">
        <v>117</v>
      </c>
      <c r="C1654" s="144" t="s">
        <v>80</v>
      </c>
      <c r="D1654" s="137" t="s">
        <v>93</v>
      </c>
      <c r="E1654" s="124">
        <v>2026</v>
      </c>
      <c r="F1654" s="74" t="str">
        <f t="shared" si="51"/>
        <v>1177. Cuidado Continuo por una vida con bienestar para la población con discapacidadLaboral2026</v>
      </c>
      <c r="G1654" s="137" t="s">
        <v>247</v>
      </c>
      <c r="H1654" s="139" t="s">
        <v>125</v>
      </c>
      <c r="I1654" s="78" t="s">
        <v>128</v>
      </c>
      <c r="J1654" s="74" t="s">
        <v>130</v>
      </c>
      <c r="K1654" s="78" t="s">
        <v>131</v>
      </c>
      <c r="L1654" s="78" t="s">
        <v>412</v>
      </c>
      <c r="M1654" s="75" t="s">
        <v>109</v>
      </c>
      <c r="N1654" s="142" t="s">
        <v>120</v>
      </c>
      <c r="O1654" s="74" t="str">
        <f t="shared" si="50"/>
        <v>1177. Cuidado Continuo por una vida con bienestar para la población con discapacidadLaboral20267_ZONAL-SUBRED3_MARZO_2026</v>
      </c>
      <c r="P1654" s="79">
        <v>161342</v>
      </c>
      <c r="Q1654" s="79"/>
      <c r="R1654" s="79"/>
      <c r="S1654" s="158"/>
      <c r="T1654" s="80">
        <v>0</v>
      </c>
    </row>
    <row r="1655" spans="2:20" ht="30" hidden="1" customHeight="1" x14ac:dyDescent="0.3">
      <c r="B1655" s="78">
        <v>118</v>
      </c>
      <c r="C1655" s="144" t="s">
        <v>80</v>
      </c>
      <c r="D1655" s="137" t="s">
        <v>88</v>
      </c>
      <c r="E1655" s="124">
        <v>2026</v>
      </c>
      <c r="F1655" s="74" t="str">
        <f t="shared" si="51"/>
        <v>1187. Cuidado Continuo por una vida con bienestar para la población con discapacidadComunitario2026</v>
      </c>
      <c r="G1655" s="137" t="s">
        <v>248</v>
      </c>
      <c r="H1655" s="139" t="s">
        <v>125</v>
      </c>
      <c r="I1655" s="78" t="s">
        <v>128</v>
      </c>
      <c r="J1655" s="74" t="s">
        <v>130</v>
      </c>
      <c r="K1655" s="78" t="s">
        <v>391</v>
      </c>
      <c r="L1655" s="78" t="s">
        <v>133</v>
      </c>
      <c r="M1655" s="75" t="s">
        <v>109</v>
      </c>
      <c r="N1655" s="142" t="s">
        <v>120</v>
      </c>
      <c r="O1655" s="74" t="str">
        <f t="shared" si="50"/>
        <v>1187. Cuidado Continuo por una vida con bienestar para la población con discapacidadComunitario20267_ZONAL-SUBRED3_MARZO_2026</v>
      </c>
      <c r="P1655" s="79">
        <v>992404</v>
      </c>
      <c r="Q1655" s="79"/>
      <c r="R1655" s="79"/>
      <c r="S1655" s="158"/>
      <c r="T1655" s="80">
        <v>0</v>
      </c>
    </row>
    <row r="1656" spans="2:20" ht="30" hidden="1" customHeight="1" x14ac:dyDescent="0.3">
      <c r="B1656" s="78">
        <v>119</v>
      </c>
      <c r="C1656" s="144" t="s">
        <v>80</v>
      </c>
      <c r="D1656" s="137" t="s">
        <v>88</v>
      </c>
      <c r="E1656" s="124">
        <v>2026</v>
      </c>
      <c r="F1656" s="74" t="str">
        <f t="shared" si="51"/>
        <v>1197. Cuidado Continuo por una vida con bienestar para la población con discapacidadComunitario2026</v>
      </c>
      <c r="G1656" s="137" t="s">
        <v>249</v>
      </c>
      <c r="H1656" s="139" t="s">
        <v>125</v>
      </c>
      <c r="I1656" s="78" t="s">
        <v>128</v>
      </c>
      <c r="J1656" s="74" t="s">
        <v>130</v>
      </c>
      <c r="K1656" s="78" t="s">
        <v>131</v>
      </c>
      <c r="L1656" s="78" t="s">
        <v>133</v>
      </c>
      <c r="M1656" s="75" t="s">
        <v>109</v>
      </c>
      <c r="N1656" s="142" t="s">
        <v>120</v>
      </c>
      <c r="O1656" s="74" t="str">
        <f t="shared" si="50"/>
        <v>1197. Cuidado Continuo por una vida con bienestar para la población con discapacidadComunitario20267_ZONAL-SUBRED3_MARZO_2026</v>
      </c>
      <c r="P1656" s="79">
        <v>355662</v>
      </c>
      <c r="Q1656" s="79"/>
      <c r="R1656" s="79"/>
      <c r="S1656" s="158"/>
      <c r="T1656" s="80">
        <v>0</v>
      </c>
    </row>
    <row r="1657" spans="2:20" ht="30" hidden="1" customHeight="1" x14ac:dyDescent="0.3">
      <c r="B1657" s="78">
        <v>120</v>
      </c>
      <c r="C1657" s="144" t="s">
        <v>80</v>
      </c>
      <c r="D1657" s="137" t="s">
        <v>88</v>
      </c>
      <c r="E1657" s="124">
        <v>2026</v>
      </c>
      <c r="F1657" s="74" t="str">
        <f t="shared" si="51"/>
        <v>1207. Cuidado Continuo por una vida con bienestar para la población con discapacidadComunitario2026</v>
      </c>
      <c r="G1657" s="137" t="s">
        <v>250</v>
      </c>
      <c r="H1657" s="139" t="s">
        <v>125</v>
      </c>
      <c r="I1657" s="78" t="s">
        <v>128</v>
      </c>
      <c r="J1657" s="74" t="s">
        <v>130</v>
      </c>
      <c r="K1657" s="78" t="s">
        <v>402</v>
      </c>
      <c r="L1657" s="78" t="s">
        <v>133</v>
      </c>
      <c r="M1657" s="75" t="s">
        <v>109</v>
      </c>
      <c r="N1657" s="142" t="s">
        <v>120</v>
      </c>
      <c r="O1657" s="74" t="str">
        <f t="shared" si="50"/>
        <v>1207. Cuidado Continuo por una vida con bienestar para la población con discapacidadComunitario20267_ZONAL-SUBRED3_MARZO_2026</v>
      </c>
      <c r="P1657" s="79">
        <v>1422652</v>
      </c>
      <c r="Q1657" s="79"/>
      <c r="R1657" s="79"/>
      <c r="S1657" s="158"/>
      <c r="T1657" s="80">
        <v>0</v>
      </c>
    </row>
    <row r="1658" spans="2:20" ht="30" hidden="1" customHeight="1" x14ac:dyDescent="0.3">
      <c r="B1658" s="78">
        <v>121</v>
      </c>
      <c r="C1658" s="144" t="s">
        <v>80</v>
      </c>
      <c r="D1658" s="137" t="s">
        <v>88</v>
      </c>
      <c r="E1658" s="124">
        <v>2026</v>
      </c>
      <c r="F1658" s="74" t="str">
        <f t="shared" si="51"/>
        <v>1217. Cuidado Continuo por una vida con bienestar para la población con discapacidadComunitario2026</v>
      </c>
      <c r="G1658" s="137" t="s">
        <v>251</v>
      </c>
      <c r="H1658" s="139" t="s">
        <v>380</v>
      </c>
      <c r="I1658" s="78" t="s">
        <v>128</v>
      </c>
      <c r="J1658" s="74" t="s">
        <v>130</v>
      </c>
      <c r="K1658" s="78" t="s">
        <v>396</v>
      </c>
      <c r="L1658" s="78" t="s">
        <v>133</v>
      </c>
      <c r="M1658" s="75" t="s">
        <v>109</v>
      </c>
      <c r="N1658" s="142" t="s">
        <v>120</v>
      </c>
      <c r="O1658" s="74" t="str">
        <f t="shared" si="50"/>
        <v>1217. Cuidado Continuo por una vida con bienestar para la población con discapacidadComunitario20267_ZONAL-SUBRED3_MARZO_2026</v>
      </c>
      <c r="P1658" s="79">
        <v>35135</v>
      </c>
      <c r="Q1658" s="79"/>
      <c r="R1658" s="79"/>
      <c r="S1658" s="158"/>
      <c r="T1658" s="80">
        <v>0</v>
      </c>
    </row>
    <row r="1659" spans="2:20" ht="30" hidden="1" customHeight="1" x14ac:dyDescent="0.3">
      <c r="B1659" s="78">
        <v>122</v>
      </c>
      <c r="C1659" s="144" t="s">
        <v>80</v>
      </c>
      <c r="D1659" s="137" t="s">
        <v>88</v>
      </c>
      <c r="E1659" s="124">
        <v>2026</v>
      </c>
      <c r="F1659" s="74" t="str">
        <f t="shared" si="51"/>
        <v>1227. Cuidado Continuo por una vida con bienestar para la población con discapacidadComunitario2026</v>
      </c>
      <c r="G1659" s="137" t="s">
        <v>252</v>
      </c>
      <c r="H1659" s="139" t="s">
        <v>126</v>
      </c>
      <c r="I1659" s="78" t="s">
        <v>128</v>
      </c>
      <c r="J1659" s="74" t="s">
        <v>130</v>
      </c>
      <c r="K1659" s="78" t="s">
        <v>403</v>
      </c>
      <c r="L1659" s="78" t="s">
        <v>133</v>
      </c>
      <c r="M1659" s="75" t="s">
        <v>109</v>
      </c>
      <c r="N1659" s="142" t="s">
        <v>120</v>
      </c>
      <c r="O1659" s="74" t="str">
        <f t="shared" si="50"/>
        <v>1227. Cuidado Continuo por una vida con bienestar para la población con discapacidadComunitario20267_ZONAL-SUBRED3_MARZO_2026</v>
      </c>
      <c r="P1659" s="79">
        <v>53781</v>
      </c>
      <c r="Q1659" s="79"/>
      <c r="R1659" s="79"/>
      <c r="S1659" s="158"/>
      <c r="T1659" s="80">
        <v>0</v>
      </c>
    </row>
    <row r="1660" spans="2:20" ht="30" hidden="1" customHeight="1" x14ac:dyDescent="0.3">
      <c r="B1660" s="78">
        <v>123</v>
      </c>
      <c r="C1660" s="144" t="s">
        <v>80</v>
      </c>
      <c r="D1660" s="137" t="s">
        <v>92</v>
      </c>
      <c r="E1660" s="124">
        <v>2026</v>
      </c>
      <c r="F1660" s="74" t="str">
        <f t="shared" si="51"/>
        <v>1237. Cuidado Continuo por una vida con bienestar para la población con discapacidadInstitucional2026</v>
      </c>
      <c r="G1660" s="137" t="s">
        <v>253</v>
      </c>
      <c r="H1660" s="139" t="s">
        <v>125</v>
      </c>
      <c r="I1660" s="78" t="s">
        <v>128</v>
      </c>
      <c r="J1660" s="74" t="s">
        <v>130</v>
      </c>
      <c r="K1660" s="78" t="s">
        <v>131</v>
      </c>
      <c r="L1660" s="78" t="s">
        <v>133</v>
      </c>
      <c r="M1660" s="75" t="s">
        <v>109</v>
      </c>
      <c r="N1660" s="142" t="s">
        <v>120</v>
      </c>
      <c r="O1660" s="74" t="str">
        <f t="shared" si="50"/>
        <v>1237. Cuidado Continuo por una vida con bienestar para la población con discapacidadInstitucional20267_ZONAL-SUBRED3_MARZO_2026</v>
      </c>
      <c r="P1660" s="79">
        <v>266747</v>
      </c>
      <c r="Q1660" s="79"/>
      <c r="R1660" s="79"/>
      <c r="S1660" s="158"/>
      <c r="T1660" s="80">
        <v>0</v>
      </c>
    </row>
    <row r="1661" spans="2:20" ht="30" hidden="1" customHeight="1" x14ac:dyDescent="0.3">
      <c r="B1661" s="78">
        <v>124</v>
      </c>
      <c r="C1661" s="144" t="s">
        <v>80</v>
      </c>
      <c r="D1661" s="137" t="s">
        <v>88</v>
      </c>
      <c r="E1661" s="124">
        <v>2026</v>
      </c>
      <c r="F1661" s="74" t="str">
        <f t="shared" si="51"/>
        <v>1247. Cuidado Continuo por una vida con bienestar para la población con discapacidadComunitario2026</v>
      </c>
      <c r="G1661" s="137" t="s">
        <v>254</v>
      </c>
      <c r="H1661" s="139" t="s">
        <v>125</v>
      </c>
      <c r="I1661" s="78" t="s">
        <v>128</v>
      </c>
      <c r="J1661" s="74" t="s">
        <v>130</v>
      </c>
      <c r="K1661" s="78" t="s">
        <v>404</v>
      </c>
      <c r="L1661" s="78" t="s">
        <v>133</v>
      </c>
      <c r="M1661" s="75" t="s">
        <v>109</v>
      </c>
      <c r="N1661" s="142" t="s">
        <v>120</v>
      </c>
      <c r="O1661" s="74" t="str">
        <f t="shared" si="50"/>
        <v>1247. Cuidado Continuo por una vida con bienestar para la población con discapacidadComunitario20267_ZONAL-SUBRED3_MARZO_2026</v>
      </c>
      <c r="P1661" s="79">
        <v>851865</v>
      </c>
      <c r="Q1661" s="79"/>
      <c r="R1661" s="79"/>
      <c r="S1661" s="158"/>
      <c r="T1661" s="80">
        <v>0</v>
      </c>
    </row>
    <row r="1662" spans="2:20" ht="30" hidden="1" customHeight="1" x14ac:dyDescent="0.3">
      <c r="B1662" s="78">
        <v>125</v>
      </c>
      <c r="C1662" s="144" t="s">
        <v>80</v>
      </c>
      <c r="D1662" s="137" t="s">
        <v>88</v>
      </c>
      <c r="E1662" s="124">
        <v>2026</v>
      </c>
      <c r="F1662" s="74" t="str">
        <f t="shared" si="51"/>
        <v>1257. Cuidado Continuo por una vida con bienestar para la población con discapacidadComunitario2026</v>
      </c>
      <c r="G1662" s="137" t="s">
        <v>255</v>
      </c>
      <c r="H1662" s="139" t="s">
        <v>125</v>
      </c>
      <c r="I1662" s="78" t="s">
        <v>128</v>
      </c>
      <c r="J1662" s="74" t="s">
        <v>130</v>
      </c>
      <c r="K1662" s="78" t="s">
        <v>132</v>
      </c>
      <c r="L1662" s="78" t="s">
        <v>134</v>
      </c>
      <c r="M1662" s="75" t="s">
        <v>109</v>
      </c>
      <c r="N1662" s="142" t="s">
        <v>120</v>
      </c>
      <c r="O1662" s="74" t="str">
        <f t="shared" si="50"/>
        <v>1257. Cuidado Continuo por una vida con bienestar para la población con discapacidadComunitario20267_ZONAL-SUBRED3_MARZO_2026</v>
      </c>
      <c r="P1662" s="79">
        <v>12879544</v>
      </c>
      <c r="Q1662" s="79"/>
      <c r="R1662" s="79"/>
      <c r="S1662" s="158"/>
      <c r="T1662" s="80">
        <v>0</v>
      </c>
    </row>
    <row r="1663" spans="2:20" ht="30" hidden="1" customHeight="1" x14ac:dyDescent="0.3">
      <c r="B1663" s="78">
        <v>126</v>
      </c>
      <c r="C1663" s="144" t="s">
        <v>81</v>
      </c>
      <c r="D1663" s="137" t="s">
        <v>88</v>
      </c>
      <c r="E1663" s="124">
        <v>2026</v>
      </c>
      <c r="F1663" s="74" t="str">
        <f t="shared" si="51"/>
        <v>1268. Cuidado Continuo por una vida con bienestar para la ruralidad de BogotáComunitario2026</v>
      </c>
      <c r="G1663" s="137" t="s">
        <v>256</v>
      </c>
      <c r="H1663" s="139" t="s">
        <v>125</v>
      </c>
      <c r="I1663" s="78" t="s">
        <v>128</v>
      </c>
      <c r="J1663" s="74" t="s">
        <v>130</v>
      </c>
      <c r="K1663" s="78" t="s">
        <v>131</v>
      </c>
      <c r="L1663" s="78" t="s">
        <v>134</v>
      </c>
      <c r="M1663" s="75" t="s">
        <v>109</v>
      </c>
      <c r="N1663" s="142" t="s">
        <v>120</v>
      </c>
      <c r="O1663" s="74" t="str">
        <f t="shared" si="50"/>
        <v>1268. Cuidado Continuo por una vida con bienestar para la ruralidad de BogotáComunitario20267_ZONAL-SUBRED3_MARZO_2026</v>
      </c>
      <c r="P1663" s="79">
        <v>175674</v>
      </c>
      <c r="Q1663" s="79"/>
      <c r="R1663" s="79"/>
      <c r="S1663" s="158"/>
      <c r="T1663" s="80">
        <v>0</v>
      </c>
    </row>
    <row r="1664" spans="2:20" ht="30" hidden="1" customHeight="1" x14ac:dyDescent="0.3">
      <c r="B1664" s="78">
        <v>127</v>
      </c>
      <c r="C1664" s="144" t="s">
        <v>81</v>
      </c>
      <c r="D1664" s="137" t="s">
        <v>88</v>
      </c>
      <c r="E1664" s="124">
        <v>2026</v>
      </c>
      <c r="F1664" s="74" t="str">
        <f t="shared" si="51"/>
        <v>1278. Cuidado Continuo por una vida con bienestar para la ruralidad de BogotáComunitario2026</v>
      </c>
      <c r="G1664" s="137" t="s">
        <v>257</v>
      </c>
      <c r="H1664" s="139" t="s">
        <v>125</v>
      </c>
      <c r="I1664" s="78" t="s">
        <v>128</v>
      </c>
      <c r="J1664" s="74" t="s">
        <v>130</v>
      </c>
      <c r="K1664" s="78" t="s">
        <v>131</v>
      </c>
      <c r="L1664" s="78" t="s">
        <v>133</v>
      </c>
      <c r="M1664" s="75" t="s">
        <v>109</v>
      </c>
      <c r="N1664" s="142" t="s">
        <v>120</v>
      </c>
      <c r="O1664" s="74" t="str">
        <f t="shared" si="50"/>
        <v>1278. Cuidado Continuo por una vida con bienestar para la ruralidad de BogotáComunitario20267_ZONAL-SUBRED3_MARZO_2026</v>
      </c>
      <c r="P1664" s="79">
        <v>468320</v>
      </c>
      <c r="Q1664" s="79"/>
      <c r="R1664" s="79"/>
      <c r="S1664" s="158"/>
      <c r="T1664" s="80">
        <v>0</v>
      </c>
    </row>
    <row r="1665" spans="2:20" ht="30" hidden="1" customHeight="1" x14ac:dyDescent="0.3">
      <c r="B1665" s="78">
        <v>127</v>
      </c>
      <c r="C1665" s="144" t="s">
        <v>81</v>
      </c>
      <c r="D1665" s="137" t="s">
        <v>89</v>
      </c>
      <c r="E1665" s="124">
        <v>2026</v>
      </c>
      <c r="F1665" s="74" t="str">
        <f t="shared" si="51"/>
        <v>1278. Cuidado Continuo por una vida con bienestar para la ruralidad de BogotáEducativo 2026</v>
      </c>
      <c r="G1665" s="137" t="s">
        <v>257</v>
      </c>
      <c r="H1665" s="139" t="s">
        <v>125</v>
      </c>
      <c r="I1665" s="78" t="s">
        <v>128</v>
      </c>
      <c r="J1665" s="74" t="s">
        <v>130</v>
      </c>
      <c r="K1665" s="78" t="s">
        <v>131</v>
      </c>
      <c r="L1665" s="78" t="s">
        <v>133</v>
      </c>
      <c r="M1665" s="75" t="s">
        <v>109</v>
      </c>
      <c r="N1665" s="142" t="s">
        <v>120</v>
      </c>
      <c r="O1665" s="74" t="str">
        <f t="shared" si="50"/>
        <v>1278. Cuidado Continuo por una vida con bienestar para la ruralidad de BogotáEducativo 20267_ZONAL-SUBRED3_MARZO_2026</v>
      </c>
      <c r="P1665" s="79">
        <v>468320</v>
      </c>
      <c r="Q1665" s="79"/>
      <c r="R1665" s="79"/>
      <c r="S1665" s="158"/>
      <c r="T1665" s="80">
        <v>0</v>
      </c>
    </row>
    <row r="1666" spans="2:20" ht="30" hidden="1" customHeight="1" x14ac:dyDescent="0.3">
      <c r="B1666" s="78">
        <v>127</v>
      </c>
      <c r="C1666" s="144" t="s">
        <v>81</v>
      </c>
      <c r="D1666" s="137" t="s">
        <v>92</v>
      </c>
      <c r="E1666" s="124">
        <v>2026</v>
      </c>
      <c r="F1666" s="74" t="str">
        <f t="shared" si="51"/>
        <v>1278. Cuidado Continuo por una vida con bienestar para la ruralidad de BogotáInstitucional2026</v>
      </c>
      <c r="G1666" s="137" t="s">
        <v>257</v>
      </c>
      <c r="H1666" s="139" t="s">
        <v>125</v>
      </c>
      <c r="I1666" s="78" t="s">
        <v>128</v>
      </c>
      <c r="J1666" s="74" t="s">
        <v>130</v>
      </c>
      <c r="K1666" s="78" t="s">
        <v>131</v>
      </c>
      <c r="L1666" s="78" t="s">
        <v>133</v>
      </c>
      <c r="M1666" s="75" t="s">
        <v>109</v>
      </c>
      <c r="N1666" s="142" t="s">
        <v>120</v>
      </c>
      <c r="O1666" s="74" t="str">
        <f t="shared" si="50"/>
        <v>1278. Cuidado Continuo por una vida con bienestar para la ruralidad de BogotáInstitucional20267_ZONAL-SUBRED3_MARZO_2026</v>
      </c>
      <c r="P1666" s="79">
        <v>468320</v>
      </c>
      <c r="Q1666" s="79"/>
      <c r="R1666" s="79"/>
      <c r="S1666" s="158"/>
      <c r="T1666" s="80">
        <v>0</v>
      </c>
    </row>
    <row r="1667" spans="2:20" ht="30" hidden="1" customHeight="1" x14ac:dyDescent="0.3">
      <c r="B1667" s="78">
        <v>128</v>
      </c>
      <c r="C1667" s="144" t="s">
        <v>81</v>
      </c>
      <c r="D1667" s="137" t="s">
        <v>88</v>
      </c>
      <c r="E1667" s="124">
        <v>2026</v>
      </c>
      <c r="F1667" s="74" t="str">
        <f t="shared" si="51"/>
        <v>1288. Cuidado Continuo por una vida con bienestar para la ruralidad de BogotáComunitario2026</v>
      </c>
      <c r="G1667" s="137" t="s">
        <v>258</v>
      </c>
      <c r="H1667" s="139" t="s">
        <v>125</v>
      </c>
      <c r="I1667" s="78" t="s">
        <v>128</v>
      </c>
      <c r="J1667" s="74" t="s">
        <v>130</v>
      </c>
      <c r="K1667" s="78" t="s">
        <v>131</v>
      </c>
      <c r="L1667" s="78" t="s">
        <v>134</v>
      </c>
      <c r="M1667" s="75" t="s">
        <v>109</v>
      </c>
      <c r="N1667" s="142" t="s">
        <v>120</v>
      </c>
      <c r="O1667" s="74" t="str">
        <f t="shared" si="50"/>
        <v>1288. Cuidado Continuo por una vida con bienestar para la ruralidad de BogotáComunitario20267_ZONAL-SUBRED3_MARZO_2026</v>
      </c>
      <c r="P1667" s="79">
        <v>140539</v>
      </c>
      <c r="Q1667" s="79"/>
      <c r="R1667" s="79"/>
      <c r="S1667" s="158"/>
      <c r="T1667" s="80">
        <v>0</v>
      </c>
    </row>
    <row r="1668" spans="2:20" ht="30" hidden="1" customHeight="1" x14ac:dyDescent="0.3">
      <c r="B1668" s="78">
        <v>128</v>
      </c>
      <c r="C1668" s="144" t="s">
        <v>81</v>
      </c>
      <c r="D1668" s="137" t="s">
        <v>89</v>
      </c>
      <c r="E1668" s="124">
        <v>2026</v>
      </c>
      <c r="F1668" s="74" t="str">
        <f t="shared" si="51"/>
        <v>1288. Cuidado Continuo por una vida con bienestar para la ruralidad de BogotáEducativo 2026</v>
      </c>
      <c r="G1668" s="137" t="s">
        <v>258</v>
      </c>
      <c r="H1668" s="139" t="s">
        <v>125</v>
      </c>
      <c r="I1668" s="78" t="s">
        <v>128</v>
      </c>
      <c r="J1668" s="74" t="s">
        <v>130</v>
      </c>
      <c r="K1668" s="78" t="s">
        <v>131</v>
      </c>
      <c r="L1668" s="78" t="s">
        <v>134</v>
      </c>
      <c r="M1668" s="75" t="s">
        <v>109</v>
      </c>
      <c r="N1668" s="142" t="s">
        <v>120</v>
      </c>
      <c r="O1668" s="74" t="str">
        <f t="shared" si="50"/>
        <v>1288. Cuidado Continuo por una vida con bienestar para la ruralidad de BogotáEducativo 20267_ZONAL-SUBRED3_MARZO_2026</v>
      </c>
      <c r="P1668" s="79">
        <v>140539</v>
      </c>
      <c r="Q1668" s="79"/>
      <c r="R1668" s="79"/>
      <c r="S1668" s="158"/>
      <c r="T1668" s="80">
        <v>0</v>
      </c>
    </row>
    <row r="1669" spans="2:20" ht="30" hidden="1" customHeight="1" x14ac:dyDescent="0.3">
      <c r="B1669" s="78">
        <v>129</v>
      </c>
      <c r="C1669" s="144" t="s">
        <v>81</v>
      </c>
      <c r="D1669" s="137" t="s">
        <v>88</v>
      </c>
      <c r="E1669" s="124">
        <v>2026</v>
      </c>
      <c r="F1669" s="74" t="str">
        <f t="shared" si="51"/>
        <v>1298. Cuidado Continuo por una vida con bienestar para la ruralidad de BogotáComunitario2026</v>
      </c>
      <c r="G1669" s="137" t="s">
        <v>259</v>
      </c>
      <c r="H1669" s="139" t="s">
        <v>125</v>
      </c>
      <c r="I1669" s="78" t="s">
        <v>128</v>
      </c>
      <c r="J1669" s="74" t="s">
        <v>130</v>
      </c>
      <c r="K1669" s="78" t="s">
        <v>131</v>
      </c>
      <c r="L1669" s="78" t="s">
        <v>133</v>
      </c>
      <c r="M1669" s="75" t="s">
        <v>109</v>
      </c>
      <c r="N1669" s="142" t="s">
        <v>120</v>
      </c>
      <c r="O1669" s="74" t="str">
        <f t="shared" si="50"/>
        <v>1298. Cuidado Continuo por una vida con bienestar para la ruralidad de BogotáComunitario20267_ZONAL-SUBRED3_MARZO_2026</v>
      </c>
      <c r="P1669" s="79">
        <v>175674</v>
      </c>
      <c r="Q1669" s="79"/>
      <c r="R1669" s="79"/>
      <c r="S1669" s="158"/>
      <c r="T1669" s="80">
        <v>0</v>
      </c>
    </row>
    <row r="1670" spans="2:20" ht="30" hidden="1" customHeight="1" x14ac:dyDescent="0.3">
      <c r="B1670" s="78">
        <v>130</v>
      </c>
      <c r="C1670" s="144" t="s">
        <v>81</v>
      </c>
      <c r="D1670" s="137" t="s">
        <v>88</v>
      </c>
      <c r="E1670" s="124">
        <v>2026</v>
      </c>
      <c r="F1670" s="74" t="str">
        <f t="shared" si="51"/>
        <v>1308. Cuidado Continuo por una vida con bienestar para la ruralidad de BogotáComunitario2026</v>
      </c>
      <c r="G1670" s="137" t="s">
        <v>260</v>
      </c>
      <c r="H1670" s="139" t="s">
        <v>125</v>
      </c>
      <c r="I1670" s="78" t="s">
        <v>128</v>
      </c>
      <c r="J1670" s="74" t="s">
        <v>130</v>
      </c>
      <c r="K1670" s="78" t="s">
        <v>131</v>
      </c>
      <c r="L1670" s="78" t="s">
        <v>134</v>
      </c>
      <c r="M1670" s="75" t="s">
        <v>109</v>
      </c>
      <c r="N1670" s="142" t="s">
        <v>120</v>
      </c>
      <c r="O1670" s="74" t="str">
        <f t="shared" si="50"/>
        <v>1308. Cuidado Continuo por una vida con bienestar para la ruralidad de BogotáComunitario20267_ZONAL-SUBRED3_MARZO_2026</v>
      </c>
      <c r="P1670" s="79">
        <v>140539</v>
      </c>
      <c r="Q1670" s="79"/>
      <c r="R1670" s="79"/>
      <c r="S1670" s="158"/>
      <c r="T1670" s="80">
        <v>0</v>
      </c>
    </row>
    <row r="1671" spans="2:20" ht="30" hidden="1" customHeight="1" x14ac:dyDescent="0.3">
      <c r="B1671" s="78">
        <v>131</v>
      </c>
      <c r="C1671" s="144" t="s">
        <v>81</v>
      </c>
      <c r="D1671" s="137" t="s">
        <v>93</v>
      </c>
      <c r="E1671" s="124">
        <v>2026</v>
      </c>
      <c r="F1671" s="74" t="str">
        <f t="shared" si="51"/>
        <v>1318. Cuidado Continuo por una vida con bienestar para la ruralidad de BogotáLaboral2026</v>
      </c>
      <c r="G1671" s="137" t="s">
        <v>261</v>
      </c>
      <c r="H1671" s="139" t="s">
        <v>126</v>
      </c>
      <c r="I1671" s="78" t="s">
        <v>128</v>
      </c>
      <c r="J1671" s="74" t="s">
        <v>130</v>
      </c>
      <c r="K1671" s="78" t="s">
        <v>395</v>
      </c>
      <c r="L1671" s="78" t="s">
        <v>133</v>
      </c>
      <c r="M1671" s="75" t="s">
        <v>109</v>
      </c>
      <c r="N1671" s="142" t="s">
        <v>120</v>
      </c>
      <c r="O1671" s="74" t="str">
        <f t="shared" ref="O1671:O1734" si="52">+F1671&amp;M1671&amp;N1671</f>
        <v>1318. Cuidado Continuo por una vida con bienestar para la ruralidad de BogotáLaboral20267_ZONAL-SUBRED3_MARZO_2026</v>
      </c>
      <c r="P1671" s="79">
        <v>940787</v>
      </c>
      <c r="Q1671" s="79"/>
      <c r="R1671" s="79"/>
      <c r="S1671" s="158"/>
      <c r="T1671" s="80">
        <v>0</v>
      </c>
    </row>
    <row r="1672" spans="2:20" ht="30" hidden="1" customHeight="1" x14ac:dyDescent="0.3">
      <c r="B1672" s="78">
        <v>132</v>
      </c>
      <c r="C1672" s="144" t="s">
        <v>81</v>
      </c>
      <c r="D1672" s="137" t="s">
        <v>93</v>
      </c>
      <c r="E1672" s="124">
        <v>2026</v>
      </c>
      <c r="F1672" s="74" t="str">
        <f t="shared" ref="F1672:F1735" si="53">B1672&amp;C1672&amp;D1672&amp;E1672</f>
        <v>1328. Cuidado Continuo por una vida con bienestar para la ruralidad de BogotáLaboral2026</v>
      </c>
      <c r="G1672" s="137" t="s">
        <v>262</v>
      </c>
      <c r="H1672" s="139" t="s">
        <v>126</v>
      </c>
      <c r="I1672" s="78" t="s">
        <v>128</v>
      </c>
      <c r="J1672" s="74" t="s">
        <v>130</v>
      </c>
      <c r="K1672" s="78" t="s">
        <v>405</v>
      </c>
      <c r="L1672" s="78" t="s">
        <v>134</v>
      </c>
      <c r="M1672" s="75" t="s">
        <v>109</v>
      </c>
      <c r="N1672" s="142" t="s">
        <v>120</v>
      </c>
      <c r="O1672" s="74" t="str">
        <f t="shared" si="52"/>
        <v>1328. Cuidado Continuo por una vida con bienestar para la ruralidad de BogotáLaboral20267_ZONAL-SUBRED3_MARZO_2026</v>
      </c>
      <c r="P1672" s="79">
        <v>250875</v>
      </c>
      <c r="Q1672" s="79"/>
      <c r="R1672" s="79"/>
      <c r="S1672" s="158"/>
      <c r="T1672" s="80">
        <v>0</v>
      </c>
    </row>
    <row r="1673" spans="2:20" ht="30" hidden="1" customHeight="1" x14ac:dyDescent="0.3">
      <c r="B1673" s="78">
        <v>133</v>
      </c>
      <c r="C1673" s="144" t="s">
        <v>81</v>
      </c>
      <c r="D1673" s="137" t="s">
        <v>93</v>
      </c>
      <c r="E1673" s="124">
        <v>2026</v>
      </c>
      <c r="F1673" s="74" t="str">
        <f t="shared" si="53"/>
        <v>1338. Cuidado Continuo por una vida con bienestar para la ruralidad de BogotáLaboral2026</v>
      </c>
      <c r="G1673" s="137" t="s">
        <v>263</v>
      </c>
      <c r="H1673" s="139" t="s">
        <v>126</v>
      </c>
      <c r="I1673" s="78" t="s">
        <v>128</v>
      </c>
      <c r="J1673" s="74" t="s">
        <v>130</v>
      </c>
      <c r="K1673" s="78" t="s">
        <v>405</v>
      </c>
      <c r="L1673" s="78" t="s">
        <v>134</v>
      </c>
      <c r="M1673" s="75" t="s">
        <v>109</v>
      </c>
      <c r="N1673" s="142" t="s">
        <v>120</v>
      </c>
      <c r="O1673" s="74" t="str">
        <f t="shared" si="52"/>
        <v>1338. Cuidado Continuo por una vida con bienestar para la ruralidad de BogotáLaboral20267_ZONAL-SUBRED3_MARZO_2026</v>
      </c>
      <c r="P1673" s="79">
        <v>183687</v>
      </c>
      <c r="Q1673" s="79"/>
      <c r="R1673" s="79"/>
      <c r="S1673" s="158"/>
      <c r="T1673" s="80">
        <v>0</v>
      </c>
    </row>
    <row r="1674" spans="2:20" ht="30" hidden="1" customHeight="1" x14ac:dyDescent="0.3">
      <c r="B1674" s="78">
        <v>134</v>
      </c>
      <c r="C1674" s="144" t="s">
        <v>81</v>
      </c>
      <c r="D1674" s="137" t="s">
        <v>93</v>
      </c>
      <c r="E1674" s="124">
        <v>2026</v>
      </c>
      <c r="F1674" s="74" t="str">
        <f t="shared" si="53"/>
        <v>1348. Cuidado Continuo por una vida con bienestar para la ruralidad de BogotáLaboral2026</v>
      </c>
      <c r="G1674" s="137" t="s">
        <v>264</v>
      </c>
      <c r="H1674" s="139" t="s">
        <v>126</v>
      </c>
      <c r="I1674" s="78" t="s">
        <v>128</v>
      </c>
      <c r="J1674" s="74" t="s">
        <v>130</v>
      </c>
      <c r="K1674" s="78" t="s">
        <v>394</v>
      </c>
      <c r="L1674" s="78" t="s">
        <v>134</v>
      </c>
      <c r="M1674" s="75" t="s">
        <v>109</v>
      </c>
      <c r="N1674" s="142" t="s">
        <v>120</v>
      </c>
      <c r="O1674" s="74" t="str">
        <f t="shared" si="52"/>
        <v>1348. Cuidado Continuo por una vida con bienestar para la ruralidad de BogotáLaboral20267_ZONAL-SUBRED3_MARZO_2026</v>
      </c>
      <c r="P1674" s="79">
        <v>110336</v>
      </c>
      <c r="Q1674" s="79"/>
      <c r="R1674" s="79"/>
      <c r="S1674" s="159"/>
      <c r="T1674" s="80">
        <v>0</v>
      </c>
    </row>
    <row r="1675" spans="2:20" ht="30" hidden="1" customHeight="1" x14ac:dyDescent="0.3">
      <c r="B1675" s="78">
        <v>135</v>
      </c>
      <c r="C1675" s="144" t="s">
        <v>81</v>
      </c>
      <c r="D1675" s="137" t="s">
        <v>93</v>
      </c>
      <c r="E1675" s="124">
        <v>2026</v>
      </c>
      <c r="F1675" s="74" t="str">
        <f t="shared" si="53"/>
        <v>1358. Cuidado Continuo por una vida con bienestar para la ruralidad de BogotáLaboral2026</v>
      </c>
      <c r="G1675" s="137" t="s">
        <v>265</v>
      </c>
      <c r="H1675" s="139" t="s">
        <v>126</v>
      </c>
      <c r="I1675" s="78" t="s">
        <v>128</v>
      </c>
      <c r="J1675" s="74" t="s">
        <v>130</v>
      </c>
      <c r="K1675" s="78" t="s">
        <v>394</v>
      </c>
      <c r="L1675" s="78" t="s">
        <v>133</v>
      </c>
      <c r="M1675" s="75" t="s">
        <v>109</v>
      </c>
      <c r="N1675" s="142" t="s">
        <v>120</v>
      </c>
      <c r="O1675" s="74" t="str">
        <f t="shared" si="52"/>
        <v>1358. Cuidado Continuo por una vida con bienestar para la ruralidad de BogotáLaboral20267_ZONAL-SUBRED3_MARZO_2026</v>
      </c>
      <c r="P1675" s="79">
        <v>137922</v>
      </c>
      <c r="Q1675" s="79"/>
      <c r="R1675" s="79"/>
      <c r="S1675" s="159"/>
      <c r="T1675" s="80">
        <v>0</v>
      </c>
    </row>
    <row r="1676" spans="2:20" ht="30" hidden="1" customHeight="1" x14ac:dyDescent="0.3">
      <c r="B1676" s="78">
        <v>86</v>
      </c>
      <c r="C1676" s="144" t="s">
        <v>82</v>
      </c>
      <c r="D1676" s="137" t="s">
        <v>90</v>
      </c>
      <c r="E1676" s="124">
        <v>2026</v>
      </c>
      <c r="F1676" s="74" t="str">
        <f t="shared" si="53"/>
        <v>869. Gestión de Programas Estrategias y Planes para el BienestarGestión Integral Estrategias y Programas2026</v>
      </c>
      <c r="G1676" s="137" t="s">
        <v>266</v>
      </c>
      <c r="H1676" s="139" t="s">
        <v>381</v>
      </c>
      <c r="I1676" s="78" t="s">
        <v>128</v>
      </c>
      <c r="J1676" s="74" t="s">
        <v>130</v>
      </c>
      <c r="K1676" s="78" t="s">
        <v>404</v>
      </c>
      <c r="L1676" s="78" t="s">
        <v>412</v>
      </c>
      <c r="M1676" s="75" t="s">
        <v>109</v>
      </c>
      <c r="N1676" s="142" t="s">
        <v>120</v>
      </c>
      <c r="O1676" s="74" t="str">
        <f t="shared" si="52"/>
        <v>869. Gestión de Programas Estrategias y Planes para el BienestarGestión Integral Estrategias y Programas20267_ZONAL-SUBRED3_MARZO_2026</v>
      </c>
      <c r="P1676" s="79">
        <v>73474880</v>
      </c>
      <c r="Q1676" s="79"/>
      <c r="R1676" s="79"/>
      <c r="S1676" s="159"/>
      <c r="T1676" s="80">
        <v>0</v>
      </c>
    </row>
    <row r="1677" spans="2:20" ht="30" customHeight="1" x14ac:dyDescent="0.3">
      <c r="B1677" s="78">
        <v>136</v>
      </c>
      <c r="C1677" s="144" t="s">
        <v>82</v>
      </c>
      <c r="D1677" s="137" t="s">
        <v>90</v>
      </c>
      <c r="E1677" s="124">
        <v>2026</v>
      </c>
      <c r="F1677" s="74" t="str">
        <f t="shared" si="53"/>
        <v>1369. Gestión de Programas Estrategias y Planes para el BienestarGestión Integral Estrategias y Programas2026</v>
      </c>
      <c r="G1677" s="137" t="s">
        <v>267</v>
      </c>
      <c r="H1677" s="139" t="s">
        <v>382</v>
      </c>
      <c r="I1677" s="78" t="s">
        <v>129</v>
      </c>
      <c r="J1677" s="74" t="s">
        <v>130</v>
      </c>
      <c r="K1677" s="78" t="s">
        <v>132</v>
      </c>
      <c r="L1677" s="78" t="s">
        <v>412</v>
      </c>
      <c r="M1677" s="75" t="s">
        <v>109</v>
      </c>
      <c r="N1677" s="142" t="s">
        <v>120</v>
      </c>
      <c r="O1677" s="74" t="str">
        <f t="shared" si="52"/>
        <v>1369. Gestión de Programas Estrategias y Planes para el BienestarGestión Integral Estrategias y Programas20267_ZONAL-SUBRED3_MARZO_2026</v>
      </c>
      <c r="P1677" s="79">
        <v>5621568</v>
      </c>
      <c r="Q1677" s="79"/>
      <c r="R1677" s="79"/>
      <c r="S1677" s="159">
        <v>4</v>
      </c>
      <c r="T1677" s="80">
        <v>22486272</v>
      </c>
    </row>
    <row r="1678" spans="2:20" ht="30" customHeight="1" x14ac:dyDescent="0.3">
      <c r="B1678" s="78">
        <v>137</v>
      </c>
      <c r="C1678" s="144" t="s">
        <v>82</v>
      </c>
      <c r="D1678" s="137" t="s">
        <v>90</v>
      </c>
      <c r="E1678" s="124">
        <v>2026</v>
      </c>
      <c r="F1678" s="74" t="str">
        <f t="shared" si="53"/>
        <v>1379. Gestión de Programas Estrategias y Planes para el BienestarGestión Integral Estrategias y Programas2026</v>
      </c>
      <c r="G1678" s="137" t="s">
        <v>268</v>
      </c>
      <c r="H1678" s="139" t="s">
        <v>382</v>
      </c>
      <c r="I1678" s="78" t="s">
        <v>129</v>
      </c>
      <c r="J1678" s="74" t="s">
        <v>130</v>
      </c>
      <c r="K1678" s="78" t="s">
        <v>132</v>
      </c>
      <c r="L1678" s="78" t="s">
        <v>412</v>
      </c>
      <c r="M1678" s="75" t="s">
        <v>109</v>
      </c>
      <c r="N1678" s="142" t="s">
        <v>120</v>
      </c>
      <c r="O1678" s="74" t="str">
        <f t="shared" si="52"/>
        <v>1379. Gestión de Programas Estrategias y Planes para el BienestarGestión Integral Estrategias y Programas20267_ZONAL-SUBRED3_MARZO_2026</v>
      </c>
      <c r="P1678" s="79">
        <v>3994272</v>
      </c>
      <c r="Q1678" s="79"/>
      <c r="R1678" s="79"/>
      <c r="S1678" s="159">
        <v>1</v>
      </c>
      <c r="T1678" s="80">
        <v>3994272</v>
      </c>
    </row>
    <row r="1679" spans="2:20" ht="30" customHeight="1" x14ac:dyDescent="0.3">
      <c r="B1679" s="78">
        <v>138</v>
      </c>
      <c r="C1679" s="144" t="s">
        <v>82</v>
      </c>
      <c r="D1679" s="137" t="s">
        <v>90</v>
      </c>
      <c r="E1679" s="124">
        <v>2026</v>
      </c>
      <c r="F1679" s="74" t="str">
        <f t="shared" si="53"/>
        <v>1389. Gestión de Programas Estrategias y Planes para el BienestarGestión Integral Estrategias y Programas2026</v>
      </c>
      <c r="G1679" s="137" t="s">
        <v>269</v>
      </c>
      <c r="H1679" s="139" t="s">
        <v>382</v>
      </c>
      <c r="I1679" s="78" t="s">
        <v>129</v>
      </c>
      <c r="J1679" s="74" t="s">
        <v>130</v>
      </c>
      <c r="K1679" s="78" t="s">
        <v>132</v>
      </c>
      <c r="L1679" s="78" t="s">
        <v>412</v>
      </c>
      <c r="M1679" s="75" t="s">
        <v>109</v>
      </c>
      <c r="N1679" s="142" t="s">
        <v>120</v>
      </c>
      <c r="O1679" s="74" t="str">
        <f t="shared" si="52"/>
        <v>1389. Gestión de Programas Estrategias y Planes para el BienestarGestión Integral Estrategias y Programas20267_ZONAL-SUBRED3_MARZO_2026</v>
      </c>
      <c r="P1679" s="79">
        <v>12969056</v>
      </c>
      <c r="Q1679" s="79"/>
      <c r="R1679" s="79"/>
      <c r="S1679" s="159">
        <v>1</v>
      </c>
      <c r="T1679" s="80">
        <v>12969056</v>
      </c>
    </row>
    <row r="1680" spans="2:20" ht="30" customHeight="1" x14ac:dyDescent="0.3">
      <c r="B1680" s="78">
        <v>139</v>
      </c>
      <c r="C1680" s="144" t="s">
        <v>82</v>
      </c>
      <c r="D1680" s="137" t="s">
        <v>90</v>
      </c>
      <c r="E1680" s="124">
        <v>2026</v>
      </c>
      <c r="F1680" s="74" t="str">
        <f t="shared" si="53"/>
        <v>1399. Gestión de Programas Estrategias y Planes para el BienestarGestión Integral Estrategias y Programas2026</v>
      </c>
      <c r="G1680" s="137" t="s">
        <v>270</v>
      </c>
      <c r="H1680" s="139" t="s">
        <v>382</v>
      </c>
      <c r="I1680" s="78" t="s">
        <v>129</v>
      </c>
      <c r="J1680" s="74" t="s">
        <v>130</v>
      </c>
      <c r="K1680" s="78" t="s">
        <v>132</v>
      </c>
      <c r="L1680" s="78" t="s">
        <v>412</v>
      </c>
      <c r="M1680" s="75" t="s">
        <v>109</v>
      </c>
      <c r="N1680" s="142" t="s">
        <v>120</v>
      </c>
      <c r="O1680" s="74" t="str">
        <f t="shared" si="52"/>
        <v>1399. Gestión de Programas Estrategias y Planes para el BienestarGestión Integral Estrategias y Programas20267_ZONAL-SUBRED3_MARZO_2026</v>
      </c>
      <c r="P1680" s="79">
        <v>3994272</v>
      </c>
      <c r="Q1680" s="79"/>
      <c r="R1680" s="79"/>
      <c r="S1680" s="158">
        <v>3</v>
      </c>
      <c r="T1680" s="80">
        <v>11982816</v>
      </c>
    </row>
    <row r="1681" spans="2:20" ht="30" customHeight="1" x14ac:dyDescent="0.3">
      <c r="B1681" s="78">
        <v>140</v>
      </c>
      <c r="C1681" s="144" t="s">
        <v>82</v>
      </c>
      <c r="D1681" s="137" t="s">
        <v>90</v>
      </c>
      <c r="E1681" s="124">
        <v>2026</v>
      </c>
      <c r="F1681" s="74" t="str">
        <f t="shared" si="53"/>
        <v>1409. Gestión de Programas Estrategias y Planes para el BienestarGestión Integral Estrategias y Programas2026</v>
      </c>
      <c r="G1681" s="137" t="s">
        <v>271</v>
      </c>
      <c r="H1681" s="139" t="s">
        <v>382</v>
      </c>
      <c r="I1681" s="78" t="s">
        <v>129</v>
      </c>
      <c r="J1681" s="74" t="s">
        <v>130</v>
      </c>
      <c r="K1681" s="78" t="s">
        <v>132</v>
      </c>
      <c r="L1681" s="78" t="s">
        <v>412</v>
      </c>
      <c r="M1681" s="75" t="s">
        <v>109</v>
      </c>
      <c r="N1681" s="142" t="s">
        <v>120</v>
      </c>
      <c r="O1681" s="74" t="str">
        <f t="shared" si="52"/>
        <v>1409. Gestión de Programas Estrategias y Planes para el BienestarGestión Integral Estrategias y Programas20267_ZONAL-SUBRED3_MARZO_2026</v>
      </c>
      <c r="P1681" s="79">
        <v>5621568</v>
      </c>
      <c r="Q1681" s="79"/>
      <c r="R1681" s="79"/>
      <c r="S1681" s="159">
        <v>0.63043478260869501</v>
      </c>
      <c r="T1681" s="80">
        <v>3544031.9999999963</v>
      </c>
    </row>
    <row r="1682" spans="2:20" ht="30" customHeight="1" x14ac:dyDescent="0.3">
      <c r="B1682" s="78">
        <v>141</v>
      </c>
      <c r="C1682" s="144" t="s">
        <v>82</v>
      </c>
      <c r="D1682" s="137" t="s">
        <v>90</v>
      </c>
      <c r="E1682" s="124">
        <v>2026</v>
      </c>
      <c r="F1682" s="74" t="str">
        <f t="shared" si="53"/>
        <v>1419. Gestión de Programas Estrategias y Planes para el BienestarGestión Integral Estrategias y Programas2026</v>
      </c>
      <c r="G1682" s="137" t="s">
        <v>272</v>
      </c>
      <c r="H1682" s="139" t="s">
        <v>382</v>
      </c>
      <c r="I1682" s="78" t="s">
        <v>129</v>
      </c>
      <c r="J1682" s="74" t="s">
        <v>130</v>
      </c>
      <c r="K1682" s="78" t="s">
        <v>132</v>
      </c>
      <c r="L1682" s="78" t="s">
        <v>412</v>
      </c>
      <c r="M1682" s="75" t="s">
        <v>109</v>
      </c>
      <c r="N1682" s="142" t="s">
        <v>120</v>
      </c>
      <c r="O1682" s="74" t="str">
        <f t="shared" si="52"/>
        <v>1419. Gestión de Programas Estrategias y Planes para el BienestarGestión Integral Estrategias y Programas20267_ZONAL-SUBRED3_MARZO_2026</v>
      </c>
      <c r="P1682" s="79">
        <v>3994272</v>
      </c>
      <c r="Q1682" s="79"/>
      <c r="R1682" s="79"/>
      <c r="S1682" s="159">
        <v>1</v>
      </c>
      <c r="T1682" s="80">
        <v>3994272</v>
      </c>
    </row>
    <row r="1683" spans="2:20" ht="30" hidden="1" customHeight="1" x14ac:dyDescent="0.3">
      <c r="B1683" s="78">
        <v>142</v>
      </c>
      <c r="C1683" s="144" t="s">
        <v>82</v>
      </c>
      <c r="D1683" s="137" t="s">
        <v>90</v>
      </c>
      <c r="E1683" s="124">
        <v>2026</v>
      </c>
      <c r="F1683" s="74" t="str">
        <f t="shared" si="53"/>
        <v>1429. Gestión de Programas Estrategias y Planes para el BienestarGestión Integral Estrategias y Programas2026</v>
      </c>
      <c r="G1683" s="137" t="s">
        <v>273</v>
      </c>
      <c r="H1683" s="139" t="s">
        <v>382</v>
      </c>
      <c r="I1683" s="78" t="s">
        <v>129</v>
      </c>
      <c r="J1683" s="74" t="s">
        <v>130</v>
      </c>
      <c r="K1683" s="78" t="s">
        <v>132</v>
      </c>
      <c r="L1683" s="78" t="s">
        <v>134</v>
      </c>
      <c r="M1683" s="75" t="s">
        <v>109</v>
      </c>
      <c r="N1683" s="142" t="s">
        <v>120</v>
      </c>
      <c r="O1683" s="74" t="str">
        <f t="shared" si="52"/>
        <v>1429. Gestión de Programas Estrategias y Planes para el BienestarGestión Integral Estrategias y Programas20267_ZONAL-SUBRED3_MARZO_2026</v>
      </c>
      <c r="P1683" s="79">
        <v>3994272</v>
      </c>
      <c r="Q1683" s="79"/>
      <c r="R1683" s="79"/>
      <c r="S1683" s="159"/>
      <c r="T1683" s="80">
        <v>0</v>
      </c>
    </row>
    <row r="1684" spans="2:20" ht="30" customHeight="1" x14ac:dyDescent="0.3">
      <c r="B1684" s="78">
        <v>143</v>
      </c>
      <c r="C1684" s="144" t="s">
        <v>82</v>
      </c>
      <c r="D1684" s="137" t="s">
        <v>90</v>
      </c>
      <c r="E1684" s="124">
        <v>2026</v>
      </c>
      <c r="F1684" s="74" t="str">
        <f t="shared" si="53"/>
        <v>1439. Gestión de Programas Estrategias y Planes para el BienestarGestión Integral Estrategias y Programas2026</v>
      </c>
      <c r="G1684" s="137" t="s">
        <v>274</v>
      </c>
      <c r="H1684" s="139" t="s">
        <v>383</v>
      </c>
      <c r="I1684" s="78" t="s">
        <v>129</v>
      </c>
      <c r="J1684" s="74" t="s">
        <v>130</v>
      </c>
      <c r="K1684" s="78" t="s">
        <v>132</v>
      </c>
      <c r="L1684" s="78" t="s">
        <v>412</v>
      </c>
      <c r="M1684" s="75" t="s">
        <v>109</v>
      </c>
      <c r="N1684" s="142" t="s">
        <v>120</v>
      </c>
      <c r="O1684" s="74" t="str">
        <f t="shared" si="52"/>
        <v>1439. Gestión de Programas Estrategias y Planes para el BienestarGestión Integral Estrategias y Programas20267_ZONAL-SUBRED3_MARZO_2026</v>
      </c>
      <c r="P1684" s="79">
        <v>7508288</v>
      </c>
      <c r="Q1684" s="79"/>
      <c r="R1684" s="79"/>
      <c r="S1684" s="158">
        <v>1</v>
      </c>
      <c r="T1684" s="80">
        <v>7508288</v>
      </c>
    </row>
    <row r="1685" spans="2:20" ht="30" customHeight="1" x14ac:dyDescent="0.3">
      <c r="B1685" s="78">
        <v>144</v>
      </c>
      <c r="C1685" s="144" t="s">
        <v>82</v>
      </c>
      <c r="D1685" s="137" t="s">
        <v>90</v>
      </c>
      <c r="E1685" s="124">
        <v>2026</v>
      </c>
      <c r="F1685" s="74" t="str">
        <f t="shared" si="53"/>
        <v>1449. Gestión de Programas Estrategias y Planes para el BienestarGestión Integral Estrategias y Programas2026</v>
      </c>
      <c r="G1685" s="137" t="s">
        <v>275</v>
      </c>
      <c r="H1685" s="139" t="s">
        <v>383</v>
      </c>
      <c r="I1685" s="78" t="s">
        <v>129</v>
      </c>
      <c r="J1685" s="74" t="s">
        <v>130</v>
      </c>
      <c r="K1685" s="78" t="s">
        <v>132</v>
      </c>
      <c r="L1685" s="78" t="s">
        <v>412</v>
      </c>
      <c r="M1685" s="75" t="s">
        <v>109</v>
      </c>
      <c r="N1685" s="142" t="s">
        <v>120</v>
      </c>
      <c r="O1685" s="74" t="str">
        <f t="shared" si="52"/>
        <v>1449. Gestión de Programas Estrategias y Planes para el BienestarGestión Integral Estrategias y Programas20267_ZONAL-SUBRED3_MARZO_2026</v>
      </c>
      <c r="P1685" s="79">
        <v>7508288</v>
      </c>
      <c r="Q1685" s="79"/>
      <c r="R1685" s="79"/>
      <c r="S1685" s="158">
        <v>1</v>
      </c>
      <c r="T1685" s="80">
        <v>7508288</v>
      </c>
    </row>
    <row r="1686" spans="2:20" ht="30" customHeight="1" x14ac:dyDescent="0.3">
      <c r="B1686" s="78">
        <v>145</v>
      </c>
      <c r="C1686" s="144" t="s">
        <v>82</v>
      </c>
      <c r="D1686" s="137" t="s">
        <v>90</v>
      </c>
      <c r="E1686" s="124">
        <v>2026</v>
      </c>
      <c r="F1686" s="74" t="str">
        <f t="shared" si="53"/>
        <v>1459. Gestión de Programas Estrategias y Planes para el BienestarGestión Integral Estrategias y Programas2026</v>
      </c>
      <c r="G1686" s="137" t="s">
        <v>276</v>
      </c>
      <c r="H1686" s="139" t="s">
        <v>383</v>
      </c>
      <c r="I1686" s="78" t="s">
        <v>129</v>
      </c>
      <c r="J1686" s="74" t="s">
        <v>130</v>
      </c>
      <c r="K1686" s="78" t="s">
        <v>132</v>
      </c>
      <c r="L1686" s="78" t="s">
        <v>412</v>
      </c>
      <c r="M1686" s="75" t="s">
        <v>109</v>
      </c>
      <c r="N1686" s="142" t="s">
        <v>120</v>
      </c>
      <c r="O1686" s="74" t="str">
        <f t="shared" si="52"/>
        <v>1459. Gestión de Programas Estrategias y Planes para el BienestarGestión Integral Estrategias y Programas20267_ZONAL-SUBRED3_MARZO_2026</v>
      </c>
      <c r="P1686" s="79">
        <v>5299968</v>
      </c>
      <c r="Q1686" s="79"/>
      <c r="R1686" s="79"/>
      <c r="S1686" s="158">
        <v>1</v>
      </c>
      <c r="T1686" s="80">
        <v>5299968</v>
      </c>
    </row>
    <row r="1687" spans="2:20" ht="30" hidden="1" customHeight="1" x14ac:dyDescent="0.3">
      <c r="B1687" s="78">
        <v>146</v>
      </c>
      <c r="C1687" s="144" t="s">
        <v>82</v>
      </c>
      <c r="D1687" s="137" t="s">
        <v>90</v>
      </c>
      <c r="E1687" s="124">
        <v>2026</v>
      </c>
      <c r="F1687" s="74" t="str">
        <f t="shared" si="53"/>
        <v>1469. Gestión de Programas Estrategias y Planes para el BienestarGestión Integral Estrategias y Programas2026</v>
      </c>
      <c r="G1687" s="137" t="s">
        <v>277</v>
      </c>
      <c r="H1687" s="139" t="s">
        <v>383</v>
      </c>
      <c r="I1687" s="78" t="s">
        <v>129</v>
      </c>
      <c r="J1687" s="74" t="s">
        <v>130</v>
      </c>
      <c r="K1687" s="78" t="s">
        <v>131</v>
      </c>
      <c r="L1687" s="78" t="s">
        <v>134</v>
      </c>
      <c r="M1687" s="75" t="s">
        <v>109</v>
      </c>
      <c r="N1687" s="142" t="s">
        <v>120</v>
      </c>
      <c r="O1687" s="74" t="str">
        <f t="shared" si="52"/>
        <v>1469. Gestión de Programas Estrategias y Planes para el BienestarGestión Integral Estrategias y Programas20267_ZONAL-SUBRED3_MARZO_2026</v>
      </c>
      <c r="P1687" s="79">
        <v>122208</v>
      </c>
      <c r="Q1687" s="79"/>
      <c r="R1687" s="79"/>
      <c r="S1687" s="159"/>
      <c r="T1687" s="80">
        <v>0</v>
      </c>
    </row>
    <row r="1688" spans="2:20" ht="30" hidden="1" customHeight="1" x14ac:dyDescent="0.3">
      <c r="B1688" s="78">
        <v>147</v>
      </c>
      <c r="C1688" s="144" t="s">
        <v>82</v>
      </c>
      <c r="D1688" s="137" t="s">
        <v>90</v>
      </c>
      <c r="E1688" s="124">
        <v>2026</v>
      </c>
      <c r="F1688" s="74" t="str">
        <f t="shared" si="53"/>
        <v>1479. Gestión de Programas Estrategias y Planes para el BienestarGestión Integral Estrategias y Programas2026</v>
      </c>
      <c r="G1688" s="137" t="s">
        <v>278</v>
      </c>
      <c r="H1688" s="139" t="s">
        <v>383</v>
      </c>
      <c r="I1688" s="78" t="s">
        <v>129</v>
      </c>
      <c r="J1688" s="74" t="s">
        <v>130</v>
      </c>
      <c r="K1688" s="78" t="s">
        <v>403</v>
      </c>
      <c r="L1688" s="78" t="s">
        <v>134</v>
      </c>
      <c r="M1688" s="75" t="s">
        <v>109</v>
      </c>
      <c r="N1688" s="142" t="s">
        <v>120</v>
      </c>
      <c r="O1688" s="74" t="str">
        <f t="shared" si="52"/>
        <v>1479. Gestión de Programas Estrategias y Planes para el BienestarGestión Integral Estrategias y Programas20267_ZONAL-SUBRED3_MARZO_2026</v>
      </c>
      <c r="P1688" s="79">
        <v>30552</v>
      </c>
      <c r="Q1688" s="79"/>
      <c r="R1688" s="79"/>
      <c r="S1688" s="159"/>
      <c r="T1688" s="80">
        <v>0</v>
      </c>
    </row>
    <row r="1689" spans="2:20" ht="30" hidden="1" customHeight="1" x14ac:dyDescent="0.3">
      <c r="B1689" s="78">
        <v>148</v>
      </c>
      <c r="C1689" s="144" t="s">
        <v>82</v>
      </c>
      <c r="D1689" s="137" t="s">
        <v>90</v>
      </c>
      <c r="E1689" s="124">
        <v>2026</v>
      </c>
      <c r="F1689" s="74" t="str">
        <f t="shared" si="53"/>
        <v>1489. Gestión de Programas Estrategias y Planes para el BienestarGestión Integral Estrategias y Programas2026</v>
      </c>
      <c r="G1689" s="137" t="s">
        <v>279</v>
      </c>
      <c r="H1689" s="139" t="s">
        <v>383</v>
      </c>
      <c r="I1689" s="78" t="s">
        <v>129</v>
      </c>
      <c r="J1689" s="74" t="s">
        <v>130</v>
      </c>
      <c r="K1689" s="78" t="s">
        <v>131</v>
      </c>
      <c r="L1689" s="78" t="s">
        <v>134</v>
      </c>
      <c r="M1689" s="75" t="s">
        <v>109</v>
      </c>
      <c r="N1689" s="142" t="s">
        <v>120</v>
      </c>
      <c r="O1689" s="74" t="str">
        <f t="shared" si="52"/>
        <v>1489. Gestión de Programas Estrategias y Planes para el BienestarGestión Integral Estrategias y Programas20267_ZONAL-SUBRED3_MARZO_2026</v>
      </c>
      <c r="P1689" s="79">
        <v>122208</v>
      </c>
      <c r="Q1689" s="79"/>
      <c r="R1689" s="79"/>
      <c r="S1689" s="159"/>
      <c r="T1689" s="80">
        <v>0</v>
      </c>
    </row>
    <row r="1690" spans="2:20" ht="30" customHeight="1" x14ac:dyDescent="0.3">
      <c r="B1690" s="78">
        <v>149</v>
      </c>
      <c r="C1690" s="144" t="s">
        <v>82</v>
      </c>
      <c r="D1690" s="137" t="s">
        <v>90</v>
      </c>
      <c r="E1690" s="124">
        <v>2026</v>
      </c>
      <c r="F1690" s="74" t="str">
        <f t="shared" si="53"/>
        <v>1499. Gestión de Programas Estrategias y Planes para el BienestarGestión Integral Estrategias y Programas2026</v>
      </c>
      <c r="G1690" s="137" t="s">
        <v>280</v>
      </c>
      <c r="H1690" s="139" t="s">
        <v>383</v>
      </c>
      <c r="I1690" s="78" t="s">
        <v>129</v>
      </c>
      <c r="J1690" s="74" t="s">
        <v>130</v>
      </c>
      <c r="K1690" s="78" t="s">
        <v>132</v>
      </c>
      <c r="L1690" s="78" t="s">
        <v>412</v>
      </c>
      <c r="M1690" s="75" t="s">
        <v>109</v>
      </c>
      <c r="N1690" s="142" t="s">
        <v>120</v>
      </c>
      <c r="O1690" s="74" t="str">
        <f t="shared" si="52"/>
        <v>1499. Gestión de Programas Estrategias y Planes para el BienestarGestión Integral Estrategias y Programas20267_ZONAL-SUBRED3_MARZO_2026</v>
      </c>
      <c r="P1690" s="79">
        <v>3665168</v>
      </c>
      <c r="Q1690" s="79"/>
      <c r="R1690" s="79"/>
      <c r="S1690" s="159">
        <v>1</v>
      </c>
      <c r="T1690" s="80">
        <v>3665168</v>
      </c>
    </row>
    <row r="1691" spans="2:20" ht="30" customHeight="1" x14ac:dyDescent="0.3">
      <c r="B1691" s="78">
        <v>150</v>
      </c>
      <c r="C1691" s="144" t="s">
        <v>82</v>
      </c>
      <c r="D1691" s="137" t="s">
        <v>90</v>
      </c>
      <c r="E1691" s="124">
        <v>2026</v>
      </c>
      <c r="F1691" s="74" t="str">
        <f t="shared" si="53"/>
        <v>1509. Gestión de Programas Estrategias y Planes para el BienestarGestión Integral Estrategias y Programas2026</v>
      </c>
      <c r="G1691" s="137" t="s">
        <v>281</v>
      </c>
      <c r="H1691" s="139" t="s">
        <v>383</v>
      </c>
      <c r="I1691" s="78" t="s">
        <v>129</v>
      </c>
      <c r="J1691" s="74" t="s">
        <v>130</v>
      </c>
      <c r="K1691" s="78" t="s">
        <v>132</v>
      </c>
      <c r="L1691" s="78" t="s">
        <v>412</v>
      </c>
      <c r="M1691" s="75" t="s">
        <v>109</v>
      </c>
      <c r="N1691" s="142" t="s">
        <v>120</v>
      </c>
      <c r="O1691" s="74" t="str">
        <f t="shared" si="52"/>
        <v>1509. Gestión de Programas Estrategias y Planes para el BienestarGestión Integral Estrategias y Programas20267_ZONAL-SUBRED3_MARZO_2026</v>
      </c>
      <c r="P1691" s="79">
        <v>1057260</v>
      </c>
      <c r="Q1691" s="79"/>
      <c r="R1691" s="79"/>
      <c r="S1691" s="159">
        <v>1</v>
      </c>
      <c r="T1691" s="80">
        <v>1057260</v>
      </c>
    </row>
    <row r="1692" spans="2:20" ht="30" customHeight="1" x14ac:dyDescent="0.3">
      <c r="B1692" s="78">
        <v>151</v>
      </c>
      <c r="C1692" s="144" t="s">
        <v>82</v>
      </c>
      <c r="D1692" s="137" t="s">
        <v>90</v>
      </c>
      <c r="E1692" s="124">
        <v>2026</v>
      </c>
      <c r="F1692" s="74" t="str">
        <f t="shared" si="53"/>
        <v>1519. Gestión de Programas Estrategias y Planes para el BienestarGestión Integral Estrategias y Programas2026</v>
      </c>
      <c r="G1692" s="137" t="s">
        <v>282</v>
      </c>
      <c r="H1692" s="139" t="s">
        <v>383</v>
      </c>
      <c r="I1692" s="78" t="s">
        <v>129</v>
      </c>
      <c r="J1692" s="74" t="s">
        <v>130</v>
      </c>
      <c r="K1692" s="78" t="s">
        <v>132</v>
      </c>
      <c r="L1692" s="78" t="s">
        <v>412</v>
      </c>
      <c r="M1692" s="75" t="s">
        <v>109</v>
      </c>
      <c r="N1692" s="142" t="s">
        <v>120</v>
      </c>
      <c r="O1692" s="74" t="str">
        <f t="shared" si="52"/>
        <v>1519. Gestión de Programas Estrategias y Planes para el BienestarGestión Integral Estrategias y Programas20267_ZONAL-SUBRED3_MARZO_2026</v>
      </c>
      <c r="P1692" s="79">
        <v>1409680</v>
      </c>
      <c r="Q1692" s="79"/>
      <c r="R1692" s="79"/>
      <c r="S1692" s="158">
        <v>1</v>
      </c>
      <c r="T1692" s="80">
        <v>1409680</v>
      </c>
    </row>
    <row r="1693" spans="2:20" ht="30" customHeight="1" x14ac:dyDescent="0.3">
      <c r="B1693" s="78">
        <v>152</v>
      </c>
      <c r="C1693" s="144" t="s">
        <v>82</v>
      </c>
      <c r="D1693" s="137" t="s">
        <v>90</v>
      </c>
      <c r="E1693" s="124">
        <v>2026</v>
      </c>
      <c r="F1693" s="74" t="str">
        <f t="shared" si="53"/>
        <v>1529. Gestión de Programas Estrategias y Planes para el BienestarGestión Integral Estrategias y Programas2026</v>
      </c>
      <c r="G1693" s="137" t="s">
        <v>283</v>
      </c>
      <c r="H1693" s="139" t="s">
        <v>383</v>
      </c>
      <c r="I1693" s="78" t="s">
        <v>129</v>
      </c>
      <c r="J1693" s="74" t="s">
        <v>130</v>
      </c>
      <c r="K1693" s="78" t="s">
        <v>132</v>
      </c>
      <c r="L1693" s="78" t="s">
        <v>412</v>
      </c>
      <c r="M1693" s="75" t="s">
        <v>109</v>
      </c>
      <c r="N1693" s="142" t="s">
        <v>120</v>
      </c>
      <c r="O1693" s="74" t="str">
        <f t="shared" si="52"/>
        <v>1529. Gestión de Programas Estrategias y Planes para el BienestarGestión Integral Estrategias y Programas20267_ZONAL-SUBRED3_MARZO_2026</v>
      </c>
      <c r="P1693" s="79">
        <v>352420</v>
      </c>
      <c r="Q1693" s="79"/>
      <c r="R1693" s="79"/>
      <c r="S1693" s="159">
        <v>1</v>
      </c>
      <c r="T1693" s="80">
        <v>352420</v>
      </c>
    </row>
    <row r="1694" spans="2:20" ht="30" customHeight="1" x14ac:dyDescent="0.3">
      <c r="B1694" s="78">
        <v>153</v>
      </c>
      <c r="C1694" s="144" t="s">
        <v>82</v>
      </c>
      <c r="D1694" s="137" t="s">
        <v>90</v>
      </c>
      <c r="E1694" s="124">
        <v>2026</v>
      </c>
      <c r="F1694" s="74" t="str">
        <f t="shared" si="53"/>
        <v>1539. Gestión de Programas Estrategias y Planes para el BienestarGestión Integral Estrategias y Programas2026</v>
      </c>
      <c r="G1694" s="137" t="s">
        <v>284</v>
      </c>
      <c r="H1694" s="139" t="s">
        <v>381</v>
      </c>
      <c r="I1694" s="78" t="s">
        <v>129</v>
      </c>
      <c r="J1694" s="74" t="s">
        <v>130</v>
      </c>
      <c r="K1694" s="78" t="s">
        <v>132</v>
      </c>
      <c r="L1694" s="78" t="s">
        <v>412</v>
      </c>
      <c r="M1694" s="75" t="s">
        <v>109</v>
      </c>
      <c r="N1694" s="142" t="s">
        <v>120</v>
      </c>
      <c r="O1694" s="74" t="str">
        <f t="shared" si="52"/>
        <v>1539. Gestión de Programas Estrategias y Planes para el BienestarGestión Integral Estrategias y Programas20267_ZONAL-SUBRED3_MARZO_2026</v>
      </c>
      <c r="P1694" s="79">
        <v>7347488</v>
      </c>
      <c r="Q1694" s="79"/>
      <c r="R1694" s="79"/>
      <c r="S1694" s="159">
        <v>1</v>
      </c>
      <c r="T1694" s="80">
        <v>7347488</v>
      </c>
    </row>
    <row r="1695" spans="2:20" ht="30" customHeight="1" x14ac:dyDescent="0.3">
      <c r="B1695" s="78">
        <v>154</v>
      </c>
      <c r="C1695" s="144" t="s">
        <v>82</v>
      </c>
      <c r="D1695" s="137" t="s">
        <v>90</v>
      </c>
      <c r="E1695" s="124">
        <v>2026</v>
      </c>
      <c r="F1695" s="74" t="str">
        <f t="shared" si="53"/>
        <v>1549. Gestión de Programas Estrategias y Planes para el BienestarGestión Integral Estrategias y Programas2026</v>
      </c>
      <c r="G1695" s="137" t="s">
        <v>285</v>
      </c>
      <c r="H1695" s="139" t="s">
        <v>381</v>
      </c>
      <c r="I1695" s="78" t="s">
        <v>129</v>
      </c>
      <c r="J1695" s="74" t="s">
        <v>130</v>
      </c>
      <c r="K1695" s="78" t="s">
        <v>132</v>
      </c>
      <c r="L1695" s="78" t="s">
        <v>412</v>
      </c>
      <c r="M1695" s="75" t="s">
        <v>109</v>
      </c>
      <c r="N1695" s="142" t="s">
        <v>120</v>
      </c>
      <c r="O1695" s="74" t="str">
        <f t="shared" si="52"/>
        <v>1549. Gestión de Programas Estrategias y Planes para el BienestarGestión Integral Estrategias y Programas20267_ZONAL-SUBRED3_MARZO_2026</v>
      </c>
      <c r="P1695" s="79">
        <v>7347488</v>
      </c>
      <c r="Q1695" s="79"/>
      <c r="R1695" s="79"/>
      <c r="S1695" s="159">
        <v>1</v>
      </c>
      <c r="T1695" s="80">
        <v>7347488</v>
      </c>
    </row>
    <row r="1696" spans="2:20" ht="30" customHeight="1" x14ac:dyDescent="0.3">
      <c r="B1696" s="78">
        <v>155</v>
      </c>
      <c r="C1696" s="144" t="s">
        <v>82</v>
      </c>
      <c r="D1696" s="137" t="s">
        <v>90</v>
      </c>
      <c r="E1696" s="124">
        <v>2026</v>
      </c>
      <c r="F1696" s="74" t="str">
        <f t="shared" si="53"/>
        <v>1559. Gestión de Programas Estrategias y Planes para el BienestarGestión Integral Estrategias y Programas2026</v>
      </c>
      <c r="G1696" s="137" t="s">
        <v>286</v>
      </c>
      <c r="H1696" s="139" t="s">
        <v>381</v>
      </c>
      <c r="I1696" s="78" t="s">
        <v>129</v>
      </c>
      <c r="J1696" s="74" t="s">
        <v>130</v>
      </c>
      <c r="K1696" s="78" t="s">
        <v>132</v>
      </c>
      <c r="L1696" s="78" t="s">
        <v>412</v>
      </c>
      <c r="M1696" s="75" t="s">
        <v>109</v>
      </c>
      <c r="N1696" s="142" t="s">
        <v>120</v>
      </c>
      <c r="O1696" s="74" t="str">
        <f t="shared" si="52"/>
        <v>1559. Gestión de Programas Estrategias y Planes para el BienestarGestión Integral Estrategias y Programas20267_ZONAL-SUBRED3_MARZO_2026</v>
      </c>
      <c r="P1696" s="79">
        <v>7347488</v>
      </c>
      <c r="Q1696" s="79"/>
      <c r="R1696" s="79"/>
      <c r="S1696" s="159">
        <v>1</v>
      </c>
      <c r="T1696" s="80">
        <v>7347488</v>
      </c>
    </row>
    <row r="1697" spans="2:20" ht="30" customHeight="1" x14ac:dyDescent="0.3">
      <c r="B1697" s="78">
        <v>156</v>
      </c>
      <c r="C1697" s="144" t="s">
        <v>82</v>
      </c>
      <c r="D1697" s="137" t="s">
        <v>90</v>
      </c>
      <c r="E1697" s="124">
        <v>2026</v>
      </c>
      <c r="F1697" s="74" t="str">
        <f t="shared" si="53"/>
        <v>1569. Gestión de Programas Estrategias y Planes para el BienestarGestión Integral Estrategias y Programas2026</v>
      </c>
      <c r="G1697" s="137" t="s">
        <v>287</v>
      </c>
      <c r="H1697" s="139" t="s">
        <v>381</v>
      </c>
      <c r="I1697" s="78" t="s">
        <v>129</v>
      </c>
      <c r="J1697" s="74" t="s">
        <v>130</v>
      </c>
      <c r="K1697" s="78" t="s">
        <v>132</v>
      </c>
      <c r="L1697" s="78" t="s">
        <v>412</v>
      </c>
      <c r="M1697" s="75" t="s">
        <v>109</v>
      </c>
      <c r="N1697" s="142" t="s">
        <v>120</v>
      </c>
      <c r="O1697" s="74" t="str">
        <f t="shared" si="52"/>
        <v>1569. Gestión de Programas Estrategias y Planes para el BienestarGestión Integral Estrategias y Programas20267_ZONAL-SUBRED3_MARZO_2026</v>
      </c>
      <c r="P1697" s="79">
        <v>13832016</v>
      </c>
      <c r="Q1697" s="79"/>
      <c r="R1697" s="79"/>
      <c r="S1697" s="159">
        <v>1</v>
      </c>
      <c r="T1697" s="80">
        <v>13832016</v>
      </c>
    </row>
    <row r="1698" spans="2:20" ht="30" customHeight="1" x14ac:dyDescent="0.3">
      <c r="B1698" s="78">
        <v>157</v>
      </c>
      <c r="C1698" s="144" t="s">
        <v>82</v>
      </c>
      <c r="D1698" s="137" t="s">
        <v>90</v>
      </c>
      <c r="E1698" s="124">
        <v>2026</v>
      </c>
      <c r="F1698" s="74" t="str">
        <f t="shared" si="53"/>
        <v>1579. Gestión de Programas Estrategias y Planes para el BienestarGestión Integral Estrategias y Programas2026</v>
      </c>
      <c r="G1698" s="137" t="s">
        <v>288</v>
      </c>
      <c r="H1698" s="139" t="s">
        <v>381</v>
      </c>
      <c r="I1698" s="78" t="s">
        <v>129</v>
      </c>
      <c r="J1698" s="74" t="s">
        <v>130</v>
      </c>
      <c r="K1698" s="78" t="s">
        <v>132</v>
      </c>
      <c r="L1698" s="78" t="s">
        <v>412</v>
      </c>
      <c r="M1698" s="75" t="s">
        <v>109</v>
      </c>
      <c r="N1698" s="142" t="s">
        <v>120</v>
      </c>
      <c r="O1698" s="74" t="str">
        <f t="shared" si="52"/>
        <v>1579. Gestión de Programas Estrategias y Planes para el BienestarGestión Integral Estrategias y Programas20267_ZONAL-SUBRED3_MARZO_2026</v>
      </c>
      <c r="P1698" s="79">
        <v>13832016</v>
      </c>
      <c r="Q1698" s="79"/>
      <c r="R1698" s="79"/>
      <c r="S1698" s="159">
        <v>1</v>
      </c>
      <c r="T1698" s="80">
        <v>13832016</v>
      </c>
    </row>
    <row r="1699" spans="2:20" ht="30" customHeight="1" x14ac:dyDescent="0.3">
      <c r="B1699" s="78">
        <v>158</v>
      </c>
      <c r="C1699" s="144" t="s">
        <v>82</v>
      </c>
      <c r="D1699" s="137" t="s">
        <v>90</v>
      </c>
      <c r="E1699" s="124">
        <v>2026</v>
      </c>
      <c r="F1699" s="74" t="str">
        <f t="shared" si="53"/>
        <v>1589. Gestión de Programas Estrategias y Planes para el BienestarGestión Integral Estrategias y Programas2026</v>
      </c>
      <c r="G1699" s="137" t="s">
        <v>289</v>
      </c>
      <c r="H1699" s="139" t="s">
        <v>381</v>
      </c>
      <c r="I1699" s="78" t="s">
        <v>129</v>
      </c>
      <c r="J1699" s="74" t="s">
        <v>130</v>
      </c>
      <c r="K1699" s="78" t="s">
        <v>131</v>
      </c>
      <c r="L1699" s="78" t="s">
        <v>412</v>
      </c>
      <c r="M1699" s="75" t="s">
        <v>109</v>
      </c>
      <c r="N1699" s="142" t="s">
        <v>120</v>
      </c>
      <c r="O1699" s="74" t="str">
        <f t="shared" si="52"/>
        <v>1589. Gestión de Programas Estrategias y Planes para el BienestarGestión Integral Estrategias y Programas20267_ZONAL-SUBRED3_MARZO_2026</v>
      </c>
      <c r="P1699" s="79">
        <v>2114520</v>
      </c>
      <c r="Q1699" s="79"/>
      <c r="R1699" s="79"/>
      <c r="S1699" s="159">
        <v>1</v>
      </c>
      <c r="T1699" s="80">
        <v>2114520</v>
      </c>
    </row>
    <row r="1700" spans="2:20" ht="30" customHeight="1" x14ac:dyDescent="0.3">
      <c r="B1700" s="78">
        <v>159</v>
      </c>
      <c r="C1700" s="144" t="s">
        <v>82</v>
      </c>
      <c r="D1700" s="137" t="s">
        <v>90</v>
      </c>
      <c r="E1700" s="124">
        <v>2026</v>
      </c>
      <c r="F1700" s="74" t="str">
        <f t="shared" si="53"/>
        <v>1599. Gestión de Programas Estrategias y Planes para el BienestarGestión Integral Estrategias y Programas2026</v>
      </c>
      <c r="G1700" s="137" t="s">
        <v>290</v>
      </c>
      <c r="H1700" s="139" t="s">
        <v>381</v>
      </c>
      <c r="I1700" s="78" t="s">
        <v>129</v>
      </c>
      <c r="J1700" s="74" t="s">
        <v>130</v>
      </c>
      <c r="K1700" s="78" t="s">
        <v>132</v>
      </c>
      <c r="L1700" s="78" t="s">
        <v>412</v>
      </c>
      <c r="M1700" s="75" t="s">
        <v>109</v>
      </c>
      <c r="N1700" s="142" t="s">
        <v>120</v>
      </c>
      <c r="O1700" s="74" t="str">
        <f t="shared" si="52"/>
        <v>1599. Gestión de Programas Estrategias y Planes para el BienestarGestión Integral Estrategias y Programas20267_ZONAL-SUBRED3_MARZO_2026</v>
      </c>
      <c r="P1700" s="79">
        <v>4370008</v>
      </c>
      <c r="Q1700" s="79"/>
      <c r="R1700" s="79"/>
      <c r="S1700" s="159">
        <v>1</v>
      </c>
      <c r="T1700" s="80">
        <v>4370008</v>
      </c>
    </row>
    <row r="1701" spans="2:20" ht="30" customHeight="1" x14ac:dyDescent="0.3">
      <c r="B1701" s="78">
        <v>160</v>
      </c>
      <c r="C1701" s="144" t="s">
        <v>82</v>
      </c>
      <c r="D1701" s="137" t="s">
        <v>90</v>
      </c>
      <c r="E1701" s="124">
        <v>2026</v>
      </c>
      <c r="F1701" s="74" t="str">
        <f t="shared" si="53"/>
        <v>1609. Gestión de Programas Estrategias y Planes para el BienestarGestión Integral Estrategias y Programas2026</v>
      </c>
      <c r="G1701" s="137" t="s">
        <v>291</v>
      </c>
      <c r="H1701" s="139" t="s">
        <v>381</v>
      </c>
      <c r="I1701" s="78" t="s">
        <v>129</v>
      </c>
      <c r="J1701" s="74" t="s">
        <v>130</v>
      </c>
      <c r="K1701" s="78" t="s">
        <v>132</v>
      </c>
      <c r="L1701" s="78" t="s">
        <v>412</v>
      </c>
      <c r="M1701" s="75" t="s">
        <v>109</v>
      </c>
      <c r="N1701" s="142" t="s">
        <v>120</v>
      </c>
      <c r="O1701" s="74" t="str">
        <f t="shared" si="52"/>
        <v>1609. Gestión de Programas Estrategias y Planes para el BienestarGestión Integral Estrategias y Programas20267_ZONAL-SUBRED3_MARZO_2026</v>
      </c>
      <c r="P1701" s="79">
        <v>3994272</v>
      </c>
      <c r="Q1701" s="79"/>
      <c r="R1701" s="79"/>
      <c r="S1701" s="159">
        <v>1</v>
      </c>
      <c r="T1701" s="80">
        <v>3994272</v>
      </c>
    </row>
    <row r="1702" spans="2:20" ht="30" customHeight="1" x14ac:dyDescent="0.3">
      <c r="B1702" s="78">
        <v>161</v>
      </c>
      <c r="C1702" s="144" t="s">
        <v>82</v>
      </c>
      <c r="D1702" s="137" t="s">
        <v>90</v>
      </c>
      <c r="E1702" s="124">
        <v>2026</v>
      </c>
      <c r="F1702" s="74" t="str">
        <f t="shared" si="53"/>
        <v>1619. Gestión de Programas Estrategias y Planes para el BienestarGestión Integral Estrategias y Programas2026</v>
      </c>
      <c r="G1702" s="137" t="s">
        <v>292</v>
      </c>
      <c r="H1702" s="139" t="s">
        <v>382</v>
      </c>
      <c r="I1702" s="78" t="s">
        <v>129</v>
      </c>
      <c r="J1702" s="74" t="s">
        <v>130</v>
      </c>
      <c r="K1702" s="78" t="s">
        <v>132</v>
      </c>
      <c r="L1702" s="78" t="s">
        <v>412</v>
      </c>
      <c r="M1702" s="75" t="s">
        <v>109</v>
      </c>
      <c r="N1702" s="142" t="s">
        <v>120</v>
      </c>
      <c r="O1702" s="74" t="str">
        <f t="shared" si="52"/>
        <v>1619. Gestión de Programas Estrategias y Planes para el BienestarGestión Integral Estrategias y Programas20267_ZONAL-SUBRED3_MARZO_2026</v>
      </c>
      <c r="P1702" s="79">
        <v>7347488</v>
      </c>
      <c r="Q1702" s="79"/>
      <c r="R1702" s="79"/>
      <c r="S1702" s="159">
        <v>2</v>
      </c>
      <c r="T1702" s="80">
        <v>14694976</v>
      </c>
    </row>
    <row r="1703" spans="2:20" ht="30" customHeight="1" x14ac:dyDescent="0.3">
      <c r="B1703" s="78">
        <v>162</v>
      </c>
      <c r="C1703" s="144" t="s">
        <v>82</v>
      </c>
      <c r="D1703" s="137" t="s">
        <v>90</v>
      </c>
      <c r="E1703" s="124">
        <v>2026</v>
      </c>
      <c r="F1703" s="74" t="str">
        <f t="shared" si="53"/>
        <v>1629. Gestión de Programas Estrategias y Planes para el BienestarGestión Integral Estrategias y Programas2026</v>
      </c>
      <c r="G1703" s="137" t="s">
        <v>293</v>
      </c>
      <c r="H1703" s="139" t="s">
        <v>382</v>
      </c>
      <c r="I1703" s="78" t="s">
        <v>129</v>
      </c>
      <c r="J1703" s="74" t="s">
        <v>130</v>
      </c>
      <c r="K1703" s="78" t="s">
        <v>132</v>
      </c>
      <c r="L1703" s="78" t="s">
        <v>412</v>
      </c>
      <c r="M1703" s="75" t="s">
        <v>109</v>
      </c>
      <c r="N1703" s="142" t="s">
        <v>120</v>
      </c>
      <c r="O1703" s="74" t="str">
        <f t="shared" si="52"/>
        <v>1629. Gestión de Programas Estrategias y Planes para el BienestarGestión Integral Estrategias y Programas20267_ZONAL-SUBRED3_MARZO_2026</v>
      </c>
      <c r="P1703" s="79">
        <v>10478800</v>
      </c>
      <c r="Q1703" s="79"/>
      <c r="R1703" s="79"/>
      <c r="S1703" s="159">
        <v>2</v>
      </c>
      <c r="T1703" s="80">
        <v>20957600</v>
      </c>
    </row>
    <row r="1704" spans="2:20" ht="30" customHeight="1" x14ac:dyDescent="0.3">
      <c r="B1704" s="78">
        <v>163</v>
      </c>
      <c r="C1704" s="144" t="s">
        <v>82</v>
      </c>
      <c r="D1704" s="137" t="s">
        <v>90</v>
      </c>
      <c r="E1704" s="124">
        <v>2026</v>
      </c>
      <c r="F1704" s="74" t="str">
        <f t="shared" si="53"/>
        <v>1639. Gestión de Programas Estrategias y Planes para el BienestarGestión Integral Estrategias y Programas2026</v>
      </c>
      <c r="G1704" s="137" t="s">
        <v>294</v>
      </c>
      <c r="H1704" s="139" t="s">
        <v>382</v>
      </c>
      <c r="I1704" s="78" t="s">
        <v>129</v>
      </c>
      <c r="J1704" s="74" t="s">
        <v>130</v>
      </c>
      <c r="K1704" s="78" t="s">
        <v>132</v>
      </c>
      <c r="L1704" s="78" t="s">
        <v>412</v>
      </c>
      <c r="M1704" s="75" t="s">
        <v>109</v>
      </c>
      <c r="N1704" s="142" t="s">
        <v>120</v>
      </c>
      <c r="O1704" s="74" t="str">
        <f t="shared" si="52"/>
        <v>1639. Gestión de Programas Estrategias y Planes para el BienestarGestión Integral Estrategias y Programas20267_ZONAL-SUBRED3_MARZO_2026</v>
      </c>
      <c r="P1704" s="79">
        <v>3994272</v>
      </c>
      <c r="Q1704" s="79"/>
      <c r="R1704" s="79"/>
      <c r="S1704" s="159">
        <v>1</v>
      </c>
      <c r="T1704" s="80">
        <v>3994272</v>
      </c>
    </row>
    <row r="1705" spans="2:20" ht="30" customHeight="1" x14ac:dyDescent="0.3">
      <c r="B1705" s="78">
        <v>164</v>
      </c>
      <c r="C1705" s="144" t="s">
        <v>82</v>
      </c>
      <c r="D1705" s="137" t="s">
        <v>90</v>
      </c>
      <c r="E1705" s="124">
        <v>2026</v>
      </c>
      <c r="F1705" s="74" t="str">
        <f t="shared" si="53"/>
        <v>1649. Gestión de Programas Estrategias y Planes para el BienestarGestión Integral Estrategias y Programas2026</v>
      </c>
      <c r="G1705" s="137" t="s">
        <v>295</v>
      </c>
      <c r="H1705" s="139" t="s">
        <v>382</v>
      </c>
      <c r="I1705" s="78" t="s">
        <v>129</v>
      </c>
      <c r="J1705" s="74" t="s">
        <v>130</v>
      </c>
      <c r="K1705" s="78" t="s">
        <v>132</v>
      </c>
      <c r="L1705" s="78" t="s">
        <v>412</v>
      </c>
      <c r="M1705" s="75" t="s">
        <v>109</v>
      </c>
      <c r="N1705" s="142" t="s">
        <v>120</v>
      </c>
      <c r="O1705" s="74" t="str">
        <f t="shared" si="52"/>
        <v>1649. Gestión de Programas Estrategias y Planes para el BienestarGestión Integral Estrategias y Programas20267_ZONAL-SUBRED3_MARZO_2026</v>
      </c>
      <c r="P1705" s="79">
        <v>6484528</v>
      </c>
      <c r="Q1705" s="79"/>
      <c r="R1705" s="79"/>
      <c r="S1705" s="159">
        <v>4</v>
      </c>
      <c r="T1705" s="80">
        <v>25938112</v>
      </c>
    </row>
    <row r="1706" spans="2:20" ht="30" customHeight="1" x14ac:dyDescent="0.3">
      <c r="B1706" s="78">
        <v>165</v>
      </c>
      <c r="C1706" s="144" t="s">
        <v>82</v>
      </c>
      <c r="D1706" s="137" t="s">
        <v>90</v>
      </c>
      <c r="E1706" s="124">
        <v>2026</v>
      </c>
      <c r="F1706" s="74" t="str">
        <f t="shared" si="53"/>
        <v>1659. Gestión de Programas Estrategias y Planes para el BienestarGestión Integral Estrategias y Programas2026</v>
      </c>
      <c r="G1706" s="137" t="s">
        <v>296</v>
      </c>
      <c r="H1706" s="139" t="s">
        <v>382</v>
      </c>
      <c r="I1706" s="78" t="s">
        <v>129</v>
      </c>
      <c r="J1706" s="74" t="s">
        <v>130</v>
      </c>
      <c r="K1706" s="78" t="s">
        <v>132</v>
      </c>
      <c r="L1706" s="78" t="s">
        <v>412</v>
      </c>
      <c r="M1706" s="75" t="s">
        <v>109</v>
      </c>
      <c r="N1706" s="142" t="s">
        <v>120</v>
      </c>
      <c r="O1706" s="74" t="str">
        <f t="shared" si="52"/>
        <v>1659. Gestión de Programas Estrategias y Planes para el BienestarGestión Integral Estrategias y Programas20267_ZONAL-SUBRED3_MARZO_2026</v>
      </c>
      <c r="P1706" s="79">
        <v>3994272</v>
      </c>
      <c r="Q1706" s="79"/>
      <c r="R1706" s="79"/>
      <c r="S1706" s="159">
        <v>47.782608695652101</v>
      </c>
      <c r="T1706" s="80">
        <v>190856735.9999997</v>
      </c>
    </row>
    <row r="1707" spans="2:20" ht="30" customHeight="1" x14ac:dyDescent="0.3">
      <c r="B1707" s="78">
        <v>166</v>
      </c>
      <c r="C1707" s="144" t="s">
        <v>82</v>
      </c>
      <c r="D1707" s="137" t="s">
        <v>90</v>
      </c>
      <c r="E1707" s="124">
        <v>2026</v>
      </c>
      <c r="F1707" s="74" t="str">
        <f t="shared" si="53"/>
        <v>1669. Gestión de Programas Estrategias y Planes para el BienestarGestión Integral Estrategias y Programas2026</v>
      </c>
      <c r="G1707" s="137" t="s">
        <v>297</v>
      </c>
      <c r="H1707" s="139" t="s">
        <v>382</v>
      </c>
      <c r="I1707" s="78" t="s">
        <v>129</v>
      </c>
      <c r="J1707" s="74" t="s">
        <v>130</v>
      </c>
      <c r="K1707" s="78" t="s">
        <v>132</v>
      </c>
      <c r="L1707" s="78" t="s">
        <v>412</v>
      </c>
      <c r="M1707" s="75" t="s">
        <v>109</v>
      </c>
      <c r="N1707" s="142" t="s">
        <v>120</v>
      </c>
      <c r="O1707" s="74" t="str">
        <f t="shared" si="52"/>
        <v>1669. Gestión de Programas Estrategias y Planes para el BienestarGestión Integral Estrategias y Programas20267_ZONAL-SUBRED3_MARZO_2026</v>
      </c>
      <c r="P1707" s="79">
        <v>2983376</v>
      </c>
      <c r="Q1707" s="79"/>
      <c r="R1707" s="79"/>
      <c r="S1707" s="159">
        <v>9.3043478260869499</v>
      </c>
      <c r="T1707" s="80">
        <v>27758367.999999981</v>
      </c>
    </row>
    <row r="1708" spans="2:20" ht="30" customHeight="1" x14ac:dyDescent="0.3">
      <c r="B1708" s="78">
        <v>167</v>
      </c>
      <c r="C1708" s="144" t="s">
        <v>82</v>
      </c>
      <c r="D1708" s="137" t="s">
        <v>90</v>
      </c>
      <c r="E1708" s="124">
        <v>2026</v>
      </c>
      <c r="F1708" s="74" t="str">
        <f t="shared" si="53"/>
        <v>1679. Gestión de Programas Estrategias y Planes para el BienestarGestión Integral Estrategias y Programas2026</v>
      </c>
      <c r="G1708" s="137" t="s">
        <v>298</v>
      </c>
      <c r="H1708" s="139" t="s">
        <v>382</v>
      </c>
      <c r="I1708" s="78" t="s">
        <v>129</v>
      </c>
      <c r="J1708" s="74" t="s">
        <v>130</v>
      </c>
      <c r="K1708" s="78" t="s">
        <v>132</v>
      </c>
      <c r="L1708" s="78" t="s">
        <v>412</v>
      </c>
      <c r="M1708" s="75" t="s">
        <v>109</v>
      </c>
      <c r="N1708" s="142" t="s">
        <v>120</v>
      </c>
      <c r="O1708" s="74" t="str">
        <f t="shared" si="52"/>
        <v>1679. Gestión de Programas Estrategias y Planes para el BienestarGestión Integral Estrategias y Programas20267_ZONAL-SUBRED3_MARZO_2026</v>
      </c>
      <c r="P1708" s="79">
        <v>6484528</v>
      </c>
      <c r="Q1708" s="79"/>
      <c r="R1708" s="79"/>
      <c r="S1708" s="159">
        <v>2</v>
      </c>
      <c r="T1708" s="80">
        <v>12969056</v>
      </c>
    </row>
    <row r="1709" spans="2:20" ht="30" customHeight="1" x14ac:dyDescent="0.3">
      <c r="B1709" s="78">
        <v>168</v>
      </c>
      <c r="C1709" s="144" t="s">
        <v>82</v>
      </c>
      <c r="D1709" s="137" t="s">
        <v>90</v>
      </c>
      <c r="E1709" s="124">
        <v>2026</v>
      </c>
      <c r="F1709" s="74" t="str">
        <f t="shared" si="53"/>
        <v>1689. Gestión de Programas Estrategias y Planes para el BienestarGestión Integral Estrategias y Programas2026</v>
      </c>
      <c r="G1709" s="137" t="s">
        <v>299</v>
      </c>
      <c r="H1709" s="139" t="s">
        <v>382</v>
      </c>
      <c r="I1709" s="78" t="s">
        <v>129</v>
      </c>
      <c r="J1709" s="74" t="s">
        <v>130</v>
      </c>
      <c r="K1709" s="78" t="s">
        <v>132</v>
      </c>
      <c r="L1709" s="78" t="s">
        <v>412</v>
      </c>
      <c r="M1709" s="75" t="s">
        <v>109</v>
      </c>
      <c r="N1709" s="142" t="s">
        <v>120</v>
      </c>
      <c r="O1709" s="74" t="str">
        <f t="shared" si="52"/>
        <v>1689. Gestión de Programas Estrategias y Planes para el BienestarGestión Integral Estrategias y Programas20267_ZONAL-SUBRED3_MARZO_2026</v>
      </c>
      <c r="P1709" s="79">
        <v>3994272</v>
      </c>
      <c r="Q1709" s="79"/>
      <c r="R1709" s="79"/>
      <c r="S1709" s="158">
        <v>8</v>
      </c>
      <c r="T1709" s="80">
        <v>31954176</v>
      </c>
    </row>
    <row r="1710" spans="2:20" ht="30" customHeight="1" x14ac:dyDescent="0.3">
      <c r="B1710" s="78">
        <v>169</v>
      </c>
      <c r="C1710" s="144" t="s">
        <v>82</v>
      </c>
      <c r="D1710" s="137" t="s">
        <v>90</v>
      </c>
      <c r="E1710" s="124">
        <v>2026</v>
      </c>
      <c r="F1710" s="74" t="str">
        <f t="shared" si="53"/>
        <v>1699. Gestión de Programas Estrategias y Planes para el BienestarGestión Integral Estrategias y Programas2026</v>
      </c>
      <c r="G1710" s="137" t="s">
        <v>300</v>
      </c>
      <c r="H1710" s="139" t="s">
        <v>382</v>
      </c>
      <c r="I1710" s="78" t="s">
        <v>129</v>
      </c>
      <c r="J1710" s="74" t="s">
        <v>130</v>
      </c>
      <c r="K1710" s="78" t="s">
        <v>132</v>
      </c>
      <c r="L1710" s="78" t="s">
        <v>412</v>
      </c>
      <c r="M1710" s="75" t="s">
        <v>109</v>
      </c>
      <c r="N1710" s="142" t="s">
        <v>120</v>
      </c>
      <c r="O1710" s="74" t="str">
        <f t="shared" si="52"/>
        <v>1699. Gestión de Programas Estrategias y Planes para el BienestarGestión Integral Estrategias y Programas20267_ZONAL-SUBRED3_MARZO_2026</v>
      </c>
      <c r="P1710" s="79">
        <v>3994272</v>
      </c>
      <c r="Q1710" s="79"/>
      <c r="R1710" s="79"/>
      <c r="S1710" s="158">
        <v>2</v>
      </c>
      <c r="T1710" s="80">
        <v>7988544</v>
      </c>
    </row>
    <row r="1711" spans="2:20" ht="30" customHeight="1" x14ac:dyDescent="0.3">
      <c r="B1711" s="78">
        <v>170</v>
      </c>
      <c r="C1711" s="144" t="s">
        <v>82</v>
      </c>
      <c r="D1711" s="137" t="s">
        <v>90</v>
      </c>
      <c r="E1711" s="124">
        <v>2026</v>
      </c>
      <c r="F1711" s="74" t="str">
        <f t="shared" si="53"/>
        <v>1709. Gestión de Programas Estrategias y Planes para el BienestarGestión Integral Estrategias y Programas2026</v>
      </c>
      <c r="G1711" s="137" t="s">
        <v>301</v>
      </c>
      <c r="H1711" s="139" t="s">
        <v>382</v>
      </c>
      <c r="I1711" s="78" t="s">
        <v>129</v>
      </c>
      <c r="J1711" s="74" t="s">
        <v>130</v>
      </c>
      <c r="K1711" s="78" t="s">
        <v>406</v>
      </c>
      <c r="L1711" s="78" t="s">
        <v>412</v>
      </c>
      <c r="M1711" s="75" t="s">
        <v>109</v>
      </c>
      <c r="N1711" s="142" t="s">
        <v>120</v>
      </c>
      <c r="O1711" s="74" t="str">
        <f t="shared" si="52"/>
        <v>1709. Gestión de Programas Estrategias y Planes para el BienestarGestión Integral Estrategias y Programas20267_ZONAL-SUBRED3_MARZO_2026</v>
      </c>
      <c r="P1711" s="79">
        <v>19450000</v>
      </c>
      <c r="Q1711" s="79"/>
      <c r="R1711" s="79"/>
      <c r="S1711" s="158">
        <v>1.180805501075</v>
      </c>
      <c r="T1711" s="80">
        <v>22966666.995908752</v>
      </c>
    </row>
    <row r="1712" spans="2:20" ht="30" hidden="1" customHeight="1" x14ac:dyDescent="0.3">
      <c r="B1712" s="78">
        <v>171</v>
      </c>
      <c r="C1712" s="144" t="s">
        <v>82</v>
      </c>
      <c r="D1712" s="137" t="s">
        <v>90</v>
      </c>
      <c r="E1712" s="124">
        <v>2026</v>
      </c>
      <c r="F1712" s="74" t="str">
        <f t="shared" si="53"/>
        <v>1719. Gestión de Programas Estrategias y Planes para el BienestarGestión Integral Estrategias y Programas2026</v>
      </c>
      <c r="G1712" s="137" t="s">
        <v>302</v>
      </c>
      <c r="H1712" s="139" t="s">
        <v>382</v>
      </c>
      <c r="I1712" s="78" t="s">
        <v>129</v>
      </c>
      <c r="J1712" s="74" t="s">
        <v>130</v>
      </c>
      <c r="K1712" s="78" t="s">
        <v>407</v>
      </c>
      <c r="L1712" s="78" t="s">
        <v>412</v>
      </c>
      <c r="M1712" s="75" t="s">
        <v>109</v>
      </c>
      <c r="N1712" s="142" t="s">
        <v>120</v>
      </c>
      <c r="O1712" s="74" t="str">
        <f t="shared" si="52"/>
        <v>1719. Gestión de Programas Estrategias y Planes para el BienestarGestión Integral Estrategias y Programas20267_ZONAL-SUBRED3_MARZO_2026</v>
      </c>
      <c r="P1712" s="79">
        <v>3994272</v>
      </c>
      <c r="Q1712" s="79"/>
      <c r="R1712" s="79"/>
      <c r="S1712" s="158">
        <v>0</v>
      </c>
      <c r="T1712" s="80">
        <v>0</v>
      </c>
    </row>
    <row r="1713" spans="2:20" ht="30" hidden="1" customHeight="1" x14ac:dyDescent="0.3">
      <c r="B1713" s="78">
        <v>172</v>
      </c>
      <c r="C1713" s="144" t="s">
        <v>82</v>
      </c>
      <c r="D1713" s="137" t="s">
        <v>90</v>
      </c>
      <c r="E1713" s="124">
        <v>2026</v>
      </c>
      <c r="F1713" s="74" t="str">
        <f t="shared" si="53"/>
        <v>1729. Gestión de Programas Estrategias y Planes para el BienestarGestión Integral Estrategias y Programas2026</v>
      </c>
      <c r="G1713" s="137" t="s">
        <v>303</v>
      </c>
      <c r="H1713" s="139" t="s">
        <v>382</v>
      </c>
      <c r="I1713" s="78" t="s">
        <v>129</v>
      </c>
      <c r="J1713" s="74" t="s">
        <v>130</v>
      </c>
      <c r="K1713" s="78" t="s">
        <v>132</v>
      </c>
      <c r="L1713" s="78" t="s">
        <v>412</v>
      </c>
      <c r="M1713" s="75" t="s">
        <v>109</v>
      </c>
      <c r="N1713" s="142" t="s">
        <v>120</v>
      </c>
      <c r="O1713" s="74" t="str">
        <f t="shared" si="52"/>
        <v>1729. Gestión de Programas Estrategias y Planes para el BienestarGestión Integral Estrategias y Programas20267_ZONAL-SUBRED3_MARZO_2026</v>
      </c>
      <c r="P1713" s="79">
        <v>9985680</v>
      </c>
      <c r="Q1713" s="79"/>
      <c r="R1713" s="79"/>
      <c r="S1713" s="159">
        <v>0</v>
      </c>
      <c r="T1713" s="80">
        <v>0</v>
      </c>
    </row>
    <row r="1714" spans="2:20" ht="30" hidden="1" customHeight="1" x14ac:dyDescent="0.3">
      <c r="B1714" s="78">
        <v>173</v>
      </c>
      <c r="C1714" s="144" t="s">
        <v>82</v>
      </c>
      <c r="D1714" s="137" t="s">
        <v>90</v>
      </c>
      <c r="E1714" s="124">
        <v>2026</v>
      </c>
      <c r="F1714" s="74" t="str">
        <f t="shared" si="53"/>
        <v>1739. Gestión de Programas Estrategias y Planes para el BienestarGestión Integral Estrategias y Programas2026</v>
      </c>
      <c r="G1714" s="137" t="s">
        <v>304</v>
      </c>
      <c r="H1714" s="139" t="s">
        <v>382</v>
      </c>
      <c r="I1714" s="78" t="s">
        <v>129</v>
      </c>
      <c r="J1714" s="74" t="s">
        <v>130</v>
      </c>
      <c r="K1714" s="78" t="s">
        <v>132</v>
      </c>
      <c r="L1714" s="78" t="s">
        <v>412</v>
      </c>
      <c r="M1714" s="75" t="s">
        <v>109</v>
      </c>
      <c r="N1714" s="142" t="s">
        <v>120</v>
      </c>
      <c r="O1714" s="74" t="str">
        <f t="shared" si="52"/>
        <v>1739. Gestión de Programas Estrategias y Planes para el BienestarGestión Integral Estrategias y Programas20267_ZONAL-SUBRED3_MARZO_2026</v>
      </c>
      <c r="P1714" s="79">
        <v>2983376</v>
      </c>
      <c r="Q1714" s="79"/>
      <c r="R1714" s="79"/>
      <c r="S1714" s="158">
        <v>0</v>
      </c>
      <c r="T1714" s="80">
        <v>0</v>
      </c>
    </row>
    <row r="1715" spans="2:20" ht="30" hidden="1" customHeight="1" x14ac:dyDescent="0.3">
      <c r="B1715" s="78">
        <v>174</v>
      </c>
      <c r="C1715" s="144" t="s">
        <v>83</v>
      </c>
      <c r="D1715" s="137" t="s">
        <v>44</v>
      </c>
      <c r="E1715" s="124">
        <v>2026</v>
      </c>
      <c r="F1715" s="74" t="str">
        <f t="shared" si="53"/>
        <v>17410. Proceso integral e integrado de la Vigilancia de la Salud PúblicaVigilancia en salud pública2026</v>
      </c>
      <c r="G1715" s="137" t="s">
        <v>305</v>
      </c>
      <c r="H1715" s="139" t="s">
        <v>384</v>
      </c>
      <c r="I1715" s="78" t="s">
        <v>129</v>
      </c>
      <c r="J1715" s="74" t="s">
        <v>130</v>
      </c>
      <c r="K1715" s="78" t="s">
        <v>132</v>
      </c>
      <c r="L1715" s="78" t="s">
        <v>412</v>
      </c>
      <c r="M1715" s="75" t="s">
        <v>109</v>
      </c>
      <c r="N1715" s="142" t="s">
        <v>120</v>
      </c>
      <c r="O1715" s="74" t="str">
        <f t="shared" si="52"/>
        <v>17410. Proceso integral e integrado de la Vigilancia de la Salud PúblicaVigilancia en salud pública20267_ZONAL-SUBRED3_MARZO_2026</v>
      </c>
      <c r="P1715" s="79">
        <v>37920928</v>
      </c>
      <c r="Q1715" s="79"/>
      <c r="R1715" s="79"/>
      <c r="S1715" s="158">
        <v>0</v>
      </c>
      <c r="T1715" s="80">
        <v>0</v>
      </c>
    </row>
    <row r="1716" spans="2:20" ht="30" customHeight="1" x14ac:dyDescent="0.3">
      <c r="B1716" s="78">
        <v>175</v>
      </c>
      <c r="C1716" s="144" t="s">
        <v>83</v>
      </c>
      <c r="D1716" s="137" t="s">
        <v>44</v>
      </c>
      <c r="E1716" s="124">
        <v>2026</v>
      </c>
      <c r="F1716" s="74" t="str">
        <f t="shared" si="53"/>
        <v>17510. Proceso integral e integrado de la Vigilancia de la Salud PúblicaVigilancia en salud pública2026</v>
      </c>
      <c r="G1716" s="137" t="s">
        <v>306</v>
      </c>
      <c r="H1716" s="139" t="s">
        <v>384</v>
      </c>
      <c r="I1716" s="78" t="s">
        <v>129</v>
      </c>
      <c r="J1716" s="74" t="s">
        <v>130</v>
      </c>
      <c r="K1716" s="78" t="s">
        <v>132</v>
      </c>
      <c r="L1716" s="78" t="s">
        <v>412</v>
      </c>
      <c r="M1716" s="75" t="s">
        <v>109</v>
      </c>
      <c r="N1716" s="142" t="s">
        <v>120</v>
      </c>
      <c r="O1716" s="74" t="str">
        <f t="shared" si="52"/>
        <v>17510. Proceso integral e integrado de la Vigilancia de la Salud PúblicaVigilancia en salud pública20267_ZONAL-SUBRED3_MARZO_2026</v>
      </c>
      <c r="P1716" s="79">
        <v>26899696</v>
      </c>
      <c r="Q1716" s="79"/>
      <c r="R1716" s="79"/>
      <c r="S1716" s="159">
        <v>1</v>
      </c>
      <c r="T1716" s="80">
        <v>26899696</v>
      </c>
    </row>
    <row r="1717" spans="2:20" ht="30" hidden="1" customHeight="1" x14ac:dyDescent="0.3">
      <c r="B1717" s="78">
        <v>176</v>
      </c>
      <c r="C1717" s="144" t="s">
        <v>83</v>
      </c>
      <c r="D1717" s="137" t="s">
        <v>44</v>
      </c>
      <c r="E1717" s="124">
        <v>2026</v>
      </c>
      <c r="F1717" s="74" t="str">
        <f t="shared" si="53"/>
        <v>17610. Proceso integral e integrado de la Vigilancia de la Salud PúblicaVigilancia en salud pública2026</v>
      </c>
      <c r="G1717" s="137" t="s">
        <v>307</v>
      </c>
      <c r="H1717" s="139" t="s">
        <v>384</v>
      </c>
      <c r="I1717" s="78" t="s">
        <v>129</v>
      </c>
      <c r="J1717" s="74" t="s">
        <v>130</v>
      </c>
      <c r="K1717" s="78" t="s">
        <v>132</v>
      </c>
      <c r="L1717" s="78" t="s">
        <v>134</v>
      </c>
      <c r="M1717" s="75" t="s">
        <v>109</v>
      </c>
      <c r="N1717" s="142" t="s">
        <v>120</v>
      </c>
      <c r="O1717" s="74" t="str">
        <f t="shared" si="52"/>
        <v>17610. Proceso integral e integrado de la Vigilancia de la Salud PúblicaVigilancia en salud pública20267_ZONAL-SUBRED3_MARZO_2026</v>
      </c>
      <c r="P1717" s="79">
        <v>28206464</v>
      </c>
      <c r="Q1717" s="79"/>
      <c r="R1717" s="79"/>
      <c r="S1717" s="158">
        <v>0</v>
      </c>
      <c r="T1717" s="80">
        <v>0</v>
      </c>
    </row>
    <row r="1718" spans="2:20" ht="30" hidden="1" customHeight="1" x14ac:dyDescent="0.3">
      <c r="B1718" s="78">
        <v>177</v>
      </c>
      <c r="C1718" s="144" t="s">
        <v>83</v>
      </c>
      <c r="D1718" s="137" t="s">
        <v>44</v>
      </c>
      <c r="E1718" s="124">
        <v>2026</v>
      </c>
      <c r="F1718" s="74" t="str">
        <f t="shared" si="53"/>
        <v>17710. Proceso integral e integrado de la Vigilancia de la Salud PúblicaVigilancia en salud pública2026</v>
      </c>
      <c r="G1718" s="137" t="s">
        <v>308</v>
      </c>
      <c r="H1718" s="139" t="s">
        <v>384</v>
      </c>
      <c r="I1718" s="78" t="s">
        <v>129</v>
      </c>
      <c r="J1718" s="74" t="s">
        <v>130</v>
      </c>
      <c r="K1718" s="78" t="s">
        <v>132</v>
      </c>
      <c r="L1718" s="78" t="s">
        <v>134</v>
      </c>
      <c r="M1718" s="75" t="s">
        <v>109</v>
      </c>
      <c r="N1718" s="142" t="s">
        <v>120</v>
      </c>
      <c r="O1718" s="74" t="str">
        <f t="shared" si="52"/>
        <v>17710. Proceso integral e integrado de la Vigilancia de la Salud PúblicaVigilancia en salud pública20267_ZONAL-SUBRED3_MARZO_2026</v>
      </c>
      <c r="P1718" s="79">
        <v>37181248</v>
      </c>
      <c r="Q1718" s="79"/>
      <c r="R1718" s="79"/>
      <c r="S1718" s="159">
        <v>0</v>
      </c>
      <c r="T1718" s="80">
        <v>0</v>
      </c>
    </row>
    <row r="1719" spans="2:20" ht="30" customHeight="1" x14ac:dyDescent="0.3">
      <c r="B1719" s="78">
        <v>178</v>
      </c>
      <c r="C1719" s="144" t="s">
        <v>83</v>
      </c>
      <c r="D1719" s="137" t="s">
        <v>44</v>
      </c>
      <c r="E1719" s="124">
        <v>2026</v>
      </c>
      <c r="F1719" s="74" t="str">
        <f t="shared" si="53"/>
        <v>17810. Proceso integral e integrado de la Vigilancia de la Salud PúblicaVigilancia en salud pública2026</v>
      </c>
      <c r="G1719" s="137" t="s">
        <v>309</v>
      </c>
      <c r="H1719" s="139" t="s">
        <v>384</v>
      </c>
      <c r="I1719" s="78" t="s">
        <v>129</v>
      </c>
      <c r="J1719" s="74" t="s">
        <v>130</v>
      </c>
      <c r="K1719" s="78" t="s">
        <v>132</v>
      </c>
      <c r="L1719" s="78" t="s">
        <v>412</v>
      </c>
      <c r="M1719" s="75" t="s">
        <v>109</v>
      </c>
      <c r="N1719" s="142" t="s">
        <v>120</v>
      </c>
      <c r="O1719" s="74" t="str">
        <f t="shared" si="52"/>
        <v>17810. Proceso integral e integrado de la Vigilancia de la Salud PúblicaVigilancia en salud pública20267_ZONAL-SUBRED3_MARZO_2026</v>
      </c>
      <c r="P1719" s="79">
        <v>7347488</v>
      </c>
      <c r="Q1719" s="79"/>
      <c r="R1719" s="79"/>
      <c r="S1719" s="158">
        <v>1.5</v>
      </c>
      <c r="T1719" s="80">
        <v>11021232</v>
      </c>
    </row>
    <row r="1720" spans="2:20" ht="30" hidden="1" customHeight="1" x14ac:dyDescent="0.3">
      <c r="B1720" s="78">
        <v>179</v>
      </c>
      <c r="C1720" s="144" t="s">
        <v>83</v>
      </c>
      <c r="D1720" s="137" t="s">
        <v>44</v>
      </c>
      <c r="E1720" s="124">
        <v>2026</v>
      </c>
      <c r="F1720" s="74" t="str">
        <f t="shared" si="53"/>
        <v>17910. Proceso integral e integrado de la Vigilancia de la Salud PúblicaVigilancia en salud pública2026</v>
      </c>
      <c r="G1720" s="137" t="s">
        <v>310</v>
      </c>
      <c r="H1720" s="139" t="s">
        <v>384</v>
      </c>
      <c r="I1720" s="78" t="s">
        <v>129</v>
      </c>
      <c r="J1720" s="74" t="s">
        <v>130</v>
      </c>
      <c r="K1720" s="78" t="s">
        <v>132</v>
      </c>
      <c r="L1720" s="78" t="s">
        <v>412</v>
      </c>
      <c r="M1720" s="75" t="s">
        <v>109</v>
      </c>
      <c r="N1720" s="142" t="s">
        <v>120</v>
      </c>
      <c r="O1720" s="74" t="str">
        <f t="shared" si="52"/>
        <v>17910. Proceso integral e integrado de la Vigilancia de la Salud PúblicaVigilancia en salud pública20267_ZONAL-SUBRED3_MARZO_2026</v>
      </c>
      <c r="P1720" s="79">
        <v>3673744</v>
      </c>
      <c r="Q1720" s="79"/>
      <c r="R1720" s="79"/>
      <c r="S1720" s="158">
        <v>0</v>
      </c>
      <c r="T1720" s="80">
        <v>0</v>
      </c>
    </row>
    <row r="1721" spans="2:20" ht="30" customHeight="1" x14ac:dyDescent="0.3">
      <c r="B1721" s="78">
        <v>180</v>
      </c>
      <c r="C1721" s="144" t="s">
        <v>83</v>
      </c>
      <c r="D1721" s="137" t="s">
        <v>44</v>
      </c>
      <c r="E1721" s="124">
        <v>2026</v>
      </c>
      <c r="F1721" s="74" t="str">
        <f t="shared" si="53"/>
        <v>18010. Proceso integral e integrado de la Vigilancia de la Salud PúblicaVigilancia en salud pública2026</v>
      </c>
      <c r="G1721" s="137" t="s">
        <v>311</v>
      </c>
      <c r="H1721" s="139" t="s">
        <v>384</v>
      </c>
      <c r="I1721" s="78" t="s">
        <v>129</v>
      </c>
      <c r="J1721" s="74" t="s">
        <v>130</v>
      </c>
      <c r="K1721" s="78" t="s">
        <v>132</v>
      </c>
      <c r="L1721" s="78" t="s">
        <v>412</v>
      </c>
      <c r="M1721" s="75" t="s">
        <v>109</v>
      </c>
      <c r="N1721" s="142" t="s">
        <v>120</v>
      </c>
      <c r="O1721" s="74" t="str">
        <f t="shared" si="52"/>
        <v>18010. Proceso integral e integrado de la Vigilancia de la Salud PúblicaVigilancia en salud pública20267_ZONAL-SUBRED3_MARZO_2026</v>
      </c>
      <c r="P1721" s="79">
        <v>3673744</v>
      </c>
      <c r="Q1721" s="79"/>
      <c r="R1721" s="79"/>
      <c r="S1721" s="159">
        <v>1</v>
      </c>
      <c r="T1721" s="80">
        <v>3673744</v>
      </c>
    </row>
    <row r="1722" spans="2:20" ht="30" hidden="1" customHeight="1" x14ac:dyDescent="0.3">
      <c r="B1722" s="78">
        <v>181</v>
      </c>
      <c r="C1722" s="144" t="s">
        <v>83</v>
      </c>
      <c r="D1722" s="137" t="s">
        <v>44</v>
      </c>
      <c r="E1722" s="124">
        <v>2026</v>
      </c>
      <c r="F1722" s="74" t="str">
        <f t="shared" si="53"/>
        <v>18110. Proceso integral e integrado de la Vigilancia de la Salud PúblicaVigilancia en salud pública2026</v>
      </c>
      <c r="G1722" s="137" t="s">
        <v>312</v>
      </c>
      <c r="H1722" s="139" t="s">
        <v>384</v>
      </c>
      <c r="I1722" s="78" t="s">
        <v>129</v>
      </c>
      <c r="J1722" s="74" t="s">
        <v>130</v>
      </c>
      <c r="K1722" s="78" t="s">
        <v>132</v>
      </c>
      <c r="L1722" s="78" t="s">
        <v>412</v>
      </c>
      <c r="M1722" s="75" t="s">
        <v>109</v>
      </c>
      <c r="N1722" s="142" t="s">
        <v>120</v>
      </c>
      <c r="O1722" s="74" t="str">
        <f t="shared" si="52"/>
        <v>18110. Proceso integral e integrado de la Vigilancia de la Salud PúblicaVigilancia en salud pública20267_ZONAL-SUBRED3_MARZO_2026</v>
      </c>
      <c r="P1722" s="79">
        <v>87405520</v>
      </c>
      <c r="Q1722" s="79"/>
      <c r="R1722" s="79"/>
      <c r="S1722" s="159">
        <v>0</v>
      </c>
      <c r="T1722" s="80">
        <v>0</v>
      </c>
    </row>
    <row r="1723" spans="2:20" ht="30" hidden="1" customHeight="1" x14ac:dyDescent="0.3">
      <c r="B1723" s="78">
        <v>182</v>
      </c>
      <c r="C1723" s="144" t="s">
        <v>83</v>
      </c>
      <c r="D1723" s="137" t="s">
        <v>44</v>
      </c>
      <c r="E1723" s="124">
        <v>2026</v>
      </c>
      <c r="F1723" s="74" t="str">
        <f t="shared" si="53"/>
        <v>18210. Proceso integral e integrado de la Vigilancia de la Salud PúblicaVigilancia en salud pública2026</v>
      </c>
      <c r="G1723" s="137" t="s">
        <v>313</v>
      </c>
      <c r="H1723" s="139" t="s">
        <v>384</v>
      </c>
      <c r="I1723" s="78" t="s">
        <v>129</v>
      </c>
      <c r="J1723" s="74" t="s">
        <v>130</v>
      </c>
      <c r="K1723" s="78" t="s">
        <v>132</v>
      </c>
      <c r="L1723" s="78" t="s">
        <v>412</v>
      </c>
      <c r="M1723" s="75" t="s">
        <v>109</v>
      </c>
      <c r="N1723" s="142" t="s">
        <v>120</v>
      </c>
      <c r="O1723" s="74" t="str">
        <f t="shared" si="52"/>
        <v>18210. Proceso integral e integrado de la Vigilancia de la Salud PúblicaVigilancia en salud pública20267_ZONAL-SUBRED3_MARZO_2026</v>
      </c>
      <c r="P1723" s="79">
        <v>17288787</v>
      </c>
      <c r="Q1723" s="79"/>
      <c r="R1723" s="79"/>
      <c r="S1723" s="158">
        <v>0</v>
      </c>
      <c r="T1723" s="80">
        <v>0</v>
      </c>
    </row>
    <row r="1724" spans="2:20" ht="30" customHeight="1" x14ac:dyDescent="0.3">
      <c r="B1724" s="78">
        <v>183</v>
      </c>
      <c r="C1724" s="144" t="s">
        <v>83</v>
      </c>
      <c r="D1724" s="137" t="s">
        <v>44</v>
      </c>
      <c r="E1724" s="124">
        <v>2026</v>
      </c>
      <c r="F1724" s="74" t="str">
        <f t="shared" si="53"/>
        <v>18310. Proceso integral e integrado de la Vigilancia de la Salud PúblicaVigilancia en salud pública2026</v>
      </c>
      <c r="G1724" s="137" t="s">
        <v>314</v>
      </c>
      <c r="H1724" s="139" t="s">
        <v>384</v>
      </c>
      <c r="I1724" s="78" t="s">
        <v>129</v>
      </c>
      <c r="J1724" s="74" t="s">
        <v>130</v>
      </c>
      <c r="K1724" s="78" t="s">
        <v>132</v>
      </c>
      <c r="L1724" s="78" t="s">
        <v>412</v>
      </c>
      <c r="M1724" s="75" t="s">
        <v>109</v>
      </c>
      <c r="N1724" s="142" t="s">
        <v>120</v>
      </c>
      <c r="O1724" s="74" t="str">
        <f t="shared" si="52"/>
        <v>18310. Proceso integral e integrado de la Vigilancia de la Salud PúblicaVigilancia en salud pública20267_ZONAL-SUBRED3_MARZO_2026</v>
      </c>
      <c r="P1724" s="79">
        <v>61146880</v>
      </c>
      <c r="Q1724" s="79"/>
      <c r="R1724" s="79"/>
      <c r="S1724" s="158">
        <v>1</v>
      </c>
      <c r="T1724" s="80">
        <v>61146880</v>
      </c>
    </row>
    <row r="1725" spans="2:20" ht="30" customHeight="1" x14ac:dyDescent="0.3">
      <c r="B1725" s="78">
        <v>184</v>
      </c>
      <c r="C1725" s="144" t="s">
        <v>83</v>
      </c>
      <c r="D1725" s="137" t="s">
        <v>44</v>
      </c>
      <c r="E1725" s="124">
        <v>2026</v>
      </c>
      <c r="F1725" s="74" t="str">
        <f t="shared" si="53"/>
        <v>18410. Proceso integral e integrado de la Vigilancia de la Salud PúblicaVigilancia en salud pública2026</v>
      </c>
      <c r="G1725" s="137" t="s">
        <v>315</v>
      </c>
      <c r="H1725" s="139" t="s">
        <v>384</v>
      </c>
      <c r="I1725" s="78" t="s">
        <v>129</v>
      </c>
      <c r="J1725" s="74" t="s">
        <v>130</v>
      </c>
      <c r="K1725" s="78" t="s">
        <v>132</v>
      </c>
      <c r="L1725" s="78" t="s">
        <v>412</v>
      </c>
      <c r="M1725" s="75" t="s">
        <v>109</v>
      </c>
      <c r="N1725" s="142" t="s">
        <v>120</v>
      </c>
      <c r="O1725" s="74" t="str">
        <f t="shared" si="52"/>
        <v>18410. Proceso integral e integrado de la Vigilancia de la Salud PúblicaVigilancia en salud pública20267_ZONAL-SUBRED3_MARZO_2026</v>
      </c>
      <c r="P1725" s="79">
        <v>9941299</v>
      </c>
      <c r="Q1725" s="79"/>
      <c r="R1725" s="79"/>
      <c r="S1725" s="159">
        <v>0.8277125554718755</v>
      </c>
      <c r="T1725" s="80">
        <v>8228538</v>
      </c>
    </row>
    <row r="1726" spans="2:20" ht="30" hidden="1" customHeight="1" x14ac:dyDescent="0.3">
      <c r="B1726" s="78">
        <v>185</v>
      </c>
      <c r="C1726" s="144" t="s">
        <v>83</v>
      </c>
      <c r="D1726" s="137" t="s">
        <v>44</v>
      </c>
      <c r="E1726" s="124">
        <v>2026</v>
      </c>
      <c r="F1726" s="74" t="str">
        <f t="shared" si="53"/>
        <v>18510. Proceso integral e integrado de la Vigilancia de la Salud PúblicaVigilancia en salud pública2026</v>
      </c>
      <c r="G1726" s="137" t="s">
        <v>316</v>
      </c>
      <c r="H1726" s="139" t="s">
        <v>384</v>
      </c>
      <c r="I1726" s="78" t="s">
        <v>129</v>
      </c>
      <c r="J1726" s="74" t="s">
        <v>130</v>
      </c>
      <c r="K1726" s="78" t="s">
        <v>132</v>
      </c>
      <c r="L1726" s="78" t="s">
        <v>412</v>
      </c>
      <c r="M1726" s="75" t="s">
        <v>109</v>
      </c>
      <c r="N1726" s="142" t="s">
        <v>120</v>
      </c>
      <c r="O1726" s="74" t="str">
        <f t="shared" si="52"/>
        <v>18510. Proceso integral e integrado de la Vigilancia de la Salud PúblicaVigilancia en salud pública20267_ZONAL-SUBRED3_MARZO_2026</v>
      </c>
      <c r="P1726" s="79">
        <v>40189280</v>
      </c>
      <c r="Q1726" s="79"/>
      <c r="R1726" s="79"/>
      <c r="S1726" s="158">
        <v>0</v>
      </c>
      <c r="T1726" s="80">
        <v>0</v>
      </c>
    </row>
    <row r="1727" spans="2:20" ht="30" hidden="1" customHeight="1" x14ac:dyDescent="0.3">
      <c r="B1727" s="78">
        <v>186</v>
      </c>
      <c r="C1727" s="144" t="s">
        <v>83</v>
      </c>
      <c r="D1727" s="137" t="s">
        <v>44</v>
      </c>
      <c r="E1727" s="124">
        <v>2026</v>
      </c>
      <c r="F1727" s="74" t="str">
        <f t="shared" si="53"/>
        <v>18610. Proceso integral e integrado de la Vigilancia de la Salud PúblicaVigilancia en salud pública2026</v>
      </c>
      <c r="G1727" s="137" t="s">
        <v>317</v>
      </c>
      <c r="H1727" s="139" t="s">
        <v>384</v>
      </c>
      <c r="I1727" s="78" t="s">
        <v>129</v>
      </c>
      <c r="J1727" s="74" t="s">
        <v>130</v>
      </c>
      <c r="K1727" s="78" t="s">
        <v>132</v>
      </c>
      <c r="L1727" s="78" t="s">
        <v>134</v>
      </c>
      <c r="M1727" s="75" t="s">
        <v>109</v>
      </c>
      <c r="N1727" s="142" t="s">
        <v>120</v>
      </c>
      <c r="O1727" s="74" t="str">
        <f t="shared" si="52"/>
        <v>18610. Proceso integral e integrado de la Vigilancia de la Salud PúblicaVigilancia en salud pública20267_ZONAL-SUBRED3_MARZO_2026</v>
      </c>
      <c r="P1727" s="79">
        <v>7347488</v>
      </c>
      <c r="Q1727" s="79"/>
      <c r="R1727" s="79"/>
      <c r="S1727" s="159">
        <v>0</v>
      </c>
      <c r="T1727" s="80">
        <v>0</v>
      </c>
    </row>
    <row r="1728" spans="2:20" ht="30" customHeight="1" x14ac:dyDescent="0.3">
      <c r="B1728" s="78">
        <v>187</v>
      </c>
      <c r="C1728" s="144" t="s">
        <v>83</v>
      </c>
      <c r="D1728" s="137" t="s">
        <v>44</v>
      </c>
      <c r="E1728" s="124">
        <v>2026</v>
      </c>
      <c r="F1728" s="74" t="str">
        <f t="shared" si="53"/>
        <v>18710. Proceso integral e integrado de la Vigilancia de la Salud PúblicaVigilancia en salud pública2026</v>
      </c>
      <c r="G1728" s="137" t="s">
        <v>318</v>
      </c>
      <c r="H1728" s="139" t="s">
        <v>127</v>
      </c>
      <c r="I1728" s="78" t="s">
        <v>129</v>
      </c>
      <c r="J1728" s="74" t="s">
        <v>130</v>
      </c>
      <c r="K1728" s="78" t="s">
        <v>132</v>
      </c>
      <c r="L1728" s="78" t="s">
        <v>412</v>
      </c>
      <c r="M1728" s="75" t="s">
        <v>109</v>
      </c>
      <c r="N1728" s="142" t="s">
        <v>120</v>
      </c>
      <c r="O1728" s="74" t="str">
        <f t="shared" si="52"/>
        <v>18710. Proceso integral e integrado de la Vigilancia de la Salud PúblicaVigilancia en salud pública20267_ZONAL-SUBRED3_MARZO_2026</v>
      </c>
      <c r="P1728" s="79">
        <v>3994272</v>
      </c>
      <c r="Q1728" s="79"/>
      <c r="R1728" s="79"/>
      <c r="S1728" s="159">
        <v>12</v>
      </c>
      <c r="T1728" s="80">
        <v>47931264</v>
      </c>
    </row>
    <row r="1729" spans="2:20" ht="30" hidden="1" customHeight="1" x14ac:dyDescent="0.3">
      <c r="B1729" s="78">
        <v>188</v>
      </c>
      <c r="C1729" s="144" t="s">
        <v>83</v>
      </c>
      <c r="D1729" s="137" t="s">
        <v>44</v>
      </c>
      <c r="E1729" s="124">
        <v>2026</v>
      </c>
      <c r="F1729" s="74" t="str">
        <f t="shared" si="53"/>
        <v>18810. Proceso integral e integrado de la Vigilancia de la Salud PúblicaVigilancia en salud pública2026</v>
      </c>
      <c r="G1729" s="137" t="s">
        <v>319</v>
      </c>
      <c r="H1729" s="139" t="s">
        <v>127</v>
      </c>
      <c r="I1729" s="78" t="s">
        <v>129</v>
      </c>
      <c r="J1729" s="74" t="s">
        <v>130</v>
      </c>
      <c r="K1729" s="78" t="s">
        <v>132</v>
      </c>
      <c r="L1729" s="78" t="s">
        <v>412</v>
      </c>
      <c r="M1729" s="75" t="s">
        <v>109</v>
      </c>
      <c r="N1729" s="142" t="s">
        <v>120</v>
      </c>
      <c r="O1729" s="74" t="str">
        <f t="shared" si="52"/>
        <v>18810. Proceso integral e integrado de la Vigilancia de la Salud PúblicaVigilancia en salud pública20267_ZONAL-SUBRED3_MARZO_2026</v>
      </c>
      <c r="P1729" s="79">
        <v>33280669</v>
      </c>
      <c r="Q1729" s="79"/>
      <c r="R1729" s="79"/>
      <c r="S1729" s="159">
        <v>0</v>
      </c>
      <c r="T1729" s="80">
        <v>0</v>
      </c>
    </row>
    <row r="1730" spans="2:20" ht="30" customHeight="1" x14ac:dyDescent="0.3">
      <c r="B1730" s="78">
        <v>189</v>
      </c>
      <c r="C1730" s="144" t="s">
        <v>83</v>
      </c>
      <c r="D1730" s="137" t="s">
        <v>44</v>
      </c>
      <c r="E1730" s="124">
        <v>2026</v>
      </c>
      <c r="F1730" s="74" t="str">
        <f t="shared" si="53"/>
        <v>18910. Proceso integral e integrado de la Vigilancia de la Salud PúblicaVigilancia en salud pública2026</v>
      </c>
      <c r="G1730" s="137" t="s">
        <v>320</v>
      </c>
      <c r="H1730" s="139" t="s">
        <v>127</v>
      </c>
      <c r="I1730" s="78" t="s">
        <v>129</v>
      </c>
      <c r="J1730" s="74" t="s">
        <v>130</v>
      </c>
      <c r="K1730" s="78" t="s">
        <v>132</v>
      </c>
      <c r="L1730" s="78" t="s">
        <v>412</v>
      </c>
      <c r="M1730" s="75" t="s">
        <v>109</v>
      </c>
      <c r="N1730" s="142" t="s">
        <v>120</v>
      </c>
      <c r="O1730" s="74" t="str">
        <f t="shared" si="52"/>
        <v>18910. Proceso integral e integrado de la Vigilancia de la Salud PúblicaVigilancia en salud pública20267_ZONAL-SUBRED3_MARZO_2026</v>
      </c>
      <c r="P1730" s="79">
        <v>25933181</v>
      </c>
      <c r="Q1730" s="79"/>
      <c r="R1730" s="79"/>
      <c r="S1730" s="158">
        <v>1</v>
      </c>
      <c r="T1730" s="80">
        <v>25933181</v>
      </c>
    </row>
    <row r="1731" spans="2:20" ht="30" customHeight="1" x14ac:dyDescent="0.3">
      <c r="B1731" s="78">
        <v>190</v>
      </c>
      <c r="C1731" s="144" t="s">
        <v>83</v>
      </c>
      <c r="D1731" s="137" t="s">
        <v>44</v>
      </c>
      <c r="E1731" s="124">
        <v>2026</v>
      </c>
      <c r="F1731" s="74" t="str">
        <f t="shared" si="53"/>
        <v>19010. Proceso integral e integrado de la Vigilancia de la Salud PúblicaVigilancia en salud pública2026</v>
      </c>
      <c r="G1731" s="137" t="s">
        <v>321</v>
      </c>
      <c r="H1731" s="139" t="s">
        <v>127</v>
      </c>
      <c r="I1731" s="78" t="s">
        <v>129</v>
      </c>
      <c r="J1731" s="74" t="s">
        <v>130</v>
      </c>
      <c r="K1731" s="78" t="s">
        <v>132</v>
      </c>
      <c r="L1731" s="78" t="s">
        <v>412</v>
      </c>
      <c r="M1731" s="75" t="s">
        <v>109</v>
      </c>
      <c r="N1731" s="142" t="s">
        <v>120</v>
      </c>
      <c r="O1731" s="74" t="str">
        <f t="shared" si="52"/>
        <v>19010. Proceso integral e integrado de la Vigilancia de la Salud PúblicaVigilancia en salud pública20267_ZONAL-SUBRED3_MARZO_2026</v>
      </c>
      <c r="P1731" s="79">
        <v>8432352</v>
      </c>
      <c r="Q1731" s="79"/>
      <c r="R1731" s="79"/>
      <c r="S1731" s="158">
        <v>1</v>
      </c>
      <c r="T1731" s="80">
        <v>8432352</v>
      </c>
    </row>
    <row r="1732" spans="2:20" ht="30" customHeight="1" x14ac:dyDescent="0.3">
      <c r="B1732" s="78">
        <v>191</v>
      </c>
      <c r="C1732" s="144" t="s">
        <v>83</v>
      </c>
      <c r="D1732" s="137" t="s">
        <v>44</v>
      </c>
      <c r="E1732" s="124">
        <v>2026</v>
      </c>
      <c r="F1732" s="74" t="str">
        <f t="shared" si="53"/>
        <v>19110. Proceso integral e integrado de la Vigilancia de la Salud PúblicaVigilancia en salud pública2026</v>
      </c>
      <c r="G1732" s="137" t="s">
        <v>322</v>
      </c>
      <c r="H1732" s="139" t="s">
        <v>384</v>
      </c>
      <c r="I1732" s="78" t="s">
        <v>129</v>
      </c>
      <c r="J1732" s="74" t="s">
        <v>130</v>
      </c>
      <c r="K1732" s="78" t="s">
        <v>132</v>
      </c>
      <c r="L1732" s="78" t="s">
        <v>412</v>
      </c>
      <c r="M1732" s="75" t="s">
        <v>109</v>
      </c>
      <c r="N1732" s="142" t="s">
        <v>120</v>
      </c>
      <c r="O1732" s="74" t="str">
        <f t="shared" si="52"/>
        <v>19110. Proceso integral e integrado de la Vigilancia de la Salud PúblicaVigilancia en salud pública20267_ZONAL-SUBRED3_MARZO_2026</v>
      </c>
      <c r="P1732" s="79">
        <v>7347488</v>
      </c>
      <c r="Q1732" s="79"/>
      <c r="R1732" s="79"/>
      <c r="S1732" s="158">
        <v>1</v>
      </c>
      <c r="T1732" s="80">
        <v>7347488</v>
      </c>
    </row>
    <row r="1733" spans="2:20" ht="30" hidden="1" customHeight="1" x14ac:dyDescent="0.3">
      <c r="B1733" s="78">
        <v>192</v>
      </c>
      <c r="C1733" s="144" t="s">
        <v>83</v>
      </c>
      <c r="D1733" s="137" t="s">
        <v>44</v>
      </c>
      <c r="E1733" s="124">
        <v>2026</v>
      </c>
      <c r="F1733" s="74" t="str">
        <f t="shared" si="53"/>
        <v>19210. Proceso integral e integrado de la Vigilancia de la Salud PúblicaVigilancia en salud pública2026</v>
      </c>
      <c r="G1733" s="137" t="s">
        <v>323</v>
      </c>
      <c r="H1733" s="139" t="s">
        <v>384</v>
      </c>
      <c r="I1733" s="78" t="s">
        <v>129</v>
      </c>
      <c r="J1733" s="74" t="s">
        <v>130</v>
      </c>
      <c r="K1733" s="78" t="s">
        <v>132</v>
      </c>
      <c r="L1733" s="78" t="s">
        <v>412</v>
      </c>
      <c r="M1733" s="75" t="s">
        <v>109</v>
      </c>
      <c r="N1733" s="142" t="s">
        <v>120</v>
      </c>
      <c r="O1733" s="74" t="str">
        <f t="shared" si="52"/>
        <v>19210. Proceso integral e integrado de la Vigilancia de la Salud PúblicaVigilancia en salud pública20267_ZONAL-SUBRED3_MARZO_2026</v>
      </c>
      <c r="P1733" s="79">
        <v>3673744</v>
      </c>
      <c r="Q1733" s="79"/>
      <c r="R1733" s="79"/>
      <c r="S1733" s="158">
        <v>0</v>
      </c>
      <c r="T1733" s="80">
        <v>0</v>
      </c>
    </row>
    <row r="1734" spans="2:20" ht="30" hidden="1" customHeight="1" x14ac:dyDescent="0.3">
      <c r="B1734" s="78">
        <v>193</v>
      </c>
      <c r="C1734" s="144" t="s">
        <v>83</v>
      </c>
      <c r="D1734" s="137" t="s">
        <v>44</v>
      </c>
      <c r="E1734" s="124">
        <v>2026</v>
      </c>
      <c r="F1734" s="74" t="str">
        <f t="shared" si="53"/>
        <v>19310. Proceso integral e integrado de la Vigilancia de la Salud PúblicaVigilancia en salud pública2026</v>
      </c>
      <c r="G1734" s="137" t="s">
        <v>324</v>
      </c>
      <c r="H1734" s="139" t="s">
        <v>127</v>
      </c>
      <c r="I1734" s="78" t="s">
        <v>129</v>
      </c>
      <c r="J1734" s="74" t="s">
        <v>130</v>
      </c>
      <c r="K1734" s="78" t="s">
        <v>132</v>
      </c>
      <c r="L1734" s="78" t="s">
        <v>412</v>
      </c>
      <c r="M1734" s="75" t="s">
        <v>109</v>
      </c>
      <c r="N1734" s="142" t="s">
        <v>120</v>
      </c>
      <c r="O1734" s="74" t="str">
        <f t="shared" si="52"/>
        <v>19310. Proceso integral e integrado de la Vigilancia de la Salud PúblicaVigilancia en salud pública20267_ZONAL-SUBRED3_MARZO_2026</v>
      </c>
      <c r="P1734" s="79">
        <v>42556256</v>
      </c>
      <c r="Q1734" s="79"/>
      <c r="R1734" s="79"/>
      <c r="S1734" s="159">
        <v>0</v>
      </c>
      <c r="T1734" s="80">
        <v>0</v>
      </c>
    </row>
    <row r="1735" spans="2:20" ht="30" hidden="1" customHeight="1" x14ac:dyDescent="0.3">
      <c r="B1735" s="78">
        <v>194</v>
      </c>
      <c r="C1735" s="144" t="s">
        <v>83</v>
      </c>
      <c r="D1735" s="137" t="s">
        <v>44</v>
      </c>
      <c r="E1735" s="124">
        <v>2026</v>
      </c>
      <c r="F1735" s="74" t="str">
        <f t="shared" si="53"/>
        <v>19410. Proceso integral e integrado de la Vigilancia de la Salud PúblicaVigilancia en salud pública2026</v>
      </c>
      <c r="G1735" s="137" t="s">
        <v>325</v>
      </c>
      <c r="H1735" s="139" t="s">
        <v>127</v>
      </c>
      <c r="I1735" s="78" t="s">
        <v>129</v>
      </c>
      <c r="J1735" s="74" t="s">
        <v>130</v>
      </c>
      <c r="K1735" s="78" t="s">
        <v>132</v>
      </c>
      <c r="L1735" s="78" t="s">
        <v>412</v>
      </c>
      <c r="M1735" s="75" t="s">
        <v>109</v>
      </c>
      <c r="N1735" s="142" t="s">
        <v>120</v>
      </c>
      <c r="O1735" s="74" t="str">
        <f t="shared" ref="O1735:O1798" si="54">+F1735&amp;M1735&amp;N1735</f>
        <v>19410. Proceso integral e integrado de la Vigilancia de la Salud PúblicaVigilancia en salud pública20267_ZONAL-SUBRED3_MARZO_2026</v>
      </c>
      <c r="P1735" s="79">
        <v>38561984</v>
      </c>
      <c r="Q1735" s="79"/>
      <c r="R1735" s="79"/>
      <c r="S1735" s="158">
        <v>0</v>
      </c>
      <c r="T1735" s="80">
        <v>0</v>
      </c>
    </row>
    <row r="1736" spans="2:20" ht="30" hidden="1" customHeight="1" x14ac:dyDescent="0.3">
      <c r="B1736" s="78">
        <v>195</v>
      </c>
      <c r="C1736" s="144" t="s">
        <v>83</v>
      </c>
      <c r="D1736" s="137" t="s">
        <v>44</v>
      </c>
      <c r="E1736" s="124">
        <v>2026</v>
      </c>
      <c r="F1736" s="74" t="str">
        <f t="shared" ref="F1736:F1799" si="55">B1736&amp;C1736&amp;D1736&amp;E1736</f>
        <v>19510. Proceso integral e integrado de la Vigilancia de la Salud PúblicaVigilancia en salud pública2026</v>
      </c>
      <c r="G1736" s="137" t="s">
        <v>326</v>
      </c>
      <c r="H1736" s="139" t="s">
        <v>384</v>
      </c>
      <c r="I1736" s="78" t="s">
        <v>129</v>
      </c>
      <c r="J1736" s="74" t="s">
        <v>130</v>
      </c>
      <c r="K1736" s="78" t="s">
        <v>132</v>
      </c>
      <c r="L1736" s="78" t="s">
        <v>412</v>
      </c>
      <c r="M1736" s="75" t="s">
        <v>109</v>
      </c>
      <c r="N1736" s="142" t="s">
        <v>120</v>
      </c>
      <c r="O1736" s="74" t="str">
        <f t="shared" si="54"/>
        <v>19510. Proceso integral e integrado de la Vigilancia de la Salud PúblicaVigilancia en salud pública20267_ZONAL-SUBRED3_MARZO_2026</v>
      </c>
      <c r="P1736" s="79">
        <v>125967504</v>
      </c>
      <c r="Q1736" s="79"/>
      <c r="R1736" s="79"/>
      <c r="S1736" s="158">
        <v>0</v>
      </c>
      <c r="T1736" s="80">
        <v>0</v>
      </c>
    </row>
    <row r="1737" spans="2:20" ht="30" customHeight="1" x14ac:dyDescent="0.3">
      <c r="B1737" s="78">
        <v>196</v>
      </c>
      <c r="C1737" s="144" t="s">
        <v>83</v>
      </c>
      <c r="D1737" s="137" t="s">
        <v>44</v>
      </c>
      <c r="E1737" s="124">
        <v>2026</v>
      </c>
      <c r="F1737" s="74" t="str">
        <f t="shared" si="55"/>
        <v>19610. Proceso integral e integrado de la Vigilancia de la Salud PúblicaVigilancia en salud pública2026</v>
      </c>
      <c r="G1737" s="137" t="s">
        <v>327</v>
      </c>
      <c r="H1737" s="139" t="s">
        <v>384</v>
      </c>
      <c r="I1737" s="78" t="s">
        <v>129</v>
      </c>
      <c r="J1737" s="74" t="s">
        <v>130</v>
      </c>
      <c r="K1737" s="78" t="s">
        <v>132</v>
      </c>
      <c r="L1737" s="78" t="s">
        <v>412</v>
      </c>
      <c r="M1737" s="75" t="s">
        <v>109</v>
      </c>
      <c r="N1737" s="142" t="s">
        <v>120</v>
      </c>
      <c r="O1737" s="74" t="str">
        <f t="shared" si="54"/>
        <v>19610. Proceso integral e integrado de la Vigilancia de la Salud PúblicaVigilancia en salud pública20267_ZONAL-SUBRED3_MARZO_2026</v>
      </c>
      <c r="P1737" s="79">
        <v>59199056</v>
      </c>
      <c r="Q1737" s="79"/>
      <c r="R1737" s="79"/>
      <c r="S1737" s="159">
        <v>1</v>
      </c>
      <c r="T1737" s="80">
        <v>59199056</v>
      </c>
    </row>
    <row r="1738" spans="2:20" ht="30" hidden="1" customHeight="1" x14ac:dyDescent="0.3">
      <c r="B1738" s="78">
        <v>197</v>
      </c>
      <c r="C1738" s="144" t="s">
        <v>83</v>
      </c>
      <c r="D1738" s="137" t="s">
        <v>44</v>
      </c>
      <c r="E1738" s="124">
        <v>2026</v>
      </c>
      <c r="F1738" s="74" t="str">
        <f t="shared" si="55"/>
        <v>19710. Proceso integral e integrado de la Vigilancia de la Salud PúblicaVigilancia en salud pública2026</v>
      </c>
      <c r="G1738" s="137" t="s">
        <v>328</v>
      </c>
      <c r="H1738" s="139" t="s">
        <v>384</v>
      </c>
      <c r="I1738" s="78" t="s">
        <v>129</v>
      </c>
      <c r="J1738" s="74" t="s">
        <v>130</v>
      </c>
      <c r="K1738" s="78" t="s">
        <v>132</v>
      </c>
      <c r="L1738" s="78" t="s">
        <v>412</v>
      </c>
      <c r="M1738" s="75" t="s">
        <v>109</v>
      </c>
      <c r="N1738" s="142" t="s">
        <v>120</v>
      </c>
      <c r="O1738" s="74" t="str">
        <f t="shared" si="54"/>
        <v>19710. Proceso integral e integrado de la Vigilancia de la Salud PúblicaVigilancia en salud pública20267_ZONAL-SUBRED3_MARZO_2026</v>
      </c>
      <c r="P1738" s="79">
        <v>34888240</v>
      </c>
      <c r="Q1738" s="79"/>
      <c r="R1738" s="79"/>
      <c r="S1738" s="158">
        <v>0</v>
      </c>
      <c r="T1738" s="80">
        <v>0</v>
      </c>
    </row>
    <row r="1739" spans="2:20" ht="30" hidden="1" customHeight="1" x14ac:dyDescent="0.3">
      <c r="B1739" s="78">
        <v>198</v>
      </c>
      <c r="C1739" s="144" t="s">
        <v>83</v>
      </c>
      <c r="D1739" s="137" t="s">
        <v>44</v>
      </c>
      <c r="E1739" s="124">
        <v>2026</v>
      </c>
      <c r="F1739" s="74" t="str">
        <f t="shared" si="55"/>
        <v>19810. Proceso integral e integrado de la Vigilancia de la Salud PúblicaVigilancia en salud pública2026</v>
      </c>
      <c r="G1739" s="137" t="s">
        <v>329</v>
      </c>
      <c r="H1739" s="139" t="s">
        <v>384</v>
      </c>
      <c r="I1739" s="78" t="s">
        <v>129</v>
      </c>
      <c r="J1739" s="74" t="s">
        <v>130</v>
      </c>
      <c r="K1739" s="78" t="s">
        <v>132</v>
      </c>
      <c r="L1739" s="78" t="s">
        <v>412</v>
      </c>
      <c r="M1739" s="75" t="s">
        <v>109</v>
      </c>
      <c r="N1739" s="142" t="s">
        <v>120</v>
      </c>
      <c r="O1739" s="74" t="str">
        <f t="shared" si="54"/>
        <v>19810. Proceso integral e integrado de la Vigilancia de la Salud PúblicaVigilancia en salud pública20267_ZONAL-SUBRED3_MARZO_2026</v>
      </c>
      <c r="P1739" s="79">
        <v>73252976</v>
      </c>
      <c r="Q1739" s="79"/>
      <c r="R1739" s="79"/>
      <c r="S1739" s="159">
        <v>0</v>
      </c>
      <c r="T1739" s="80">
        <v>0</v>
      </c>
    </row>
    <row r="1740" spans="2:20" ht="30" customHeight="1" x14ac:dyDescent="0.3">
      <c r="B1740" s="78">
        <v>199</v>
      </c>
      <c r="C1740" s="144" t="s">
        <v>83</v>
      </c>
      <c r="D1740" s="137" t="s">
        <v>44</v>
      </c>
      <c r="E1740" s="124">
        <v>2026</v>
      </c>
      <c r="F1740" s="74" t="str">
        <f t="shared" si="55"/>
        <v>19910. Proceso integral e integrado de la Vigilancia de la Salud PúblicaVigilancia en salud pública2026</v>
      </c>
      <c r="G1740" s="137" t="s">
        <v>330</v>
      </c>
      <c r="H1740" s="139" t="s">
        <v>384</v>
      </c>
      <c r="I1740" s="78" t="s">
        <v>129</v>
      </c>
      <c r="J1740" s="74" t="s">
        <v>130</v>
      </c>
      <c r="K1740" s="78" t="s">
        <v>132</v>
      </c>
      <c r="L1740" s="78" t="s">
        <v>412</v>
      </c>
      <c r="M1740" s="75" t="s">
        <v>109</v>
      </c>
      <c r="N1740" s="142" t="s">
        <v>120</v>
      </c>
      <c r="O1740" s="74" t="str">
        <f t="shared" si="54"/>
        <v>19910. Proceso integral e integrado de la Vigilancia de la Salud PúblicaVigilancia en salud pública20267_ZONAL-SUBRED3_MARZO_2026</v>
      </c>
      <c r="P1740" s="79">
        <v>67631408</v>
      </c>
      <c r="Q1740" s="79"/>
      <c r="R1740" s="79"/>
      <c r="S1740" s="158">
        <v>1</v>
      </c>
      <c r="T1740" s="80">
        <v>67631408</v>
      </c>
    </row>
    <row r="1741" spans="2:20" ht="30" hidden="1" customHeight="1" x14ac:dyDescent="0.3">
      <c r="B1741" s="78">
        <v>200</v>
      </c>
      <c r="C1741" s="144" t="s">
        <v>83</v>
      </c>
      <c r="D1741" s="137" t="s">
        <v>44</v>
      </c>
      <c r="E1741" s="124">
        <v>2026</v>
      </c>
      <c r="F1741" s="74" t="str">
        <f t="shared" si="55"/>
        <v>20010. Proceso integral e integrado de la Vigilancia de la Salud PúblicaVigilancia en salud pública2026</v>
      </c>
      <c r="G1741" s="137" t="s">
        <v>331</v>
      </c>
      <c r="H1741" s="139" t="s">
        <v>384</v>
      </c>
      <c r="I1741" s="78" t="s">
        <v>129</v>
      </c>
      <c r="J1741" s="74" t="s">
        <v>130</v>
      </c>
      <c r="K1741" s="78" t="s">
        <v>132</v>
      </c>
      <c r="L1741" s="78" t="s">
        <v>412</v>
      </c>
      <c r="M1741" s="75" t="s">
        <v>109</v>
      </c>
      <c r="N1741" s="142" t="s">
        <v>120</v>
      </c>
      <c r="O1741" s="74" t="str">
        <f t="shared" si="54"/>
        <v>20010. Proceso integral e integrado de la Vigilancia de la Salud PúblicaVigilancia en salud pública20267_ZONAL-SUBRED3_MARZO_2026</v>
      </c>
      <c r="P1741" s="79">
        <v>62009840</v>
      </c>
      <c r="Q1741" s="79"/>
      <c r="R1741" s="79"/>
      <c r="S1741" s="158">
        <v>0</v>
      </c>
      <c r="T1741" s="80">
        <v>0</v>
      </c>
    </row>
    <row r="1742" spans="2:20" ht="30" customHeight="1" x14ac:dyDescent="0.3">
      <c r="B1742" s="78">
        <v>201</v>
      </c>
      <c r="C1742" s="144" t="s">
        <v>83</v>
      </c>
      <c r="D1742" s="137" t="s">
        <v>44</v>
      </c>
      <c r="E1742" s="124">
        <v>2026</v>
      </c>
      <c r="F1742" s="74" t="str">
        <f t="shared" si="55"/>
        <v>20110. Proceso integral e integrado de la Vigilancia de la Salud PúblicaVigilancia en salud pública2026</v>
      </c>
      <c r="G1742" s="137" t="s">
        <v>332</v>
      </c>
      <c r="H1742" s="139" t="s">
        <v>127</v>
      </c>
      <c r="I1742" s="78" t="s">
        <v>129</v>
      </c>
      <c r="J1742" s="74" t="s">
        <v>130</v>
      </c>
      <c r="K1742" s="78" t="s">
        <v>408</v>
      </c>
      <c r="L1742" s="78" t="s">
        <v>412</v>
      </c>
      <c r="M1742" s="75" t="s">
        <v>109</v>
      </c>
      <c r="N1742" s="142" t="s">
        <v>120</v>
      </c>
      <c r="O1742" s="74" t="str">
        <f t="shared" si="54"/>
        <v>20110. Proceso integral e integrado de la Vigilancia de la Salud PúblicaVigilancia en salud pública20267_ZONAL-SUBRED3_MARZO_2026</v>
      </c>
      <c r="P1742" s="79">
        <v>152760</v>
      </c>
      <c r="Q1742" s="79"/>
      <c r="R1742" s="79"/>
      <c r="S1742" s="159">
        <v>158</v>
      </c>
      <c r="T1742" s="80">
        <v>24136080</v>
      </c>
    </row>
    <row r="1743" spans="2:20" ht="30" hidden="1" customHeight="1" x14ac:dyDescent="0.3">
      <c r="B1743" s="78">
        <v>202</v>
      </c>
      <c r="C1743" s="144" t="s">
        <v>83</v>
      </c>
      <c r="D1743" s="137" t="s">
        <v>44</v>
      </c>
      <c r="E1743" s="124">
        <v>2026</v>
      </c>
      <c r="F1743" s="74" t="str">
        <f t="shared" si="55"/>
        <v>20210. Proceso integral e integrado de la Vigilancia de la Salud PúblicaVigilancia en salud pública2026</v>
      </c>
      <c r="G1743" s="137" t="s">
        <v>333</v>
      </c>
      <c r="H1743" s="139" t="s">
        <v>384</v>
      </c>
      <c r="I1743" s="78" t="s">
        <v>129</v>
      </c>
      <c r="J1743" s="74" t="s">
        <v>130</v>
      </c>
      <c r="K1743" s="78" t="s">
        <v>132</v>
      </c>
      <c r="L1743" s="78" t="s">
        <v>412</v>
      </c>
      <c r="M1743" s="75" t="s">
        <v>109</v>
      </c>
      <c r="N1743" s="142" t="s">
        <v>120</v>
      </c>
      <c r="O1743" s="74" t="str">
        <f t="shared" si="54"/>
        <v>20210. Proceso integral e integrado de la Vigilancia de la Salud PúblicaVigilancia en salud pública20267_ZONAL-SUBRED3_MARZO_2026</v>
      </c>
      <c r="P1743" s="79">
        <v>41150864</v>
      </c>
      <c r="Q1743" s="79"/>
      <c r="R1743" s="79"/>
      <c r="S1743" s="159">
        <v>0</v>
      </c>
      <c r="T1743" s="80">
        <v>0</v>
      </c>
    </row>
    <row r="1744" spans="2:20" ht="30" hidden="1" customHeight="1" x14ac:dyDescent="0.3">
      <c r="B1744" s="78">
        <v>203</v>
      </c>
      <c r="C1744" s="144" t="s">
        <v>83</v>
      </c>
      <c r="D1744" s="137" t="s">
        <v>44</v>
      </c>
      <c r="E1744" s="124">
        <v>2026</v>
      </c>
      <c r="F1744" s="74" t="str">
        <f t="shared" si="55"/>
        <v>20310. Proceso integral e integrado de la Vigilancia de la Salud PúblicaVigilancia en salud pública2026</v>
      </c>
      <c r="G1744" s="137" t="s">
        <v>334</v>
      </c>
      <c r="H1744" s="139" t="s">
        <v>384</v>
      </c>
      <c r="I1744" s="78" t="s">
        <v>129</v>
      </c>
      <c r="J1744" s="74" t="s">
        <v>130</v>
      </c>
      <c r="K1744" s="78" t="s">
        <v>132</v>
      </c>
      <c r="L1744" s="78" t="s">
        <v>412</v>
      </c>
      <c r="M1744" s="75" t="s">
        <v>109</v>
      </c>
      <c r="N1744" s="142" t="s">
        <v>120</v>
      </c>
      <c r="O1744" s="74" t="str">
        <f t="shared" si="54"/>
        <v>20310. Proceso integral e integrado de la Vigilancia de la Salud PúblicaVigilancia en salud pública20267_ZONAL-SUBRED3_MARZO_2026</v>
      </c>
      <c r="P1744" s="79">
        <v>37156592</v>
      </c>
      <c r="Q1744" s="79"/>
      <c r="R1744" s="79"/>
      <c r="S1744" s="159">
        <v>0</v>
      </c>
      <c r="T1744" s="80">
        <v>0</v>
      </c>
    </row>
    <row r="1745" spans="2:20" ht="30" customHeight="1" x14ac:dyDescent="0.3">
      <c r="B1745" s="78">
        <v>204</v>
      </c>
      <c r="C1745" s="144" t="s">
        <v>83</v>
      </c>
      <c r="D1745" s="137" t="s">
        <v>44</v>
      </c>
      <c r="E1745" s="124">
        <v>2026</v>
      </c>
      <c r="F1745" s="74" t="str">
        <f t="shared" si="55"/>
        <v>20410. Proceso integral e integrado de la Vigilancia de la Salud PúblicaVigilancia en salud pública2026</v>
      </c>
      <c r="G1745" s="137" t="s">
        <v>335</v>
      </c>
      <c r="H1745" s="139" t="s">
        <v>384</v>
      </c>
      <c r="I1745" s="78" t="s">
        <v>129</v>
      </c>
      <c r="J1745" s="74" t="s">
        <v>130</v>
      </c>
      <c r="K1745" s="78" t="s">
        <v>132</v>
      </c>
      <c r="L1745" s="78" t="s">
        <v>412</v>
      </c>
      <c r="M1745" s="75" t="s">
        <v>109</v>
      </c>
      <c r="N1745" s="142" t="s">
        <v>120</v>
      </c>
      <c r="O1745" s="74" t="str">
        <f t="shared" si="54"/>
        <v>20410. Proceso integral e integrado de la Vigilancia de la Salud PúblicaVigilancia en salud pública20267_ZONAL-SUBRED3_MARZO_2026</v>
      </c>
      <c r="P1745" s="79">
        <v>33162320</v>
      </c>
      <c r="Q1745" s="79"/>
      <c r="R1745" s="79"/>
      <c r="S1745" s="159">
        <v>1</v>
      </c>
      <c r="T1745" s="80">
        <v>33162320</v>
      </c>
    </row>
    <row r="1746" spans="2:20" ht="30" customHeight="1" x14ac:dyDescent="0.3">
      <c r="B1746" s="78">
        <v>205</v>
      </c>
      <c r="C1746" s="144" t="s">
        <v>83</v>
      </c>
      <c r="D1746" s="137" t="s">
        <v>44</v>
      </c>
      <c r="E1746" s="124">
        <v>2026</v>
      </c>
      <c r="F1746" s="74" t="str">
        <f t="shared" si="55"/>
        <v>20510. Proceso integral e integrado de la Vigilancia de la Salud PúblicaVigilancia en salud pública2026</v>
      </c>
      <c r="G1746" s="137" t="s">
        <v>336</v>
      </c>
      <c r="H1746" s="139" t="s">
        <v>384</v>
      </c>
      <c r="I1746" s="78" t="s">
        <v>129</v>
      </c>
      <c r="J1746" s="74" t="s">
        <v>130</v>
      </c>
      <c r="K1746" s="78" t="s">
        <v>132</v>
      </c>
      <c r="L1746" s="78" t="s">
        <v>412</v>
      </c>
      <c r="M1746" s="75" t="s">
        <v>109</v>
      </c>
      <c r="N1746" s="142" t="s">
        <v>120</v>
      </c>
      <c r="O1746" s="74" t="str">
        <f t="shared" si="54"/>
        <v>20510. Proceso integral e integrado de la Vigilancia de la Salud PúblicaVigilancia en salud pública20267_ZONAL-SUBRED3_MARZO_2026</v>
      </c>
      <c r="P1746" s="79">
        <v>11243136</v>
      </c>
      <c r="Q1746" s="79"/>
      <c r="R1746" s="79"/>
      <c r="S1746" s="159">
        <v>1</v>
      </c>
      <c r="T1746" s="80">
        <v>11243136</v>
      </c>
    </row>
    <row r="1747" spans="2:20" ht="30" customHeight="1" x14ac:dyDescent="0.3">
      <c r="B1747" s="78">
        <v>206</v>
      </c>
      <c r="C1747" s="144" t="s">
        <v>83</v>
      </c>
      <c r="D1747" s="137" t="s">
        <v>44</v>
      </c>
      <c r="E1747" s="124">
        <v>2026</v>
      </c>
      <c r="F1747" s="74" t="str">
        <f t="shared" si="55"/>
        <v>20610. Proceso integral e integrado de la Vigilancia de la Salud PúblicaVigilancia en salud pública2026</v>
      </c>
      <c r="G1747" s="137" t="s">
        <v>337</v>
      </c>
      <c r="H1747" s="139" t="s">
        <v>384</v>
      </c>
      <c r="I1747" s="78" t="s">
        <v>129</v>
      </c>
      <c r="J1747" s="74" t="s">
        <v>130</v>
      </c>
      <c r="K1747" s="78" t="s">
        <v>132</v>
      </c>
      <c r="L1747" s="78" t="s">
        <v>412</v>
      </c>
      <c r="M1747" s="75" t="s">
        <v>109</v>
      </c>
      <c r="N1747" s="142" t="s">
        <v>120</v>
      </c>
      <c r="O1747" s="74" t="str">
        <f t="shared" si="54"/>
        <v>20610. Proceso integral e integrado de la Vigilancia de la Salud PúblicaVigilancia en salud pública20267_ZONAL-SUBRED3_MARZO_2026</v>
      </c>
      <c r="P1747" s="79">
        <v>7347488</v>
      </c>
      <c r="Q1747" s="79"/>
      <c r="R1747" s="79"/>
      <c r="S1747" s="159">
        <v>1</v>
      </c>
      <c r="T1747" s="80">
        <v>7347488</v>
      </c>
    </row>
    <row r="1748" spans="2:20" ht="30" customHeight="1" x14ac:dyDescent="0.3">
      <c r="B1748" s="78">
        <v>207</v>
      </c>
      <c r="C1748" s="144" t="s">
        <v>83</v>
      </c>
      <c r="D1748" s="137" t="s">
        <v>44</v>
      </c>
      <c r="E1748" s="124">
        <v>2026</v>
      </c>
      <c r="F1748" s="74" t="str">
        <f t="shared" si="55"/>
        <v>20710. Proceso integral e integrado de la Vigilancia de la Salud PúblicaVigilancia en salud pública2026</v>
      </c>
      <c r="G1748" s="137" t="s">
        <v>338</v>
      </c>
      <c r="H1748" s="139" t="s">
        <v>384</v>
      </c>
      <c r="I1748" s="78" t="s">
        <v>129</v>
      </c>
      <c r="J1748" s="74" t="s">
        <v>130</v>
      </c>
      <c r="K1748" s="78" t="s">
        <v>132</v>
      </c>
      <c r="L1748" s="78" t="s">
        <v>412</v>
      </c>
      <c r="M1748" s="75" t="s">
        <v>109</v>
      </c>
      <c r="N1748" s="142" t="s">
        <v>120</v>
      </c>
      <c r="O1748" s="74" t="str">
        <f t="shared" si="54"/>
        <v>20710. Proceso integral e integrado de la Vigilancia de la Salud PúblicaVigilancia en salud pública20267_ZONAL-SUBRED3_MARZO_2026</v>
      </c>
      <c r="P1748" s="79">
        <v>8210448</v>
      </c>
      <c r="Q1748" s="79"/>
      <c r="R1748" s="79"/>
      <c r="S1748" s="158">
        <v>1</v>
      </c>
      <c r="T1748" s="80">
        <v>8210448</v>
      </c>
    </row>
    <row r="1749" spans="2:20" ht="30" customHeight="1" x14ac:dyDescent="0.3">
      <c r="B1749" s="78">
        <v>208</v>
      </c>
      <c r="C1749" s="144" t="s">
        <v>83</v>
      </c>
      <c r="D1749" s="137" t="s">
        <v>44</v>
      </c>
      <c r="E1749" s="124">
        <v>2026</v>
      </c>
      <c r="F1749" s="74" t="str">
        <f t="shared" si="55"/>
        <v>20810. Proceso integral e integrado de la Vigilancia de la Salud PúblicaVigilancia en salud pública2026</v>
      </c>
      <c r="G1749" s="137" t="s">
        <v>339</v>
      </c>
      <c r="H1749" s="139" t="s">
        <v>127</v>
      </c>
      <c r="I1749" s="78" t="s">
        <v>129</v>
      </c>
      <c r="J1749" s="74" t="s">
        <v>130</v>
      </c>
      <c r="K1749" s="78" t="s">
        <v>132</v>
      </c>
      <c r="L1749" s="78" t="s">
        <v>412</v>
      </c>
      <c r="M1749" s="75" t="s">
        <v>109</v>
      </c>
      <c r="N1749" s="142" t="s">
        <v>120</v>
      </c>
      <c r="O1749" s="74" t="str">
        <f t="shared" si="54"/>
        <v>20810. Proceso integral e integrado de la Vigilancia de la Salud PúblicaVigilancia en salud pública20267_ZONAL-SUBRED3_MARZO_2026</v>
      </c>
      <c r="P1749" s="79">
        <v>12969056</v>
      </c>
      <c r="Q1749" s="79"/>
      <c r="R1749" s="79"/>
      <c r="S1749" s="158">
        <v>3</v>
      </c>
      <c r="T1749" s="80">
        <v>38907168</v>
      </c>
    </row>
    <row r="1750" spans="2:20" ht="30" customHeight="1" x14ac:dyDescent="0.3">
      <c r="B1750" s="78">
        <v>209</v>
      </c>
      <c r="C1750" s="144" t="s">
        <v>83</v>
      </c>
      <c r="D1750" s="137" t="s">
        <v>44</v>
      </c>
      <c r="E1750" s="124">
        <v>2026</v>
      </c>
      <c r="F1750" s="74" t="str">
        <f t="shared" si="55"/>
        <v>20910. Proceso integral e integrado de la Vigilancia de la Salud PúblicaVigilancia en salud pública2026</v>
      </c>
      <c r="G1750" s="137" t="s">
        <v>340</v>
      </c>
      <c r="H1750" s="139" t="s">
        <v>127</v>
      </c>
      <c r="I1750" s="78" t="s">
        <v>129</v>
      </c>
      <c r="J1750" s="74" t="s">
        <v>130</v>
      </c>
      <c r="K1750" s="78" t="s">
        <v>132</v>
      </c>
      <c r="L1750" s="78" t="s">
        <v>412</v>
      </c>
      <c r="M1750" s="75" t="s">
        <v>109</v>
      </c>
      <c r="N1750" s="142" t="s">
        <v>120</v>
      </c>
      <c r="O1750" s="74" t="str">
        <f t="shared" si="54"/>
        <v>20910. Proceso integral e integrado de la Vigilancia de la Salud PúblicaVigilancia en salud pública20267_ZONAL-SUBRED3_MARZO_2026</v>
      </c>
      <c r="P1750" s="79">
        <v>7988544</v>
      </c>
      <c r="Q1750" s="79"/>
      <c r="R1750" s="79"/>
      <c r="S1750" s="158">
        <v>1</v>
      </c>
      <c r="T1750" s="80">
        <v>7988544</v>
      </c>
    </row>
    <row r="1751" spans="2:20" ht="30" hidden="1" customHeight="1" x14ac:dyDescent="0.3">
      <c r="B1751" s="78">
        <v>210</v>
      </c>
      <c r="C1751" s="144" t="s">
        <v>83</v>
      </c>
      <c r="D1751" s="137" t="s">
        <v>44</v>
      </c>
      <c r="E1751" s="124">
        <v>2026</v>
      </c>
      <c r="F1751" s="74" t="str">
        <f t="shared" si="55"/>
        <v>21010. Proceso integral e integrado de la Vigilancia de la Salud PúblicaVigilancia en salud pública2026</v>
      </c>
      <c r="G1751" s="137" t="s">
        <v>341</v>
      </c>
      <c r="H1751" s="139" t="s">
        <v>127</v>
      </c>
      <c r="I1751" s="78" t="s">
        <v>129</v>
      </c>
      <c r="J1751" s="74" t="s">
        <v>130</v>
      </c>
      <c r="K1751" s="78" t="s">
        <v>132</v>
      </c>
      <c r="L1751" s="78" t="s">
        <v>134</v>
      </c>
      <c r="M1751" s="75" t="s">
        <v>109</v>
      </c>
      <c r="N1751" s="142" t="s">
        <v>120</v>
      </c>
      <c r="O1751" s="74" t="str">
        <f t="shared" si="54"/>
        <v>21010. Proceso integral e integrado de la Vigilancia de la Salud PúblicaVigilancia en salud pública20267_ZONAL-SUBRED3_MARZO_2026</v>
      </c>
      <c r="P1751" s="79">
        <v>70836688</v>
      </c>
      <c r="Q1751" s="79"/>
      <c r="R1751" s="79"/>
      <c r="S1751" s="158">
        <v>0</v>
      </c>
      <c r="T1751" s="80">
        <v>0</v>
      </c>
    </row>
    <row r="1752" spans="2:20" ht="30" hidden="1" customHeight="1" x14ac:dyDescent="0.3">
      <c r="B1752" s="78">
        <v>211</v>
      </c>
      <c r="C1752" s="144" t="s">
        <v>83</v>
      </c>
      <c r="D1752" s="137" t="s">
        <v>44</v>
      </c>
      <c r="E1752" s="124">
        <v>2026</v>
      </c>
      <c r="F1752" s="74" t="str">
        <f t="shared" si="55"/>
        <v>21110. Proceso integral e integrado de la Vigilancia de la Salud PúblicaVigilancia en salud pública2026</v>
      </c>
      <c r="G1752" s="137" t="s">
        <v>124</v>
      </c>
      <c r="H1752" s="139" t="s">
        <v>127</v>
      </c>
      <c r="I1752" s="78" t="s">
        <v>129</v>
      </c>
      <c r="J1752" s="74" t="s">
        <v>130</v>
      </c>
      <c r="K1752" s="78" t="s">
        <v>132</v>
      </c>
      <c r="L1752" s="78" t="s">
        <v>134</v>
      </c>
      <c r="M1752" s="75" t="s">
        <v>109</v>
      </c>
      <c r="N1752" s="142" t="s">
        <v>120</v>
      </c>
      <c r="O1752" s="74" t="str">
        <f t="shared" si="54"/>
        <v>21110. Proceso integral e integrado de la Vigilancia de la Salud PúblicaVigilancia en salud pública20267_ZONAL-SUBRED3_MARZO_2026</v>
      </c>
      <c r="P1752" s="79">
        <v>25938112</v>
      </c>
      <c r="Q1752" s="79"/>
      <c r="R1752" s="79"/>
      <c r="S1752" s="159">
        <v>0</v>
      </c>
      <c r="T1752" s="80">
        <v>0</v>
      </c>
    </row>
    <row r="1753" spans="2:20" ht="30" hidden="1" customHeight="1" x14ac:dyDescent="0.3">
      <c r="B1753" s="78">
        <v>212</v>
      </c>
      <c r="C1753" s="144" t="s">
        <v>83</v>
      </c>
      <c r="D1753" s="137" t="s">
        <v>44</v>
      </c>
      <c r="E1753" s="124">
        <v>2026</v>
      </c>
      <c r="F1753" s="74" t="str">
        <f t="shared" si="55"/>
        <v>21210. Proceso integral e integrado de la Vigilancia de la Salud PúblicaVigilancia en salud pública2026</v>
      </c>
      <c r="G1753" s="137" t="s">
        <v>342</v>
      </c>
      <c r="H1753" s="139" t="s">
        <v>127</v>
      </c>
      <c r="I1753" s="78" t="s">
        <v>129</v>
      </c>
      <c r="J1753" s="74" t="s">
        <v>130</v>
      </c>
      <c r="K1753" s="78" t="s">
        <v>132</v>
      </c>
      <c r="L1753" s="78" t="s">
        <v>134</v>
      </c>
      <c r="M1753" s="75" t="s">
        <v>109</v>
      </c>
      <c r="N1753" s="142" t="s">
        <v>120</v>
      </c>
      <c r="O1753" s="74" t="str">
        <f t="shared" si="54"/>
        <v>21210. Proceso integral e integrado de la Vigilancia de la Salud PúblicaVigilancia en salud pública20267_ZONAL-SUBRED3_MARZO_2026</v>
      </c>
      <c r="P1753" s="79">
        <v>100000000</v>
      </c>
      <c r="Q1753" s="79"/>
      <c r="R1753" s="79"/>
      <c r="S1753" s="159">
        <v>0</v>
      </c>
      <c r="T1753" s="80">
        <v>0</v>
      </c>
    </row>
    <row r="1754" spans="2:20" ht="30" hidden="1" customHeight="1" x14ac:dyDescent="0.3">
      <c r="B1754" s="78">
        <v>213</v>
      </c>
      <c r="C1754" s="144" t="s">
        <v>83</v>
      </c>
      <c r="D1754" s="137" t="s">
        <v>44</v>
      </c>
      <c r="E1754" s="124">
        <v>2026</v>
      </c>
      <c r="F1754" s="74" t="str">
        <f t="shared" si="55"/>
        <v>21310. Proceso integral e integrado de la Vigilancia de la Salud PúblicaVigilancia en salud pública2026</v>
      </c>
      <c r="G1754" s="137" t="s">
        <v>343</v>
      </c>
      <c r="H1754" s="139" t="s">
        <v>384</v>
      </c>
      <c r="I1754" s="78" t="s">
        <v>129</v>
      </c>
      <c r="J1754" s="74" t="s">
        <v>130</v>
      </c>
      <c r="K1754" s="78" t="s">
        <v>132</v>
      </c>
      <c r="L1754" s="78" t="s">
        <v>412</v>
      </c>
      <c r="M1754" s="75" t="s">
        <v>109</v>
      </c>
      <c r="N1754" s="142" t="s">
        <v>120</v>
      </c>
      <c r="O1754" s="74" t="str">
        <f t="shared" si="54"/>
        <v>21310. Proceso integral e integrado de la Vigilancia de la Salud PúblicaVigilancia en salud pública20267_ZONAL-SUBRED3_MARZO_2026</v>
      </c>
      <c r="P1754" s="79">
        <v>92953120</v>
      </c>
      <c r="Q1754" s="79"/>
      <c r="R1754" s="79"/>
      <c r="S1754" s="158">
        <v>0</v>
      </c>
      <c r="T1754" s="80">
        <v>0</v>
      </c>
    </row>
    <row r="1755" spans="2:20" ht="30" customHeight="1" x14ac:dyDescent="0.3">
      <c r="B1755" s="78">
        <v>214</v>
      </c>
      <c r="C1755" s="144" t="s">
        <v>83</v>
      </c>
      <c r="D1755" s="137" t="s">
        <v>44</v>
      </c>
      <c r="E1755" s="124">
        <v>2026</v>
      </c>
      <c r="F1755" s="74" t="str">
        <f t="shared" si="55"/>
        <v>21410. Proceso integral e integrado de la Vigilancia de la Salud PúblicaVigilancia en salud pública2026</v>
      </c>
      <c r="G1755" s="137" t="s">
        <v>344</v>
      </c>
      <c r="H1755" s="139" t="s">
        <v>384</v>
      </c>
      <c r="I1755" s="78" t="s">
        <v>129</v>
      </c>
      <c r="J1755" s="74" t="s">
        <v>130</v>
      </c>
      <c r="K1755" s="78" t="s">
        <v>132</v>
      </c>
      <c r="L1755" s="78" t="s">
        <v>412</v>
      </c>
      <c r="M1755" s="75" t="s">
        <v>109</v>
      </c>
      <c r="N1755" s="142" t="s">
        <v>120</v>
      </c>
      <c r="O1755" s="74" t="str">
        <f t="shared" si="54"/>
        <v>21410. Proceso integral e integrado de la Vigilancia de la Salud PúblicaVigilancia en salud pública20267_ZONAL-SUBRED3_MARZO_2026</v>
      </c>
      <c r="P1755" s="79">
        <v>72587264</v>
      </c>
      <c r="Q1755" s="79"/>
      <c r="R1755" s="79"/>
      <c r="S1755" s="159">
        <v>1</v>
      </c>
      <c r="T1755" s="80">
        <v>72587264</v>
      </c>
    </row>
    <row r="1756" spans="2:20" ht="30" customHeight="1" x14ac:dyDescent="0.3">
      <c r="B1756" s="78">
        <v>215</v>
      </c>
      <c r="C1756" s="144" t="s">
        <v>83</v>
      </c>
      <c r="D1756" s="137" t="s">
        <v>44</v>
      </c>
      <c r="E1756" s="124">
        <v>2026</v>
      </c>
      <c r="F1756" s="74" t="str">
        <f t="shared" si="55"/>
        <v>21510. Proceso integral e integrado de la Vigilancia de la Salud PúblicaVigilancia en salud pública2026</v>
      </c>
      <c r="G1756" s="137" t="s">
        <v>345</v>
      </c>
      <c r="H1756" s="139" t="s">
        <v>127</v>
      </c>
      <c r="I1756" s="78" t="s">
        <v>129</v>
      </c>
      <c r="J1756" s="74" t="s">
        <v>130</v>
      </c>
      <c r="K1756" s="78" t="s">
        <v>409</v>
      </c>
      <c r="L1756" s="78" t="s">
        <v>412</v>
      </c>
      <c r="M1756" s="75" t="s">
        <v>109</v>
      </c>
      <c r="N1756" s="142" t="s">
        <v>120</v>
      </c>
      <c r="O1756" s="74" t="str">
        <f t="shared" si="54"/>
        <v>21510. Proceso integral e integrado de la Vigilancia de la Salud PúblicaVigilancia en salud pública20267_ZONAL-SUBRED3_MARZO_2026</v>
      </c>
      <c r="P1756" s="79">
        <v>211452</v>
      </c>
      <c r="Q1756" s="79"/>
      <c r="R1756" s="79"/>
      <c r="S1756" s="159">
        <v>472</v>
      </c>
      <c r="T1756" s="80">
        <v>99805344</v>
      </c>
    </row>
    <row r="1757" spans="2:20" ht="30" hidden="1" customHeight="1" x14ac:dyDescent="0.3">
      <c r="B1757" s="78">
        <v>216</v>
      </c>
      <c r="C1757" s="144" t="s">
        <v>83</v>
      </c>
      <c r="D1757" s="137" t="s">
        <v>44</v>
      </c>
      <c r="E1757" s="124">
        <v>2026</v>
      </c>
      <c r="F1757" s="74" t="str">
        <f t="shared" si="55"/>
        <v>21610. Proceso integral e integrado de la Vigilancia de la Salud PúblicaVigilancia en salud pública2026</v>
      </c>
      <c r="G1757" s="137" t="s">
        <v>346</v>
      </c>
      <c r="H1757" s="139" t="s">
        <v>384</v>
      </c>
      <c r="I1757" s="78" t="s">
        <v>129</v>
      </c>
      <c r="J1757" s="74" t="s">
        <v>130</v>
      </c>
      <c r="K1757" s="78" t="s">
        <v>132</v>
      </c>
      <c r="L1757" s="78" t="s">
        <v>134</v>
      </c>
      <c r="M1757" s="75" t="s">
        <v>109</v>
      </c>
      <c r="N1757" s="142" t="s">
        <v>120</v>
      </c>
      <c r="O1757" s="74" t="str">
        <f t="shared" si="54"/>
        <v>21610. Proceso integral e integrado de la Vigilancia de la Salud PúblicaVigilancia en salud pública20267_ZONAL-SUBRED3_MARZO_2026</v>
      </c>
      <c r="P1757" s="79">
        <v>30252912</v>
      </c>
      <c r="Q1757" s="79"/>
      <c r="R1757" s="79"/>
      <c r="S1757" s="158">
        <v>0</v>
      </c>
      <c r="T1757" s="80">
        <v>0</v>
      </c>
    </row>
    <row r="1758" spans="2:20" ht="30" customHeight="1" x14ac:dyDescent="0.3">
      <c r="B1758" s="78">
        <v>217</v>
      </c>
      <c r="C1758" s="144" t="s">
        <v>83</v>
      </c>
      <c r="D1758" s="137" t="s">
        <v>44</v>
      </c>
      <c r="E1758" s="124">
        <v>2026</v>
      </c>
      <c r="F1758" s="74" t="str">
        <f t="shared" si="55"/>
        <v>21710. Proceso integral e integrado de la Vigilancia de la Salud PúblicaVigilancia en salud pública2026</v>
      </c>
      <c r="G1758" s="137" t="s">
        <v>347</v>
      </c>
      <c r="H1758" s="139" t="s">
        <v>384</v>
      </c>
      <c r="I1758" s="78" t="s">
        <v>129</v>
      </c>
      <c r="J1758" s="74" t="s">
        <v>130</v>
      </c>
      <c r="K1758" s="78" t="s">
        <v>132</v>
      </c>
      <c r="L1758" s="78" t="s">
        <v>412</v>
      </c>
      <c r="M1758" s="75" t="s">
        <v>109</v>
      </c>
      <c r="N1758" s="142" t="s">
        <v>120</v>
      </c>
      <c r="O1758" s="74" t="str">
        <f t="shared" si="54"/>
        <v>21710. Proceso integral e integrado de la Vigilancia de la Salud PúblicaVigilancia en salud pública20267_ZONAL-SUBRED3_MARZO_2026</v>
      </c>
      <c r="P1758" s="79">
        <v>3994272</v>
      </c>
      <c r="Q1758" s="79"/>
      <c r="R1758" s="79"/>
      <c r="S1758" s="159">
        <v>1</v>
      </c>
      <c r="T1758" s="80">
        <v>3994272</v>
      </c>
    </row>
    <row r="1759" spans="2:20" ht="30" customHeight="1" x14ac:dyDescent="0.3">
      <c r="B1759" s="78">
        <v>218</v>
      </c>
      <c r="C1759" s="144" t="s">
        <v>83</v>
      </c>
      <c r="D1759" s="137" t="s">
        <v>44</v>
      </c>
      <c r="E1759" s="124">
        <v>2026</v>
      </c>
      <c r="F1759" s="74" t="str">
        <f t="shared" si="55"/>
        <v>21810. Proceso integral e integrado de la Vigilancia de la Salud PúblicaVigilancia en salud pública2026</v>
      </c>
      <c r="G1759" s="137" t="s">
        <v>348</v>
      </c>
      <c r="H1759" s="139" t="s">
        <v>384</v>
      </c>
      <c r="I1759" s="78" t="s">
        <v>129</v>
      </c>
      <c r="J1759" s="74" t="s">
        <v>130</v>
      </c>
      <c r="K1759" s="78" t="s">
        <v>132</v>
      </c>
      <c r="L1759" s="78" t="s">
        <v>412</v>
      </c>
      <c r="M1759" s="75" t="s">
        <v>109</v>
      </c>
      <c r="N1759" s="142" t="s">
        <v>120</v>
      </c>
      <c r="O1759" s="74" t="str">
        <f t="shared" si="54"/>
        <v>21810. Proceso integral e integrado de la Vigilancia de la Salud PúblicaVigilancia en salud pública20267_ZONAL-SUBRED3_MARZO_2026</v>
      </c>
      <c r="P1759" s="79">
        <v>7347488</v>
      </c>
      <c r="Q1759" s="79"/>
      <c r="R1759" s="79"/>
      <c r="S1759" s="158">
        <v>1</v>
      </c>
      <c r="T1759" s="80">
        <v>7347488</v>
      </c>
    </row>
    <row r="1760" spans="2:20" ht="30" hidden="1" customHeight="1" x14ac:dyDescent="0.3">
      <c r="B1760" s="78">
        <v>219</v>
      </c>
      <c r="C1760" s="144" t="s">
        <v>83</v>
      </c>
      <c r="D1760" s="137" t="s">
        <v>44</v>
      </c>
      <c r="E1760" s="124">
        <v>2026</v>
      </c>
      <c r="F1760" s="74" t="str">
        <f t="shared" si="55"/>
        <v>21910. Proceso integral e integrado de la Vigilancia de la Salud PúblicaVigilancia en salud pública2026</v>
      </c>
      <c r="G1760" s="137" t="s">
        <v>349</v>
      </c>
      <c r="H1760" s="139" t="s">
        <v>384</v>
      </c>
      <c r="I1760" s="78" t="s">
        <v>129</v>
      </c>
      <c r="J1760" s="74" t="s">
        <v>130</v>
      </c>
      <c r="K1760" s="78" t="s">
        <v>132</v>
      </c>
      <c r="L1760" s="78" t="s">
        <v>412</v>
      </c>
      <c r="M1760" s="75" t="s">
        <v>109</v>
      </c>
      <c r="N1760" s="142" t="s">
        <v>120</v>
      </c>
      <c r="O1760" s="74" t="str">
        <f t="shared" si="54"/>
        <v>21910. Proceso integral e integrado de la Vigilancia de la Salud PúblicaVigilancia en salud pública20267_ZONAL-SUBRED3_MARZO_2026</v>
      </c>
      <c r="P1760" s="79">
        <v>6484528</v>
      </c>
      <c r="Q1760" s="79"/>
      <c r="R1760" s="79"/>
      <c r="S1760" s="159">
        <v>0</v>
      </c>
      <c r="T1760" s="80">
        <v>0</v>
      </c>
    </row>
    <row r="1761" spans="2:20" ht="30" customHeight="1" x14ac:dyDescent="0.3">
      <c r="B1761" s="78">
        <v>220</v>
      </c>
      <c r="C1761" s="144" t="s">
        <v>83</v>
      </c>
      <c r="D1761" s="137" t="s">
        <v>44</v>
      </c>
      <c r="E1761" s="124">
        <v>2026</v>
      </c>
      <c r="F1761" s="74" t="str">
        <f t="shared" si="55"/>
        <v>22010. Proceso integral e integrado de la Vigilancia de la Salud PúblicaVigilancia en salud pública2026</v>
      </c>
      <c r="G1761" s="137" t="s">
        <v>350</v>
      </c>
      <c r="H1761" s="139" t="s">
        <v>384</v>
      </c>
      <c r="I1761" s="78" t="s">
        <v>129</v>
      </c>
      <c r="J1761" s="74" t="s">
        <v>130</v>
      </c>
      <c r="K1761" s="78" t="s">
        <v>132</v>
      </c>
      <c r="L1761" s="78" t="s">
        <v>412</v>
      </c>
      <c r="M1761" s="75" t="s">
        <v>109</v>
      </c>
      <c r="N1761" s="142" t="s">
        <v>120</v>
      </c>
      <c r="O1761" s="74" t="str">
        <f t="shared" si="54"/>
        <v>22010. Proceso integral e integrado de la Vigilancia de la Salud PúblicaVigilancia en salud pública20267_ZONAL-SUBRED3_MARZO_2026</v>
      </c>
      <c r="P1761" s="79">
        <v>5621568</v>
      </c>
      <c r="Q1761" s="79"/>
      <c r="R1761" s="79"/>
      <c r="S1761" s="158">
        <v>1</v>
      </c>
      <c r="T1761" s="80">
        <v>5621568</v>
      </c>
    </row>
    <row r="1762" spans="2:20" ht="30" hidden="1" customHeight="1" x14ac:dyDescent="0.3">
      <c r="B1762" s="78">
        <v>221</v>
      </c>
      <c r="C1762" s="144" t="s">
        <v>83</v>
      </c>
      <c r="D1762" s="137" t="s">
        <v>44</v>
      </c>
      <c r="E1762" s="124">
        <v>2026</v>
      </c>
      <c r="F1762" s="74" t="str">
        <f t="shared" si="55"/>
        <v>22110. Proceso integral e integrado de la Vigilancia de la Salud PúblicaVigilancia en salud pública2026</v>
      </c>
      <c r="G1762" s="137" t="s">
        <v>351</v>
      </c>
      <c r="H1762" s="139" t="s">
        <v>127</v>
      </c>
      <c r="I1762" s="78" t="s">
        <v>129</v>
      </c>
      <c r="J1762" s="74" t="s">
        <v>130</v>
      </c>
      <c r="K1762" s="78" t="s">
        <v>132</v>
      </c>
      <c r="L1762" s="78" t="s">
        <v>134</v>
      </c>
      <c r="M1762" s="75" t="s">
        <v>109</v>
      </c>
      <c r="N1762" s="142" t="s">
        <v>120</v>
      </c>
      <c r="O1762" s="74" t="str">
        <f t="shared" si="54"/>
        <v>22110. Proceso integral e integrado de la Vigilancia de la Salud PúblicaVigilancia en salud pública20267_ZONAL-SUBRED3_MARZO_2026</v>
      </c>
      <c r="P1762" s="79">
        <v>149094832</v>
      </c>
      <c r="Q1762" s="79"/>
      <c r="R1762" s="79"/>
      <c r="S1762" s="159">
        <v>0</v>
      </c>
      <c r="T1762" s="80">
        <v>0</v>
      </c>
    </row>
    <row r="1763" spans="2:20" ht="30" customHeight="1" x14ac:dyDescent="0.3">
      <c r="B1763" s="78">
        <v>222</v>
      </c>
      <c r="C1763" s="144" t="s">
        <v>83</v>
      </c>
      <c r="D1763" s="137" t="s">
        <v>44</v>
      </c>
      <c r="E1763" s="124">
        <v>2026</v>
      </c>
      <c r="F1763" s="74" t="str">
        <f t="shared" si="55"/>
        <v>22210. Proceso integral e integrado de la Vigilancia de la Salud PúblicaVigilancia en salud pública2026</v>
      </c>
      <c r="G1763" s="137" t="s">
        <v>352</v>
      </c>
      <c r="H1763" s="139" t="s">
        <v>384</v>
      </c>
      <c r="I1763" s="78" t="s">
        <v>129</v>
      </c>
      <c r="J1763" s="74" t="s">
        <v>130</v>
      </c>
      <c r="K1763" s="78" t="s">
        <v>132</v>
      </c>
      <c r="L1763" s="78" t="s">
        <v>412</v>
      </c>
      <c r="M1763" s="75" t="s">
        <v>109</v>
      </c>
      <c r="N1763" s="142" t="s">
        <v>120</v>
      </c>
      <c r="O1763" s="74" t="str">
        <f t="shared" si="54"/>
        <v>22210. Proceso integral e integrado de la Vigilancia de la Salud PúblicaVigilancia en salud pública20267_ZONAL-SUBRED3_MARZO_2026</v>
      </c>
      <c r="P1763" s="79">
        <v>18590624</v>
      </c>
      <c r="Q1763" s="79"/>
      <c r="R1763" s="79"/>
      <c r="S1763" s="159">
        <v>1</v>
      </c>
      <c r="T1763" s="80">
        <v>18590624</v>
      </c>
    </row>
    <row r="1764" spans="2:20" ht="30" hidden="1" customHeight="1" x14ac:dyDescent="0.3">
      <c r="B1764" s="78">
        <v>223</v>
      </c>
      <c r="C1764" s="144" t="s">
        <v>83</v>
      </c>
      <c r="D1764" s="137" t="s">
        <v>44</v>
      </c>
      <c r="E1764" s="124">
        <v>2026</v>
      </c>
      <c r="F1764" s="74" t="str">
        <f t="shared" si="55"/>
        <v>22310. Proceso integral e integrado de la Vigilancia de la Salud PúblicaVigilancia en salud pública2026</v>
      </c>
      <c r="G1764" s="137" t="s">
        <v>353</v>
      </c>
      <c r="H1764" s="139" t="s">
        <v>384</v>
      </c>
      <c r="I1764" s="78" t="s">
        <v>129</v>
      </c>
      <c r="J1764" s="74" t="s">
        <v>130</v>
      </c>
      <c r="K1764" s="78" t="s">
        <v>132</v>
      </c>
      <c r="L1764" s="78" t="s">
        <v>412</v>
      </c>
      <c r="M1764" s="75" t="s">
        <v>109</v>
      </c>
      <c r="N1764" s="142" t="s">
        <v>120</v>
      </c>
      <c r="O1764" s="74" t="str">
        <f t="shared" si="54"/>
        <v>22310. Proceso integral e integrado de la Vigilancia de la Salud PúblicaVigilancia en salud pública20267_ZONAL-SUBRED3_MARZO_2026</v>
      </c>
      <c r="P1764" s="79">
        <v>29488576</v>
      </c>
      <c r="Q1764" s="79"/>
      <c r="R1764" s="79"/>
      <c r="S1764" s="158">
        <v>0</v>
      </c>
      <c r="T1764" s="80">
        <v>0</v>
      </c>
    </row>
    <row r="1765" spans="2:20" ht="30" customHeight="1" x14ac:dyDescent="0.3">
      <c r="B1765" s="78">
        <v>224</v>
      </c>
      <c r="C1765" s="144" t="s">
        <v>83</v>
      </c>
      <c r="D1765" s="137" t="s">
        <v>44</v>
      </c>
      <c r="E1765" s="124">
        <v>2026</v>
      </c>
      <c r="F1765" s="74" t="str">
        <f t="shared" si="55"/>
        <v>22410. Proceso integral e integrado de la Vigilancia de la Salud PúblicaVigilancia en salud pública2026</v>
      </c>
      <c r="G1765" s="137" t="s">
        <v>354</v>
      </c>
      <c r="H1765" s="139" t="s">
        <v>127</v>
      </c>
      <c r="I1765" s="78" t="s">
        <v>129</v>
      </c>
      <c r="J1765" s="74" t="s">
        <v>130</v>
      </c>
      <c r="K1765" s="78" t="s">
        <v>132</v>
      </c>
      <c r="L1765" s="78" t="s">
        <v>412</v>
      </c>
      <c r="M1765" s="75" t="s">
        <v>109</v>
      </c>
      <c r="N1765" s="142" t="s">
        <v>120</v>
      </c>
      <c r="O1765" s="74" t="str">
        <f t="shared" si="54"/>
        <v>22410. Proceso integral e integrado de la Vigilancia de la Salud PúblicaVigilancia en salud pública20267_ZONAL-SUBRED3_MARZO_2026</v>
      </c>
      <c r="P1765" s="79">
        <v>3994272</v>
      </c>
      <c r="Q1765" s="79"/>
      <c r="R1765" s="79"/>
      <c r="S1765" s="158">
        <v>1</v>
      </c>
      <c r="T1765" s="80">
        <v>3994272</v>
      </c>
    </row>
    <row r="1766" spans="2:20" ht="30" customHeight="1" x14ac:dyDescent="0.3">
      <c r="B1766" s="78">
        <v>225</v>
      </c>
      <c r="C1766" s="144" t="s">
        <v>83</v>
      </c>
      <c r="D1766" s="137" t="s">
        <v>44</v>
      </c>
      <c r="E1766" s="124">
        <v>2026</v>
      </c>
      <c r="F1766" s="74" t="str">
        <f t="shared" si="55"/>
        <v>22510. Proceso integral e integrado de la Vigilancia de la Salud PúblicaVigilancia en salud pública2026</v>
      </c>
      <c r="G1766" s="137" t="s">
        <v>355</v>
      </c>
      <c r="H1766" s="139" t="s">
        <v>384</v>
      </c>
      <c r="I1766" s="78" t="s">
        <v>129</v>
      </c>
      <c r="J1766" s="74" t="s">
        <v>130</v>
      </c>
      <c r="K1766" s="78" t="s">
        <v>132</v>
      </c>
      <c r="L1766" s="78" t="s">
        <v>412</v>
      </c>
      <c r="M1766" s="75" t="s">
        <v>109</v>
      </c>
      <c r="N1766" s="142" t="s">
        <v>120</v>
      </c>
      <c r="O1766" s="74" t="str">
        <f t="shared" si="54"/>
        <v>22510. Proceso integral e integrado de la Vigilancia de la Salud PúblicaVigilancia en salud pública20267_ZONAL-SUBRED3_MARZO_2026</v>
      </c>
      <c r="P1766" s="79">
        <v>7347488</v>
      </c>
      <c r="Q1766" s="79"/>
      <c r="R1766" s="79"/>
      <c r="S1766" s="158">
        <v>1</v>
      </c>
      <c r="T1766" s="80">
        <v>7347488</v>
      </c>
    </row>
    <row r="1767" spans="2:20" ht="30" hidden="1" customHeight="1" x14ac:dyDescent="0.3">
      <c r="B1767" s="78">
        <v>226</v>
      </c>
      <c r="C1767" s="144" t="s">
        <v>83</v>
      </c>
      <c r="D1767" s="137" t="s">
        <v>44</v>
      </c>
      <c r="E1767" s="124">
        <v>2026</v>
      </c>
      <c r="F1767" s="74" t="str">
        <f t="shared" si="55"/>
        <v>22610. Proceso integral e integrado de la Vigilancia de la Salud PúblicaVigilancia en salud pública2026</v>
      </c>
      <c r="G1767" s="137" t="s">
        <v>356</v>
      </c>
      <c r="H1767" s="139" t="s">
        <v>384</v>
      </c>
      <c r="I1767" s="78" t="s">
        <v>129</v>
      </c>
      <c r="J1767" s="74" t="s">
        <v>130</v>
      </c>
      <c r="K1767" s="78" t="s">
        <v>132</v>
      </c>
      <c r="L1767" s="78" t="s">
        <v>134</v>
      </c>
      <c r="M1767" s="75" t="s">
        <v>109</v>
      </c>
      <c r="N1767" s="142" t="s">
        <v>120</v>
      </c>
      <c r="O1767" s="74" t="str">
        <f t="shared" si="54"/>
        <v>22610. Proceso integral e integrado de la Vigilancia de la Salud PúblicaVigilancia en salud pública20267_ZONAL-SUBRED3_MARZO_2026</v>
      </c>
      <c r="P1767" s="79">
        <v>95295440</v>
      </c>
      <c r="Q1767" s="79"/>
      <c r="R1767" s="79"/>
      <c r="S1767" s="159">
        <v>0</v>
      </c>
      <c r="T1767" s="80">
        <v>0</v>
      </c>
    </row>
    <row r="1768" spans="2:20" ht="30" hidden="1" customHeight="1" x14ac:dyDescent="0.3">
      <c r="B1768" s="78">
        <v>227</v>
      </c>
      <c r="C1768" s="144" t="s">
        <v>83</v>
      </c>
      <c r="D1768" s="137" t="s">
        <v>44</v>
      </c>
      <c r="E1768" s="124">
        <v>2026</v>
      </c>
      <c r="F1768" s="74" t="str">
        <f t="shared" si="55"/>
        <v>22710. Proceso integral e integrado de la Vigilancia de la Salud PúblicaVigilancia en salud pública2026</v>
      </c>
      <c r="G1768" s="137" t="s">
        <v>357</v>
      </c>
      <c r="H1768" s="139" t="s">
        <v>384</v>
      </c>
      <c r="I1768" s="78" t="s">
        <v>129</v>
      </c>
      <c r="J1768" s="74" t="s">
        <v>130</v>
      </c>
      <c r="K1768" s="78" t="s">
        <v>132</v>
      </c>
      <c r="L1768" s="78" t="s">
        <v>134</v>
      </c>
      <c r="M1768" s="75" t="s">
        <v>109</v>
      </c>
      <c r="N1768" s="142" t="s">
        <v>120</v>
      </c>
      <c r="O1768" s="74" t="str">
        <f t="shared" si="54"/>
        <v>22710. Proceso integral e integrado de la Vigilancia de la Salud PúblicaVigilancia en salud pública20267_ZONAL-SUBRED3_MARZO_2026</v>
      </c>
      <c r="P1768" s="79">
        <v>53602144</v>
      </c>
      <c r="Q1768" s="79"/>
      <c r="R1768" s="79"/>
      <c r="S1768" s="159">
        <v>0</v>
      </c>
      <c r="T1768" s="80">
        <v>0</v>
      </c>
    </row>
    <row r="1769" spans="2:20" ht="30" hidden="1" customHeight="1" x14ac:dyDescent="0.3">
      <c r="B1769" s="78">
        <v>228</v>
      </c>
      <c r="C1769" s="144" t="s">
        <v>83</v>
      </c>
      <c r="D1769" s="137" t="s">
        <v>44</v>
      </c>
      <c r="E1769" s="124">
        <v>2026</v>
      </c>
      <c r="F1769" s="74" t="str">
        <f t="shared" si="55"/>
        <v>22810. Proceso integral e integrado de la Vigilancia de la Salud PúblicaVigilancia en salud pública2026</v>
      </c>
      <c r="G1769" s="137" t="s">
        <v>358</v>
      </c>
      <c r="H1769" s="139" t="s">
        <v>127</v>
      </c>
      <c r="I1769" s="78" t="s">
        <v>129</v>
      </c>
      <c r="J1769" s="74" t="s">
        <v>130</v>
      </c>
      <c r="K1769" s="78" t="s">
        <v>132</v>
      </c>
      <c r="L1769" s="78" t="s">
        <v>133</v>
      </c>
      <c r="M1769" s="75" t="s">
        <v>109</v>
      </c>
      <c r="N1769" s="142" t="s">
        <v>120</v>
      </c>
      <c r="O1769" s="74" t="str">
        <f t="shared" si="54"/>
        <v>22810. Proceso integral e integrado de la Vigilancia de la Salud PúblicaVigilancia en salud pública20267_ZONAL-SUBRED3_MARZO_2026</v>
      </c>
      <c r="P1769" s="79">
        <v>3513480</v>
      </c>
      <c r="Q1769" s="79"/>
      <c r="R1769" s="79"/>
      <c r="S1769" s="159">
        <v>0</v>
      </c>
      <c r="T1769" s="80">
        <v>0</v>
      </c>
    </row>
    <row r="1770" spans="2:20" ht="30" customHeight="1" x14ac:dyDescent="0.3">
      <c r="B1770" s="78">
        <v>229</v>
      </c>
      <c r="C1770" s="144" t="s">
        <v>83</v>
      </c>
      <c r="D1770" s="137" t="s">
        <v>44</v>
      </c>
      <c r="E1770" s="124">
        <v>2026</v>
      </c>
      <c r="F1770" s="74" t="str">
        <f t="shared" si="55"/>
        <v>22910. Proceso integral e integrado de la Vigilancia de la Salud PúblicaVigilancia en salud pública2026</v>
      </c>
      <c r="G1770" s="137" t="s">
        <v>359</v>
      </c>
      <c r="H1770" s="139" t="s">
        <v>127</v>
      </c>
      <c r="I1770" s="78" t="s">
        <v>129</v>
      </c>
      <c r="J1770" s="74" t="s">
        <v>130</v>
      </c>
      <c r="K1770" s="78" t="s">
        <v>410</v>
      </c>
      <c r="L1770" s="78" t="s">
        <v>412</v>
      </c>
      <c r="M1770" s="75" t="s">
        <v>109</v>
      </c>
      <c r="N1770" s="142" t="s">
        <v>120</v>
      </c>
      <c r="O1770" s="74" t="str">
        <f t="shared" si="54"/>
        <v>22910. Proceso integral e integrado de la Vigilancia de la Salud PúblicaVigilancia en salud pública20267_ZONAL-SUBRED3_MARZO_2026</v>
      </c>
      <c r="P1770" s="79">
        <v>281936</v>
      </c>
      <c r="Q1770" s="79"/>
      <c r="R1770" s="79"/>
      <c r="S1770" s="158">
        <v>16</v>
      </c>
      <c r="T1770" s="80">
        <v>4510976</v>
      </c>
    </row>
    <row r="1771" spans="2:20" ht="30" customHeight="1" x14ac:dyDescent="0.3">
      <c r="B1771" s="78">
        <v>230</v>
      </c>
      <c r="C1771" s="144" t="s">
        <v>83</v>
      </c>
      <c r="D1771" s="137" t="s">
        <v>44</v>
      </c>
      <c r="E1771" s="124">
        <v>2026</v>
      </c>
      <c r="F1771" s="74" t="str">
        <f t="shared" si="55"/>
        <v>23010. Proceso integral e integrado de la Vigilancia de la Salud PúblicaVigilancia en salud pública2026</v>
      </c>
      <c r="G1771" s="137" t="s">
        <v>360</v>
      </c>
      <c r="H1771" s="139" t="s">
        <v>127</v>
      </c>
      <c r="I1771" s="78" t="s">
        <v>129</v>
      </c>
      <c r="J1771" s="74" t="s">
        <v>130</v>
      </c>
      <c r="K1771" s="78" t="s">
        <v>410</v>
      </c>
      <c r="L1771" s="78" t="s">
        <v>412</v>
      </c>
      <c r="M1771" s="75" t="s">
        <v>109</v>
      </c>
      <c r="N1771" s="142" t="s">
        <v>120</v>
      </c>
      <c r="O1771" s="74" t="str">
        <f t="shared" si="54"/>
        <v>23010. Proceso integral e integrado de la Vigilancia de la Salud PúblicaVigilancia en salud pública20267_ZONAL-SUBRED3_MARZO_2026</v>
      </c>
      <c r="P1771" s="79">
        <v>244416</v>
      </c>
      <c r="Q1771" s="79"/>
      <c r="R1771" s="79"/>
      <c r="S1771" s="158">
        <v>4.5</v>
      </c>
      <c r="T1771" s="80">
        <v>1099872</v>
      </c>
    </row>
    <row r="1772" spans="2:20" ht="30" customHeight="1" x14ac:dyDescent="0.3">
      <c r="B1772" s="78">
        <v>231</v>
      </c>
      <c r="C1772" s="144" t="s">
        <v>84</v>
      </c>
      <c r="D1772" s="137" t="s">
        <v>44</v>
      </c>
      <c r="E1772" s="124">
        <v>2026</v>
      </c>
      <c r="F1772" s="74" t="str">
        <f t="shared" si="55"/>
        <v>23111. Proceso integral e integrado de la Vigilancia basada en ComunidadVigilancia en salud pública2026</v>
      </c>
      <c r="G1772" s="137" t="s">
        <v>361</v>
      </c>
      <c r="H1772" s="139" t="s">
        <v>361</v>
      </c>
      <c r="I1772" s="78" t="s">
        <v>129</v>
      </c>
      <c r="J1772" s="74" t="s">
        <v>130</v>
      </c>
      <c r="K1772" s="78" t="s">
        <v>132</v>
      </c>
      <c r="L1772" s="78" t="s">
        <v>412</v>
      </c>
      <c r="M1772" s="75" t="s">
        <v>109</v>
      </c>
      <c r="N1772" s="142" t="s">
        <v>120</v>
      </c>
      <c r="O1772" s="74" t="str">
        <f t="shared" si="54"/>
        <v>23111. Proceso integral e integrado de la Vigilancia basada en ComunidadVigilancia en salud pública20267_ZONAL-SUBRED3_MARZO_2026</v>
      </c>
      <c r="P1772" s="79">
        <v>25173776</v>
      </c>
      <c r="Q1772" s="79"/>
      <c r="R1772" s="79"/>
      <c r="S1772" s="158">
        <v>1</v>
      </c>
      <c r="T1772" s="80">
        <v>25173776</v>
      </c>
    </row>
    <row r="1773" spans="2:20" ht="30" hidden="1" customHeight="1" x14ac:dyDescent="0.3">
      <c r="B1773" s="78">
        <v>232</v>
      </c>
      <c r="C1773" s="144" t="s">
        <v>84</v>
      </c>
      <c r="D1773" s="137" t="s">
        <v>44</v>
      </c>
      <c r="E1773" s="124">
        <v>2026</v>
      </c>
      <c r="F1773" s="74" t="str">
        <f t="shared" si="55"/>
        <v>23211. Proceso integral e integrado de la Vigilancia basada en ComunidadVigilancia en salud pública2026</v>
      </c>
      <c r="G1773" s="137" t="s">
        <v>362</v>
      </c>
      <c r="H1773" s="139" t="s">
        <v>362</v>
      </c>
      <c r="I1773" s="78" t="s">
        <v>129</v>
      </c>
      <c r="J1773" s="74" t="s">
        <v>130</v>
      </c>
      <c r="K1773" s="78" t="s">
        <v>132</v>
      </c>
      <c r="L1773" s="78" t="s">
        <v>133</v>
      </c>
      <c r="M1773" s="75" t="s">
        <v>109</v>
      </c>
      <c r="N1773" s="142" t="s">
        <v>120</v>
      </c>
      <c r="O1773" s="74" t="str">
        <f t="shared" si="54"/>
        <v>23211. Proceso integral e integrado de la Vigilancia basada en ComunidadVigilancia en salud pública20267_ZONAL-SUBRED3_MARZO_2026</v>
      </c>
      <c r="P1773" s="79">
        <v>5621568</v>
      </c>
      <c r="Q1773" s="79"/>
      <c r="R1773" s="79"/>
      <c r="S1773" s="159"/>
      <c r="T1773" s="80">
        <v>0</v>
      </c>
    </row>
    <row r="1774" spans="2:20" ht="30" hidden="1" customHeight="1" x14ac:dyDescent="0.3">
      <c r="B1774" s="78">
        <v>233</v>
      </c>
      <c r="C1774" s="144" t="s">
        <v>84</v>
      </c>
      <c r="D1774" s="137" t="s">
        <v>44</v>
      </c>
      <c r="E1774" s="124">
        <v>2026</v>
      </c>
      <c r="F1774" s="74" t="str">
        <f t="shared" si="55"/>
        <v>23311. Proceso integral e integrado de la Vigilancia basada en ComunidadVigilancia en salud pública2026</v>
      </c>
      <c r="G1774" s="137" t="s">
        <v>363</v>
      </c>
      <c r="H1774" s="139" t="s">
        <v>362</v>
      </c>
      <c r="I1774" s="78" t="s">
        <v>129</v>
      </c>
      <c r="J1774" s="74" t="s">
        <v>130</v>
      </c>
      <c r="K1774" s="78" t="s">
        <v>132</v>
      </c>
      <c r="L1774" s="78" t="s">
        <v>133</v>
      </c>
      <c r="M1774" s="75" t="s">
        <v>109</v>
      </c>
      <c r="N1774" s="142" t="s">
        <v>120</v>
      </c>
      <c r="O1774" s="74" t="str">
        <f t="shared" si="54"/>
        <v>23311. Proceso integral e integrado de la Vigilancia basada en ComunidadVigilancia en salud pública20267_ZONAL-SUBRED3_MARZO_2026</v>
      </c>
      <c r="P1774" s="79">
        <v>7026960</v>
      </c>
      <c r="Q1774" s="79"/>
      <c r="R1774" s="79"/>
      <c r="S1774" s="158"/>
      <c r="T1774" s="80">
        <v>0</v>
      </c>
    </row>
    <row r="1775" spans="2:20" ht="30" hidden="1" customHeight="1" x14ac:dyDescent="0.3">
      <c r="B1775" s="78">
        <v>234</v>
      </c>
      <c r="C1775" s="144" t="s">
        <v>86</v>
      </c>
      <c r="D1775" s="137" t="s">
        <v>87</v>
      </c>
      <c r="E1775" s="124">
        <v>2026</v>
      </c>
      <c r="F1775" s="74" t="str">
        <f t="shared" si="55"/>
        <v>23413. Proceso integral e integrado de gestión y análisis de políticas para el bienestarAnálisis de Politicas2026</v>
      </c>
      <c r="G1775" s="137" t="s">
        <v>364</v>
      </c>
      <c r="H1775" s="139" t="s">
        <v>385</v>
      </c>
      <c r="I1775" s="78" t="s">
        <v>129</v>
      </c>
      <c r="J1775" s="74" t="s">
        <v>130</v>
      </c>
      <c r="K1775" s="78" t="s">
        <v>132</v>
      </c>
      <c r="L1775" s="78" t="s">
        <v>133</v>
      </c>
      <c r="M1775" s="75" t="s">
        <v>109</v>
      </c>
      <c r="N1775" s="142" t="s">
        <v>120</v>
      </c>
      <c r="O1775" s="74" t="str">
        <f t="shared" si="54"/>
        <v>23413. Proceso integral e integrado de gestión y análisis de políticas para el bienestarAnálisis de Politicas20267_ZONAL-SUBRED3_MARZO_2026</v>
      </c>
      <c r="P1775" s="79">
        <v>24853248</v>
      </c>
      <c r="Q1775" s="79"/>
      <c r="R1775" s="79"/>
      <c r="S1775" s="158"/>
      <c r="T1775" s="80">
        <v>0</v>
      </c>
    </row>
    <row r="1776" spans="2:20" ht="30" customHeight="1" x14ac:dyDescent="0.3">
      <c r="B1776" s="78">
        <v>235</v>
      </c>
      <c r="C1776" s="144" t="s">
        <v>86</v>
      </c>
      <c r="D1776" s="137" t="s">
        <v>87</v>
      </c>
      <c r="E1776" s="124">
        <v>2026</v>
      </c>
      <c r="F1776" s="74" t="str">
        <f t="shared" si="55"/>
        <v>23513. Proceso integral e integrado de gestión y análisis de políticas para el bienestarAnálisis de Politicas2026</v>
      </c>
      <c r="G1776" s="137" t="s">
        <v>365</v>
      </c>
      <c r="H1776" s="139" t="s">
        <v>385</v>
      </c>
      <c r="I1776" s="78" t="s">
        <v>129</v>
      </c>
      <c r="J1776" s="74" t="s">
        <v>130</v>
      </c>
      <c r="K1776" s="78" t="s">
        <v>132</v>
      </c>
      <c r="L1776" s="78" t="s">
        <v>412</v>
      </c>
      <c r="M1776" s="75" t="s">
        <v>109</v>
      </c>
      <c r="N1776" s="142" t="s">
        <v>120</v>
      </c>
      <c r="O1776" s="74" t="str">
        <f t="shared" si="54"/>
        <v>23513. Proceso integral e integrado de gestión y análisis de políticas para el bienestarAnálisis de Politicas20267_ZONAL-SUBRED3_MARZO_2026</v>
      </c>
      <c r="P1776" s="79">
        <v>7332480</v>
      </c>
      <c r="Q1776" s="79"/>
      <c r="R1776" s="79"/>
      <c r="S1776" s="158">
        <v>1</v>
      </c>
      <c r="T1776" s="80">
        <v>7332480</v>
      </c>
    </row>
    <row r="1777" spans="2:20" ht="30" hidden="1" customHeight="1" x14ac:dyDescent="0.3">
      <c r="B1777" s="78">
        <v>236</v>
      </c>
      <c r="C1777" s="144" t="s">
        <v>86</v>
      </c>
      <c r="D1777" s="137" t="s">
        <v>87</v>
      </c>
      <c r="E1777" s="124">
        <v>2026</v>
      </c>
      <c r="F1777" s="74" t="str">
        <f t="shared" si="55"/>
        <v>23613. Proceso integral e integrado de gestión y análisis de políticas para el bienestarAnálisis de Politicas2026</v>
      </c>
      <c r="G1777" s="137" t="s">
        <v>366</v>
      </c>
      <c r="H1777" s="139" t="s">
        <v>385</v>
      </c>
      <c r="I1777" s="78" t="s">
        <v>129</v>
      </c>
      <c r="J1777" s="74" t="s">
        <v>130</v>
      </c>
      <c r="K1777" s="78" t="s">
        <v>132</v>
      </c>
      <c r="L1777" s="78" t="s">
        <v>134</v>
      </c>
      <c r="M1777" s="75" t="s">
        <v>109</v>
      </c>
      <c r="N1777" s="142" t="s">
        <v>120</v>
      </c>
      <c r="O1777" s="74" t="str">
        <f t="shared" si="54"/>
        <v>23613. Proceso integral e integrado de gestión y análisis de políticas para el bienestarAnálisis de Politicas20267_ZONAL-SUBRED3_MARZO_2026</v>
      </c>
      <c r="P1777" s="79">
        <v>7332480</v>
      </c>
      <c r="Q1777" s="79"/>
      <c r="R1777" s="79"/>
      <c r="S1777" s="158"/>
      <c r="T1777" s="80">
        <v>0</v>
      </c>
    </row>
    <row r="1778" spans="2:20" ht="30" hidden="1" customHeight="1" x14ac:dyDescent="0.3">
      <c r="B1778" s="78">
        <v>237</v>
      </c>
      <c r="C1778" s="144" t="s">
        <v>86</v>
      </c>
      <c r="D1778" s="137" t="s">
        <v>87</v>
      </c>
      <c r="E1778" s="124">
        <v>2026</v>
      </c>
      <c r="F1778" s="74" t="str">
        <f t="shared" si="55"/>
        <v>23713. Proceso integral e integrado de gestión y análisis de políticas para el bienestarAnálisis de Politicas2026</v>
      </c>
      <c r="G1778" s="137" t="s">
        <v>367</v>
      </c>
      <c r="H1778" s="139" t="s">
        <v>385</v>
      </c>
      <c r="I1778" s="78" t="s">
        <v>129</v>
      </c>
      <c r="J1778" s="74" t="s">
        <v>130</v>
      </c>
      <c r="K1778" s="78" t="s">
        <v>132</v>
      </c>
      <c r="L1778" s="78" t="s">
        <v>133</v>
      </c>
      <c r="M1778" s="75" t="s">
        <v>109</v>
      </c>
      <c r="N1778" s="142" t="s">
        <v>120</v>
      </c>
      <c r="O1778" s="74" t="str">
        <f t="shared" si="54"/>
        <v>23713. Proceso integral e integrado de gestión y análisis de políticas para el bienestarAnálisis de Politicas20267_ZONAL-SUBRED3_MARZO_2026</v>
      </c>
      <c r="P1778" s="79">
        <v>22914000</v>
      </c>
      <c r="Q1778" s="79"/>
      <c r="R1778" s="79"/>
      <c r="S1778" s="159"/>
      <c r="T1778" s="80">
        <v>0</v>
      </c>
    </row>
    <row r="1779" spans="2:20" ht="30" hidden="1" customHeight="1" x14ac:dyDescent="0.3">
      <c r="B1779" s="78">
        <v>238</v>
      </c>
      <c r="C1779" s="144" t="s">
        <v>86</v>
      </c>
      <c r="D1779" s="137" t="s">
        <v>87</v>
      </c>
      <c r="E1779" s="124">
        <v>2026</v>
      </c>
      <c r="F1779" s="74" t="str">
        <f t="shared" si="55"/>
        <v>23813. Proceso integral e integrado de gestión y análisis de políticas para el bienestarAnálisis de Politicas2026</v>
      </c>
      <c r="G1779" s="137" t="s">
        <v>368</v>
      </c>
      <c r="H1779" s="139" t="s">
        <v>385</v>
      </c>
      <c r="I1779" s="78" t="s">
        <v>129</v>
      </c>
      <c r="J1779" s="74" t="s">
        <v>130</v>
      </c>
      <c r="K1779" s="78" t="s">
        <v>132</v>
      </c>
      <c r="L1779" s="78" t="s">
        <v>134</v>
      </c>
      <c r="M1779" s="75" t="s">
        <v>109</v>
      </c>
      <c r="N1779" s="142" t="s">
        <v>120</v>
      </c>
      <c r="O1779" s="74" t="str">
        <f t="shared" si="54"/>
        <v>23813. Proceso integral e integrado de gestión y análisis de políticas para el bienestarAnálisis de Politicas20267_ZONAL-SUBRED3_MARZO_2026</v>
      </c>
      <c r="P1779" s="79">
        <v>29329920</v>
      </c>
      <c r="Q1779" s="79"/>
      <c r="R1779" s="79"/>
      <c r="S1779" s="158"/>
      <c r="T1779" s="80">
        <v>0</v>
      </c>
    </row>
    <row r="1780" spans="2:20" ht="30" hidden="1" customHeight="1" x14ac:dyDescent="0.3">
      <c r="B1780" s="78">
        <v>239</v>
      </c>
      <c r="C1780" s="144" t="s">
        <v>86</v>
      </c>
      <c r="D1780" s="137" t="s">
        <v>87</v>
      </c>
      <c r="E1780" s="124">
        <v>2026</v>
      </c>
      <c r="F1780" s="74" t="str">
        <f t="shared" si="55"/>
        <v>23913. Proceso integral e integrado de gestión y análisis de políticas para el bienestarAnálisis de Politicas2026</v>
      </c>
      <c r="G1780" s="137" t="s">
        <v>369</v>
      </c>
      <c r="H1780" s="139" t="s">
        <v>386</v>
      </c>
      <c r="I1780" s="78" t="s">
        <v>129</v>
      </c>
      <c r="J1780" s="74" t="s">
        <v>130</v>
      </c>
      <c r="K1780" s="78" t="s">
        <v>132</v>
      </c>
      <c r="L1780" s="78" t="s">
        <v>133</v>
      </c>
      <c r="M1780" s="75" t="s">
        <v>109</v>
      </c>
      <c r="N1780" s="142" t="s">
        <v>120</v>
      </c>
      <c r="O1780" s="74" t="str">
        <f t="shared" si="54"/>
        <v>23913. Proceso integral e integrado de gestión y análisis de políticas para el bienestarAnálisis de Politicas20267_ZONAL-SUBRED3_MARZO_2026</v>
      </c>
      <c r="P1780" s="79">
        <v>17086608</v>
      </c>
      <c r="Q1780" s="79"/>
      <c r="R1780" s="79"/>
      <c r="S1780" s="158"/>
      <c r="T1780" s="80">
        <v>0</v>
      </c>
    </row>
    <row r="1781" spans="2:20" ht="30" customHeight="1" x14ac:dyDescent="0.3">
      <c r="B1781" s="78">
        <v>240</v>
      </c>
      <c r="C1781" s="144" t="s">
        <v>86</v>
      </c>
      <c r="D1781" s="137" t="s">
        <v>87</v>
      </c>
      <c r="E1781" s="124">
        <v>2026</v>
      </c>
      <c r="F1781" s="74" t="str">
        <f t="shared" si="55"/>
        <v>24013. Proceso integral e integrado de gestión y análisis de políticas para el bienestarAnálisis de Politicas2026</v>
      </c>
      <c r="G1781" s="137" t="s">
        <v>370</v>
      </c>
      <c r="H1781" s="139" t="s">
        <v>386</v>
      </c>
      <c r="I1781" s="78" t="s">
        <v>129</v>
      </c>
      <c r="J1781" s="74" t="s">
        <v>130</v>
      </c>
      <c r="K1781" s="78" t="s">
        <v>132</v>
      </c>
      <c r="L1781" s="78" t="s">
        <v>412</v>
      </c>
      <c r="M1781" s="75" t="s">
        <v>109</v>
      </c>
      <c r="N1781" s="142" t="s">
        <v>120</v>
      </c>
      <c r="O1781" s="74" t="str">
        <f t="shared" si="54"/>
        <v>24013. Proceso integral e integrado de gestión y análisis de políticas para el bienestarAnálisis de Politicas20267_ZONAL-SUBRED3_MARZO_2026</v>
      </c>
      <c r="P1781" s="79">
        <v>3910656</v>
      </c>
      <c r="Q1781" s="79"/>
      <c r="R1781" s="79"/>
      <c r="S1781" s="158">
        <v>1</v>
      </c>
      <c r="T1781" s="80">
        <v>3910656</v>
      </c>
    </row>
    <row r="1782" spans="2:20" ht="30" hidden="1" customHeight="1" x14ac:dyDescent="0.3">
      <c r="B1782" s="78">
        <v>241</v>
      </c>
      <c r="C1782" s="144" t="s">
        <v>86</v>
      </c>
      <c r="D1782" s="137" t="s">
        <v>87</v>
      </c>
      <c r="E1782" s="124">
        <v>2026</v>
      </c>
      <c r="F1782" s="74" t="str">
        <f t="shared" si="55"/>
        <v>24113. Proceso integral e integrado de gestión y análisis de políticas para el bienestarAnálisis de Politicas2026</v>
      </c>
      <c r="G1782" s="137" t="s">
        <v>371</v>
      </c>
      <c r="H1782" s="139" t="s">
        <v>386</v>
      </c>
      <c r="I1782" s="78" t="s">
        <v>129</v>
      </c>
      <c r="J1782" s="74" t="s">
        <v>130</v>
      </c>
      <c r="K1782" s="78" t="s">
        <v>132</v>
      </c>
      <c r="L1782" s="78" t="s">
        <v>134</v>
      </c>
      <c r="M1782" s="75" t="s">
        <v>109</v>
      </c>
      <c r="N1782" s="142" t="s">
        <v>120</v>
      </c>
      <c r="O1782" s="74" t="str">
        <f t="shared" si="54"/>
        <v>24113. Proceso integral e integrado de gestión y análisis de políticas para el bienestarAnálisis de Politicas20267_ZONAL-SUBRED3_MARZO_2026</v>
      </c>
      <c r="P1782" s="79">
        <v>3910656</v>
      </c>
      <c r="Q1782" s="79"/>
      <c r="R1782" s="79"/>
      <c r="S1782" s="159"/>
      <c r="T1782" s="80">
        <v>0</v>
      </c>
    </row>
    <row r="1783" spans="2:20" ht="30" hidden="1" customHeight="1" x14ac:dyDescent="0.3">
      <c r="B1783" s="78">
        <v>242</v>
      </c>
      <c r="C1783" s="144" t="s">
        <v>86</v>
      </c>
      <c r="D1783" s="137" t="s">
        <v>87</v>
      </c>
      <c r="E1783" s="124">
        <v>2026</v>
      </c>
      <c r="F1783" s="74" t="str">
        <f t="shared" si="55"/>
        <v>24213. Proceso integral e integrado de gestión y análisis de políticas para el bienestarAnálisis de Politicas2026</v>
      </c>
      <c r="G1783" s="137" t="s">
        <v>372</v>
      </c>
      <c r="H1783" s="139" t="s">
        <v>386</v>
      </c>
      <c r="I1783" s="78" t="s">
        <v>129</v>
      </c>
      <c r="J1783" s="74" t="s">
        <v>130</v>
      </c>
      <c r="K1783" s="78" t="s">
        <v>132</v>
      </c>
      <c r="L1783" s="78" t="s">
        <v>133</v>
      </c>
      <c r="M1783" s="75" t="s">
        <v>109</v>
      </c>
      <c r="N1783" s="142" t="s">
        <v>120</v>
      </c>
      <c r="O1783" s="74" t="str">
        <f t="shared" si="54"/>
        <v>24213. Proceso integral e integrado de gestión y análisis de políticas para el bienestarAnálisis de Politicas20267_ZONAL-SUBRED3_MARZO_2026</v>
      </c>
      <c r="P1783" s="79">
        <v>12220800</v>
      </c>
      <c r="Q1783" s="79"/>
      <c r="R1783" s="79"/>
      <c r="S1783" s="158"/>
      <c r="T1783" s="80">
        <v>0</v>
      </c>
    </row>
    <row r="1784" spans="2:20" ht="30" hidden="1" customHeight="1" x14ac:dyDescent="0.3">
      <c r="B1784" s="78">
        <v>243</v>
      </c>
      <c r="C1784" s="144" t="s">
        <v>86</v>
      </c>
      <c r="D1784" s="137" t="s">
        <v>87</v>
      </c>
      <c r="E1784" s="124">
        <v>2026</v>
      </c>
      <c r="F1784" s="74" t="str">
        <f t="shared" si="55"/>
        <v>24313. Proceso integral e integrado de gestión y análisis de políticas para el bienestarAnálisis de Politicas2026</v>
      </c>
      <c r="G1784" s="137" t="s">
        <v>373</v>
      </c>
      <c r="H1784" s="139" t="s">
        <v>386</v>
      </c>
      <c r="I1784" s="78" t="s">
        <v>129</v>
      </c>
      <c r="J1784" s="74" t="s">
        <v>130</v>
      </c>
      <c r="K1784" s="78" t="s">
        <v>390</v>
      </c>
      <c r="L1784" s="78" t="s">
        <v>134</v>
      </c>
      <c r="M1784" s="75" t="s">
        <v>109</v>
      </c>
      <c r="N1784" s="142" t="s">
        <v>120</v>
      </c>
      <c r="O1784" s="74" t="str">
        <f t="shared" si="54"/>
        <v>24313. Proceso integral e integrado de gestión y análisis de políticas para el bienestarAnálisis de Politicas20267_ZONAL-SUBRED3_MARZO_2026</v>
      </c>
      <c r="P1784" s="79">
        <v>15642624</v>
      </c>
      <c r="Q1784" s="79"/>
      <c r="R1784" s="79"/>
      <c r="S1784" s="158"/>
      <c r="T1784" s="80">
        <v>0</v>
      </c>
    </row>
    <row r="1785" spans="2:20" ht="30" customHeight="1" x14ac:dyDescent="0.3">
      <c r="B1785" s="78">
        <v>244</v>
      </c>
      <c r="C1785" s="144" t="s">
        <v>86</v>
      </c>
      <c r="D1785" s="137" t="s">
        <v>87</v>
      </c>
      <c r="E1785" s="124">
        <v>2026</v>
      </c>
      <c r="F1785" s="74" t="str">
        <f t="shared" si="55"/>
        <v>24413. Proceso integral e integrado de gestión y análisis de políticas para el bienestarAnálisis de Politicas2026</v>
      </c>
      <c r="G1785" s="137" t="s">
        <v>374</v>
      </c>
      <c r="H1785" s="139" t="s">
        <v>387</v>
      </c>
      <c r="I1785" s="78" t="s">
        <v>129</v>
      </c>
      <c r="J1785" s="74" t="s">
        <v>130</v>
      </c>
      <c r="K1785" s="74" t="s">
        <v>390</v>
      </c>
      <c r="L1785" s="74" t="s">
        <v>412</v>
      </c>
      <c r="M1785" s="75" t="s">
        <v>109</v>
      </c>
      <c r="N1785" s="142" t="s">
        <v>120</v>
      </c>
      <c r="O1785" s="74" t="str">
        <f t="shared" si="54"/>
        <v>24413. Proceso integral e integrado de gestión y análisis de políticas para el bienestarAnálisis de Politicas20267_ZONAL-SUBRED3_MARZO_2026</v>
      </c>
      <c r="P1785" s="79">
        <v>20316544</v>
      </c>
      <c r="Q1785" s="79"/>
      <c r="R1785" s="79"/>
      <c r="S1785" s="158">
        <v>1</v>
      </c>
      <c r="T1785" s="80">
        <v>20316544</v>
      </c>
    </row>
    <row r="1786" spans="2:20" ht="30" hidden="1" customHeight="1" x14ac:dyDescent="0.3">
      <c r="B1786" s="78">
        <v>245</v>
      </c>
      <c r="C1786" s="144" t="s">
        <v>86</v>
      </c>
      <c r="D1786" s="137" t="s">
        <v>87</v>
      </c>
      <c r="E1786" s="124">
        <v>2026</v>
      </c>
      <c r="F1786" s="74" t="str">
        <f t="shared" si="55"/>
        <v>24513. Proceso integral e integrado de gestión y análisis de políticas para el bienestarAnálisis de Politicas2026</v>
      </c>
      <c r="G1786" s="137" t="s">
        <v>375</v>
      </c>
      <c r="H1786" s="139" t="s">
        <v>387</v>
      </c>
      <c r="I1786" s="78" t="s">
        <v>129</v>
      </c>
      <c r="J1786" s="74" t="s">
        <v>130</v>
      </c>
      <c r="K1786" s="78" t="s">
        <v>390</v>
      </c>
      <c r="L1786" s="78" t="s">
        <v>134</v>
      </c>
      <c r="M1786" s="75" t="s">
        <v>109</v>
      </c>
      <c r="N1786" s="142" t="s">
        <v>120</v>
      </c>
      <c r="O1786" s="74" t="str">
        <f t="shared" si="54"/>
        <v>24513. Proceso integral e integrado de gestión y análisis de políticas para el bienestarAnálisis de Politicas20267_ZONAL-SUBRED3_MARZO_2026</v>
      </c>
      <c r="P1786" s="79">
        <v>24729968</v>
      </c>
      <c r="Q1786" s="79"/>
      <c r="R1786" s="79"/>
      <c r="S1786" s="158"/>
      <c r="T1786" s="80">
        <v>0</v>
      </c>
    </row>
    <row r="1787" spans="2:20" ht="30" hidden="1" customHeight="1" x14ac:dyDescent="0.3">
      <c r="B1787" s="78">
        <v>246</v>
      </c>
      <c r="C1787" s="144" t="s">
        <v>86</v>
      </c>
      <c r="D1787" s="137" t="s">
        <v>87</v>
      </c>
      <c r="E1787" s="124">
        <v>2026</v>
      </c>
      <c r="F1787" s="74" t="str">
        <f t="shared" si="55"/>
        <v>24613. Proceso integral e integrado de gestión y análisis de políticas para el bienestarAnálisis de Politicas2026</v>
      </c>
      <c r="G1787" s="137" t="s">
        <v>376</v>
      </c>
      <c r="H1787" s="139" t="s">
        <v>385</v>
      </c>
      <c r="I1787" s="78" t="s">
        <v>129</v>
      </c>
      <c r="J1787" s="74" t="s">
        <v>130</v>
      </c>
      <c r="K1787" s="78" t="s">
        <v>411</v>
      </c>
      <c r="L1787" s="78" t="s">
        <v>134</v>
      </c>
      <c r="M1787" s="75" t="s">
        <v>109</v>
      </c>
      <c r="N1787" s="142" t="s">
        <v>120</v>
      </c>
      <c r="O1787" s="74" t="str">
        <f t="shared" si="54"/>
        <v>24613. Proceso integral e integrado de gestión y análisis de políticas para el bienestarAnálisis de Politicas20267_ZONAL-SUBRED3_MARZO_2026</v>
      </c>
      <c r="P1787" s="79">
        <v>67458816</v>
      </c>
      <c r="Q1787" s="79"/>
      <c r="R1787" s="79"/>
      <c r="S1787" s="158"/>
      <c r="T1787" s="80">
        <v>0</v>
      </c>
    </row>
    <row r="1788" spans="2:20" s="46" customFormat="1" ht="30" hidden="1" customHeight="1" x14ac:dyDescent="0.3">
      <c r="B1788" s="148">
        <v>1</v>
      </c>
      <c r="C1788" s="149" t="s">
        <v>74</v>
      </c>
      <c r="D1788" s="148" t="s">
        <v>91</v>
      </c>
      <c r="E1788" s="124">
        <v>2026</v>
      </c>
      <c r="F1788" s="151" t="str">
        <f t="shared" si="55"/>
        <v>11. Gestión Territorial para la Atención Primaria Social de los procesos de Gestión de la Salud Pública (GSP) y el Plan de Salud Pública de Intervenciones Colectivas (PSPIC)Gestión Territorial2026</v>
      </c>
      <c r="G1788" s="150" t="s">
        <v>135</v>
      </c>
      <c r="H1788" s="139" t="s">
        <v>377</v>
      </c>
      <c r="I1788" s="78" t="s">
        <v>388</v>
      </c>
      <c r="J1788" s="74" t="s">
        <v>130</v>
      </c>
      <c r="K1788" s="148" t="s">
        <v>132</v>
      </c>
      <c r="L1788" s="148" t="s">
        <v>412</v>
      </c>
      <c r="M1788" s="152" t="s">
        <v>73</v>
      </c>
      <c r="N1788" s="142" t="s">
        <v>120</v>
      </c>
      <c r="O1788" s="74" t="str">
        <f t="shared" si="54"/>
        <v>11. Gestión Territorial para la Atención Primaria Social de los procesos de Gestión de la Salud Pública (GSP) y el Plan de Salud Pública de Intervenciones Colectivas (PSPIC)Gestión Territorial20268_DISTRITO3_MARZO_2026</v>
      </c>
      <c r="P1788" s="153">
        <v>30277568</v>
      </c>
      <c r="Q1788" s="153"/>
      <c r="R1788" s="153"/>
      <c r="S1788" s="156"/>
      <c r="T1788" s="155">
        <v>0</v>
      </c>
    </row>
    <row r="1789" spans="2:20" ht="30" hidden="1" customHeight="1" x14ac:dyDescent="0.3">
      <c r="B1789" s="78">
        <v>3</v>
      </c>
      <c r="C1789" s="138" t="s">
        <v>74</v>
      </c>
      <c r="D1789" s="78" t="s">
        <v>91</v>
      </c>
      <c r="E1789" s="124">
        <v>2026</v>
      </c>
      <c r="F1789" s="74" t="str">
        <f t="shared" si="55"/>
        <v>31. Gestión Territorial para la Atención Primaria Social de los procesos de Gestión de la Salud Pública (GSP) y el Plan de Salud Pública de Intervenciones Colectivas (PSPIC)Gestión Territorial2026</v>
      </c>
      <c r="G1789" s="137" t="s">
        <v>136</v>
      </c>
      <c r="H1789" s="139" t="s">
        <v>377</v>
      </c>
      <c r="I1789" s="78" t="s">
        <v>389</v>
      </c>
      <c r="J1789" s="74" t="s">
        <v>130</v>
      </c>
      <c r="K1789" s="78" t="s">
        <v>132</v>
      </c>
      <c r="L1789" s="78" t="s">
        <v>133</v>
      </c>
      <c r="M1789" s="76" t="s">
        <v>73</v>
      </c>
      <c r="N1789" s="142" t="s">
        <v>120</v>
      </c>
      <c r="O1789" s="74" t="str">
        <f t="shared" si="54"/>
        <v>31. Gestión Territorial para la Atención Primaria Social de los procesos de Gestión de la Salud Pública (GSP) y el Plan de Salud Pública de Intervenciones Colectivas (PSPIC)Gestión Territorial20268_DISTRITO3_MARZO_2026</v>
      </c>
      <c r="P1789" s="79">
        <v>12204720</v>
      </c>
      <c r="Q1789" s="79"/>
      <c r="R1789" s="79"/>
      <c r="S1789" s="77"/>
      <c r="T1789" s="80">
        <v>0</v>
      </c>
    </row>
    <row r="1790" spans="2:20" ht="30" hidden="1" customHeight="1" x14ac:dyDescent="0.3">
      <c r="B1790" s="78">
        <v>4</v>
      </c>
      <c r="C1790" s="138" t="s">
        <v>74</v>
      </c>
      <c r="D1790" s="78" t="s">
        <v>91</v>
      </c>
      <c r="E1790" s="124">
        <v>2026</v>
      </c>
      <c r="F1790" s="74" t="str">
        <f t="shared" si="55"/>
        <v>41. Gestión Territorial para la Atención Primaria Social de los procesos de Gestión de la Salud Pública (GSP) y el Plan de Salud Pública de Intervenciones Colectivas (PSPIC)Gestión Territorial2026</v>
      </c>
      <c r="G1790" s="137" t="s">
        <v>137</v>
      </c>
      <c r="H1790" s="139" t="s">
        <v>377</v>
      </c>
      <c r="I1790" s="78" t="s">
        <v>389</v>
      </c>
      <c r="J1790" s="74" t="s">
        <v>130</v>
      </c>
      <c r="K1790" s="78" t="s">
        <v>132</v>
      </c>
      <c r="L1790" s="78" t="s">
        <v>133</v>
      </c>
      <c r="M1790" s="76" t="s">
        <v>73</v>
      </c>
      <c r="N1790" s="142" t="s">
        <v>120</v>
      </c>
      <c r="O1790" s="74" t="str">
        <f t="shared" si="54"/>
        <v>41. Gestión Territorial para la Atención Primaria Social de los procesos de Gestión de la Salud Pública (GSP) y el Plan de Salud Pública de Intervenciones Colectivas (PSPIC)Gestión Territorial20268_DISTRITO3_MARZO_2026</v>
      </c>
      <c r="P1790" s="79">
        <v>6484528</v>
      </c>
      <c r="Q1790" s="79"/>
      <c r="R1790" s="79"/>
      <c r="S1790" s="77"/>
      <c r="T1790" s="80">
        <v>0</v>
      </c>
    </row>
    <row r="1791" spans="2:20" ht="30" hidden="1" customHeight="1" x14ac:dyDescent="0.3">
      <c r="B1791" s="78">
        <v>5</v>
      </c>
      <c r="C1791" s="138" t="s">
        <v>74</v>
      </c>
      <c r="D1791" s="78" t="s">
        <v>91</v>
      </c>
      <c r="E1791" s="124">
        <v>2026</v>
      </c>
      <c r="F1791" s="74" t="str">
        <f t="shared" si="55"/>
        <v>51. Gestión Territorial para la Atención Primaria Social de los procesos de Gestión de la Salud Pública (GSP) y el Plan de Salud Pública de Intervenciones Colectivas (PSPIC)Gestión Territorial2026</v>
      </c>
      <c r="G1791" s="137" t="s">
        <v>138</v>
      </c>
      <c r="H1791" s="139" t="s">
        <v>377</v>
      </c>
      <c r="I1791" s="78" t="s">
        <v>389</v>
      </c>
      <c r="J1791" s="74" t="s">
        <v>130</v>
      </c>
      <c r="K1791" s="78" t="s">
        <v>132</v>
      </c>
      <c r="L1791" s="78" t="s">
        <v>133</v>
      </c>
      <c r="M1791" s="76" t="s">
        <v>73</v>
      </c>
      <c r="N1791" s="142" t="s">
        <v>120</v>
      </c>
      <c r="O1791" s="74" t="str">
        <f t="shared" si="54"/>
        <v>51. Gestión Territorial para la Atención Primaria Social de los procesos de Gestión de la Salud Pública (GSP) y el Plan de Salud Pública de Intervenciones Colectivas (PSPIC)Gestión Territorial20268_DISTRITO3_MARZO_2026</v>
      </c>
      <c r="P1791" s="79">
        <v>5621568</v>
      </c>
      <c r="Q1791" s="79"/>
      <c r="R1791" s="79"/>
      <c r="S1791" s="77"/>
      <c r="T1791" s="80">
        <v>0</v>
      </c>
    </row>
    <row r="1792" spans="2:20" ht="30" hidden="1" customHeight="1" x14ac:dyDescent="0.3">
      <c r="B1792" s="78">
        <v>6</v>
      </c>
      <c r="C1792" s="138" t="s">
        <v>74</v>
      </c>
      <c r="D1792" s="78" t="s">
        <v>91</v>
      </c>
      <c r="E1792" s="124">
        <v>2026</v>
      </c>
      <c r="F1792" s="74" t="str">
        <f t="shared" si="55"/>
        <v>61. Gestión Territorial para la Atención Primaria Social de los procesos de Gestión de la Salud Pública (GSP) y el Plan de Salud Pública de Intervenciones Colectivas (PSPIC)Gestión Territorial2026</v>
      </c>
      <c r="G1792" s="137" t="s">
        <v>139</v>
      </c>
      <c r="H1792" s="139" t="s">
        <v>377</v>
      </c>
      <c r="I1792" s="78" t="s">
        <v>389</v>
      </c>
      <c r="J1792" s="74" t="s">
        <v>130</v>
      </c>
      <c r="K1792" s="78" t="s">
        <v>132</v>
      </c>
      <c r="L1792" s="78" t="s">
        <v>133</v>
      </c>
      <c r="M1792" s="76" t="s">
        <v>73</v>
      </c>
      <c r="N1792" s="142" t="s">
        <v>120</v>
      </c>
      <c r="O1792" s="74" t="str">
        <f t="shared" si="54"/>
        <v>61. Gestión Territorial para la Atención Primaria Social de los procesos de Gestión de la Salud Pública (GSP) y el Plan de Salud Pública de Intervenciones Colectivas (PSPIC)Gestión Territorial20268_DISTRITO3_MARZO_2026</v>
      </c>
      <c r="P1792" s="79">
        <v>15132712</v>
      </c>
      <c r="Q1792" s="79"/>
      <c r="R1792" s="79"/>
      <c r="S1792" s="77"/>
      <c r="T1792" s="80">
        <v>0</v>
      </c>
    </row>
    <row r="1793" spans="2:20" ht="30" hidden="1" customHeight="1" x14ac:dyDescent="0.3">
      <c r="B1793" s="78">
        <v>7</v>
      </c>
      <c r="C1793" s="138" t="s">
        <v>74</v>
      </c>
      <c r="D1793" s="78" t="s">
        <v>91</v>
      </c>
      <c r="E1793" s="124">
        <v>2026</v>
      </c>
      <c r="F1793" s="74" t="str">
        <f t="shared" si="55"/>
        <v>71. Gestión Territorial para la Atención Primaria Social de los procesos de Gestión de la Salud Pública (GSP) y el Plan de Salud Pública de Intervenciones Colectivas (PSPIC)Gestión Territorial2026</v>
      </c>
      <c r="G1793" s="137" t="s">
        <v>140</v>
      </c>
      <c r="H1793" s="139" t="s">
        <v>377</v>
      </c>
      <c r="I1793" s="78" t="s">
        <v>129</v>
      </c>
      <c r="J1793" s="74" t="s">
        <v>130</v>
      </c>
      <c r="K1793" s="78" t="s">
        <v>132</v>
      </c>
      <c r="L1793" s="78" t="s">
        <v>412</v>
      </c>
      <c r="M1793" s="76" t="s">
        <v>73</v>
      </c>
      <c r="N1793" s="142" t="s">
        <v>120</v>
      </c>
      <c r="O1793" s="74" t="str">
        <f t="shared" si="54"/>
        <v>71. Gestión Territorial para la Atención Primaria Social de los procesos de Gestión de la Salud Pública (GSP) y el Plan de Salud Pública de Intervenciones Colectivas (PSPIC)Gestión Territorial20268_DISTRITO3_MARZO_2026</v>
      </c>
      <c r="P1793" s="79">
        <v>25617584</v>
      </c>
      <c r="Q1793" s="79"/>
      <c r="R1793" s="79"/>
      <c r="S1793" s="77"/>
      <c r="T1793" s="80">
        <v>0</v>
      </c>
    </row>
    <row r="1794" spans="2:20" ht="30" hidden="1" customHeight="1" x14ac:dyDescent="0.3">
      <c r="B1794" s="78">
        <v>8</v>
      </c>
      <c r="C1794" s="138" t="s">
        <v>74</v>
      </c>
      <c r="D1794" s="78" t="s">
        <v>91</v>
      </c>
      <c r="E1794" s="124">
        <v>2026</v>
      </c>
      <c r="F1794" s="74" t="str">
        <f t="shared" si="55"/>
        <v>81. Gestión Territorial para la Atención Primaria Social de los procesos de Gestión de la Salud Pública (GSP) y el Plan de Salud Pública de Intervenciones Colectivas (PSPIC)Gestión Territorial2026</v>
      </c>
      <c r="G1794" s="137" t="s">
        <v>141</v>
      </c>
      <c r="H1794" s="139" t="s">
        <v>377</v>
      </c>
      <c r="I1794" s="78" t="s">
        <v>129</v>
      </c>
      <c r="J1794" s="74" t="s">
        <v>130</v>
      </c>
      <c r="K1794" s="78" t="s">
        <v>132</v>
      </c>
      <c r="L1794" s="78" t="s">
        <v>412</v>
      </c>
      <c r="M1794" s="76" t="s">
        <v>73</v>
      </c>
      <c r="N1794" s="142" t="s">
        <v>120</v>
      </c>
      <c r="O1794" s="74" t="str">
        <f t="shared" si="54"/>
        <v>81. Gestión Territorial para la Atención Primaria Social de los procesos de Gestión de la Salud Pública (GSP) y el Plan de Salud Pública de Intervenciones Colectivas (PSPIC)Gestión Territorial20268_DISTRITO3_MARZO_2026</v>
      </c>
      <c r="P1794" s="79">
        <v>9098064</v>
      </c>
      <c r="Q1794" s="79"/>
      <c r="R1794" s="79"/>
      <c r="S1794" s="77"/>
      <c r="T1794" s="80">
        <v>0</v>
      </c>
    </row>
    <row r="1795" spans="2:20" ht="30" hidden="1" customHeight="1" x14ac:dyDescent="0.3">
      <c r="B1795" s="78">
        <v>9</v>
      </c>
      <c r="C1795" s="138" t="s">
        <v>74</v>
      </c>
      <c r="D1795" s="78" t="s">
        <v>91</v>
      </c>
      <c r="E1795" s="124">
        <v>2026</v>
      </c>
      <c r="F1795" s="74" t="str">
        <f t="shared" si="55"/>
        <v>91. Gestión Territorial para la Atención Primaria Social de los procesos de Gestión de la Salud Pública (GSP) y el Plan de Salud Pública de Intervenciones Colectivas (PSPIC)Gestión Territorial2026</v>
      </c>
      <c r="G1795" s="137" t="s">
        <v>142</v>
      </c>
      <c r="H1795" s="139" t="s">
        <v>377</v>
      </c>
      <c r="I1795" s="78" t="s">
        <v>129</v>
      </c>
      <c r="J1795" s="74" t="s">
        <v>130</v>
      </c>
      <c r="K1795" s="78" t="s">
        <v>132</v>
      </c>
      <c r="L1795" s="78" t="s">
        <v>412</v>
      </c>
      <c r="M1795" s="76" t="s">
        <v>73</v>
      </c>
      <c r="N1795" s="142" t="s">
        <v>120</v>
      </c>
      <c r="O1795" s="74" t="str">
        <f t="shared" si="54"/>
        <v>91. Gestión Territorial para la Atención Primaria Social de los procesos de Gestión de la Salud Pública (GSP) y el Plan de Salud Pública de Intervenciones Colectivas (PSPIC)Gestión Territorial20268_DISTRITO3_MARZO_2026</v>
      </c>
      <c r="P1795" s="79">
        <v>28674928</v>
      </c>
      <c r="Q1795" s="79"/>
      <c r="R1795" s="79"/>
      <c r="S1795" s="77"/>
      <c r="T1795" s="80">
        <v>0</v>
      </c>
    </row>
    <row r="1796" spans="2:20" ht="30" hidden="1" customHeight="1" x14ac:dyDescent="0.3">
      <c r="B1796" s="78">
        <v>10</v>
      </c>
      <c r="C1796" s="138" t="s">
        <v>74</v>
      </c>
      <c r="D1796" s="78" t="s">
        <v>91</v>
      </c>
      <c r="E1796" s="124">
        <v>2026</v>
      </c>
      <c r="F1796" s="74" t="str">
        <f t="shared" si="55"/>
        <v>101. Gestión Territorial para la Atención Primaria Social de los procesos de Gestión de la Salud Pública (GSP) y el Plan de Salud Pública de Intervenciones Colectivas (PSPIC)Gestión Territorial2026</v>
      </c>
      <c r="G1796" s="137" t="s">
        <v>143</v>
      </c>
      <c r="H1796" s="139" t="s">
        <v>377</v>
      </c>
      <c r="I1796" s="78" t="s">
        <v>129</v>
      </c>
      <c r="J1796" s="74" t="s">
        <v>130</v>
      </c>
      <c r="K1796" s="78" t="s">
        <v>132</v>
      </c>
      <c r="L1796" s="78" t="s">
        <v>412</v>
      </c>
      <c r="M1796" s="76" t="s">
        <v>73</v>
      </c>
      <c r="N1796" s="142" t="s">
        <v>120</v>
      </c>
      <c r="O1796" s="74" t="str">
        <f t="shared" si="54"/>
        <v>101. Gestión Territorial para la Atención Primaria Social de los procesos de Gestión de la Salud Pública (GSP) y el Plan de Salud Pública de Intervenciones Colectivas (PSPIC)Gestión Territorial20268_DISTRITO3_MARZO_2026</v>
      </c>
      <c r="P1796" s="79">
        <v>13092336</v>
      </c>
      <c r="Q1796" s="79"/>
      <c r="R1796" s="79"/>
      <c r="S1796" s="77"/>
      <c r="T1796" s="80">
        <v>0</v>
      </c>
    </row>
    <row r="1797" spans="2:20" ht="30" hidden="1" customHeight="1" x14ac:dyDescent="0.3">
      <c r="B1797" s="78">
        <v>11</v>
      </c>
      <c r="C1797" s="138" t="s">
        <v>74</v>
      </c>
      <c r="D1797" s="78" t="s">
        <v>91</v>
      </c>
      <c r="E1797" s="124">
        <v>2026</v>
      </c>
      <c r="F1797" s="74" t="str">
        <f t="shared" si="55"/>
        <v>111. Gestión Territorial para la Atención Primaria Social de los procesos de Gestión de la Salud Pública (GSP) y el Plan de Salud Pública de Intervenciones Colectivas (PSPIC)Gestión Territorial2026</v>
      </c>
      <c r="G1797" s="137" t="s">
        <v>144</v>
      </c>
      <c r="H1797" s="139" t="s">
        <v>377</v>
      </c>
      <c r="I1797" s="78" t="s">
        <v>129</v>
      </c>
      <c r="J1797" s="74" t="s">
        <v>130</v>
      </c>
      <c r="K1797" s="78" t="s">
        <v>132</v>
      </c>
      <c r="L1797" s="78" t="s">
        <v>412</v>
      </c>
      <c r="M1797" s="76" t="s">
        <v>73</v>
      </c>
      <c r="N1797" s="142" t="s">
        <v>120</v>
      </c>
      <c r="O1797" s="74" t="str">
        <f t="shared" si="54"/>
        <v>111. Gestión Territorial para la Atención Primaria Social de los procesos de Gestión de la Salud Pública (GSP) y el Plan de Salud Pública de Intervenciones Colectivas (PSPIC)Gestión Territorial20268_DISTRITO3_MARZO_2026</v>
      </c>
      <c r="P1797" s="79">
        <v>29389952</v>
      </c>
      <c r="Q1797" s="79"/>
      <c r="R1797" s="79"/>
      <c r="S1797" s="77"/>
      <c r="T1797" s="80">
        <v>0</v>
      </c>
    </row>
    <row r="1798" spans="2:20" ht="30" hidden="1" customHeight="1" x14ac:dyDescent="0.3">
      <c r="B1798" s="78">
        <v>12</v>
      </c>
      <c r="C1798" s="138" t="s">
        <v>74</v>
      </c>
      <c r="D1798" s="78" t="s">
        <v>91</v>
      </c>
      <c r="E1798" s="124">
        <v>2026</v>
      </c>
      <c r="F1798" s="74" t="str">
        <f t="shared" si="55"/>
        <v>121. Gestión Territorial para la Atención Primaria Social de los procesos de Gestión de la Salud Pública (GSP) y el Plan de Salud Pública de Intervenciones Colectivas (PSPIC)Gestión Territorial2026</v>
      </c>
      <c r="G1798" s="137" t="s">
        <v>145</v>
      </c>
      <c r="H1798" s="139" t="s">
        <v>378</v>
      </c>
      <c r="I1798" s="78" t="s">
        <v>129</v>
      </c>
      <c r="J1798" s="74" t="s">
        <v>130</v>
      </c>
      <c r="K1798" s="78" t="s">
        <v>132</v>
      </c>
      <c r="L1798" s="78" t="s">
        <v>412</v>
      </c>
      <c r="M1798" s="76" t="s">
        <v>73</v>
      </c>
      <c r="N1798" s="142" t="s">
        <v>120</v>
      </c>
      <c r="O1798" s="74" t="str">
        <f t="shared" si="54"/>
        <v>121. Gestión Territorial para la Atención Primaria Social de los procesos de Gestión de la Salud Pública (GSP) y el Plan de Salud Pública de Intervenciones Colectivas (PSPIC)Gestión Territorial20268_DISTRITO3_MARZO_2026</v>
      </c>
      <c r="P1798" s="79">
        <v>100029392</v>
      </c>
      <c r="Q1798" s="79"/>
      <c r="R1798" s="79"/>
      <c r="S1798" s="77"/>
      <c r="T1798" s="80">
        <v>0</v>
      </c>
    </row>
    <row r="1799" spans="2:20" ht="30" hidden="1" customHeight="1" x14ac:dyDescent="0.3">
      <c r="B1799" s="78">
        <v>13</v>
      </c>
      <c r="C1799" s="138" t="s">
        <v>74</v>
      </c>
      <c r="D1799" s="78" t="s">
        <v>91</v>
      </c>
      <c r="E1799" s="124">
        <v>2026</v>
      </c>
      <c r="F1799" s="74" t="str">
        <f t="shared" si="55"/>
        <v>131. Gestión Territorial para la Atención Primaria Social de los procesos de Gestión de la Salud Pública (GSP) y el Plan de Salud Pública de Intervenciones Colectivas (PSPIC)Gestión Territorial2026</v>
      </c>
      <c r="G1799" s="137" t="s">
        <v>146</v>
      </c>
      <c r="H1799" s="139" t="s">
        <v>378</v>
      </c>
      <c r="I1799" s="78" t="s">
        <v>129</v>
      </c>
      <c r="J1799" s="74" t="s">
        <v>130</v>
      </c>
      <c r="K1799" s="78" t="s">
        <v>132</v>
      </c>
      <c r="L1799" s="78" t="s">
        <v>412</v>
      </c>
      <c r="M1799" s="76" t="s">
        <v>73</v>
      </c>
      <c r="N1799" s="142" t="s">
        <v>120</v>
      </c>
      <c r="O1799" s="74" t="str">
        <f t="shared" ref="O1799:O1862" si="56">+F1799&amp;M1799&amp;N1799</f>
        <v>131. Gestión Territorial para la Atención Primaria Social de los procesos de Gestión de la Salud Pública (GSP) y el Plan de Salud Pública de Intervenciones Colectivas (PSPIC)Gestión Territorial20268_DISTRITO3_MARZO_2026</v>
      </c>
      <c r="P1799" s="79">
        <v>29833760</v>
      </c>
      <c r="Q1799" s="79"/>
      <c r="R1799" s="79"/>
      <c r="S1799" s="80"/>
      <c r="T1799" s="80">
        <v>0</v>
      </c>
    </row>
    <row r="1800" spans="2:20" ht="30" hidden="1" customHeight="1" x14ac:dyDescent="0.3">
      <c r="B1800" s="78">
        <v>14</v>
      </c>
      <c r="C1800" s="138" t="s">
        <v>74</v>
      </c>
      <c r="D1800" s="78" t="s">
        <v>91</v>
      </c>
      <c r="E1800" s="124">
        <v>2026</v>
      </c>
      <c r="F1800" s="74" t="str">
        <f t="shared" ref="F1800:F1863" si="57">B1800&amp;C1800&amp;D1800&amp;E1800</f>
        <v>141. Gestión Territorial para la Atención Primaria Social de los procesos de Gestión de la Salud Pública (GSP) y el Plan de Salud Pública de Intervenciones Colectivas (PSPIC)Gestión Territorial2026</v>
      </c>
      <c r="G1800" s="137" t="s">
        <v>147</v>
      </c>
      <c r="H1800" s="139" t="s">
        <v>378</v>
      </c>
      <c r="I1800" s="78" t="s">
        <v>129</v>
      </c>
      <c r="J1800" s="74" t="s">
        <v>130</v>
      </c>
      <c r="K1800" s="78" t="s">
        <v>132</v>
      </c>
      <c r="L1800" s="78" t="s">
        <v>412</v>
      </c>
      <c r="M1800" s="76" t="s">
        <v>73</v>
      </c>
      <c r="N1800" s="142" t="s">
        <v>120</v>
      </c>
      <c r="O1800" s="74" t="str">
        <f t="shared" si="56"/>
        <v>141. Gestión Territorial para la Atención Primaria Social de los procesos de Gestión de la Salud Pública (GSP) y el Plan de Salud Pública de Intervenciones Colectivas (PSPIC)Gestión Territorial20268_DISTRITO3_MARZO_2026</v>
      </c>
      <c r="P1800" s="79">
        <v>54021296</v>
      </c>
      <c r="Q1800" s="79"/>
      <c r="R1800" s="79"/>
      <c r="S1800" s="77"/>
      <c r="T1800" s="80">
        <v>0</v>
      </c>
    </row>
    <row r="1801" spans="2:20" ht="30" hidden="1" customHeight="1" x14ac:dyDescent="0.3">
      <c r="B1801" s="78">
        <v>15</v>
      </c>
      <c r="C1801" s="138" t="s">
        <v>74</v>
      </c>
      <c r="D1801" s="78" t="s">
        <v>91</v>
      </c>
      <c r="E1801" s="124">
        <v>2026</v>
      </c>
      <c r="F1801" s="74" t="str">
        <f t="shared" si="57"/>
        <v>151. Gestión Territorial para la Atención Primaria Social de los procesos de Gestión de la Salud Pública (GSP) y el Plan de Salud Pública de Intervenciones Colectivas (PSPIC)Gestión Territorial2026</v>
      </c>
      <c r="G1801" s="137" t="s">
        <v>148</v>
      </c>
      <c r="H1801" s="139" t="s">
        <v>378</v>
      </c>
      <c r="I1801" s="78" t="s">
        <v>129</v>
      </c>
      <c r="J1801" s="74" t="s">
        <v>130</v>
      </c>
      <c r="K1801" s="78" t="s">
        <v>132</v>
      </c>
      <c r="L1801" s="78" t="s">
        <v>412</v>
      </c>
      <c r="M1801" s="76" t="s">
        <v>73</v>
      </c>
      <c r="N1801" s="142" t="s">
        <v>120</v>
      </c>
      <c r="O1801" s="74" t="str">
        <f t="shared" si="56"/>
        <v>151. Gestión Territorial para la Atención Primaria Social de los procesos de Gestión de la Salud Pública (GSP) y el Plan de Salud Pública de Intervenciones Colectivas (PSPIC)Gestión Territorial20268_DISTRITO3_MARZO_2026</v>
      </c>
      <c r="P1801" s="79">
        <v>5621568</v>
      </c>
      <c r="Q1801" s="79"/>
      <c r="R1801" s="79"/>
      <c r="S1801" s="77"/>
      <c r="T1801" s="80">
        <v>0</v>
      </c>
    </row>
    <row r="1802" spans="2:20" ht="30" customHeight="1" x14ac:dyDescent="0.3">
      <c r="B1802" s="78">
        <v>16</v>
      </c>
      <c r="C1802" s="138" t="s">
        <v>74</v>
      </c>
      <c r="D1802" s="78" t="s">
        <v>91</v>
      </c>
      <c r="E1802" s="124">
        <v>2026</v>
      </c>
      <c r="F1802" s="74" t="str">
        <f t="shared" si="57"/>
        <v>161. Gestión Territorial para la Atención Primaria Social de los procesos de Gestión de la Salud Pública (GSP) y el Plan de Salud Pública de Intervenciones Colectivas (PSPIC)Gestión Territorial2026</v>
      </c>
      <c r="G1802" s="137" t="s">
        <v>149</v>
      </c>
      <c r="H1802" s="139" t="s">
        <v>378</v>
      </c>
      <c r="I1802" s="78" t="s">
        <v>129</v>
      </c>
      <c r="J1802" s="74" t="s">
        <v>130</v>
      </c>
      <c r="K1802" s="78" t="s">
        <v>132</v>
      </c>
      <c r="L1802" s="78" t="s">
        <v>134</v>
      </c>
      <c r="M1802" s="76" t="s">
        <v>73</v>
      </c>
      <c r="N1802" s="142" t="s">
        <v>120</v>
      </c>
      <c r="O1802" s="74" t="str">
        <f t="shared" si="56"/>
        <v>161. Gestión Territorial para la Atención Primaria Social de los procesos de Gestión de la Salud Pública (GSP) y el Plan de Salud Pública de Intervenciones Colectivas (PSPIC)Gestión Territorial20268_DISTRITO3_MARZO_2026</v>
      </c>
      <c r="P1802" s="79">
        <v>3994272</v>
      </c>
      <c r="Q1802" s="79"/>
      <c r="R1802" s="79"/>
      <c r="S1802" s="77">
        <v>1</v>
      </c>
      <c r="T1802" s="80">
        <v>3994272</v>
      </c>
    </row>
    <row r="1803" spans="2:20" ht="30" hidden="1" customHeight="1" x14ac:dyDescent="0.3">
      <c r="B1803" s="78">
        <v>17</v>
      </c>
      <c r="C1803" s="138" t="s">
        <v>74</v>
      </c>
      <c r="D1803" s="78" t="s">
        <v>91</v>
      </c>
      <c r="E1803" s="124">
        <v>2026</v>
      </c>
      <c r="F1803" s="74" t="str">
        <f t="shared" si="57"/>
        <v>171. Gestión Territorial para la Atención Primaria Social de los procesos de Gestión de la Salud Pública (GSP) y el Plan de Salud Pública de Intervenciones Colectivas (PSPIC)Gestión Territorial2026</v>
      </c>
      <c r="G1803" s="137" t="s">
        <v>150</v>
      </c>
      <c r="H1803" s="139" t="s">
        <v>379</v>
      </c>
      <c r="I1803" s="78" t="s">
        <v>129</v>
      </c>
      <c r="J1803" s="74" t="s">
        <v>130</v>
      </c>
      <c r="K1803" s="78" t="s">
        <v>390</v>
      </c>
      <c r="L1803" s="78" t="s">
        <v>134</v>
      </c>
      <c r="M1803" s="76" t="s">
        <v>73</v>
      </c>
      <c r="N1803" s="142" t="s">
        <v>120</v>
      </c>
      <c r="O1803" s="74" t="str">
        <f t="shared" si="56"/>
        <v>171. Gestión Territorial para la Atención Primaria Social de los procesos de Gestión de la Salud Pública (GSP) y el Plan de Salud Pública de Intervenciones Colectivas (PSPIC)Gestión Territorial20268_DISTRITO3_MARZO_2026</v>
      </c>
      <c r="P1803" s="79">
        <v>5621568</v>
      </c>
      <c r="Q1803" s="79"/>
      <c r="R1803" s="79"/>
      <c r="S1803" s="77"/>
      <c r="T1803" s="80">
        <v>0</v>
      </c>
    </row>
    <row r="1804" spans="2:20" ht="30" hidden="1" customHeight="1" x14ac:dyDescent="0.3">
      <c r="B1804" s="78">
        <v>18</v>
      </c>
      <c r="C1804" s="138" t="s">
        <v>74</v>
      </c>
      <c r="D1804" s="78" t="s">
        <v>91</v>
      </c>
      <c r="E1804" s="124">
        <v>2026</v>
      </c>
      <c r="F1804" s="74" t="str">
        <f t="shared" si="57"/>
        <v>181. Gestión Territorial para la Atención Primaria Social de los procesos de Gestión de la Salud Pública (GSP) y el Plan de Salud Pública de Intervenciones Colectivas (PSPIC)Gestión Territorial2026</v>
      </c>
      <c r="G1804" s="137" t="s">
        <v>151</v>
      </c>
      <c r="H1804" s="139" t="s">
        <v>379</v>
      </c>
      <c r="I1804" s="78" t="s">
        <v>129</v>
      </c>
      <c r="J1804" s="74" t="s">
        <v>130</v>
      </c>
      <c r="K1804" s="78" t="s">
        <v>390</v>
      </c>
      <c r="L1804" s="78" t="s">
        <v>412</v>
      </c>
      <c r="M1804" s="76" t="s">
        <v>73</v>
      </c>
      <c r="N1804" s="142" t="s">
        <v>120</v>
      </c>
      <c r="O1804" s="74" t="str">
        <f t="shared" si="56"/>
        <v>181. Gestión Territorial para la Atención Primaria Social de los procesos de Gestión de la Salud Pública (GSP) y el Plan de Salud Pública de Intervenciones Colectivas (PSPIC)Gestión Territorial20268_DISTRITO3_MARZO_2026</v>
      </c>
      <c r="P1804" s="79">
        <v>32422640</v>
      </c>
      <c r="Q1804" s="79"/>
      <c r="R1804" s="79"/>
      <c r="S1804" s="77"/>
      <c r="T1804" s="80">
        <v>0</v>
      </c>
    </row>
    <row r="1805" spans="2:20" ht="30" hidden="1" customHeight="1" x14ac:dyDescent="0.3">
      <c r="B1805" s="78">
        <v>19</v>
      </c>
      <c r="C1805" s="138" t="s">
        <v>74</v>
      </c>
      <c r="D1805" s="78" t="s">
        <v>91</v>
      </c>
      <c r="E1805" s="124">
        <v>2026</v>
      </c>
      <c r="F1805" s="74" t="str">
        <f t="shared" si="57"/>
        <v>191. Gestión Territorial para la Atención Primaria Social de los procesos de Gestión de la Salud Pública (GSP) y el Plan de Salud Pública de Intervenciones Colectivas (PSPIC)Gestión Territorial2026</v>
      </c>
      <c r="G1805" s="137" t="s">
        <v>152</v>
      </c>
      <c r="H1805" s="139" t="s">
        <v>379</v>
      </c>
      <c r="I1805" s="78" t="s">
        <v>129</v>
      </c>
      <c r="J1805" s="74" t="s">
        <v>130</v>
      </c>
      <c r="K1805" s="78" t="s">
        <v>390</v>
      </c>
      <c r="L1805" s="78" t="s">
        <v>412</v>
      </c>
      <c r="M1805" s="76" t="s">
        <v>73</v>
      </c>
      <c r="N1805" s="142" t="s">
        <v>120</v>
      </c>
      <c r="O1805" s="74" t="str">
        <f t="shared" si="56"/>
        <v>191. Gestión Territorial para la Atención Primaria Social de los procesos de Gestión de la Salud Pública (GSP) y el Plan de Salud Pública de Intervenciones Colectivas (PSPIC)Gestión Territorial20268_DISTRITO3_MARZO_2026</v>
      </c>
      <c r="P1805" s="79">
        <v>20316544</v>
      </c>
      <c r="Q1805" s="79"/>
      <c r="R1805" s="79"/>
      <c r="S1805" s="77"/>
      <c r="T1805" s="80">
        <v>0</v>
      </c>
    </row>
    <row r="1806" spans="2:20" ht="30" hidden="1" customHeight="1" x14ac:dyDescent="0.3">
      <c r="B1806" s="78">
        <v>20</v>
      </c>
      <c r="C1806" s="138" t="s">
        <v>75</v>
      </c>
      <c r="D1806" s="78" t="s">
        <v>88</v>
      </c>
      <c r="E1806" s="124">
        <v>2026</v>
      </c>
      <c r="F1806" s="74" t="str">
        <f t="shared" si="57"/>
        <v>202. Cuidado Continuo por una vida con bienestarComunitario2026</v>
      </c>
      <c r="G1806" s="137" t="s">
        <v>122</v>
      </c>
      <c r="H1806" s="139" t="s">
        <v>125</v>
      </c>
      <c r="I1806" s="78" t="s">
        <v>128</v>
      </c>
      <c r="J1806" s="74" t="s">
        <v>130</v>
      </c>
      <c r="K1806" s="78" t="s">
        <v>131</v>
      </c>
      <c r="L1806" s="78" t="s">
        <v>133</v>
      </c>
      <c r="M1806" s="76" t="s">
        <v>73</v>
      </c>
      <c r="N1806" s="142" t="s">
        <v>120</v>
      </c>
      <c r="O1806" s="74" t="str">
        <f t="shared" si="56"/>
        <v>202. Cuidado Continuo por una vida con bienestarComunitario20268_DISTRITO3_MARZO_2026</v>
      </c>
      <c r="P1806" s="79">
        <v>105404</v>
      </c>
      <c r="Q1806" s="79"/>
      <c r="R1806" s="79"/>
      <c r="S1806" s="77"/>
      <c r="T1806" s="80">
        <v>0</v>
      </c>
    </row>
    <row r="1807" spans="2:20" ht="30" hidden="1" customHeight="1" x14ac:dyDescent="0.3">
      <c r="B1807" s="78">
        <v>20</v>
      </c>
      <c r="C1807" s="138" t="s">
        <v>75</v>
      </c>
      <c r="D1807" s="78" t="s">
        <v>89</v>
      </c>
      <c r="E1807" s="124">
        <v>2026</v>
      </c>
      <c r="F1807" s="74" t="str">
        <f t="shared" si="57"/>
        <v>202. Cuidado Continuo por una vida con bienestarEducativo 2026</v>
      </c>
      <c r="G1807" s="137" t="s">
        <v>122</v>
      </c>
      <c r="H1807" s="139" t="s">
        <v>125</v>
      </c>
      <c r="I1807" s="78" t="s">
        <v>128</v>
      </c>
      <c r="J1807" s="74" t="s">
        <v>130</v>
      </c>
      <c r="K1807" s="78" t="s">
        <v>131</v>
      </c>
      <c r="L1807" s="78" t="s">
        <v>133</v>
      </c>
      <c r="M1807" s="76" t="s">
        <v>73</v>
      </c>
      <c r="N1807" s="142" t="s">
        <v>120</v>
      </c>
      <c r="O1807" s="74" t="str">
        <f t="shared" si="56"/>
        <v>202. Cuidado Continuo por una vida con bienestarEducativo 20268_DISTRITO3_MARZO_2026</v>
      </c>
      <c r="P1807" s="79">
        <v>105404</v>
      </c>
      <c r="Q1807" s="79"/>
      <c r="R1807" s="79"/>
      <c r="S1807" s="77"/>
      <c r="T1807" s="80">
        <v>0</v>
      </c>
    </row>
    <row r="1808" spans="2:20" ht="30" hidden="1" customHeight="1" x14ac:dyDescent="0.3">
      <c r="B1808" s="78">
        <v>20</v>
      </c>
      <c r="C1808" s="138" t="s">
        <v>75</v>
      </c>
      <c r="D1808" s="78" t="s">
        <v>92</v>
      </c>
      <c r="E1808" s="124">
        <v>2026</v>
      </c>
      <c r="F1808" s="74" t="str">
        <f t="shared" si="57"/>
        <v>202. Cuidado Continuo por una vida con bienestarInstitucional2026</v>
      </c>
      <c r="G1808" s="137" t="s">
        <v>122</v>
      </c>
      <c r="H1808" s="139" t="s">
        <v>125</v>
      </c>
      <c r="I1808" s="78" t="s">
        <v>128</v>
      </c>
      <c r="J1808" s="74" t="s">
        <v>130</v>
      </c>
      <c r="K1808" s="78" t="s">
        <v>131</v>
      </c>
      <c r="L1808" s="78" t="s">
        <v>133</v>
      </c>
      <c r="M1808" s="76" t="s">
        <v>73</v>
      </c>
      <c r="N1808" s="142" t="s">
        <v>120</v>
      </c>
      <c r="O1808" s="74" t="str">
        <f t="shared" si="56"/>
        <v>202. Cuidado Continuo por una vida con bienestarInstitucional20268_DISTRITO3_MARZO_2026</v>
      </c>
      <c r="P1808" s="79">
        <v>105404</v>
      </c>
      <c r="Q1808" s="79"/>
      <c r="R1808" s="79"/>
      <c r="S1808" s="77"/>
      <c r="T1808" s="80">
        <v>0</v>
      </c>
    </row>
    <row r="1809" spans="2:20" ht="30" hidden="1" customHeight="1" x14ac:dyDescent="0.3">
      <c r="B1809" s="78">
        <v>21</v>
      </c>
      <c r="C1809" s="138" t="s">
        <v>75</v>
      </c>
      <c r="D1809" s="78" t="s">
        <v>88</v>
      </c>
      <c r="E1809" s="124">
        <v>2026</v>
      </c>
      <c r="F1809" s="74" t="str">
        <f t="shared" si="57"/>
        <v>212. Cuidado Continuo por una vida con bienestarComunitario2026</v>
      </c>
      <c r="G1809" s="137" t="s">
        <v>153</v>
      </c>
      <c r="H1809" s="139" t="s">
        <v>125</v>
      </c>
      <c r="I1809" s="78" t="s">
        <v>128</v>
      </c>
      <c r="J1809" s="74" t="s">
        <v>130</v>
      </c>
      <c r="K1809" s="78" t="s">
        <v>131</v>
      </c>
      <c r="L1809" s="78" t="s">
        <v>133</v>
      </c>
      <c r="M1809" s="76" t="s">
        <v>73</v>
      </c>
      <c r="N1809" s="142" t="s">
        <v>120</v>
      </c>
      <c r="O1809" s="74" t="str">
        <f t="shared" si="56"/>
        <v>212. Cuidado Continuo por una vida con bienestarComunitario20268_DISTRITO3_MARZO_2026</v>
      </c>
      <c r="P1809" s="79">
        <v>55938</v>
      </c>
      <c r="Q1809" s="79"/>
      <c r="R1809" s="79"/>
      <c r="S1809" s="77"/>
      <c r="T1809" s="80">
        <v>0</v>
      </c>
    </row>
    <row r="1810" spans="2:20" ht="30" hidden="1" customHeight="1" x14ac:dyDescent="0.3">
      <c r="B1810" s="78">
        <v>22</v>
      </c>
      <c r="C1810" s="138" t="s">
        <v>75</v>
      </c>
      <c r="D1810" s="78" t="s">
        <v>88</v>
      </c>
      <c r="E1810" s="124">
        <v>2026</v>
      </c>
      <c r="F1810" s="74" t="str">
        <f t="shared" si="57"/>
        <v>222. Cuidado Continuo por una vida con bienestarComunitario2026</v>
      </c>
      <c r="G1810" s="137" t="s">
        <v>154</v>
      </c>
      <c r="H1810" s="139" t="s">
        <v>125</v>
      </c>
      <c r="I1810" s="78" t="s">
        <v>128</v>
      </c>
      <c r="J1810" s="74" t="s">
        <v>130</v>
      </c>
      <c r="K1810" s="78" t="s">
        <v>131</v>
      </c>
      <c r="L1810" s="78" t="s">
        <v>134</v>
      </c>
      <c r="M1810" s="76" t="s">
        <v>73</v>
      </c>
      <c r="N1810" s="142" t="s">
        <v>120</v>
      </c>
      <c r="O1810" s="74" t="str">
        <f t="shared" si="56"/>
        <v>222. Cuidado Continuo por una vida con bienestarComunitario20268_DISTRITO3_MARZO_2026</v>
      </c>
      <c r="P1810" s="79">
        <v>105404</v>
      </c>
      <c r="Q1810" s="79"/>
      <c r="R1810" s="79"/>
      <c r="S1810" s="77"/>
      <c r="T1810" s="80">
        <v>0</v>
      </c>
    </row>
    <row r="1811" spans="2:20" ht="30" hidden="1" customHeight="1" x14ac:dyDescent="0.3">
      <c r="B1811" s="78">
        <v>23</v>
      </c>
      <c r="C1811" s="138" t="s">
        <v>75</v>
      </c>
      <c r="D1811" s="78" t="s">
        <v>88</v>
      </c>
      <c r="E1811" s="124">
        <v>2026</v>
      </c>
      <c r="F1811" s="74" t="str">
        <f t="shared" si="57"/>
        <v>232. Cuidado Continuo por una vida con bienestarComunitario2026</v>
      </c>
      <c r="G1811" s="137" t="s">
        <v>155</v>
      </c>
      <c r="H1811" s="139" t="s">
        <v>125</v>
      </c>
      <c r="I1811" s="78" t="s">
        <v>128</v>
      </c>
      <c r="J1811" s="74" t="s">
        <v>130</v>
      </c>
      <c r="K1811" s="78" t="s">
        <v>131</v>
      </c>
      <c r="L1811" s="78" t="s">
        <v>134</v>
      </c>
      <c r="M1811" s="76" t="s">
        <v>73</v>
      </c>
      <c r="N1811" s="142" t="s">
        <v>120</v>
      </c>
      <c r="O1811" s="74" t="str">
        <f t="shared" si="56"/>
        <v>232. Cuidado Continuo por una vida con bienestarComunitario20268_DISTRITO3_MARZO_2026</v>
      </c>
      <c r="P1811" s="79">
        <v>55938</v>
      </c>
      <c r="Q1811" s="79"/>
      <c r="R1811" s="79"/>
      <c r="S1811" s="77"/>
      <c r="T1811" s="80">
        <v>0</v>
      </c>
    </row>
    <row r="1812" spans="2:20" ht="30" hidden="1" customHeight="1" x14ac:dyDescent="0.3">
      <c r="B1812" s="78">
        <v>24</v>
      </c>
      <c r="C1812" s="138" t="s">
        <v>75</v>
      </c>
      <c r="D1812" s="78" t="s">
        <v>89</v>
      </c>
      <c r="E1812" s="124">
        <v>2026</v>
      </c>
      <c r="F1812" s="74" t="str">
        <f t="shared" si="57"/>
        <v>242. Cuidado Continuo por una vida con bienestarEducativo 2026</v>
      </c>
      <c r="G1812" s="137" t="s">
        <v>156</v>
      </c>
      <c r="H1812" s="139" t="s">
        <v>125</v>
      </c>
      <c r="I1812" s="78" t="s">
        <v>128</v>
      </c>
      <c r="J1812" s="74" t="s">
        <v>130</v>
      </c>
      <c r="K1812" s="78" t="s">
        <v>131</v>
      </c>
      <c r="L1812" s="78" t="s">
        <v>133</v>
      </c>
      <c r="M1812" s="76" t="s">
        <v>73</v>
      </c>
      <c r="N1812" s="142" t="s">
        <v>120</v>
      </c>
      <c r="O1812" s="74" t="str">
        <f t="shared" si="56"/>
        <v>242. Cuidado Continuo por una vida con bienestarEducativo 20268_DISTRITO3_MARZO_2026</v>
      </c>
      <c r="P1812" s="79">
        <v>180297</v>
      </c>
      <c r="Q1812" s="79"/>
      <c r="R1812" s="79"/>
      <c r="S1812" s="77"/>
      <c r="T1812" s="80">
        <v>0</v>
      </c>
    </row>
    <row r="1813" spans="2:20" ht="30" hidden="1" customHeight="1" x14ac:dyDescent="0.3">
      <c r="B1813" s="78">
        <v>25</v>
      </c>
      <c r="C1813" s="138" t="s">
        <v>75</v>
      </c>
      <c r="D1813" s="78" t="s">
        <v>93</v>
      </c>
      <c r="E1813" s="124">
        <v>2026</v>
      </c>
      <c r="F1813" s="74" t="str">
        <f t="shared" si="57"/>
        <v>252. Cuidado Continuo por una vida con bienestarLaboral2026</v>
      </c>
      <c r="G1813" s="137" t="s">
        <v>157</v>
      </c>
      <c r="H1813" s="139" t="s">
        <v>125</v>
      </c>
      <c r="I1813" s="78" t="s">
        <v>128</v>
      </c>
      <c r="J1813" s="74" t="s">
        <v>130</v>
      </c>
      <c r="K1813" s="78" t="s">
        <v>131</v>
      </c>
      <c r="L1813" s="78" t="s">
        <v>133</v>
      </c>
      <c r="M1813" s="76" t="s">
        <v>73</v>
      </c>
      <c r="N1813" s="142" t="s">
        <v>120</v>
      </c>
      <c r="O1813" s="74" t="str">
        <f t="shared" si="56"/>
        <v>252. Cuidado Continuo por una vida con bienestarLaboral20268_DISTRITO3_MARZO_2026</v>
      </c>
      <c r="P1813" s="79">
        <v>210809</v>
      </c>
      <c r="Q1813" s="79"/>
      <c r="R1813" s="79"/>
      <c r="S1813" s="77"/>
      <c r="T1813" s="80">
        <v>0</v>
      </c>
    </row>
    <row r="1814" spans="2:20" ht="30" hidden="1" customHeight="1" x14ac:dyDescent="0.3">
      <c r="B1814" s="78">
        <v>26</v>
      </c>
      <c r="C1814" s="138" t="s">
        <v>75</v>
      </c>
      <c r="D1814" s="78" t="s">
        <v>88</v>
      </c>
      <c r="E1814" s="124">
        <v>2026</v>
      </c>
      <c r="F1814" s="74" t="str">
        <f t="shared" si="57"/>
        <v>262. Cuidado Continuo por una vida con bienestarComunitario2026</v>
      </c>
      <c r="G1814" s="137" t="s">
        <v>158</v>
      </c>
      <c r="H1814" s="139" t="s">
        <v>125</v>
      </c>
      <c r="I1814" s="78" t="s">
        <v>128</v>
      </c>
      <c r="J1814" s="74" t="s">
        <v>130</v>
      </c>
      <c r="K1814" s="78" t="s">
        <v>131</v>
      </c>
      <c r="L1814" s="78" t="s">
        <v>133</v>
      </c>
      <c r="M1814" s="76" t="s">
        <v>73</v>
      </c>
      <c r="N1814" s="142" t="s">
        <v>120</v>
      </c>
      <c r="O1814" s="74" t="str">
        <f t="shared" si="56"/>
        <v>262. Cuidado Continuo por una vida con bienestarComunitario20268_DISTRITO3_MARZO_2026</v>
      </c>
      <c r="P1814" s="79">
        <v>140539</v>
      </c>
      <c r="Q1814" s="79"/>
      <c r="R1814" s="79"/>
      <c r="S1814" s="77"/>
      <c r="T1814" s="80">
        <v>0</v>
      </c>
    </row>
    <row r="1815" spans="2:20" ht="30" hidden="1" customHeight="1" x14ac:dyDescent="0.3">
      <c r="B1815" s="78">
        <v>27</v>
      </c>
      <c r="C1815" s="138" t="s">
        <v>75</v>
      </c>
      <c r="D1815" s="78" t="s">
        <v>88</v>
      </c>
      <c r="E1815" s="124">
        <v>2026</v>
      </c>
      <c r="F1815" s="74" t="str">
        <f t="shared" si="57"/>
        <v>272. Cuidado Continuo por una vida con bienestarComunitario2026</v>
      </c>
      <c r="G1815" s="137" t="s">
        <v>159</v>
      </c>
      <c r="H1815" s="139" t="s">
        <v>125</v>
      </c>
      <c r="I1815" s="78" t="s">
        <v>128</v>
      </c>
      <c r="J1815" s="74" t="s">
        <v>130</v>
      </c>
      <c r="K1815" s="78" t="s">
        <v>131</v>
      </c>
      <c r="L1815" s="78" t="s">
        <v>133</v>
      </c>
      <c r="M1815" s="76" t="s">
        <v>73</v>
      </c>
      <c r="N1815" s="142" t="s">
        <v>120</v>
      </c>
      <c r="O1815" s="74" t="str">
        <f t="shared" si="56"/>
        <v>272. Cuidado Continuo por una vida con bienestarComunitario20268_DISTRITO3_MARZO_2026</v>
      </c>
      <c r="P1815" s="79">
        <v>74584</v>
      </c>
      <c r="Q1815" s="79"/>
      <c r="R1815" s="79"/>
      <c r="S1815" s="77"/>
      <c r="T1815" s="80">
        <v>0</v>
      </c>
    </row>
    <row r="1816" spans="2:20" ht="30" hidden="1" customHeight="1" x14ac:dyDescent="0.3">
      <c r="B1816" s="78">
        <v>28</v>
      </c>
      <c r="C1816" s="138" t="s">
        <v>75</v>
      </c>
      <c r="D1816" s="78" t="s">
        <v>88</v>
      </c>
      <c r="E1816" s="124">
        <v>2026</v>
      </c>
      <c r="F1816" s="74" t="str">
        <f t="shared" si="57"/>
        <v>282. Cuidado Continuo por una vida con bienestarComunitario2026</v>
      </c>
      <c r="G1816" s="137" t="s">
        <v>160</v>
      </c>
      <c r="H1816" s="139" t="s">
        <v>125</v>
      </c>
      <c r="I1816" s="78" t="s">
        <v>128</v>
      </c>
      <c r="J1816" s="74" t="s">
        <v>130</v>
      </c>
      <c r="K1816" s="78" t="s">
        <v>131</v>
      </c>
      <c r="L1816" s="78" t="s">
        <v>133</v>
      </c>
      <c r="M1816" s="76" t="s">
        <v>73</v>
      </c>
      <c r="N1816" s="142" t="s">
        <v>120</v>
      </c>
      <c r="O1816" s="74" t="str">
        <f t="shared" si="56"/>
        <v>282. Cuidado Continuo por una vida con bienestarComunitario20268_DISTRITO3_MARZO_2026</v>
      </c>
      <c r="P1816" s="79">
        <v>215123</v>
      </c>
      <c r="Q1816" s="79"/>
      <c r="R1816" s="79"/>
      <c r="S1816" s="77"/>
      <c r="T1816" s="80">
        <v>0</v>
      </c>
    </row>
    <row r="1817" spans="2:20" ht="30" hidden="1" customHeight="1" x14ac:dyDescent="0.3">
      <c r="B1817" s="78">
        <v>29</v>
      </c>
      <c r="C1817" s="138" t="s">
        <v>75</v>
      </c>
      <c r="D1817" s="78" t="s">
        <v>88</v>
      </c>
      <c r="E1817" s="124">
        <v>2026</v>
      </c>
      <c r="F1817" s="74" t="str">
        <f t="shared" si="57"/>
        <v>292. Cuidado Continuo por una vida con bienestarComunitario2026</v>
      </c>
      <c r="G1817" s="137" t="s">
        <v>161</v>
      </c>
      <c r="H1817" s="139" t="s">
        <v>125</v>
      </c>
      <c r="I1817" s="78" t="s">
        <v>128</v>
      </c>
      <c r="J1817" s="74" t="s">
        <v>130</v>
      </c>
      <c r="K1817" s="78" t="s">
        <v>131</v>
      </c>
      <c r="L1817" s="78" t="s">
        <v>134</v>
      </c>
      <c r="M1817" s="76" t="s">
        <v>73</v>
      </c>
      <c r="N1817" s="142" t="s">
        <v>120</v>
      </c>
      <c r="O1817" s="74" t="str">
        <f t="shared" si="56"/>
        <v>292. Cuidado Continuo por una vida con bienestarComunitario20268_DISTRITO3_MARZO_2026</v>
      </c>
      <c r="P1817" s="79">
        <v>140539</v>
      </c>
      <c r="Q1817" s="79"/>
      <c r="R1817" s="79"/>
      <c r="S1817" s="77"/>
      <c r="T1817" s="80">
        <v>0</v>
      </c>
    </row>
    <row r="1818" spans="2:20" ht="30" hidden="1" customHeight="1" x14ac:dyDescent="0.3">
      <c r="B1818" s="78">
        <v>30</v>
      </c>
      <c r="C1818" s="138" t="s">
        <v>75</v>
      </c>
      <c r="D1818" s="78" t="s">
        <v>88</v>
      </c>
      <c r="E1818" s="124">
        <v>2026</v>
      </c>
      <c r="F1818" s="74" t="str">
        <f t="shared" si="57"/>
        <v>302. Cuidado Continuo por una vida con bienestarComunitario2026</v>
      </c>
      <c r="G1818" s="137" t="s">
        <v>162</v>
      </c>
      <c r="H1818" s="139" t="s">
        <v>125</v>
      </c>
      <c r="I1818" s="78" t="s">
        <v>128</v>
      </c>
      <c r="J1818" s="74" t="s">
        <v>130</v>
      </c>
      <c r="K1818" s="78" t="s">
        <v>131</v>
      </c>
      <c r="L1818" s="78" t="s">
        <v>134</v>
      </c>
      <c r="M1818" s="76" t="s">
        <v>73</v>
      </c>
      <c r="N1818" s="142" t="s">
        <v>120</v>
      </c>
      <c r="O1818" s="74" t="str">
        <f t="shared" si="56"/>
        <v>302. Cuidado Continuo por una vida con bienestarComunitario20268_DISTRITO3_MARZO_2026</v>
      </c>
      <c r="P1818" s="79">
        <v>74584</v>
      </c>
      <c r="Q1818" s="79"/>
      <c r="R1818" s="79"/>
      <c r="S1818" s="77"/>
      <c r="T1818" s="80">
        <v>0</v>
      </c>
    </row>
    <row r="1819" spans="2:20" ht="30" hidden="1" customHeight="1" x14ac:dyDescent="0.3">
      <c r="B1819" s="78">
        <v>31</v>
      </c>
      <c r="C1819" s="138" t="s">
        <v>75</v>
      </c>
      <c r="D1819" s="78" t="s">
        <v>88</v>
      </c>
      <c r="E1819" s="124">
        <v>2026</v>
      </c>
      <c r="F1819" s="74" t="str">
        <f t="shared" si="57"/>
        <v>312. Cuidado Continuo por una vida con bienestarComunitario2026</v>
      </c>
      <c r="G1819" s="137" t="s">
        <v>163</v>
      </c>
      <c r="H1819" s="139" t="s">
        <v>125</v>
      </c>
      <c r="I1819" s="78" t="s">
        <v>128</v>
      </c>
      <c r="J1819" s="74" t="s">
        <v>130</v>
      </c>
      <c r="K1819" s="78" t="s">
        <v>131</v>
      </c>
      <c r="L1819" s="78" t="s">
        <v>133</v>
      </c>
      <c r="M1819" s="76" t="s">
        <v>73</v>
      </c>
      <c r="N1819" s="142" t="s">
        <v>120</v>
      </c>
      <c r="O1819" s="74" t="str">
        <f t="shared" si="56"/>
        <v>312. Cuidado Continuo por una vida con bienestarComunitario20268_DISTRITO3_MARZO_2026</v>
      </c>
      <c r="P1819" s="79">
        <v>215123</v>
      </c>
      <c r="Q1819" s="79"/>
      <c r="R1819" s="79"/>
      <c r="S1819" s="77"/>
      <c r="T1819" s="80">
        <v>0</v>
      </c>
    </row>
    <row r="1820" spans="2:20" ht="30" hidden="1" customHeight="1" x14ac:dyDescent="0.3">
      <c r="B1820" s="78">
        <v>31</v>
      </c>
      <c r="C1820" s="138" t="s">
        <v>75</v>
      </c>
      <c r="D1820" s="78" t="s">
        <v>89</v>
      </c>
      <c r="E1820" s="124">
        <v>2026</v>
      </c>
      <c r="F1820" s="74" t="str">
        <f t="shared" si="57"/>
        <v>312. Cuidado Continuo por una vida con bienestarEducativo 2026</v>
      </c>
      <c r="G1820" s="137" t="s">
        <v>163</v>
      </c>
      <c r="H1820" s="139" t="s">
        <v>125</v>
      </c>
      <c r="I1820" s="78" t="s">
        <v>128</v>
      </c>
      <c r="J1820" s="74" t="s">
        <v>130</v>
      </c>
      <c r="K1820" s="78" t="s">
        <v>131</v>
      </c>
      <c r="L1820" s="78" t="s">
        <v>133</v>
      </c>
      <c r="M1820" s="76" t="s">
        <v>73</v>
      </c>
      <c r="N1820" s="142" t="s">
        <v>120</v>
      </c>
      <c r="O1820" s="74" t="str">
        <f t="shared" si="56"/>
        <v>312. Cuidado Continuo por una vida con bienestarEducativo 20268_DISTRITO3_MARZO_2026</v>
      </c>
      <c r="P1820" s="79">
        <v>215123</v>
      </c>
      <c r="Q1820" s="79"/>
      <c r="R1820" s="79"/>
      <c r="S1820" s="77"/>
      <c r="T1820" s="80">
        <v>0</v>
      </c>
    </row>
    <row r="1821" spans="2:20" ht="30" hidden="1" customHeight="1" x14ac:dyDescent="0.3">
      <c r="B1821" s="78">
        <v>31</v>
      </c>
      <c r="C1821" s="138" t="s">
        <v>75</v>
      </c>
      <c r="D1821" s="78" t="s">
        <v>93</v>
      </c>
      <c r="E1821" s="124">
        <v>2026</v>
      </c>
      <c r="F1821" s="74" t="str">
        <f t="shared" si="57"/>
        <v>312. Cuidado Continuo por una vida con bienestarLaboral2026</v>
      </c>
      <c r="G1821" s="137" t="s">
        <v>163</v>
      </c>
      <c r="H1821" s="139" t="s">
        <v>125</v>
      </c>
      <c r="I1821" s="78" t="s">
        <v>128</v>
      </c>
      <c r="J1821" s="74" t="s">
        <v>130</v>
      </c>
      <c r="K1821" s="78" t="s">
        <v>131</v>
      </c>
      <c r="L1821" s="78" t="s">
        <v>133</v>
      </c>
      <c r="M1821" s="76" t="s">
        <v>73</v>
      </c>
      <c r="N1821" s="142" t="s">
        <v>120</v>
      </c>
      <c r="O1821" s="74" t="str">
        <f t="shared" si="56"/>
        <v>312. Cuidado Continuo por una vida con bienestarLaboral20268_DISTRITO3_MARZO_2026</v>
      </c>
      <c r="P1821" s="79">
        <v>215123</v>
      </c>
      <c r="Q1821" s="79"/>
      <c r="R1821" s="79"/>
      <c r="S1821" s="77"/>
      <c r="T1821" s="80">
        <v>0</v>
      </c>
    </row>
    <row r="1822" spans="2:20" ht="30" hidden="1" customHeight="1" x14ac:dyDescent="0.3">
      <c r="B1822" s="78">
        <v>31</v>
      </c>
      <c r="C1822" s="138" t="s">
        <v>75</v>
      </c>
      <c r="D1822" s="78" t="s">
        <v>92</v>
      </c>
      <c r="E1822" s="124">
        <v>2026</v>
      </c>
      <c r="F1822" s="74" t="str">
        <f t="shared" si="57"/>
        <v>312. Cuidado Continuo por una vida con bienestarInstitucional2026</v>
      </c>
      <c r="G1822" s="137" t="s">
        <v>163</v>
      </c>
      <c r="H1822" s="139" t="s">
        <v>125</v>
      </c>
      <c r="I1822" s="78" t="s">
        <v>128</v>
      </c>
      <c r="J1822" s="74" t="s">
        <v>130</v>
      </c>
      <c r="K1822" s="78" t="s">
        <v>131</v>
      </c>
      <c r="L1822" s="78" t="s">
        <v>133</v>
      </c>
      <c r="M1822" s="76" t="s">
        <v>73</v>
      </c>
      <c r="N1822" s="142" t="s">
        <v>120</v>
      </c>
      <c r="O1822" s="74" t="str">
        <f t="shared" si="56"/>
        <v>312. Cuidado Continuo por una vida con bienestarInstitucional20268_DISTRITO3_MARZO_2026</v>
      </c>
      <c r="P1822" s="79">
        <v>215123</v>
      </c>
      <c r="Q1822" s="79"/>
      <c r="R1822" s="79"/>
      <c r="S1822" s="77"/>
      <c r="T1822" s="80">
        <v>0</v>
      </c>
    </row>
    <row r="1823" spans="2:20" ht="30" hidden="1" customHeight="1" x14ac:dyDescent="0.3">
      <c r="B1823" s="78">
        <v>32</v>
      </c>
      <c r="C1823" s="138" t="s">
        <v>75</v>
      </c>
      <c r="D1823" s="78" t="s">
        <v>89</v>
      </c>
      <c r="E1823" s="124">
        <v>2026</v>
      </c>
      <c r="F1823" s="74" t="str">
        <f t="shared" si="57"/>
        <v>322. Cuidado Continuo por una vida con bienestarEducativo 2026</v>
      </c>
      <c r="G1823" s="137" t="s">
        <v>164</v>
      </c>
      <c r="H1823" s="139" t="s">
        <v>125</v>
      </c>
      <c r="I1823" s="78" t="s">
        <v>128</v>
      </c>
      <c r="J1823" s="74" t="s">
        <v>130</v>
      </c>
      <c r="K1823" s="78" t="s">
        <v>131</v>
      </c>
      <c r="L1823" s="78" t="s">
        <v>133</v>
      </c>
      <c r="M1823" s="76" t="s">
        <v>73</v>
      </c>
      <c r="N1823" s="142" t="s">
        <v>120</v>
      </c>
      <c r="O1823" s="74" t="str">
        <f t="shared" si="56"/>
        <v>322. Cuidado Continuo por una vida con bienestarEducativo 20268_DISTRITO3_MARZO_2026</v>
      </c>
      <c r="P1823" s="79">
        <v>281078</v>
      </c>
      <c r="Q1823" s="79"/>
      <c r="R1823" s="79"/>
      <c r="S1823" s="77"/>
      <c r="T1823" s="80">
        <v>0</v>
      </c>
    </row>
    <row r="1824" spans="2:20" ht="30" hidden="1" customHeight="1" x14ac:dyDescent="0.3">
      <c r="B1824" s="78">
        <v>33</v>
      </c>
      <c r="C1824" s="138" t="s">
        <v>75</v>
      </c>
      <c r="D1824" s="78" t="s">
        <v>93</v>
      </c>
      <c r="E1824" s="124">
        <v>2026</v>
      </c>
      <c r="F1824" s="74" t="str">
        <f t="shared" si="57"/>
        <v>332. Cuidado Continuo por una vida con bienestarLaboral2026</v>
      </c>
      <c r="G1824" s="137" t="s">
        <v>165</v>
      </c>
      <c r="H1824" s="139" t="s">
        <v>125</v>
      </c>
      <c r="I1824" s="78" t="s">
        <v>128</v>
      </c>
      <c r="J1824" s="74" t="s">
        <v>130</v>
      </c>
      <c r="K1824" s="78" t="s">
        <v>391</v>
      </c>
      <c r="L1824" s="78" t="s">
        <v>133</v>
      </c>
      <c r="M1824" s="76" t="s">
        <v>73</v>
      </c>
      <c r="N1824" s="142" t="s">
        <v>120</v>
      </c>
      <c r="O1824" s="74" t="str">
        <f t="shared" si="56"/>
        <v>332. Cuidado Continuo por una vida con bienestarLaboral20268_DISTRITO3_MARZO_2026</v>
      </c>
      <c r="P1824" s="79">
        <v>1094110</v>
      </c>
      <c r="Q1824" s="79"/>
      <c r="R1824" s="79"/>
      <c r="S1824" s="77"/>
      <c r="T1824" s="80">
        <v>0</v>
      </c>
    </row>
    <row r="1825" spans="2:20" ht="30" hidden="1" customHeight="1" x14ac:dyDescent="0.3">
      <c r="B1825" s="78">
        <v>34</v>
      </c>
      <c r="C1825" s="138" t="s">
        <v>75</v>
      </c>
      <c r="D1825" s="78" t="s">
        <v>88</v>
      </c>
      <c r="E1825" s="124">
        <v>2026</v>
      </c>
      <c r="F1825" s="74" t="str">
        <f t="shared" si="57"/>
        <v>342. Cuidado Continuo por una vida con bienestarComunitario2026</v>
      </c>
      <c r="G1825" s="137" t="s">
        <v>166</v>
      </c>
      <c r="H1825" s="139" t="s">
        <v>126</v>
      </c>
      <c r="I1825" s="78" t="s">
        <v>128</v>
      </c>
      <c r="J1825" s="74" t="s">
        <v>130</v>
      </c>
      <c r="K1825" s="78" t="s">
        <v>131</v>
      </c>
      <c r="L1825" s="78" t="s">
        <v>133</v>
      </c>
      <c r="M1825" s="76" t="s">
        <v>73</v>
      </c>
      <c r="N1825" s="142" t="s">
        <v>120</v>
      </c>
      <c r="O1825" s="74" t="str">
        <f t="shared" si="56"/>
        <v>342. Cuidado Continuo por una vida con bienestarComunitario20268_DISTRITO3_MARZO_2026</v>
      </c>
      <c r="P1825" s="79">
        <v>161342</v>
      </c>
      <c r="Q1825" s="79"/>
      <c r="R1825" s="79"/>
      <c r="S1825" s="77"/>
      <c r="T1825" s="80">
        <v>0</v>
      </c>
    </row>
    <row r="1826" spans="2:20" ht="30" hidden="1" customHeight="1" x14ac:dyDescent="0.3">
      <c r="B1826" s="78">
        <v>35</v>
      </c>
      <c r="C1826" s="138" t="s">
        <v>75</v>
      </c>
      <c r="D1826" s="78" t="s">
        <v>88</v>
      </c>
      <c r="E1826" s="124">
        <v>2026</v>
      </c>
      <c r="F1826" s="74" t="str">
        <f t="shared" si="57"/>
        <v>352. Cuidado Continuo por una vida con bienestarComunitario2026</v>
      </c>
      <c r="G1826" s="137" t="s">
        <v>167</v>
      </c>
      <c r="H1826" s="139" t="s">
        <v>125</v>
      </c>
      <c r="I1826" s="78" t="s">
        <v>128</v>
      </c>
      <c r="J1826" s="74" t="s">
        <v>130</v>
      </c>
      <c r="K1826" s="78" t="s">
        <v>131</v>
      </c>
      <c r="L1826" s="78" t="s">
        <v>133</v>
      </c>
      <c r="M1826" s="76" t="s">
        <v>73</v>
      </c>
      <c r="N1826" s="142" t="s">
        <v>120</v>
      </c>
      <c r="O1826" s="74" t="str">
        <f t="shared" si="56"/>
        <v>352. Cuidado Continuo por una vida con bienestarComunitario20268_DISTRITO3_MARZO_2026</v>
      </c>
      <c r="P1826" s="79">
        <v>215123</v>
      </c>
      <c r="Q1826" s="79"/>
      <c r="R1826" s="79"/>
      <c r="S1826" s="77"/>
      <c r="T1826" s="80">
        <v>0</v>
      </c>
    </row>
    <row r="1827" spans="2:20" ht="30" hidden="1" customHeight="1" x14ac:dyDescent="0.3">
      <c r="B1827" s="78">
        <v>36</v>
      </c>
      <c r="C1827" s="138" t="s">
        <v>75</v>
      </c>
      <c r="D1827" s="78" t="s">
        <v>88</v>
      </c>
      <c r="E1827" s="124">
        <v>2026</v>
      </c>
      <c r="F1827" s="74" t="str">
        <f t="shared" si="57"/>
        <v>362. Cuidado Continuo por una vida con bienestarComunitario2026</v>
      </c>
      <c r="G1827" s="137" t="s">
        <v>168</v>
      </c>
      <c r="H1827" s="139" t="s">
        <v>125</v>
      </c>
      <c r="I1827" s="78" t="s">
        <v>128</v>
      </c>
      <c r="J1827" s="74" t="s">
        <v>130</v>
      </c>
      <c r="K1827" s="78" t="s">
        <v>131</v>
      </c>
      <c r="L1827" s="78" t="s">
        <v>134</v>
      </c>
      <c r="M1827" s="76" t="s">
        <v>73</v>
      </c>
      <c r="N1827" s="142" t="s">
        <v>120</v>
      </c>
      <c r="O1827" s="74" t="str">
        <f t="shared" si="56"/>
        <v>362. Cuidado Continuo por una vida con bienestarComunitario20268_DISTRITO3_MARZO_2026</v>
      </c>
      <c r="P1827" s="79">
        <v>140539</v>
      </c>
      <c r="Q1827" s="79"/>
      <c r="R1827" s="79"/>
      <c r="S1827" s="77"/>
      <c r="T1827" s="80">
        <v>0</v>
      </c>
    </row>
    <row r="1828" spans="2:20" ht="30" hidden="1" customHeight="1" x14ac:dyDescent="0.3">
      <c r="B1828" s="78">
        <v>37</v>
      </c>
      <c r="C1828" s="138" t="s">
        <v>75</v>
      </c>
      <c r="D1828" s="78" t="s">
        <v>88</v>
      </c>
      <c r="E1828" s="124">
        <v>2026</v>
      </c>
      <c r="F1828" s="74" t="str">
        <f t="shared" si="57"/>
        <v>372. Cuidado Continuo por una vida con bienestarComunitario2026</v>
      </c>
      <c r="G1828" s="137" t="s">
        <v>169</v>
      </c>
      <c r="H1828" s="139" t="s">
        <v>125</v>
      </c>
      <c r="I1828" s="78" t="s">
        <v>128</v>
      </c>
      <c r="J1828" s="74" t="s">
        <v>130</v>
      </c>
      <c r="K1828" s="78" t="s">
        <v>131</v>
      </c>
      <c r="L1828" s="78" t="s">
        <v>134</v>
      </c>
      <c r="M1828" s="76" t="s">
        <v>73</v>
      </c>
      <c r="N1828" s="142" t="s">
        <v>120</v>
      </c>
      <c r="O1828" s="74" t="str">
        <f t="shared" si="56"/>
        <v>372. Cuidado Continuo por una vida con bienestarComunitario20268_DISTRITO3_MARZO_2026</v>
      </c>
      <c r="P1828" s="79">
        <v>74584</v>
      </c>
      <c r="Q1828" s="79"/>
      <c r="R1828" s="79"/>
      <c r="S1828" s="77"/>
      <c r="T1828" s="80">
        <v>0</v>
      </c>
    </row>
    <row r="1829" spans="2:20" ht="30" hidden="1" customHeight="1" x14ac:dyDescent="0.3">
      <c r="B1829" s="78">
        <v>38</v>
      </c>
      <c r="C1829" s="138" t="s">
        <v>75</v>
      </c>
      <c r="D1829" s="78" t="s">
        <v>88</v>
      </c>
      <c r="E1829" s="124">
        <v>2026</v>
      </c>
      <c r="F1829" s="74" t="str">
        <f t="shared" si="57"/>
        <v>382. Cuidado Continuo por una vida con bienestarComunitario2026</v>
      </c>
      <c r="G1829" s="137" t="s">
        <v>170</v>
      </c>
      <c r="H1829" s="139" t="s">
        <v>125</v>
      </c>
      <c r="I1829" s="78" t="s">
        <v>128</v>
      </c>
      <c r="J1829" s="74" t="s">
        <v>130</v>
      </c>
      <c r="K1829" s="78" t="s">
        <v>131</v>
      </c>
      <c r="L1829" s="78" t="s">
        <v>133</v>
      </c>
      <c r="M1829" s="76" t="s">
        <v>73</v>
      </c>
      <c r="N1829" s="142" t="s">
        <v>120</v>
      </c>
      <c r="O1829" s="74" t="str">
        <f t="shared" si="56"/>
        <v>382. Cuidado Continuo por una vida con bienestarComunitario20268_DISTRITO3_MARZO_2026</v>
      </c>
      <c r="P1829" s="79">
        <v>355662</v>
      </c>
      <c r="Q1829" s="79"/>
      <c r="R1829" s="79"/>
      <c r="S1829" s="77"/>
      <c r="T1829" s="80">
        <v>0</v>
      </c>
    </row>
    <row r="1830" spans="2:20" ht="30" hidden="1" customHeight="1" x14ac:dyDescent="0.3">
      <c r="B1830" s="78">
        <v>39</v>
      </c>
      <c r="C1830" s="138" t="s">
        <v>75</v>
      </c>
      <c r="D1830" s="78" t="s">
        <v>88</v>
      </c>
      <c r="E1830" s="124">
        <v>2026</v>
      </c>
      <c r="F1830" s="74" t="str">
        <f t="shared" si="57"/>
        <v>392. Cuidado Continuo por una vida con bienestarComunitario2026</v>
      </c>
      <c r="G1830" s="137" t="s">
        <v>171</v>
      </c>
      <c r="H1830" s="139" t="s">
        <v>125</v>
      </c>
      <c r="I1830" s="78" t="s">
        <v>128</v>
      </c>
      <c r="J1830" s="74" t="s">
        <v>130</v>
      </c>
      <c r="K1830" s="78" t="s">
        <v>131</v>
      </c>
      <c r="L1830" s="78" t="s">
        <v>133</v>
      </c>
      <c r="M1830" s="76" t="s">
        <v>73</v>
      </c>
      <c r="N1830" s="142" t="s">
        <v>120</v>
      </c>
      <c r="O1830" s="74" t="str">
        <f t="shared" si="56"/>
        <v>392. Cuidado Continuo por una vida con bienestarComunitario20268_DISTRITO3_MARZO_2026</v>
      </c>
      <c r="P1830" s="79">
        <v>140539</v>
      </c>
      <c r="Q1830" s="79"/>
      <c r="R1830" s="79"/>
      <c r="S1830" s="77"/>
      <c r="T1830" s="80">
        <v>0</v>
      </c>
    </row>
    <row r="1831" spans="2:20" ht="30" hidden="1" customHeight="1" x14ac:dyDescent="0.3">
      <c r="B1831" s="78">
        <v>40</v>
      </c>
      <c r="C1831" s="138" t="s">
        <v>75</v>
      </c>
      <c r="D1831" s="78" t="s">
        <v>88</v>
      </c>
      <c r="E1831" s="124">
        <v>2026</v>
      </c>
      <c r="F1831" s="74" t="str">
        <f t="shared" si="57"/>
        <v>402. Cuidado Continuo por una vida con bienestarComunitario2026</v>
      </c>
      <c r="G1831" s="137" t="s">
        <v>172</v>
      </c>
      <c r="H1831" s="139" t="s">
        <v>125</v>
      </c>
      <c r="I1831" s="78" t="s">
        <v>128</v>
      </c>
      <c r="J1831" s="74" t="s">
        <v>130</v>
      </c>
      <c r="K1831" s="78" t="s">
        <v>131</v>
      </c>
      <c r="L1831" s="78" t="s">
        <v>133</v>
      </c>
      <c r="M1831" s="76" t="s">
        <v>73</v>
      </c>
      <c r="N1831" s="142" t="s">
        <v>120</v>
      </c>
      <c r="O1831" s="74" t="str">
        <f t="shared" si="56"/>
        <v>402. Cuidado Continuo por una vida con bienestarComunitario20268_DISTRITO3_MARZO_2026</v>
      </c>
      <c r="P1831" s="79">
        <v>74584</v>
      </c>
      <c r="Q1831" s="79"/>
      <c r="R1831" s="79"/>
      <c r="S1831" s="77"/>
      <c r="T1831" s="80">
        <v>0</v>
      </c>
    </row>
    <row r="1832" spans="2:20" ht="30" hidden="1" customHeight="1" x14ac:dyDescent="0.3">
      <c r="B1832" s="78">
        <v>41</v>
      </c>
      <c r="C1832" s="138" t="s">
        <v>75</v>
      </c>
      <c r="D1832" s="78" t="s">
        <v>88</v>
      </c>
      <c r="E1832" s="124">
        <v>2026</v>
      </c>
      <c r="F1832" s="74" t="str">
        <f t="shared" si="57"/>
        <v>412. Cuidado Continuo por una vida con bienestarComunitario2026</v>
      </c>
      <c r="G1832" s="137" t="s">
        <v>173</v>
      </c>
      <c r="H1832" s="139" t="s">
        <v>380</v>
      </c>
      <c r="I1832" s="78" t="s">
        <v>128</v>
      </c>
      <c r="J1832" s="74" t="s">
        <v>130</v>
      </c>
      <c r="K1832" s="78" t="s">
        <v>392</v>
      </c>
      <c r="L1832" s="78" t="s">
        <v>133</v>
      </c>
      <c r="M1832" s="76" t="s">
        <v>73</v>
      </c>
      <c r="N1832" s="142" t="s">
        <v>120</v>
      </c>
      <c r="O1832" s="74" t="str">
        <f t="shared" si="56"/>
        <v>412. Cuidado Continuo por una vida con bienestarComunitario20268_DISTRITO3_MARZO_2026</v>
      </c>
      <c r="P1832" s="79">
        <v>621332</v>
      </c>
      <c r="Q1832" s="79"/>
      <c r="R1832" s="79"/>
      <c r="S1832" s="77"/>
      <c r="T1832" s="80">
        <v>0</v>
      </c>
    </row>
    <row r="1833" spans="2:20" ht="30" hidden="1" customHeight="1" x14ac:dyDescent="0.3">
      <c r="B1833" s="78">
        <v>42</v>
      </c>
      <c r="C1833" s="138" t="s">
        <v>75</v>
      </c>
      <c r="D1833" s="78" t="s">
        <v>88</v>
      </c>
      <c r="E1833" s="124">
        <v>2026</v>
      </c>
      <c r="F1833" s="74" t="str">
        <f t="shared" si="57"/>
        <v>422. Cuidado Continuo por una vida con bienestarComunitario2026</v>
      </c>
      <c r="G1833" s="137" t="s">
        <v>174</v>
      </c>
      <c r="H1833" s="139" t="s">
        <v>125</v>
      </c>
      <c r="I1833" s="78" t="s">
        <v>128</v>
      </c>
      <c r="J1833" s="74" t="s">
        <v>130</v>
      </c>
      <c r="K1833" s="78" t="s">
        <v>392</v>
      </c>
      <c r="L1833" s="78" t="s">
        <v>133</v>
      </c>
      <c r="M1833" s="76" t="s">
        <v>73</v>
      </c>
      <c r="N1833" s="142" t="s">
        <v>120</v>
      </c>
      <c r="O1833" s="74" t="str">
        <f t="shared" si="56"/>
        <v>422. Cuidado Continuo por una vida con bienestarComunitario20268_DISTRITO3_MARZO_2026</v>
      </c>
      <c r="P1833" s="79">
        <v>340253</v>
      </c>
      <c r="Q1833" s="79"/>
      <c r="R1833" s="79"/>
      <c r="S1833" s="77"/>
      <c r="T1833" s="80">
        <v>0</v>
      </c>
    </row>
    <row r="1834" spans="2:20" ht="30" hidden="1" customHeight="1" x14ac:dyDescent="0.3">
      <c r="B1834" s="78">
        <v>43</v>
      </c>
      <c r="C1834" s="138" t="s">
        <v>75</v>
      </c>
      <c r="D1834" s="78" t="s">
        <v>88</v>
      </c>
      <c r="E1834" s="124">
        <v>2026</v>
      </c>
      <c r="F1834" s="74" t="str">
        <f t="shared" si="57"/>
        <v>432. Cuidado Continuo por una vida con bienestarComunitario2026</v>
      </c>
      <c r="G1834" s="137" t="s">
        <v>175</v>
      </c>
      <c r="H1834" s="139" t="s">
        <v>380</v>
      </c>
      <c r="I1834" s="78" t="s">
        <v>128</v>
      </c>
      <c r="J1834" s="74" t="s">
        <v>130</v>
      </c>
      <c r="K1834" s="78" t="s">
        <v>392</v>
      </c>
      <c r="L1834" s="78" t="s">
        <v>133</v>
      </c>
      <c r="M1834" s="76" t="s">
        <v>73</v>
      </c>
      <c r="N1834" s="142" t="s">
        <v>120</v>
      </c>
      <c r="O1834" s="74" t="str">
        <f t="shared" si="56"/>
        <v>432. Cuidado Continuo por una vida con bienestarComunitario20268_DISTRITO3_MARZO_2026</v>
      </c>
      <c r="P1834" s="79">
        <v>548596</v>
      </c>
      <c r="Q1834" s="79"/>
      <c r="R1834" s="79"/>
      <c r="S1834" s="77"/>
      <c r="T1834" s="80">
        <v>0</v>
      </c>
    </row>
    <row r="1835" spans="2:20" ht="30" hidden="1" customHeight="1" x14ac:dyDescent="0.3">
      <c r="B1835" s="78">
        <v>44</v>
      </c>
      <c r="C1835" s="138" t="s">
        <v>75</v>
      </c>
      <c r="D1835" s="78" t="s">
        <v>88</v>
      </c>
      <c r="E1835" s="124">
        <v>2026</v>
      </c>
      <c r="F1835" s="74" t="str">
        <f t="shared" si="57"/>
        <v>442. Cuidado Continuo por una vida con bienestarComunitario2026</v>
      </c>
      <c r="G1835" s="137" t="s">
        <v>176</v>
      </c>
      <c r="H1835" s="139" t="s">
        <v>125</v>
      </c>
      <c r="I1835" s="78" t="s">
        <v>128</v>
      </c>
      <c r="J1835" s="74" t="s">
        <v>130</v>
      </c>
      <c r="K1835" s="78" t="s">
        <v>392</v>
      </c>
      <c r="L1835" s="78" t="s">
        <v>133</v>
      </c>
      <c r="M1835" s="76" t="s">
        <v>73</v>
      </c>
      <c r="N1835" s="142" t="s">
        <v>120</v>
      </c>
      <c r="O1835" s="74" t="str">
        <f t="shared" si="56"/>
        <v>442. Cuidado Continuo por una vida con bienestarComunitario20268_DISTRITO3_MARZO_2026</v>
      </c>
      <c r="P1835" s="79">
        <v>711326</v>
      </c>
      <c r="Q1835" s="79"/>
      <c r="R1835" s="79"/>
      <c r="S1835" s="77"/>
      <c r="T1835" s="80">
        <v>0</v>
      </c>
    </row>
    <row r="1836" spans="2:20" ht="30" hidden="1" customHeight="1" x14ac:dyDescent="0.3">
      <c r="B1836" s="78">
        <v>45</v>
      </c>
      <c r="C1836" s="138" t="s">
        <v>75</v>
      </c>
      <c r="D1836" s="78" t="s">
        <v>88</v>
      </c>
      <c r="E1836" s="124">
        <v>2026</v>
      </c>
      <c r="F1836" s="74" t="str">
        <f t="shared" si="57"/>
        <v>452. Cuidado Continuo por una vida con bienestarComunitario2026</v>
      </c>
      <c r="G1836" s="137" t="s">
        <v>177</v>
      </c>
      <c r="H1836" s="139" t="s">
        <v>380</v>
      </c>
      <c r="I1836" s="78" t="s">
        <v>128</v>
      </c>
      <c r="J1836" s="74" t="s">
        <v>130</v>
      </c>
      <c r="K1836" s="78" t="s">
        <v>392</v>
      </c>
      <c r="L1836" s="78" t="s">
        <v>133</v>
      </c>
      <c r="M1836" s="76" t="s">
        <v>73</v>
      </c>
      <c r="N1836" s="142" t="s">
        <v>120</v>
      </c>
      <c r="O1836" s="74" t="str">
        <f t="shared" si="56"/>
        <v>452. Cuidado Continuo por una vida con bienestarComunitario20268_DISTRITO3_MARZO_2026</v>
      </c>
      <c r="P1836" s="79">
        <v>281078</v>
      </c>
      <c r="Q1836" s="79"/>
      <c r="R1836" s="79"/>
      <c r="S1836" s="77"/>
      <c r="T1836" s="80">
        <v>0</v>
      </c>
    </row>
    <row r="1837" spans="2:20" ht="30" hidden="1" customHeight="1" x14ac:dyDescent="0.3">
      <c r="B1837" s="78">
        <v>46</v>
      </c>
      <c r="C1837" s="138" t="s">
        <v>75</v>
      </c>
      <c r="D1837" s="78" t="s">
        <v>89</v>
      </c>
      <c r="E1837" s="124">
        <v>2026</v>
      </c>
      <c r="F1837" s="74" t="str">
        <f t="shared" si="57"/>
        <v>462. Cuidado Continuo por una vida con bienestarEducativo 2026</v>
      </c>
      <c r="G1837" s="137" t="s">
        <v>178</v>
      </c>
      <c r="H1837" s="139" t="s">
        <v>125</v>
      </c>
      <c r="I1837" s="78" t="s">
        <v>128</v>
      </c>
      <c r="J1837" s="74" t="s">
        <v>130</v>
      </c>
      <c r="K1837" s="78" t="s">
        <v>392</v>
      </c>
      <c r="L1837" s="78" t="s">
        <v>133</v>
      </c>
      <c r="M1837" s="76" t="s">
        <v>73</v>
      </c>
      <c r="N1837" s="142" t="s">
        <v>120</v>
      </c>
      <c r="O1837" s="74" t="str">
        <f t="shared" si="56"/>
        <v>462. Cuidado Continuo por una vida con bienestarEducativo 20268_DISTRITO3_MARZO_2026</v>
      </c>
      <c r="P1837" s="79">
        <v>2366976</v>
      </c>
      <c r="Q1837" s="79"/>
      <c r="R1837" s="79"/>
      <c r="S1837" s="77"/>
      <c r="T1837" s="80">
        <v>0</v>
      </c>
    </row>
    <row r="1838" spans="2:20" ht="30" hidden="1" customHeight="1" x14ac:dyDescent="0.3">
      <c r="B1838" s="78">
        <v>47</v>
      </c>
      <c r="C1838" s="138" t="s">
        <v>75</v>
      </c>
      <c r="D1838" s="78" t="s">
        <v>93</v>
      </c>
      <c r="E1838" s="124">
        <v>2026</v>
      </c>
      <c r="F1838" s="74" t="str">
        <f t="shared" si="57"/>
        <v>472. Cuidado Continuo por una vida con bienestarLaboral2026</v>
      </c>
      <c r="G1838" s="137" t="s">
        <v>179</v>
      </c>
      <c r="H1838" s="139" t="s">
        <v>125</v>
      </c>
      <c r="I1838" s="78" t="s">
        <v>128</v>
      </c>
      <c r="J1838" s="74" t="s">
        <v>130</v>
      </c>
      <c r="K1838" s="78" t="s">
        <v>392</v>
      </c>
      <c r="L1838" s="78" t="s">
        <v>133</v>
      </c>
      <c r="M1838" s="76" t="s">
        <v>73</v>
      </c>
      <c r="N1838" s="142" t="s">
        <v>120</v>
      </c>
      <c r="O1838" s="74" t="str">
        <f t="shared" si="56"/>
        <v>472. Cuidado Continuo por una vida con bienestarLaboral20268_DISTRITO3_MARZO_2026</v>
      </c>
      <c r="P1838" s="79">
        <v>110336</v>
      </c>
      <c r="Q1838" s="79"/>
      <c r="R1838" s="79"/>
      <c r="S1838" s="77"/>
      <c r="T1838" s="80">
        <v>0</v>
      </c>
    </row>
    <row r="1839" spans="2:20" ht="30" hidden="1" customHeight="1" x14ac:dyDescent="0.3">
      <c r="B1839" s="78">
        <v>48</v>
      </c>
      <c r="C1839" s="138" t="s">
        <v>75</v>
      </c>
      <c r="D1839" s="78" t="s">
        <v>88</v>
      </c>
      <c r="E1839" s="124">
        <v>2026</v>
      </c>
      <c r="F1839" s="74" t="str">
        <f t="shared" si="57"/>
        <v>482. Cuidado Continuo por una vida con bienestarComunitario2026</v>
      </c>
      <c r="G1839" s="137" t="s">
        <v>180</v>
      </c>
      <c r="H1839" s="139" t="s">
        <v>125</v>
      </c>
      <c r="I1839" s="78" t="s">
        <v>128</v>
      </c>
      <c r="J1839" s="74" t="s">
        <v>130</v>
      </c>
      <c r="K1839" s="78" t="s">
        <v>392</v>
      </c>
      <c r="L1839" s="78" t="s">
        <v>133</v>
      </c>
      <c r="M1839" s="76" t="s">
        <v>73</v>
      </c>
      <c r="N1839" s="142" t="s">
        <v>120</v>
      </c>
      <c r="O1839" s="74" t="str">
        <f t="shared" si="56"/>
        <v>482. Cuidado Continuo por una vida con bienestarComunitario20268_DISTRITO3_MARZO_2026</v>
      </c>
      <c r="P1839" s="79">
        <v>430247</v>
      </c>
      <c r="Q1839" s="79"/>
      <c r="R1839" s="79"/>
      <c r="S1839" s="77"/>
      <c r="T1839" s="80">
        <v>0</v>
      </c>
    </row>
    <row r="1840" spans="2:20" ht="30" hidden="1" customHeight="1" x14ac:dyDescent="0.3">
      <c r="B1840" s="78">
        <v>49</v>
      </c>
      <c r="C1840" s="138" t="s">
        <v>75</v>
      </c>
      <c r="D1840" s="78" t="s">
        <v>88</v>
      </c>
      <c r="E1840" s="124">
        <v>2026</v>
      </c>
      <c r="F1840" s="74" t="str">
        <f t="shared" si="57"/>
        <v>492. Cuidado Continuo por una vida con bienestarComunitario2026</v>
      </c>
      <c r="G1840" s="137" t="s">
        <v>181</v>
      </c>
      <c r="H1840" s="139" t="s">
        <v>125</v>
      </c>
      <c r="I1840" s="78" t="s">
        <v>128</v>
      </c>
      <c r="J1840" s="74" t="s">
        <v>130</v>
      </c>
      <c r="K1840" s="78" t="s">
        <v>392</v>
      </c>
      <c r="L1840" s="78" t="s">
        <v>133</v>
      </c>
      <c r="M1840" s="76" t="s">
        <v>73</v>
      </c>
      <c r="N1840" s="142" t="s">
        <v>120</v>
      </c>
      <c r="O1840" s="74" t="str">
        <f t="shared" si="56"/>
        <v>492. Cuidado Continuo por una vida con bienestarComunitario20268_DISTRITO3_MARZO_2026</v>
      </c>
      <c r="P1840" s="79">
        <v>711326</v>
      </c>
      <c r="Q1840" s="79"/>
      <c r="R1840" s="79"/>
      <c r="S1840" s="77"/>
      <c r="T1840" s="80">
        <v>0</v>
      </c>
    </row>
    <row r="1841" spans="2:20" ht="30" hidden="1" customHeight="1" x14ac:dyDescent="0.3">
      <c r="B1841" s="78">
        <v>50</v>
      </c>
      <c r="C1841" s="138" t="s">
        <v>75</v>
      </c>
      <c r="D1841" s="78" t="s">
        <v>88</v>
      </c>
      <c r="E1841" s="124">
        <v>2026</v>
      </c>
      <c r="F1841" s="74" t="str">
        <f t="shared" si="57"/>
        <v>502. Cuidado Continuo por una vida con bienestarComunitario2026</v>
      </c>
      <c r="G1841" s="137" t="s">
        <v>182</v>
      </c>
      <c r="H1841" s="139" t="s">
        <v>125</v>
      </c>
      <c r="I1841" s="78" t="s">
        <v>128</v>
      </c>
      <c r="J1841" s="74" t="s">
        <v>130</v>
      </c>
      <c r="K1841" s="78" t="s">
        <v>131</v>
      </c>
      <c r="L1841" s="78" t="s">
        <v>133</v>
      </c>
      <c r="M1841" s="76" t="s">
        <v>73</v>
      </c>
      <c r="N1841" s="142" t="s">
        <v>120</v>
      </c>
      <c r="O1841" s="74" t="str">
        <f t="shared" si="56"/>
        <v>502. Cuidado Continuo por una vida con bienestarComunitario20268_DISTRITO3_MARZO_2026</v>
      </c>
      <c r="P1841" s="79">
        <v>266747</v>
      </c>
      <c r="Q1841" s="79"/>
      <c r="R1841" s="79"/>
      <c r="S1841" s="77"/>
      <c r="T1841" s="80">
        <v>0</v>
      </c>
    </row>
    <row r="1842" spans="2:20" ht="30" hidden="1" customHeight="1" x14ac:dyDescent="0.3">
      <c r="B1842" s="78">
        <v>51</v>
      </c>
      <c r="C1842" s="138" t="s">
        <v>75</v>
      </c>
      <c r="D1842" s="78" t="s">
        <v>88</v>
      </c>
      <c r="E1842" s="124">
        <v>2026</v>
      </c>
      <c r="F1842" s="74" t="str">
        <f t="shared" si="57"/>
        <v>512. Cuidado Continuo por una vida con bienestarComunitario2026</v>
      </c>
      <c r="G1842" s="137" t="s">
        <v>183</v>
      </c>
      <c r="H1842" s="139" t="s">
        <v>125</v>
      </c>
      <c r="I1842" s="78" t="s">
        <v>128</v>
      </c>
      <c r="J1842" s="74" t="s">
        <v>130</v>
      </c>
      <c r="K1842" s="78" t="s">
        <v>132</v>
      </c>
      <c r="L1842" s="78" t="s">
        <v>134</v>
      </c>
      <c r="M1842" s="76" t="s">
        <v>73</v>
      </c>
      <c r="N1842" s="142" t="s">
        <v>120</v>
      </c>
      <c r="O1842" s="74" t="str">
        <f t="shared" si="56"/>
        <v>512. Cuidado Continuo por una vida con bienestarComunitario20268_DISTRITO3_MARZO_2026</v>
      </c>
      <c r="P1842" s="79">
        <v>5621568</v>
      </c>
      <c r="Q1842" s="79"/>
      <c r="R1842" s="79"/>
      <c r="S1842" s="77"/>
      <c r="T1842" s="80">
        <v>0</v>
      </c>
    </row>
    <row r="1843" spans="2:20" ht="30" hidden="1" customHeight="1" x14ac:dyDescent="0.3">
      <c r="B1843" s="78">
        <v>52</v>
      </c>
      <c r="C1843" s="138" t="s">
        <v>75</v>
      </c>
      <c r="D1843" s="78" t="s">
        <v>88</v>
      </c>
      <c r="E1843" s="124">
        <v>2026</v>
      </c>
      <c r="F1843" s="74" t="str">
        <f t="shared" si="57"/>
        <v>522. Cuidado Continuo por una vida con bienestarComunitario2026</v>
      </c>
      <c r="G1843" s="137" t="s">
        <v>184</v>
      </c>
      <c r="H1843" s="139" t="s">
        <v>126</v>
      </c>
      <c r="I1843" s="78" t="s">
        <v>128</v>
      </c>
      <c r="J1843" s="74" t="s">
        <v>130</v>
      </c>
      <c r="K1843" s="78" t="s">
        <v>392</v>
      </c>
      <c r="L1843" s="78" t="s">
        <v>133</v>
      </c>
      <c r="M1843" s="76" t="s">
        <v>73</v>
      </c>
      <c r="N1843" s="142" t="s">
        <v>120</v>
      </c>
      <c r="O1843" s="74" t="str">
        <f t="shared" si="56"/>
        <v>522. Cuidado Continuo por una vida con bienestarComunitario20268_DISTRITO3_MARZO_2026</v>
      </c>
      <c r="P1843" s="79">
        <v>711326</v>
      </c>
      <c r="Q1843" s="79"/>
      <c r="R1843" s="79"/>
      <c r="S1843" s="77"/>
      <c r="T1843" s="80">
        <v>0</v>
      </c>
    </row>
    <row r="1844" spans="2:20" ht="30" hidden="1" customHeight="1" x14ac:dyDescent="0.3">
      <c r="B1844" s="78">
        <v>53</v>
      </c>
      <c r="C1844" s="138" t="s">
        <v>75</v>
      </c>
      <c r="D1844" s="78" t="s">
        <v>88</v>
      </c>
      <c r="E1844" s="124">
        <v>2026</v>
      </c>
      <c r="F1844" s="74" t="str">
        <f t="shared" si="57"/>
        <v>532. Cuidado Continuo por una vida con bienestarComunitario2026</v>
      </c>
      <c r="G1844" s="137" t="s">
        <v>185</v>
      </c>
      <c r="H1844" s="139" t="s">
        <v>125</v>
      </c>
      <c r="I1844" s="78" t="s">
        <v>128</v>
      </c>
      <c r="J1844" s="74" t="s">
        <v>130</v>
      </c>
      <c r="K1844" s="78" t="s">
        <v>132</v>
      </c>
      <c r="L1844" s="78" t="s">
        <v>412</v>
      </c>
      <c r="M1844" s="76" t="s">
        <v>73</v>
      </c>
      <c r="N1844" s="142" t="s">
        <v>120</v>
      </c>
      <c r="O1844" s="74" t="str">
        <f t="shared" si="56"/>
        <v>532. Cuidado Continuo por una vida con bienestarComunitario20268_DISTRITO3_MARZO_2026</v>
      </c>
      <c r="P1844" s="79">
        <v>5621568</v>
      </c>
      <c r="Q1844" s="79"/>
      <c r="R1844" s="79"/>
      <c r="S1844" s="77"/>
      <c r="T1844" s="80">
        <v>0</v>
      </c>
    </row>
    <row r="1845" spans="2:20" ht="30" hidden="1" customHeight="1" x14ac:dyDescent="0.3">
      <c r="B1845" s="78">
        <v>54</v>
      </c>
      <c r="C1845" s="138" t="s">
        <v>75</v>
      </c>
      <c r="D1845" s="78" t="s">
        <v>88</v>
      </c>
      <c r="E1845" s="124">
        <v>2026</v>
      </c>
      <c r="F1845" s="74" t="str">
        <f t="shared" si="57"/>
        <v>542. Cuidado Continuo por una vida con bienestarComunitario2026</v>
      </c>
      <c r="G1845" s="137" t="s">
        <v>186</v>
      </c>
      <c r="H1845" s="139" t="s">
        <v>125</v>
      </c>
      <c r="I1845" s="78" t="s">
        <v>128</v>
      </c>
      <c r="J1845" s="74" t="s">
        <v>130</v>
      </c>
      <c r="K1845" s="78" t="s">
        <v>131</v>
      </c>
      <c r="L1845" s="78" t="s">
        <v>133</v>
      </c>
      <c r="M1845" s="76" t="s">
        <v>73</v>
      </c>
      <c r="N1845" s="142" t="s">
        <v>120</v>
      </c>
      <c r="O1845" s="74" t="str">
        <f t="shared" si="56"/>
        <v>542. Cuidado Continuo por una vida con bienestarComunitario20268_DISTRITO3_MARZO_2026</v>
      </c>
      <c r="P1845" s="79">
        <v>285702</v>
      </c>
      <c r="Q1845" s="79"/>
      <c r="R1845" s="79"/>
      <c r="S1845" s="77"/>
      <c r="T1845" s="80">
        <v>0</v>
      </c>
    </row>
    <row r="1846" spans="2:20" ht="30" hidden="1" customHeight="1" x14ac:dyDescent="0.3">
      <c r="B1846" s="78">
        <v>55</v>
      </c>
      <c r="C1846" s="138" t="s">
        <v>75</v>
      </c>
      <c r="D1846" s="78" t="s">
        <v>88</v>
      </c>
      <c r="E1846" s="124">
        <v>2026</v>
      </c>
      <c r="F1846" s="74" t="str">
        <f t="shared" si="57"/>
        <v>552. Cuidado Continuo por una vida con bienestarComunitario2026</v>
      </c>
      <c r="G1846" s="137" t="s">
        <v>187</v>
      </c>
      <c r="H1846" s="139" t="s">
        <v>125</v>
      </c>
      <c r="I1846" s="78" t="s">
        <v>128</v>
      </c>
      <c r="J1846" s="74" t="s">
        <v>130</v>
      </c>
      <c r="K1846" s="78" t="s">
        <v>131</v>
      </c>
      <c r="L1846" s="78" t="s">
        <v>133</v>
      </c>
      <c r="M1846" s="76" t="s">
        <v>73</v>
      </c>
      <c r="N1846" s="142" t="s">
        <v>120</v>
      </c>
      <c r="O1846" s="74" t="str">
        <f t="shared" si="56"/>
        <v>552. Cuidado Continuo por una vida con bienestarComunitario20268_DISTRITO3_MARZO_2026</v>
      </c>
      <c r="P1846" s="79">
        <v>380935</v>
      </c>
      <c r="Q1846" s="79"/>
      <c r="R1846" s="79"/>
      <c r="S1846" s="77"/>
      <c r="T1846" s="80">
        <v>0</v>
      </c>
    </row>
    <row r="1847" spans="2:20" ht="30" hidden="1" customHeight="1" x14ac:dyDescent="0.3">
      <c r="B1847" s="78">
        <v>56</v>
      </c>
      <c r="C1847" s="138" t="s">
        <v>75</v>
      </c>
      <c r="D1847" s="78" t="s">
        <v>88</v>
      </c>
      <c r="E1847" s="124">
        <v>2026</v>
      </c>
      <c r="F1847" s="74" t="str">
        <f t="shared" si="57"/>
        <v>562. Cuidado Continuo por una vida con bienestarComunitario2026</v>
      </c>
      <c r="G1847" s="137" t="s">
        <v>188</v>
      </c>
      <c r="H1847" s="139" t="s">
        <v>125</v>
      </c>
      <c r="I1847" s="78" t="s">
        <v>128</v>
      </c>
      <c r="J1847" s="74" t="s">
        <v>130</v>
      </c>
      <c r="K1847" s="78" t="s">
        <v>131</v>
      </c>
      <c r="L1847" s="78" t="s">
        <v>133</v>
      </c>
      <c r="M1847" s="76" t="s">
        <v>73</v>
      </c>
      <c r="N1847" s="142" t="s">
        <v>120</v>
      </c>
      <c r="O1847" s="74" t="str">
        <f t="shared" si="56"/>
        <v>562. Cuidado Continuo por una vida con bienestarComunitario20268_DISTRITO3_MARZO_2026</v>
      </c>
      <c r="P1847" s="79">
        <v>266747</v>
      </c>
      <c r="Q1847" s="79"/>
      <c r="R1847" s="79"/>
      <c r="S1847" s="77"/>
      <c r="T1847" s="80">
        <v>0</v>
      </c>
    </row>
    <row r="1848" spans="2:20" ht="30" hidden="1" customHeight="1" x14ac:dyDescent="0.3">
      <c r="B1848" s="78">
        <v>57</v>
      </c>
      <c r="C1848" s="138" t="s">
        <v>75</v>
      </c>
      <c r="D1848" s="78" t="s">
        <v>88</v>
      </c>
      <c r="E1848" s="124">
        <v>2026</v>
      </c>
      <c r="F1848" s="74" t="str">
        <f t="shared" si="57"/>
        <v>572. Cuidado Continuo por una vida con bienestarComunitario2026</v>
      </c>
      <c r="G1848" s="137" t="s">
        <v>189</v>
      </c>
      <c r="H1848" s="139" t="s">
        <v>126</v>
      </c>
      <c r="I1848" s="78" t="s">
        <v>128</v>
      </c>
      <c r="J1848" s="74" t="s">
        <v>130</v>
      </c>
      <c r="K1848" s="78" t="s">
        <v>131</v>
      </c>
      <c r="L1848" s="78" t="s">
        <v>133</v>
      </c>
      <c r="M1848" s="76" t="s">
        <v>73</v>
      </c>
      <c r="N1848" s="142" t="s">
        <v>120</v>
      </c>
      <c r="O1848" s="74" t="str">
        <f t="shared" si="56"/>
        <v>572. Cuidado Continuo por una vida con bienestarComunitario20268_DISTRITO3_MARZO_2026</v>
      </c>
      <c r="P1848" s="79">
        <v>88916</v>
      </c>
      <c r="Q1848" s="79"/>
      <c r="R1848" s="79"/>
      <c r="S1848" s="77"/>
      <c r="T1848" s="80">
        <v>0</v>
      </c>
    </row>
    <row r="1849" spans="2:20" ht="30" hidden="1" customHeight="1" x14ac:dyDescent="0.3">
      <c r="B1849" s="78">
        <v>58</v>
      </c>
      <c r="C1849" s="138" t="s">
        <v>75</v>
      </c>
      <c r="D1849" s="78" t="s">
        <v>89</v>
      </c>
      <c r="E1849" s="124">
        <v>2026</v>
      </c>
      <c r="F1849" s="74" t="str">
        <f t="shared" si="57"/>
        <v>582. Cuidado Continuo por una vida con bienestarEducativo 2026</v>
      </c>
      <c r="G1849" s="137" t="s">
        <v>190</v>
      </c>
      <c r="H1849" s="139" t="s">
        <v>125</v>
      </c>
      <c r="I1849" s="78" t="s">
        <v>128</v>
      </c>
      <c r="J1849" s="74" t="s">
        <v>130</v>
      </c>
      <c r="K1849" s="78" t="s">
        <v>393</v>
      </c>
      <c r="L1849" s="78" t="s">
        <v>133</v>
      </c>
      <c r="M1849" s="76" t="s">
        <v>73</v>
      </c>
      <c r="N1849" s="142" t="s">
        <v>120</v>
      </c>
      <c r="O1849" s="74" t="str">
        <f t="shared" si="56"/>
        <v>582. Cuidado Continuo por una vida con bienestarEducativo 20268_DISTRITO3_MARZO_2026</v>
      </c>
      <c r="P1849" s="79">
        <v>562157</v>
      </c>
      <c r="Q1849" s="79"/>
      <c r="R1849" s="79"/>
      <c r="S1849" s="77"/>
      <c r="T1849" s="80">
        <v>0</v>
      </c>
    </row>
    <row r="1850" spans="2:20" ht="30" hidden="1" customHeight="1" x14ac:dyDescent="0.3">
      <c r="B1850" s="78">
        <v>59</v>
      </c>
      <c r="C1850" s="138" t="s">
        <v>75</v>
      </c>
      <c r="D1850" s="78" t="s">
        <v>89</v>
      </c>
      <c r="E1850" s="124">
        <v>2026</v>
      </c>
      <c r="F1850" s="74" t="str">
        <f t="shared" si="57"/>
        <v>592. Cuidado Continuo por una vida con bienestarEducativo 2026</v>
      </c>
      <c r="G1850" s="137" t="s">
        <v>191</v>
      </c>
      <c r="H1850" s="139" t="s">
        <v>125</v>
      </c>
      <c r="I1850" s="78" t="s">
        <v>128</v>
      </c>
      <c r="J1850" s="74" t="s">
        <v>130</v>
      </c>
      <c r="K1850" s="78" t="s">
        <v>132</v>
      </c>
      <c r="L1850" s="78" t="s">
        <v>412</v>
      </c>
      <c r="M1850" s="76" t="s">
        <v>73</v>
      </c>
      <c r="N1850" s="142" t="s">
        <v>120</v>
      </c>
      <c r="O1850" s="74" t="str">
        <f t="shared" si="56"/>
        <v>592. Cuidado Continuo por una vida con bienestarEducativo 20268_DISTRITO3_MARZO_2026</v>
      </c>
      <c r="P1850" s="79">
        <v>14226512</v>
      </c>
      <c r="Q1850" s="79"/>
      <c r="R1850" s="79"/>
      <c r="S1850" s="77"/>
      <c r="T1850" s="80">
        <v>0</v>
      </c>
    </row>
    <row r="1851" spans="2:20" ht="30" hidden="1" customHeight="1" x14ac:dyDescent="0.3">
      <c r="B1851" s="78">
        <v>60</v>
      </c>
      <c r="C1851" s="138" t="s">
        <v>75</v>
      </c>
      <c r="D1851" s="78" t="s">
        <v>89</v>
      </c>
      <c r="E1851" s="124">
        <v>2026</v>
      </c>
      <c r="F1851" s="74" t="str">
        <f t="shared" si="57"/>
        <v>602. Cuidado Continuo por una vida con bienestarEducativo 2026</v>
      </c>
      <c r="G1851" s="137" t="s">
        <v>192</v>
      </c>
      <c r="H1851" s="139" t="s">
        <v>125</v>
      </c>
      <c r="I1851" s="78" t="s">
        <v>128</v>
      </c>
      <c r="J1851" s="74" t="s">
        <v>130</v>
      </c>
      <c r="K1851" s="78" t="s">
        <v>131</v>
      </c>
      <c r="L1851" s="78" t="s">
        <v>133</v>
      </c>
      <c r="M1851" s="76" t="s">
        <v>73</v>
      </c>
      <c r="N1851" s="142" t="s">
        <v>120</v>
      </c>
      <c r="O1851" s="74" t="str">
        <f t="shared" si="56"/>
        <v>602. Cuidado Continuo por una vida con bienestarEducativo 20268_DISTRITO3_MARZO_2026</v>
      </c>
      <c r="P1851" s="79">
        <v>105404</v>
      </c>
      <c r="Q1851" s="79"/>
      <c r="R1851" s="79"/>
      <c r="S1851" s="77"/>
      <c r="T1851" s="80">
        <v>0</v>
      </c>
    </row>
    <row r="1852" spans="2:20" ht="30" hidden="1" customHeight="1" x14ac:dyDescent="0.3">
      <c r="B1852" s="78">
        <v>61</v>
      </c>
      <c r="C1852" s="138" t="s">
        <v>75</v>
      </c>
      <c r="D1852" s="78" t="s">
        <v>89</v>
      </c>
      <c r="E1852" s="124">
        <v>2026</v>
      </c>
      <c r="F1852" s="74" t="str">
        <f t="shared" si="57"/>
        <v>612. Cuidado Continuo por una vida con bienestarEducativo 2026</v>
      </c>
      <c r="G1852" s="137" t="s">
        <v>193</v>
      </c>
      <c r="H1852" s="139" t="s">
        <v>125</v>
      </c>
      <c r="I1852" s="78" t="s">
        <v>128</v>
      </c>
      <c r="J1852" s="74" t="s">
        <v>130</v>
      </c>
      <c r="K1852" s="78" t="s">
        <v>131</v>
      </c>
      <c r="L1852" s="78" t="s">
        <v>133</v>
      </c>
      <c r="M1852" s="76" t="s">
        <v>73</v>
      </c>
      <c r="N1852" s="142" t="s">
        <v>120</v>
      </c>
      <c r="O1852" s="74" t="str">
        <f t="shared" si="56"/>
        <v>612. Cuidado Continuo por una vida con bienestarEducativo 20268_DISTRITO3_MARZO_2026</v>
      </c>
      <c r="P1852" s="79">
        <v>266747</v>
      </c>
      <c r="Q1852" s="79"/>
      <c r="R1852" s="79"/>
      <c r="S1852" s="77"/>
      <c r="T1852" s="80">
        <v>0</v>
      </c>
    </row>
    <row r="1853" spans="2:20" ht="30" hidden="1" customHeight="1" x14ac:dyDescent="0.3">
      <c r="B1853" s="78">
        <v>62</v>
      </c>
      <c r="C1853" s="138" t="s">
        <v>75</v>
      </c>
      <c r="D1853" s="78" t="s">
        <v>89</v>
      </c>
      <c r="E1853" s="124">
        <v>2026</v>
      </c>
      <c r="F1853" s="74" t="str">
        <f t="shared" si="57"/>
        <v>622. Cuidado Continuo por una vida con bienestarEducativo 2026</v>
      </c>
      <c r="G1853" s="137" t="s">
        <v>194</v>
      </c>
      <c r="H1853" s="139" t="s">
        <v>380</v>
      </c>
      <c r="I1853" s="78" t="s">
        <v>128</v>
      </c>
      <c r="J1853" s="74" t="s">
        <v>130</v>
      </c>
      <c r="K1853" s="78" t="s">
        <v>132</v>
      </c>
      <c r="L1853" s="78" t="s">
        <v>412</v>
      </c>
      <c r="M1853" s="76" t="s">
        <v>73</v>
      </c>
      <c r="N1853" s="142" t="s">
        <v>120</v>
      </c>
      <c r="O1853" s="74" t="str">
        <f t="shared" si="56"/>
        <v>622. Cuidado Continuo por una vida con bienestarEducativo 20268_DISTRITO3_MARZO_2026</v>
      </c>
      <c r="P1853" s="79">
        <v>13610112</v>
      </c>
      <c r="Q1853" s="79"/>
      <c r="R1853" s="79"/>
      <c r="S1853" s="77"/>
      <c r="T1853" s="80">
        <v>0</v>
      </c>
    </row>
    <row r="1854" spans="2:20" ht="30" hidden="1" customHeight="1" x14ac:dyDescent="0.3">
      <c r="B1854" s="78">
        <v>63</v>
      </c>
      <c r="C1854" s="138" t="s">
        <v>75</v>
      </c>
      <c r="D1854" s="78" t="s">
        <v>89</v>
      </c>
      <c r="E1854" s="124">
        <v>2026</v>
      </c>
      <c r="F1854" s="74" t="str">
        <f t="shared" si="57"/>
        <v>632. Cuidado Continuo por una vida con bienestarEducativo 2026</v>
      </c>
      <c r="G1854" s="137" t="s">
        <v>195</v>
      </c>
      <c r="H1854" s="139" t="s">
        <v>380</v>
      </c>
      <c r="I1854" s="78" t="s">
        <v>128</v>
      </c>
      <c r="J1854" s="74" t="s">
        <v>130</v>
      </c>
      <c r="K1854" s="78" t="s">
        <v>131</v>
      </c>
      <c r="L1854" s="78" t="s">
        <v>133</v>
      </c>
      <c r="M1854" s="76" t="s">
        <v>73</v>
      </c>
      <c r="N1854" s="142" t="s">
        <v>120</v>
      </c>
      <c r="O1854" s="74" t="str">
        <f t="shared" si="56"/>
        <v>632. Cuidado Continuo por una vida con bienestarEducativo 20268_DISTRITO3_MARZO_2026</v>
      </c>
      <c r="P1854" s="79">
        <v>105404</v>
      </c>
      <c r="Q1854" s="79"/>
      <c r="R1854" s="79"/>
      <c r="S1854" s="77"/>
      <c r="T1854" s="80">
        <v>0</v>
      </c>
    </row>
    <row r="1855" spans="2:20" ht="30" hidden="1" customHeight="1" x14ac:dyDescent="0.3">
      <c r="B1855" s="78">
        <v>64</v>
      </c>
      <c r="C1855" s="138" t="s">
        <v>75</v>
      </c>
      <c r="D1855" s="78" t="s">
        <v>89</v>
      </c>
      <c r="E1855" s="124">
        <v>2026</v>
      </c>
      <c r="F1855" s="74" t="str">
        <f t="shared" si="57"/>
        <v>642. Cuidado Continuo por una vida con bienestarEducativo 2026</v>
      </c>
      <c r="G1855" s="137" t="s">
        <v>196</v>
      </c>
      <c r="H1855" s="139" t="s">
        <v>126</v>
      </c>
      <c r="I1855" s="78" t="s">
        <v>128</v>
      </c>
      <c r="J1855" s="74" t="s">
        <v>130</v>
      </c>
      <c r="K1855" s="78" t="s">
        <v>131</v>
      </c>
      <c r="L1855" s="78" t="s">
        <v>133</v>
      </c>
      <c r="M1855" s="76" t="s">
        <v>73</v>
      </c>
      <c r="N1855" s="142" t="s">
        <v>120</v>
      </c>
      <c r="O1855" s="74" t="str">
        <f t="shared" si="56"/>
        <v>642. Cuidado Continuo por una vida con bienestarEducativo 20268_DISTRITO3_MARZO_2026</v>
      </c>
      <c r="P1855" s="79">
        <v>137765</v>
      </c>
      <c r="Q1855" s="79"/>
      <c r="R1855" s="79"/>
      <c r="S1855" s="77"/>
      <c r="T1855" s="80">
        <v>0</v>
      </c>
    </row>
    <row r="1856" spans="2:20" ht="30" hidden="1" customHeight="1" x14ac:dyDescent="0.3">
      <c r="B1856" s="78">
        <v>65</v>
      </c>
      <c r="C1856" s="138" t="s">
        <v>75</v>
      </c>
      <c r="D1856" s="78" t="s">
        <v>89</v>
      </c>
      <c r="E1856" s="124">
        <v>2026</v>
      </c>
      <c r="F1856" s="74" t="str">
        <f t="shared" si="57"/>
        <v>652. Cuidado Continuo por una vida con bienestarEducativo 2026</v>
      </c>
      <c r="G1856" s="137" t="s">
        <v>197</v>
      </c>
      <c r="H1856" s="139" t="s">
        <v>126</v>
      </c>
      <c r="I1856" s="78" t="s">
        <v>128</v>
      </c>
      <c r="J1856" s="74" t="s">
        <v>130</v>
      </c>
      <c r="K1856" s="78" t="s">
        <v>131</v>
      </c>
      <c r="L1856" s="78" t="s">
        <v>133</v>
      </c>
      <c r="M1856" s="76" t="s">
        <v>73</v>
      </c>
      <c r="N1856" s="142" t="s">
        <v>120</v>
      </c>
      <c r="O1856" s="74" t="str">
        <f t="shared" si="56"/>
        <v>652. Cuidado Continuo por una vida con bienestarEducativo 20268_DISTRITO3_MARZO_2026</v>
      </c>
      <c r="P1856" s="79">
        <v>105404</v>
      </c>
      <c r="Q1856" s="79"/>
      <c r="R1856" s="79"/>
      <c r="S1856" s="77"/>
      <c r="T1856" s="80">
        <v>0</v>
      </c>
    </row>
    <row r="1857" spans="2:20" ht="30" hidden="1" customHeight="1" x14ac:dyDescent="0.3">
      <c r="B1857" s="78">
        <v>66</v>
      </c>
      <c r="C1857" s="138" t="s">
        <v>75</v>
      </c>
      <c r="D1857" s="78" t="s">
        <v>89</v>
      </c>
      <c r="E1857" s="124">
        <v>2026</v>
      </c>
      <c r="F1857" s="74" t="str">
        <f t="shared" si="57"/>
        <v>662. Cuidado Continuo por una vida con bienestarEducativo 2026</v>
      </c>
      <c r="G1857" s="137" t="s">
        <v>198</v>
      </c>
      <c r="H1857" s="139" t="s">
        <v>126</v>
      </c>
      <c r="I1857" s="78" t="s">
        <v>128</v>
      </c>
      <c r="J1857" s="74" t="s">
        <v>130</v>
      </c>
      <c r="K1857" s="78" t="s">
        <v>392</v>
      </c>
      <c r="L1857" s="78" t="s">
        <v>133</v>
      </c>
      <c r="M1857" s="76" t="s">
        <v>73</v>
      </c>
      <c r="N1857" s="142" t="s">
        <v>120</v>
      </c>
      <c r="O1857" s="74" t="str">
        <f t="shared" si="56"/>
        <v>662. Cuidado Continuo por una vida con bienestarEducativo 20268_DISTRITO3_MARZO_2026</v>
      </c>
      <c r="P1857" s="79">
        <v>199714</v>
      </c>
      <c r="Q1857" s="79"/>
      <c r="R1857" s="79"/>
      <c r="S1857" s="77"/>
      <c r="T1857" s="80">
        <v>0</v>
      </c>
    </row>
    <row r="1858" spans="2:20" ht="30" hidden="1" customHeight="1" x14ac:dyDescent="0.3">
      <c r="B1858" s="78">
        <v>67</v>
      </c>
      <c r="C1858" s="138" t="s">
        <v>75</v>
      </c>
      <c r="D1858" s="78" t="s">
        <v>89</v>
      </c>
      <c r="E1858" s="124">
        <v>2026</v>
      </c>
      <c r="F1858" s="74" t="str">
        <f t="shared" si="57"/>
        <v>672. Cuidado Continuo por una vida con bienestarEducativo 2026</v>
      </c>
      <c r="G1858" s="137" t="s">
        <v>199</v>
      </c>
      <c r="H1858" s="139" t="s">
        <v>126</v>
      </c>
      <c r="I1858" s="78" t="s">
        <v>128</v>
      </c>
      <c r="J1858" s="74" t="s">
        <v>130</v>
      </c>
      <c r="K1858" s="78" t="s">
        <v>131</v>
      </c>
      <c r="L1858" s="78" t="s">
        <v>133</v>
      </c>
      <c r="M1858" s="76" t="s">
        <v>73</v>
      </c>
      <c r="N1858" s="142" t="s">
        <v>120</v>
      </c>
      <c r="O1858" s="74" t="str">
        <f t="shared" si="56"/>
        <v>672. Cuidado Continuo por una vida con bienestarEducativo 20268_DISTRITO3_MARZO_2026</v>
      </c>
      <c r="P1858" s="79">
        <v>88916</v>
      </c>
      <c r="Q1858" s="79"/>
      <c r="R1858" s="79"/>
      <c r="S1858" s="77"/>
      <c r="T1858" s="80">
        <v>0</v>
      </c>
    </row>
    <row r="1859" spans="2:20" ht="30" hidden="1" customHeight="1" x14ac:dyDescent="0.3">
      <c r="B1859" s="78">
        <v>68</v>
      </c>
      <c r="C1859" s="138" t="s">
        <v>75</v>
      </c>
      <c r="D1859" s="78" t="s">
        <v>92</v>
      </c>
      <c r="E1859" s="124">
        <v>2026</v>
      </c>
      <c r="F1859" s="74" t="str">
        <f t="shared" si="57"/>
        <v>682. Cuidado Continuo por una vida con bienestarInstitucional2026</v>
      </c>
      <c r="G1859" s="137" t="s">
        <v>123</v>
      </c>
      <c r="H1859" s="139" t="s">
        <v>126</v>
      </c>
      <c r="I1859" s="78" t="s">
        <v>128</v>
      </c>
      <c r="J1859" s="74" t="s">
        <v>130</v>
      </c>
      <c r="K1859" s="78" t="s">
        <v>131</v>
      </c>
      <c r="L1859" s="78" t="s">
        <v>133</v>
      </c>
      <c r="M1859" s="76" t="s">
        <v>73</v>
      </c>
      <c r="N1859" s="142" t="s">
        <v>120</v>
      </c>
      <c r="O1859" s="74" t="str">
        <f t="shared" si="56"/>
        <v>682. Cuidado Continuo por una vida con bienestarInstitucional20268_DISTRITO3_MARZO_2026</v>
      </c>
      <c r="P1859" s="79">
        <v>105404</v>
      </c>
      <c r="Q1859" s="79"/>
      <c r="R1859" s="79"/>
      <c r="S1859" s="77"/>
      <c r="T1859" s="80">
        <v>0</v>
      </c>
    </row>
    <row r="1860" spans="2:20" ht="30" hidden="1" customHeight="1" x14ac:dyDescent="0.3">
      <c r="B1860" s="78">
        <v>69</v>
      </c>
      <c r="C1860" s="138" t="s">
        <v>75</v>
      </c>
      <c r="D1860" s="78" t="s">
        <v>92</v>
      </c>
      <c r="E1860" s="124">
        <v>2026</v>
      </c>
      <c r="F1860" s="74" t="str">
        <f t="shared" si="57"/>
        <v>692. Cuidado Continuo por una vida con bienestarInstitucional2026</v>
      </c>
      <c r="G1860" s="137" t="s">
        <v>200</v>
      </c>
      <c r="H1860" s="139" t="s">
        <v>380</v>
      </c>
      <c r="I1860" s="78" t="s">
        <v>128</v>
      </c>
      <c r="J1860" s="74" t="s">
        <v>130</v>
      </c>
      <c r="K1860" s="78" t="s">
        <v>131</v>
      </c>
      <c r="L1860" s="78" t="s">
        <v>133</v>
      </c>
      <c r="M1860" s="76" t="s">
        <v>73</v>
      </c>
      <c r="N1860" s="142" t="s">
        <v>120</v>
      </c>
      <c r="O1860" s="74" t="str">
        <f t="shared" si="56"/>
        <v>692. Cuidado Continuo por una vida con bienestarInstitucional20268_DISTRITO3_MARZO_2026</v>
      </c>
      <c r="P1860" s="79">
        <v>105404</v>
      </c>
      <c r="Q1860" s="79"/>
      <c r="R1860" s="79"/>
      <c r="S1860" s="77"/>
      <c r="T1860" s="80">
        <v>0</v>
      </c>
    </row>
    <row r="1861" spans="2:20" ht="30" hidden="1" customHeight="1" x14ac:dyDescent="0.3">
      <c r="B1861" s="78">
        <v>70</v>
      </c>
      <c r="C1861" s="138" t="s">
        <v>75</v>
      </c>
      <c r="D1861" s="78" t="s">
        <v>92</v>
      </c>
      <c r="E1861" s="124">
        <v>2026</v>
      </c>
      <c r="F1861" s="74" t="str">
        <f t="shared" si="57"/>
        <v>702. Cuidado Continuo por una vida con bienestarInstitucional2026</v>
      </c>
      <c r="G1861" s="137" t="s">
        <v>201</v>
      </c>
      <c r="H1861" s="139" t="s">
        <v>125</v>
      </c>
      <c r="I1861" s="78" t="s">
        <v>128</v>
      </c>
      <c r="J1861" s="74" t="s">
        <v>130</v>
      </c>
      <c r="K1861" s="78" t="s">
        <v>131</v>
      </c>
      <c r="L1861" s="78" t="s">
        <v>133</v>
      </c>
      <c r="M1861" s="76" t="s">
        <v>73</v>
      </c>
      <c r="N1861" s="142" t="s">
        <v>120</v>
      </c>
      <c r="O1861" s="74" t="str">
        <f t="shared" si="56"/>
        <v>702. Cuidado Continuo por una vida con bienestarInstitucional20268_DISTRITO3_MARZO_2026</v>
      </c>
      <c r="P1861" s="79">
        <v>74893</v>
      </c>
      <c r="Q1861" s="79"/>
      <c r="R1861" s="79"/>
      <c r="S1861" s="77"/>
      <c r="T1861" s="80">
        <v>0</v>
      </c>
    </row>
    <row r="1862" spans="2:20" ht="30" hidden="1" customHeight="1" x14ac:dyDescent="0.3">
      <c r="B1862" s="78">
        <v>71</v>
      </c>
      <c r="C1862" s="138" t="s">
        <v>75</v>
      </c>
      <c r="D1862" s="78" t="s">
        <v>93</v>
      </c>
      <c r="E1862" s="124">
        <v>2026</v>
      </c>
      <c r="F1862" s="74" t="str">
        <f t="shared" si="57"/>
        <v>712. Cuidado Continuo por una vida con bienestarLaboral2026</v>
      </c>
      <c r="G1862" s="137" t="s">
        <v>202</v>
      </c>
      <c r="H1862" s="139" t="s">
        <v>126</v>
      </c>
      <c r="I1862" s="78" t="s">
        <v>128</v>
      </c>
      <c r="J1862" s="74" t="s">
        <v>130</v>
      </c>
      <c r="K1862" s="78" t="s">
        <v>394</v>
      </c>
      <c r="L1862" s="78" t="s">
        <v>133</v>
      </c>
      <c r="M1862" s="76" t="s">
        <v>73</v>
      </c>
      <c r="N1862" s="142" t="s">
        <v>120</v>
      </c>
      <c r="O1862" s="74" t="str">
        <f t="shared" si="56"/>
        <v>712. Cuidado Continuo por una vida con bienestarLaboral20268_DISTRITO3_MARZO_2026</v>
      </c>
      <c r="P1862" s="79">
        <v>59965</v>
      </c>
      <c r="Q1862" s="79"/>
      <c r="R1862" s="79"/>
      <c r="S1862" s="77"/>
      <c r="T1862" s="80">
        <v>0</v>
      </c>
    </row>
    <row r="1863" spans="2:20" ht="30" hidden="1" customHeight="1" x14ac:dyDescent="0.3">
      <c r="B1863" s="78">
        <v>72</v>
      </c>
      <c r="C1863" s="138" t="s">
        <v>75</v>
      </c>
      <c r="D1863" s="78" t="s">
        <v>93</v>
      </c>
      <c r="E1863" s="124">
        <v>2026</v>
      </c>
      <c r="F1863" s="74" t="str">
        <f t="shared" si="57"/>
        <v>722. Cuidado Continuo por una vida con bienestarLaboral2026</v>
      </c>
      <c r="G1863" s="137" t="s">
        <v>203</v>
      </c>
      <c r="H1863" s="139" t="s">
        <v>126</v>
      </c>
      <c r="I1863" s="78" t="s">
        <v>128</v>
      </c>
      <c r="J1863" s="74" t="s">
        <v>130</v>
      </c>
      <c r="K1863" s="78" t="s">
        <v>394</v>
      </c>
      <c r="L1863" s="78" t="s">
        <v>133</v>
      </c>
      <c r="M1863" s="76" t="s">
        <v>73</v>
      </c>
      <c r="N1863" s="142" t="s">
        <v>120</v>
      </c>
      <c r="O1863" s="74" t="str">
        <f t="shared" ref="O1863:O1926" si="58">+F1863&amp;M1863&amp;N1863</f>
        <v>722. Cuidado Continuo por una vida con bienestarLaboral20268_DISTRITO3_MARZO_2026</v>
      </c>
      <c r="P1863" s="79">
        <v>99830</v>
      </c>
      <c r="Q1863" s="79"/>
      <c r="R1863" s="79"/>
      <c r="S1863" s="77"/>
      <c r="T1863" s="80">
        <v>0</v>
      </c>
    </row>
    <row r="1864" spans="2:20" ht="30" hidden="1" customHeight="1" x14ac:dyDescent="0.3">
      <c r="B1864" s="78">
        <v>73</v>
      </c>
      <c r="C1864" s="138" t="s">
        <v>75</v>
      </c>
      <c r="D1864" s="78" t="s">
        <v>93</v>
      </c>
      <c r="E1864" s="124">
        <v>2026</v>
      </c>
      <c r="F1864" s="74" t="str">
        <f t="shared" ref="F1864:F1927" si="59">B1864&amp;C1864&amp;D1864&amp;E1864</f>
        <v>732. Cuidado Continuo por una vida con bienestarLaboral2026</v>
      </c>
      <c r="G1864" s="137" t="s">
        <v>204</v>
      </c>
      <c r="H1864" s="139" t="s">
        <v>126</v>
      </c>
      <c r="I1864" s="78" t="s">
        <v>128</v>
      </c>
      <c r="J1864" s="74" t="s">
        <v>130</v>
      </c>
      <c r="K1864" s="78" t="s">
        <v>395</v>
      </c>
      <c r="L1864" s="78" t="s">
        <v>133</v>
      </c>
      <c r="M1864" s="76" t="s">
        <v>73</v>
      </c>
      <c r="N1864" s="142" t="s">
        <v>120</v>
      </c>
      <c r="O1864" s="74" t="str">
        <f t="shared" si="58"/>
        <v>732. Cuidado Continuo por una vida con bienestarLaboral20268_DISTRITO3_MARZO_2026</v>
      </c>
      <c r="P1864" s="79">
        <v>220671</v>
      </c>
      <c r="Q1864" s="79"/>
      <c r="R1864" s="79"/>
      <c r="S1864" s="77"/>
      <c r="T1864" s="80">
        <v>0</v>
      </c>
    </row>
    <row r="1865" spans="2:20" ht="30" hidden="1" customHeight="1" x14ac:dyDescent="0.3">
      <c r="B1865" s="78">
        <v>74</v>
      </c>
      <c r="C1865" s="138" t="s">
        <v>75</v>
      </c>
      <c r="D1865" s="78" t="s">
        <v>93</v>
      </c>
      <c r="E1865" s="124">
        <v>2026</v>
      </c>
      <c r="F1865" s="74" t="str">
        <f t="shared" si="59"/>
        <v>742. Cuidado Continuo por una vida con bienestarLaboral2026</v>
      </c>
      <c r="G1865" s="137" t="s">
        <v>205</v>
      </c>
      <c r="H1865" s="139" t="s">
        <v>126</v>
      </c>
      <c r="I1865" s="78" t="s">
        <v>128</v>
      </c>
      <c r="J1865" s="74" t="s">
        <v>130</v>
      </c>
      <c r="K1865" s="78" t="s">
        <v>395</v>
      </c>
      <c r="L1865" s="78" t="s">
        <v>133</v>
      </c>
      <c r="M1865" s="76" t="s">
        <v>73</v>
      </c>
      <c r="N1865" s="142" t="s">
        <v>120</v>
      </c>
      <c r="O1865" s="74" t="str">
        <f t="shared" si="58"/>
        <v>742. Cuidado Continuo por una vida con bienestarLaboral20268_DISTRITO3_MARZO_2026</v>
      </c>
      <c r="P1865" s="79">
        <v>367374</v>
      </c>
      <c r="Q1865" s="79"/>
      <c r="R1865" s="79"/>
      <c r="S1865" s="77"/>
      <c r="T1865" s="80">
        <v>0</v>
      </c>
    </row>
    <row r="1866" spans="2:20" ht="30" hidden="1" customHeight="1" x14ac:dyDescent="0.3">
      <c r="B1866" s="78">
        <v>75</v>
      </c>
      <c r="C1866" s="138" t="s">
        <v>75</v>
      </c>
      <c r="D1866" s="78" t="s">
        <v>93</v>
      </c>
      <c r="E1866" s="124">
        <v>2026</v>
      </c>
      <c r="F1866" s="74" t="str">
        <f t="shared" si="59"/>
        <v>752. Cuidado Continuo por una vida con bienestarLaboral2026</v>
      </c>
      <c r="G1866" s="137" t="s">
        <v>206</v>
      </c>
      <c r="H1866" s="139" t="s">
        <v>126</v>
      </c>
      <c r="I1866" s="78" t="s">
        <v>128</v>
      </c>
      <c r="J1866" s="74" t="s">
        <v>130</v>
      </c>
      <c r="K1866" s="78" t="s">
        <v>396</v>
      </c>
      <c r="L1866" s="78" t="s">
        <v>133</v>
      </c>
      <c r="M1866" s="76" t="s">
        <v>73</v>
      </c>
      <c r="N1866" s="142" t="s">
        <v>120</v>
      </c>
      <c r="O1866" s="74" t="str">
        <f t="shared" si="58"/>
        <v>752. Cuidado Continuo por una vida con bienestarLaboral20268_DISTRITO3_MARZO_2026</v>
      </c>
      <c r="P1866" s="79">
        <v>210809</v>
      </c>
      <c r="Q1866" s="79"/>
      <c r="R1866" s="79"/>
      <c r="S1866" s="77"/>
      <c r="T1866" s="80">
        <v>0</v>
      </c>
    </row>
    <row r="1867" spans="2:20" ht="30" hidden="1" customHeight="1" x14ac:dyDescent="0.3">
      <c r="B1867" s="78">
        <v>76</v>
      </c>
      <c r="C1867" s="138" t="s">
        <v>75</v>
      </c>
      <c r="D1867" s="78" t="s">
        <v>93</v>
      </c>
      <c r="E1867" s="124">
        <v>2026</v>
      </c>
      <c r="F1867" s="74" t="str">
        <f t="shared" si="59"/>
        <v>762. Cuidado Continuo por una vida con bienestarLaboral2026</v>
      </c>
      <c r="G1867" s="137" t="s">
        <v>207</v>
      </c>
      <c r="H1867" s="139" t="s">
        <v>126</v>
      </c>
      <c r="I1867" s="78" t="s">
        <v>128</v>
      </c>
      <c r="J1867" s="74" t="s">
        <v>130</v>
      </c>
      <c r="K1867" s="78" t="s">
        <v>396</v>
      </c>
      <c r="L1867" s="78" t="s">
        <v>133</v>
      </c>
      <c r="M1867" s="76" t="s">
        <v>73</v>
      </c>
      <c r="N1867" s="142" t="s">
        <v>120</v>
      </c>
      <c r="O1867" s="74" t="str">
        <f t="shared" si="58"/>
        <v>762. Cuidado Continuo por una vida con bienestarLaboral20268_DISTRITO3_MARZO_2026</v>
      </c>
      <c r="P1867" s="79">
        <v>55168</v>
      </c>
      <c r="Q1867" s="79"/>
      <c r="R1867" s="79"/>
      <c r="S1867" s="77"/>
      <c r="T1867" s="80">
        <v>0</v>
      </c>
    </row>
    <row r="1868" spans="2:20" ht="30" hidden="1" customHeight="1" x14ac:dyDescent="0.3">
      <c r="B1868" s="78">
        <v>77</v>
      </c>
      <c r="C1868" s="138" t="s">
        <v>75</v>
      </c>
      <c r="D1868" s="78" t="s">
        <v>93</v>
      </c>
      <c r="E1868" s="124">
        <v>2026</v>
      </c>
      <c r="F1868" s="74" t="str">
        <f t="shared" si="59"/>
        <v>772. Cuidado Continuo por una vida con bienestarLaboral2026</v>
      </c>
      <c r="G1868" s="137" t="s">
        <v>208</v>
      </c>
      <c r="H1868" s="139" t="s">
        <v>126</v>
      </c>
      <c r="I1868" s="78" t="s">
        <v>128</v>
      </c>
      <c r="J1868" s="74" t="s">
        <v>130</v>
      </c>
      <c r="K1868" s="78" t="s">
        <v>396</v>
      </c>
      <c r="L1868" s="78" t="s">
        <v>134</v>
      </c>
      <c r="M1868" s="76" t="s">
        <v>73</v>
      </c>
      <c r="N1868" s="142" t="s">
        <v>120</v>
      </c>
      <c r="O1868" s="74" t="str">
        <f t="shared" si="58"/>
        <v>772. Cuidado Continuo por una vida con bienestarLaboral20268_DISTRITO3_MARZO_2026</v>
      </c>
      <c r="P1868" s="79">
        <v>91844</v>
      </c>
      <c r="Q1868" s="79"/>
      <c r="R1868" s="79"/>
      <c r="S1868" s="77"/>
      <c r="T1868" s="80">
        <v>0</v>
      </c>
    </row>
    <row r="1869" spans="2:20" ht="30" hidden="1" customHeight="1" x14ac:dyDescent="0.3">
      <c r="B1869" s="78">
        <v>78</v>
      </c>
      <c r="C1869" s="138" t="s">
        <v>75</v>
      </c>
      <c r="D1869" s="78" t="s">
        <v>93</v>
      </c>
      <c r="E1869" s="124">
        <v>2026</v>
      </c>
      <c r="F1869" s="74" t="str">
        <f t="shared" si="59"/>
        <v>782. Cuidado Continuo por una vida con bienestarLaboral2026</v>
      </c>
      <c r="G1869" s="137" t="s">
        <v>209</v>
      </c>
      <c r="H1869" s="139" t="s">
        <v>126</v>
      </c>
      <c r="I1869" s="78" t="s">
        <v>128</v>
      </c>
      <c r="J1869" s="74" t="s">
        <v>130</v>
      </c>
      <c r="K1869" s="78" t="s">
        <v>396</v>
      </c>
      <c r="L1869" s="78" t="s">
        <v>134</v>
      </c>
      <c r="M1869" s="76" t="s">
        <v>73</v>
      </c>
      <c r="N1869" s="142" t="s">
        <v>120</v>
      </c>
      <c r="O1869" s="74" t="str">
        <f t="shared" si="58"/>
        <v>782. Cuidado Continuo por una vida con bienestarLaboral20268_DISTRITO3_MARZO_2026</v>
      </c>
      <c r="P1869" s="79">
        <v>121585</v>
      </c>
      <c r="Q1869" s="79"/>
      <c r="R1869" s="79"/>
      <c r="S1869" s="77"/>
      <c r="T1869" s="80">
        <v>0</v>
      </c>
    </row>
    <row r="1870" spans="2:20" ht="30" hidden="1" customHeight="1" x14ac:dyDescent="0.3">
      <c r="B1870" s="78">
        <v>79</v>
      </c>
      <c r="C1870" s="138" t="s">
        <v>75</v>
      </c>
      <c r="D1870" s="78" t="s">
        <v>93</v>
      </c>
      <c r="E1870" s="124">
        <v>2026</v>
      </c>
      <c r="F1870" s="74" t="str">
        <f t="shared" si="59"/>
        <v>792. Cuidado Continuo por una vida con bienestarLaboral2026</v>
      </c>
      <c r="G1870" s="137" t="s">
        <v>210</v>
      </c>
      <c r="H1870" s="139" t="s">
        <v>126</v>
      </c>
      <c r="I1870" s="78" t="s">
        <v>128</v>
      </c>
      <c r="J1870" s="74" t="s">
        <v>130</v>
      </c>
      <c r="K1870" s="78" t="s">
        <v>396</v>
      </c>
      <c r="L1870" s="78" t="s">
        <v>133</v>
      </c>
      <c r="M1870" s="76" t="s">
        <v>73</v>
      </c>
      <c r="N1870" s="142" t="s">
        <v>120</v>
      </c>
      <c r="O1870" s="74" t="str">
        <f t="shared" si="58"/>
        <v>792. Cuidado Continuo por una vida con bienestarLaboral20268_DISTRITO3_MARZO_2026</v>
      </c>
      <c r="P1870" s="79">
        <v>125438</v>
      </c>
      <c r="Q1870" s="79"/>
      <c r="R1870" s="79"/>
      <c r="S1870" s="77"/>
      <c r="T1870" s="80">
        <v>0</v>
      </c>
    </row>
    <row r="1871" spans="2:20" ht="30" hidden="1" customHeight="1" x14ac:dyDescent="0.3">
      <c r="B1871" s="78">
        <v>80</v>
      </c>
      <c r="C1871" s="138" t="s">
        <v>75</v>
      </c>
      <c r="D1871" s="78" t="s">
        <v>93</v>
      </c>
      <c r="E1871" s="124">
        <v>2026</v>
      </c>
      <c r="F1871" s="74" t="str">
        <f t="shared" si="59"/>
        <v>802. Cuidado Continuo por una vida con bienestarLaboral2026</v>
      </c>
      <c r="G1871" s="137" t="s">
        <v>211</v>
      </c>
      <c r="H1871" s="139" t="s">
        <v>126</v>
      </c>
      <c r="I1871" s="78" t="s">
        <v>128</v>
      </c>
      <c r="J1871" s="74" t="s">
        <v>130</v>
      </c>
      <c r="K1871" s="78" t="s">
        <v>397</v>
      </c>
      <c r="L1871" s="78" t="s">
        <v>412</v>
      </c>
      <c r="M1871" s="76" t="s">
        <v>73</v>
      </c>
      <c r="N1871" s="142" t="s">
        <v>120</v>
      </c>
      <c r="O1871" s="74" t="str">
        <f t="shared" si="58"/>
        <v>802. Cuidado Continuo por una vida con bienestarLaboral20268_DISTRITO3_MARZO_2026</v>
      </c>
      <c r="P1871" s="79">
        <v>53781</v>
      </c>
      <c r="Q1871" s="79"/>
      <c r="R1871" s="79"/>
      <c r="S1871" s="77"/>
      <c r="T1871" s="80">
        <v>0</v>
      </c>
    </row>
    <row r="1872" spans="2:20" ht="30" hidden="1" customHeight="1" x14ac:dyDescent="0.3">
      <c r="B1872" s="78">
        <v>81</v>
      </c>
      <c r="C1872" s="138" t="s">
        <v>75</v>
      </c>
      <c r="D1872" s="78" t="s">
        <v>93</v>
      </c>
      <c r="E1872" s="124">
        <v>2026</v>
      </c>
      <c r="F1872" s="74" t="str">
        <f t="shared" si="59"/>
        <v>812. Cuidado Continuo por una vida con bienestarLaboral2026</v>
      </c>
      <c r="G1872" s="137" t="s">
        <v>212</v>
      </c>
      <c r="H1872" s="139" t="s">
        <v>126</v>
      </c>
      <c r="I1872" s="78" t="s">
        <v>128</v>
      </c>
      <c r="J1872" s="74" t="s">
        <v>130</v>
      </c>
      <c r="K1872" s="78" t="s">
        <v>394</v>
      </c>
      <c r="L1872" s="78" t="s">
        <v>133</v>
      </c>
      <c r="M1872" s="76" t="s">
        <v>73</v>
      </c>
      <c r="N1872" s="142" t="s">
        <v>120</v>
      </c>
      <c r="O1872" s="74" t="str">
        <f t="shared" si="58"/>
        <v>812. Cuidado Continuo por una vida con bienestarLaboral20268_DISTRITO3_MARZO_2026</v>
      </c>
      <c r="P1872" s="79">
        <v>82752</v>
      </c>
      <c r="Q1872" s="79"/>
      <c r="R1872" s="79"/>
      <c r="S1872" s="77"/>
      <c r="T1872" s="80">
        <v>0</v>
      </c>
    </row>
    <row r="1873" spans="2:20" ht="30" hidden="1" customHeight="1" x14ac:dyDescent="0.3">
      <c r="B1873" s="78">
        <v>82</v>
      </c>
      <c r="C1873" s="138" t="s">
        <v>75</v>
      </c>
      <c r="D1873" s="78" t="s">
        <v>93</v>
      </c>
      <c r="E1873" s="124">
        <v>2026</v>
      </c>
      <c r="F1873" s="74" t="str">
        <f t="shared" si="59"/>
        <v>822. Cuidado Continuo por una vida con bienestarLaboral2026</v>
      </c>
      <c r="G1873" s="137" t="s">
        <v>213</v>
      </c>
      <c r="H1873" s="139" t="s">
        <v>126</v>
      </c>
      <c r="I1873" s="78" t="s">
        <v>128</v>
      </c>
      <c r="J1873" s="74" t="s">
        <v>130</v>
      </c>
      <c r="K1873" s="78" t="s">
        <v>398</v>
      </c>
      <c r="L1873" s="78" t="s">
        <v>133</v>
      </c>
      <c r="M1873" s="76" t="s">
        <v>73</v>
      </c>
      <c r="N1873" s="142" t="s">
        <v>120</v>
      </c>
      <c r="O1873" s="74" t="str">
        <f t="shared" si="58"/>
        <v>822. Cuidado Continuo por una vida con bienestarLaboral20268_DISTRITO3_MARZO_2026</v>
      </c>
      <c r="P1873" s="79">
        <v>281078</v>
      </c>
      <c r="Q1873" s="79"/>
      <c r="R1873" s="79"/>
      <c r="S1873" s="77"/>
      <c r="T1873" s="80">
        <v>0</v>
      </c>
    </row>
    <row r="1874" spans="2:20" ht="30" hidden="1" customHeight="1" x14ac:dyDescent="0.3">
      <c r="B1874" s="78">
        <v>83</v>
      </c>
      <c r="C1874" s="138" t="s">
        <v>75</v>
      </c>
      <c r="D1874" s="78" t="s">
        <v>93</v>
      </c>
      <c r="E1874" s="124">
        <v>2026</v>
      </c>
      <c r="F1874" s="74" t="str">
        <f t="shared" si="59"/>
        <v>832. Cuidado Continuo por una vida con bienestarLaboral2026</v>
      </c>
      <c r="G1874" s="137" t="s">
        <v>214</v>
      </c>
      <c r="H1874" s="139" t="s">
        <v>126</v>
      </c>
      <c r="I1874" s="78" t="s">
        <v>128</v>
      </c>
      <c r="J1874" s="74" t="s">
        <v>130</v>
      </c>
      <c r="K1874" s="78" t="s">
        <v>396</v>
      </c>
      <c r="L1874" s="78" t="s">
        <v>133</v>
      </c>
      <c r="M1874" s="76" t="s">
        <v>73</v>
      </c>
      <c r="N1874" s="142" t="s">
        <v>120</v>
      </c>
      <c r="O1874" s="74" t="str">
        <f t="shared" si="58"/>
        <v>832. Cuidado Continuo por una vida con bienestarLaboral20268_DISTRITO3_MARZO_2026</v>
      </c>
      <c r="P1874" s="79">
        <v>70270</v>
      </c>
      <c r="Q1874" s="79"/>
      <c r="R1874" s="79"/>
      <c r="S1874" s="77"/>
      <c r="T1874" s="80">
        <v>0</v>
      </c>
    </row>
    <row r="1875" spans="2:20" ht="30" hidden="1" customHeight="1" x14ac:dyDescent="0.3">
      <c r="B1875" s="78">
        <v>84</v>
      </c>
      <c r="C1875" s="138" t="s">
        <v>75</v>
      </c>
      <c r="D1875" s="78" t="s">
        <v>93</v>
      </c>
      <c r="E1875" s="124">
        <v>2026</v>
      </c>
      <c r="F1875" s="74" t="str">
        <f t="shared" si="59"/>
        <v>842. Cuidado Continuo por una vida con bienestarLaboral2026</v>
      </c>
      <c r="G1875" s="137" t="s">
        <v>215</v>
      </c>
      <c r="H1875" s="139" t="s">
        <v>126</v>
      </c>
      <c r="I1875" s="78" t="s">
        <v>128</v>
      </c>
      <c r="J1875" s="74" t="s">
        <v>130</v>
      </c>
      <c r="K1875" s="78" t="s">
        <v>396</v>
      </c>
      <c r="L1875" s="78" t="s">
        <v>133</v>
      </c>
      <c r="M1875" s="76" t="s">
        <v>73</v>
      </c>
      <c r="N1875" s="142" t="s">
        <v>120</v>
      </c>
      <c r="O1875" s="74" t="str">
        <f t="shared" si="58"/>
        <v>842. Cuidado Continuo por una vida con bienestarLaboral20268_DISTRITO3_MARZO_2026</v>
      </c>
      <c r="P1875" s="79">
        <v>105404</v>
      </c>
      <c r="Q1875" s="79"/>
      <c r="R1875" s="79"/>
      <c r="S1875" s="77"/>
      <c r="T1875" s="80">
        <v>0</v>
      </c>
    </row>
    <row r="1876" spans="2:20" ht="30" hidden="1" customHeight="1" x14ac:dyDescent="0.3">
      <c r="B1876" s="78">
        <v>85</v>
      </c>
      <c r="C1876" s="138" t="s">
        <v>75</v>
      </c>
      <c r="D1876" s="78" t="s">
        <v>93</v>
      </c>
      <c r="E1876" s="124">
        <v>2026</v>
      </c>
      <c r="F1876" s="74" t="str">
        <f t="shared" si="59"/>
        <v>852. Cuidado Continuo por una vida con bienestarLaboral2026</v>
      </c>
      <c r="G1876" s="137" t="s">
        <v>216</v>
      </c>
      <c r="H1876" s="139" t="s">
        <v>126</v>
      </c>
      <c r="I1876" s="78" t="s">
        <v>128</v>
      </c>
      <c r="J1876" s="74" t="s">
        <v>130</v>
      </c>
      <c r="K1876" s="78" t="s">
        <v>397</v>
      </c>
      <c r="L1876" s="78" t="s">
        <v>412</v>
      </c>
      <c r="M1876" s="76" t="s">
        <v>73</v>
      </c>
      <c r="N1876" s="142" t="s">
        <v>120</v>
      </c>
      <c r="O1876" s="74" t="str">
        <f t="shared" si="58"/>
        <v>852. Cuidado Continuo por una vida con bienestarLaboral20268_DISTRITO3_MARZO_2026</v>
      </c>
      <c r="P1876" s="79">
        <v>35135</v>
      </c>
      <c r="Q1876" s="79"/>
      <c r="R1876" s="79"/>
      <c r="S1876" s="77"/>
      <c r="T1876" s="80">
        <v>0</v>
      </c>
    </row>
    <row r="1877" spans="2:20" ht="30" hidden="1" customHeight="1" x14ac:dyDescent="0.3">
      <c r="B1877" s="78">
        <v>87</v>
      </c>
      <c r="C1877" s="138" t="s">
        <v>76</v>
      </c>
      <c r="D1877" s="78" t="s">
        <v>88</v>
      </c>
      <c r="E1877" s="124">
        <v>2026</v>
      </c>
      <c r="F1877" s="74" t="str">
        <f t="shared" si="59"/>
        <v>873. Cuidado Continuo por una vida con bienestar con enfoque diferencial étnicoComunitario2026</v>
      </c>
      <c r="G1877" s="137" t="s">
        <v>217</v>
      </c>
      <c r="H1877" s="139" t="s">
        <v>125</v>
      </c>
      <c r="I1877" s="78" t="s">
        <v>128</v>
      </c>
      <c r="J1877" s="74" t="s">
        <v>130</v>
      </c>
      <c r="K1877" s="78" t="s">
        <v>132</v>
      </c>
      <c r="L1877" s="78" t="s">
        <v>134</v>
      </c>
      <c r="M1877" s="76" t="s">
        <v>73</v>
      </c>
      <c r="N1877" s="142" t="s">
        <v>120</v>
      </c>
      <c r="O1877" s="74" t="str">
        <f t="shared" si="58"/>
        <v>873. Cuidado Continuo por una vida con bienestar con enfoque diferencial étnicoComunitario20268_DISTRITO3_MARZO_2026</v>
      </c>
      <c r="P1877" s="79">
        <v>25814832</v>
      </c>
      <c r="Q1877" s="79"/>
      <c r="R1877" s="79"/>
      <c r="S1877" s="77"/>
      <c r="T1877" s="80">
        <v>0</v>
      </c>
    </row>
    <row r="1878" spans="2:20" ht="30" hidden="1" customHeight="1" x14ac:dyDescent="0.3">
      <c r="B1878" s="78">
        <v>88</v>
      </c>
      <c r="C1878" s="138" t="s">
        <v>76</v>
      </c>
      <c r="D1878" s="78" t="s">
        <v>88</v>
      </c>
      <c r="E1878" s="124">
        <v>2026</v>
      </c>
      <c r="F1878" s="74" t="str">
        <f t="shared" si="59"/>
        <v>883. Cuidado Continuo por una vida con bienestar con enfoque diferencial étnicoComunitario2026</v>
      </c>
      <c r="G1878" s="137" t="s">
        <v>218</v>
      </c>
      <c r="H1878" s="139" t="s">
        <v>125</v>
      </c>
      <c r="I1878" s="78" t="s">
        <v>128</v>
      </c>
      <c r="J1878" s="74" t="s">
        <v>130</v>
      </c>
      <c r="K1878" s="78" t="s">
        <v>132</v>
      </c>
      <c r="L1878" s="78" t="s">
        <v>134</v>
      </c>
      <c r="M1878" s="76" t="s">
        <v>73</v>
      </c>
      <c r="N1878" s="142" t="s">
        <v>120</v>
      </c>
      <c r="O1878" s="74" t="str">
        <f t="shared" si="58"/>
        <v>883. Cuidado Continuo por una vida con bienestar con enfoque diferencial étnicoComunitario20268_DISTRITO3_MARZO_2026</v>
      </c>
      <c r="P1878" s="79">
        <v>19848080</v>
      </c>
      <c r="Q1878" s="79"/>
      <c r="R1878" s="79"/>
      <c r="S1878" s="77"/>
      <c r="T1878" s="80">
        <v>0</v>
      </c>
    </row>
    <row r="1879" spans="2:20" ht="30" hidden="1" customHeight="1" x14ac:dyDescent="0.3">
      <c r="B1879" s="78">
        <v>89</v>
      </c>
      <c r="C1879" s="138" t="s">
        <v>76</v>
      </c>
      <c r="D1879" s="78" t="s">
        <v>88</v>
      </c>
      <c r="E1879" s="124">
        <v>2026</v>
      </c>
      <c r="F1879" s="74" t="str">
        <f t="shared" si="59"/>
        <v>893. Cuidado Continuo por una vida con bienestar con enfoque diferencial étnicoComunitario2026</v>
      </c>
      <c r="G1879" s="137" t="s">
        <v>219</v>
      </c>
      <c r="H1879" s="139" t="s">
        <v>125</v>
      </c>
      <c r="I1879" s="78" t="s">
        <v>128</v>
      </c>
      <c r="J1879" s="74" t="s">
        <v>130</v>
      </c>
      <c r="K1879" s="78" t="s">
        <v>132</v>
      </c>
      <c r="L1879" s="78" t="s">
        <v>134</v>
      </c>
      <c r="M1879" s="76" t="s">
        <v>73</v>
      </c>
      <c r="N1879" s="142" t="s">
        <v>120</v>
      </c>
      <c r="O1879" s="74" t="str">
        <f t="shared" si="58"/>
        <v>893. Cuidado Continuo por una vida con bienestar con enfoque diferencial étnicoComunitario20268_DISTRITO3_MARZO_2026</v>
      </c>
      <c r="P1879" s="79">
        <v>33729408</v>
      </c>
      <c r="Q1879" s="79"/>
      <c r="R1879" s="79"/>
      <c r="S1879" s="77"/>
      <c r="T1879" s="80">
        <v>0</v>
      </c>
    </row>
    <row r="1880" spans="2:20" ht="30" hidden="1" customHeight="1" x14ac:dyDescent="0.3">
      <c r="B1880" s="78">
        <v>90</v>
      </c>
      <c r="C1880" s="138" t="s">
        <v>76</v>
      </c>
      <c r="D1880" s="78" t="s">
        <v>88</v>
      </c>
      <c r="E1880" s="124">
        <v>2026</v>
      </c>
      <c r="F1880" s="74" t="str">
        <f t="shared" si="59"/>
        <v>903. Cuidado Continuo por una vida con bienestar con enfoque diferencial étnicoComunitario2026</v>
      </c>
      <c r="G1880" s="137" t="s">
        <v>220</v>
      </c>
      <c r="H1880" s="139" t="s">
        <v>125</v>
      </c>
      <c r="I1880" s="78" t="s">
        <v>128</v>
      </c>
      <c r="J1880" s="74" t="s">
        <v>130</v>
      </c>
      <c r="K1880" s="78" t="s">
        <v>132</v>
      </c>
      <c r="L1880" s="78" t="s">
        <v>134</v>
      </c>
      <c r="M1880" s="76" t="s">
        <v>73</v>
      </c>
      <c r="N1880" s="142" t="s">
        <v>120</v>
      </c>
      <c r="O1880" s="74" t="str">
        <f t="shared" si="58"/>
        <v>903. Cuidado Continuo por una vida con bienestar con enfoque diferencial étnicoComunitario20268_DISTRITO3_MARZO_2026</v>
      </c>
      <c r="P1880" s="79">
        <v>11243136</v>
      </c>
      <c r="Q1880" s="79"/>
      <c r="R1880" s="79"/>
      <c r="S1880" s="77"/>
      <c r="T1880" s="80">
        <v>0</v>
      </c>
    </row>
    <row r="1881" spans="2:20" ht="30" hidden="1" customHeight="1" x14ac:dyDescent="0.3">
      <c r="B1881" s="78">
        <v>91</v>
      </c>
      <c r="C1881" s="138" t="s">
        <v>76</v>
      </c>
      <c r="D1881" s="78" t="s">
        <v>88</v>
      </c>
      <c r="E1881" s="124">
        <v>2026</v>
      </c>
      <c r="F1881" s="74" t="str">
        <f t="shared" si="59"/>
        <v>913. Cuidado Continuo por una vida con bienestar con enfoque diferencial étnicoComunitario2026</v>
      </c>
      <c r="G1881" s="137" t="s">
        <v>221</v>
      </c>
      <c r="H1881" s="139" t="s">
        <v>125</v>
      </c>
      <c r="I1881" s="78" t="s">
        <v>128</v>
      </c>
      <c r="J1881" s="74" t="s">
        <v>130</v>
      </c>
      <c r="K1881" s="78" t="s">
        <v>132</v>
      </c>
      <c r="L1881" s="78" t="s">
        <v>134</v>
      </c>
      <c r="M1881" s="76" t="s">
        <v>73</v>
      </c>
      <c r="N1881" s="142" t="s">
        <v>120</v>
      </c>
      <c r="O1881" s="74" t="str">
        <f t="shared" si="58"/>
        <v>913. Cuidado Continuo por una vida con bienestar con enfoque diferencial étnicoComunitario20268_DISTRITO3_MARZO_2026</v>
      </c>
      <c r="P1881" s="79">
        <v>19305648</v>
      </c>
      <c r="Q1881" s="79"/>
      <c r="R1881" s="79"/>
      <c r="S1881" s="77"/>
      <c r="T1881" s="80">
        <v>0</v>
      </c>
    </row>
    <row r="1882" spans="2:20" ht="30" hidden="1" customHeight="1" x14ac:dyDescent="0.3">
      <c r="B1882" s="78">
        <v>92</v>
      </c>
      <c r="C1882" s="138" t="s">
        <v>77</v>
      </c>
      <c r="D1882" s="78" t="s">
        <v>88</v>
      </c>
      <c r="E1882" s="124">
        <v>2026</v>
      </c>
      <c r="F1882" s="74" t="str">
        <f t="shared" si="59"/>
        <v>924. Cuidado Continuo por una vida con bienestar con enfoque GéneroComunitario2026</v>
      </c>
      <c r="G1882" s="137" t="s">
        <v>222</v>
      </c>
      <c r="H1882" s="139" t="s">
        <v>125</v>
      </c>
      <c r="I1882" s="78" t="s">
        <v>128</v>
      </c>
      <c r="J1882" s="74" t="s">
        <v>130</v>
      </c>
      <c r="K1882" s="78" t="s">
        <v>131</v>
      </c>
      <c r="L1882" s="78" t="s">
        <v>133</v>
      </c>
      <c r="M1882" s="76" t="s">
        <v>73</v>
      </c>
      <c r="N1882" s="142" t="s">
        <v>120</v>
      </c>
      <c r="O1882" s="74" t="str">
        <f t="shared" si="58"/>
        <v>924. Cuidado Continuo por una vida con bienestar con enfoque GéneroComunitario20268_DISTRITO3_MARZO_2026</v>
      </c>
      <c r="P1882" s="79">
        <v>372151</v>
      </c>
      <c r="Q1882" s="79"/>
      <c r="R1882" s="79"/>
      <c r="S1882" s="77"/>
      <c r="T1882" s="80">
        <v>0</v>
      </c>
    </row>
    <row r="1883" spans="2:20" ht="30" hidden="1" customHeight="1" x14ac:dyDescent="0.3">
      <c r="B1883" s="78">
        <v>93</v>
      </c>
      <c r="C1883" s="138" t="s">
        <v>77</v>
      </c>
      <c r="D1883" s="78" t="s">
        <v>88</v>
      </c>
      <c r="E1883" s="124">
        <v>2026</v>
      </c>
      <c r="F1883" s="74" t="str">
        <f t="shared" si="59"/>
        <v>934. Cuidado Continuo por una vida con bienestar con enfoque GéneroComunitario2026</v>
      </c>
      <c r="G1883" s="137" t="s">
        <v>223</v>
      </c>
      <c r="H1883" s="139" t="s">
        <v>126</v>
      </c>
      <c r="I1883" s="78" t="s">
        <v>128</v>
      </c>
      <c r="J1883" s="74" t="s">
        <v>130</v>
      </c>
      <c r="K1883" s="78" t="s">
        <v>131</v>
      </c>
      <c r="L1883" s="78" t="s">
        <v>133</v>
      </c>
      <c r="M1883" s="76" t="s">
        <v>73</v>
      </c>
      <c r="N1883" s="142" t="s">
        <v>120</v>
      </c>
      <c r="O1883" s="74" t="str">
        <f t="shared" si="58"/>
        <v>934. Cuidado Continuo por una vida con bienestar con enfoque GéneroComunitario20268_DISTRITO3_MARZO_2026</v>
      </c>
      <c r="P1883" s="79">
        <v>372151</v>
      </c>
      <c r="Q1883" s="79"/>
      <c r="R1883" s="79"/>
      <c r="S1883" s="77"/>
      <c r="T1883" s="80">
        <v>0</v>
      </c>
    </row>
    <row r="1884" spans="2:20" ht="30" hidden="1" customHeight="1" x14ac:dyDescent="0.3">
      <c r="B1884" s="78">
        <v>94</v>
      </c>
      <c r="C1884" s="138" t="s">
        <v>77</v>
      </c>
      <c r="D1884" s="78" t="s">
        <v>88</v>
      </c>
      <c r="E1884" s="124">
        <v>2026</v>
      </c>
      <c r="F1884" s="74" t="str">
        <f t="shared" si="59"/>
        <v>944. Cuidado Continuo por una vida con bienestar con enfoque GéneroComunitario2026</v>
      </c>
      <c r="G1884" s="137" t="s">
        <v>224</v>
      </c>
      <c r="H1884" s="139" t="s">
        <v>125</v>
      </c>
      <c r="I1884" s="78" t="s">
        <v>128</v>
      </c>
      <c r="J1884" s="74" t="s">
        <v>130</v>
      </c>
      <c r="K1884" s="78" t="s">
        <v>131</v>
      </c>
      <c r="L1884" s="78" t="s">
        <v>133</v>
      </c>
      <c r="M1884" s="76" t="s">
        <v>73</v>
      </c>
      <c r="N1884" s="142" t="s">
        <v>120</v>
      </c>
      <c r="O1884" s="74" t="str">
        <f t="shared" si="58"/>
        <v>944. Cuidado Continuo por una vida con bienestar con enfoque GéneroComunitario20268_DISTRITO3_MARZO_2026</v>
      </c>
      <c r="P1884" s="79">
        <v>372151</v>
      </c>
      <c r="Q1884" s="79"/>
      <c r="R1884" s="79"/>
      <c r="S1884" s="77"/>
      <c r="T1884" s="80">
        <v>0</v>
      </c>
    </row>
    <row r="1885" spans="2:20" ht="30" hidden="1" customHeight="1" x14ac:dyDescent="0.3">
      <c r="B1885" s="78">
        <v>95</v>
      </c>
      <c r="C1885" s="138" t="s">
        <v>77</v>
      </c>
      <c r="D1885" s="78" t="s">
        <v>88</v>
      </c>
      <c r="E1885" s="124">
        <v>2026</v>
      </c>
      <c r="F1885" s="74" t="str">
        <f t="shared" si="59"/>
        <v>954. Cuidado Continuo por una vida con bienestar con enfoque GéneroComunitario2026</v>
      </c>
      <c r="G1885" s="137" t="s">
        <v>225</v>
      </c>
      <c r="H1885" s="139" t="s">
        <v>126</v>
      </c>
      <c r="I1885" s="78" t="s">
        <v>128</v>
      </c>
      <c r="J1885" s="74" t="s">
        <v>130</v>
      </c>
      <c r="K1885" s="78" t="s">
        <v>131</v>
      </c>
      <c r="L1885" s="78" t="s">
        <v>133</v>
      </c>
      <c r="M1885" s="76" t="s">
        <v>73</v>
      </c>
      <c r="N1885" s="142" t="s">
        <v>120</v>
      </c>
      <c r="O1885" s="74" t="str">
        <f t="shared" si="58"/>
        <v>954. Cuidado Continuo por una vida con bienestar con enfoque GéneroComunitario20268_DISTRITO3_MARZO_2026</v>
      </c>
      <c r="P1885" s="79">
        <v>70270</v>
      </c>
      <c r="Q1885" s="79"/>
      <c r="R1885" s="79"/>
      <c r="S1885" s="77"/>
      <c r="T1885" s="80">
        <v>0</v>
      </c>
    </row>
    <row r="1886" spans="2:20" ht="30" hidden="1" customHeight="1" x14ac:dyDescent="0.3">
      <c r="B1886" s="78">
        <v>96</v>
      </c>
      <c r="C1886" s="138" t="s">
        <v>77</v>
      </c>
      <c r="D1886" s="78" t="s">
        <v>88</v>
      </c>
      <c r="E1886" s="124">
        <v>2026</v>
      </c>
      <c r="F1886" s="74" t="str">
        <f t="shared" si="59"/>
        <v>964. Cuidado Continuo por una vida con bienestar con enfoque GéneroComunitario2026</v>
      </c>
      <c r="G1886" s="137" t="s">
        <v>226</v>
      </c>
      <c r="H1886" s="139" t="s">
        <v>126</v>
      </c>
      <c r="I1886" s="78" t="s">
        <v>128</v>
      </c>
      <c r="J1886" s="74" t="s">
        <v>130</v>
      </c>
      <c r="K1886" s="78" t="s">
        <v>131</v>
      </c>
      <c r="L1886" s="78" t="s">
        <v>133</v>
      </c>
      <c r="M1886" s="76" t="s">
        <v>73</v>
      </c>
      <c r="N1886" s="142" t="s">
        <v>120</v>
      </c>
      <c r="O1886" s="74" t="str">
        <f t="shared" si="58"/>
        <v>964. Cuidado Continuo por una vida con bienestar con enfoque GéneroComunitario20268_DISTRITO3_MARZO_2026</v>
      </c>
      <c r="P1886" s="79">
        <v>70270</v>
      </c>
      <c r="Q1886" s="79"/>
      <c r="R1886" s="79"/>
      <c r="S1886" s="77"/>
      <c r="T1886" s="80">
        <v>0</v>
      </c>
    </row>
    <row r="1887" spans="2:20" ht="30" hidden="1" customHeight="1" x14ac:dyDescent="0.3">
      <c r="B1887" s="78">
        <v>97</v>
      </c>
      <c r="C1887" s="138" t="s">
        <v>77</v>
      </c>
      <c r="D1887" s="78" t="s">
        <v>88</v>
      </c>
      <c r="E1887" s="124">
        <v>2026</v>
      </c>
      <c r="F1887" s="74" t="str">
        <f t="shared" si="59"/>
        <v>974. Cuidado Continuo por una vida con bienestar con enfoque GéneroComunitario2026</v>
      </c>
      <c r="G1887" s="137" t="s">
        <v>227</v>
      </c>
      <c r="H1887" s="139" t="s">
        <v>125</v>
      </c>
      <c r="I1887" s="78" t="s">
        <v>128</v>
      </c>
      <c r="J1887" s="74" t="s">
        <v>130</v>
      </c>
      <c r="K1887" s="78" t="s">
        <v>131</v>
      </c>
      <c r="L1887" s="78" t="s">
        <v>133</v>
      </c>
      <c r="M1887" s="76" t="s">
        <v>73</v>
      </c>
      <c r="N1887" s="142" t="s">
        <v>120</v>
      </c>
      <c r="O1887" s="74" t="str">
        <f t="shared" si="58"/>
        <v>974. Cuidado Continuo por una vida con bienestar con enfoque GéneroComunitario20268_DISTRITO3_MARZO_2026</v>
      </c>
      <c r="P1887" s="79">
        <v>215123</v>
      </c>
      <c r="Q1887" s="79"/>
      <c r="R1887" s="79"/>
      <c r="S1887" s="77"/>
      <c r="T1887" s="80">
        <v>0</v>
      </c>
    </row>
    <row r="1888" spans="2:20" ht="30" hidden="1" customHeight="1" x14ac:dyDescent="0.3">
      <c r="B1888" s="78">
        <v>98</v>
      </c>
      <c r="C1888" s="138" t="s">
        <v>77</v>
      </c>
      <c r="D1888" s="78" t="s">
        <v>88</v>
      </c>
      <c r="E1888" s="124">
        <v>2026</v>
      </c>
      <c r="F1888" s="74" t="str">
        <f t="shared" si="59"/>
        <v>984. Cuidado Continuo por una vida con bienestar con enfoque GéneroComunitario2026</v>
      </c>
      <c r="G1888" s="137" t="s">
        <v>228</v>
      </c>
      <c r="H1888" s="139" t="s">
        <v>126</v>
      </c>
      <c r="I1888" s="78" t="s">
        <v>128</v>
      </c>
      <c r="J1888" s="74" t="s">
        <v>130</v>
      </c>
      <c r="K1888" s="78" t="s">
        <v>131</v>
      </c>
      <c r="L1888" s="78" t="s">
        <v>133</v>
      </c>
      <c r="M1888" s="76" t="s">
        <v>73</v>
      </c>
      <c r="N1888" s="142" t="s">
        <v>120</v>
      </c>
      <c r="O1888" s="74" t="str">
        <f t="shared" si="58"/>
        <v>984. Cuidado Continuo por una vida con bienestar con enfoque GéneroComunitario20268_DISTRITO3_MARZO_2026</v>
      </c>
      <c r="P1888" s="79">
        <v>161342</v>
      </c>
      <c r="Q1888" s="79"/>
      <c r="R1888" s="79"/>
      <c r="S1888" s="80"/>
      <c r="T1888" s="80">
        <v>0</v>
      </c>
    </row>
    <row r="1889" spans="2:20" ht="30" hidden="1" customHeight="1" x14ac:dyDescent="0.3">
      <c r="B1889" s="78">
        <v>99</v>
      </c>
      <c r="C1889" s="138" t="s">
        <v>77</v>
      </c>
      <c r="D1889" s="78" t="s">
        <v>88</v>
      </c>
      <c r="E1889" s="124">
        <v>2026</v>
      </c>
      <c r="F1889" s="74" t="str">
        <f t="shared" si="59"/>
        <v>994. Cuidado Continuo por una vida con bienestar con enfoque GéneroComunitario2026</v>
      </c>
      <c r="G1889" s="137" t="s">
        <v>229</v>
      </c>
      <c r="H1889" s="139" t="s">
        <v>126</v>
      </c>
      <c r="I1889" s="78" t="s">
        <v>128</v>
      </c>
      <c r="J1889" s="74" t="s">
        <v>130</v>
      </c>
      <c r="K1889" s="78" t="s">
        <v>132</v>
      </c>
      <c r="L1889" s="78" t="s">
        <v>134</v>
      </c>
      <c r="M1889" s="76" t="s">
        <v>73</v>
      </c>
      <c r="N1889" s="142" t="s">
        <v>120</v>
      </c>
      <c r="O1889" s="74" t="str">
        <f t="shared" si="58"/>
        <v>994. Cuidado Continuo por una vida con bienestar con enfoque GéneroComunitario20268_DISTRITO3_MARZO_2026</v>
      </c>
      <c r="P1889" s="79">
        <v>5621568</v>
      </c>
      <c r="Q1889" s="79"/>
      <c r="R1889" s="79"/>
      <c r="S1889" s="80"/>
      <c r="T1889" s="80">
        <v>0</v>
      </c>
    </row>
    <row r="1890" spans="2:20" ht="30" hidden="1" customHeight="1" x14ac:dyDescent="0.3">
      <c r="B1890" s="78">
        <v>100</v>
      </c>
      <c r="C1890" s="138" t="s">
        <v>77</v>
      </c>
      <c r="D1890" s="78" t="s">
        <v>88</v>
      </c>
      <c r="E1890" s="124">
        <v>2026</v>
      </c>
      <c r="F1890" s="74" t="str">
        <f t="shared" si="59"/>
        <v>1004. Cuidado Continuo por una vida con bienestar con enfoque GéneroComunitario2026</v>
      </c>
      <c r="G1890" s="137" t="s">
        <v>230</v>
      </c>
      <c r="H1890" s="139" t="s">
        <v>380</v>
      </c>
      <c r="I1890" s="78" t="s">
        <v>128</v>
      </c>
      <c r="J1890" s="74" t="s">
        <v>130</v>
      </c>
      <c r="K1890" s="78" t="s">
        <v>392</v>
      </c>
      <c r="L1890" s="78" t="s">
        <v>133</v>
      </c>
      <c r="M1890" s="76" t="s">
        <v>73</v>
      </c>
      <c r="N1890" s="142" t="s">
        <v>120</v>
      </c>
      <c r="O1890" s="74" t="str">
        <f t="shared" si="58"/>
        <v>1004. Cuidado Continuo por una vida con bienestar con enfoque GéneroComunitario20268_DISTRITO3_MARZO_2026</v>
      </c>
      <c r="P1890" s="79">
        <v>199714</v>
      </c>
      <c r="Q1890" s="79"/>
      <c r="R1890" s="79"/>
      <c r="S1890" s="80"/>
      <c r="T1890" s="80">
        <v>0</v>
      </c>
    </row>
    <row r="1891" spans="2:20" ht="30" hidden="1" customHeight="1" x14ac:dyDescent="0.3">
      <c r="B1891" s="78">
        <v>101</v>
      </c>
      <c r="C1891" s="138" t="s">
        <v>78</v>
      </c>
      <c r="D1891" s="78" t="s">
        <v>88</v>
      </c>
      <c r="E1891" s="124">
        <v>2026</v>
      </c>
      <c r="F1891" s="74" t="str">
        <f t="shared" si="59"/>
        <v>1015. Cuidado Continuo por una vida con bienestar con enfoque Población para formas extremas de exclusión:Comunitario2026</v>
      </c>
      <c r="G1891" s="137" t="s">
        <v>231</v>
      </c>
      <c r="H1891" s="139" t="s">
        <v>125</v>
      </c>
      <c r="I1891" s="78" t="s">
        <v>128</v>
      </c>
      <c r="J1891" s="74" t="s">
        <v>130</v>
      </c>
      <c r="K1891" s="78" t="s">
        <v>131</v>
      </c>
      <c r="L1891" s="78" t="s">
        <v>134</v>
      </c>
      <c r="M1891" s="76" t="s">
        <v>73</v>
      </c>
      <c r="N1891" s="142" t="s">
        <v>120</v>
      </c>
      <c r="O1891" s="74" t="str">
        <f t="shared" si="58"/>
        <v>1015. Cuidado Continuo por una vida con bienestar con enfoque Población para formas extremas de exclusión:Comunitario20268_DISTRITO3_MARZO_2026</v>
      </c>
      <c r="P1891" s="79">
        <v>322686</v>
      </c>
      <c r="Q1891" s="79"/>
      <c r="R1891" s="79"/>
      <c r="S1891" s="77"/>
      <c r="T1891" s="80">
        <v>0</v>
      </c>
    </row>
    <row r="1892" spans="2:20" ht="30" hidden="1" customHeight="1" x14ac:dyDescent="0.3">
      <c r="B1892" s="78">
        <v>102</v>
      </c>
      <c r="C1892" s="138" t="s">
        <v>78</v>
      </c>
      <c r="D1892" s="78" t="s">
        <v>88</v>
      </c>
      <c r="E1892" s="124">
        <v>2026</v>
      </c>
      <c r="F1892" s="74" t="str">
        <f t="shared" si="59"/>
        <v>1025. Cuidado Continuo por una vida con bienestar con enfoque Población para formas extremas de exclusión:Comunitario2026</v>
      </c>
      <c r="G1892" s="137" t="s">
        <v>232</v>
      </c>
      <c r="H1892" s="139" t="s">
        <v>126</v>
      </c>
      <c r="I1892" s="78" t="s">
        <v>128</v>
      </c>
      <c r="J1892" s="74" t="s">
        <v>130</v>
      </c>
      <c r="K1892" s="78" t="s">
        <v>131</v>
      </c>
      <c r="L1892" s="78" t="s">
        <v>134</v>
      </c>
      <c r="M1892" s="76" t="s">
        <v>73</v>
      </c>
      <c r="N1892" s="142" t="s">
        <v>120</v>
      </c>
      <c r="O1892" s="74" t="str">
        <f t="shared" si="58"/>
        <v>1025. Cuidado Continuo por una vida con bienestar con enfoque Población para formas extremas de exclusión:Comunitario20268_DISTRITO3_MARZO_2026</v>
      </c>
      <c r="P1892" s="79">
        <v>322686</v>
      </c>
      <c r="Q1892" s="79"/>
      <c r="R1892" s="79"/>
      <c r="S1892" s="80"/>
      <c r="T1892" s="80">
        <v>0</v>
      </c>
    </row>
    <row r="1893" spans="2:20" ht="30" hidden="1" customHeight="1" x14ac:dyDescent="0.3">
      <c r="B1893" s="78">
        <v>103</v>
      </c>
      <c r="C1893" s="138" t="s">
        <v>78</v>
      </c>
      <c r="D1893" s="78" t="s">
        <v>88</v>
      </c>
      <c r="E1893" s="124">
        <v>2026</v>
      </c>
      <c r="F1893" s="74" t="str">
        <f t="shared" si="59"/>
        <v>1035. Cuidado Continuo por una vida con bienestar con enfoque Población para formas extremas de exclusión:Comunitario2026</v>
      </c>
      <c r="G1893" s="137" t="s">
        <v>233</v>
      </c>
      <c r="H1893" s="139" t="s">
        <v>380</v>
      </c>
      <c r="I1893" s="78" t="s">
        <v>128</v>
      </c>
      <c r="J1893" s="74" t="s">
        <v>130</v>
      </c>
      <c r="K1893" s="78" t="s">
        <v>131</v>
      </c>
      <c r="L1893" s="78" t="s">
        <v>134</v>
      </c>
      <c r="M1893" s="76" t="s">
        <v>73</v>
      </c>
      <c r="N1893" s="142" t="s">
        <v>120</v>
      </c>
      <c r="O1893" s="74" t="str">
        <f t="shared" si="58"/>
        <v>1035. Cuidado Continuo por una vida con bienestar con enfoque Población para formas extremas de exclusión:Comunitario20268_DISTRITO3_MARZO_2026</v>
      </c>
      <c r="P1893" s="79">
        <v>53781</v>
      </c>
      <c r="Q1893" s="79"/>
      <c r="R1893" s="79"/>
      <c r="S1893" s="77"/>
      <c r="T1893" s="80">
        <v>0</v>
      </c>
    </row>
    <row r="1894" spans="2:20" ht="30" hidden="1" customHeight="1" x14ac:dyDescent="0.3">
      <c r="B1894" s="78">
        <v>104</v>
      </c>
      <c r="C1894" s="138" t="s">
        <v>78</v>
      </c>
      <c r="D1894" s="78" t="s">
        <v>88</v>
      </c>
      <c r="E1894" s="124">
        <v>2026</v>
      </c>
      <c r="F1894" s="74" t="str">
        <f t="shared" si="59"/>
        <v>1045. Cuidado Continuo por una vida con bienestar con enfoque Población para formas extremas de exclusión:Comunitario2026</v>
      </c>
      <c r="G1894" s="137" t="s">
        <v>234</v>
      </c>
      <c r="H1894" s="139" t="s">
        <v>125</v>
      </c>
      <c r="I1894" s="78" t="s">
        <v>128</v>
      </c>
      <c r="J1894" s="74" t="s">
        <v>130</v>
      </c>
      <c r="K1894" s="78" t="s">
        <v>131</v>
      </c>
      <c r="L1894" s="78" t="s">
        <v>134</v>
      </c>
      <c r="M1894" s="76" t="s">
        <v>73</v>
      </c>
      <c r="N1894" s="142" t="s">
        <v>120</v>
      </c>
      <c r="O1894" s="74" t="str">
        <f t="shared" si="58"/>
        <v>1045. Cuidado Continuo por una vida con bienestar con enfoque Población para formas extremas de exclusión:Comunitario20268_DISTRITO3_MARZO_2026</v>
      </c>
      <c r="P1894" s="79">
        <v>210809</v>
      </c>
      <c r="Q1894" s="79"/>
      <c r="R1894" s="79"/>
      <c r="S1894" s="77"/>
      <c r="T1894" s="80">
        <v>0</v>
      </c>
    </row>
    <row r="1895" spans="2:20" ht="30" hidden="1" customHeight="1" x14ac:dyDescent="0.3">
      <c r="B1895" s="78">
        <v>105</v>
      </c>
      <c r="C1895" s="138" t="s">
        <v>78</v>
      </c>
      <c r="D1895" s="78" t="s">
        <v>88</v>
      </c>
      <c r="E1895" s="124">
        <v>2026</v>
      </c>
      <c r="F1895" s="74" t="str">
        <f t="shared" si="59"/>
        <v>1055. Cuidado Continuo por una vida con bienestar con enfoque Población para formas extremas de exclusión:Comunitario2026</v>
      </c>
      <c r="G1895" s="137" t="s">
        <v>235</v>
      </c>
      <c r="H1895" s="139" t="s">
        <v>380</v>
      </c>
      <c r="I1895" s="78" t="s">
        <v>128</v>
      </c>
      <c r="J1895" s="74" t="s">
        <v>130</v>
      </c>
      <c r="K1895" s="78" t="s">
        <v>392</v>
      </c>
      <c r="L1895" s="78" t="s">
        <v>134</v>
      </c>
      <c r="M1895" s="76" t="s">
        <v>73</v>
      </c>
      <c r="N1895" s="142" t="s">
        <v>120</v>
      </c>
      <c r="O1895" s="74" t="str">
        <f t="shared" si="58"/>
        <v>1055. Cuidado Continuo por una vida con bienestar con enfoque Población para formas extremas de exclusión:Comunitario20268_DISTRITO3_MARZO_2026</v>
      </c>
      <c r="P1895" s="79">
        <v>281078</v>
      </c>
      <c r="Q1895" s="79"/>
      <c r="R1895" s="79"/>
      <c r="S1895" s="77"/>
      <c r="T1895" s="80">
        <v>0</v>
      </c>
    </row>
    <row r="1896" spans="2:20" ht="30" hidden="1" customHeight="1" x14ac:dyDescent="0.3">
      <c r="B1896" s="78">
        <v>106</v>
      </c>
      <c r="C1896" s="138" t="s">
        <v>78</v>
      </c>
      <c r="D1896" s="78" t="s">
        <v>88</v>
      </c>
      <c r="E1896" s="124">
        <v>2026</v>
      </c>
      <c r="F1896" s="74" t="str">
        <f t="shared" si="59"/>
        <v>1065. Cuidado Continuo por una vida con bienestar con enfoque Población para formas extremas de exclusión:Comunitario2026</v>
      </c>
      <c r="G1896" s="137" t="s">
        <v>236</v>
      </c>
      <c r="H1896" s="139" t="s">
        <v>125</v>
      </c>
      <c r="I1896" s="78" t="s">
        <v>128</v>
      </c>
      <c r="J1896" s="74" t="s">
        <v>130</v>
      </c>
      <c r="K1896" s="78" t="s">
        <v>131</v>
      </c>
      <c r="L1896" s="78" t="s">
        <v>133</v>
      </c>
      <c r="M1896" s="76" t="s">
        <v>73</v>
      </c>
      <c r="N1896" s="142" t="s">
        <v>120</v>
      </c>
      <c r="O1896" s="74" t="str">
        <f t="shared" si="58"/>
        <v>1065. Cuidado Continuo por una vida con bienestar con enfoque Población para formas extremas de exclusión:Comunitario20268_DISTRITO3_MARZO_2026</v>
      </c>
      <c r="P1896" s="79">
        <v>210809</v>
      </c>
      <c r="Q1896" s="79"/>
      <c r="R1896" s="79"/>
      <c r="S1896" s="77"/>
      <c r="T1896" s="80">
        <v>0</v>
      </c>
    </row>
    <row r="1897" spans="2:20" ht="30" hidden="1" customHeight="1" x14ac:dyDescent="0.3">
      <c r="B1897" s="78">
        <v>107</v>
      </c>
      <c r="C1897" s="138" t="s">
        <v>78</v>
      </c>
      <c r="D1897" s="78" t="s">
        <v>88</v>
      </c>
      <c r="E1897" s="124">
        <v>2026</v>
      </c>
      <c r="F1897" s="74" t="str">
        <f t="shared" si="59"/>
        <v>1075. Cuidado Continuo por una vida con bienestar con enfoque Población para formas extremas de exclusión:Comunitario2026</v>
      </c>
      <c r="G1897" s="137" t="s">
        <v>237</v>
      </c>
      <c r="H1897" s="139" t="s">
        <v>126</v>
      </c>
      <c r="I1897" s="78" t="s">
        <v>128</v>
      </c>
      <c r="J1897" s="74" t="s">
        <v>130</v>
      </c>
      <c r="K1897" s="78" t="s">
        <v>131</v>
      </c>
      <c r="L1897" s="78" t="s">
        <v>133</v>
      </c>
      <c r="M1897" s="76" t="s">
        <v>73</v>
      </c>
      <c r="N1897" s="142" t="s">
        <v>120</v>
      </c>
      <c r="O1897" s="74" t="str">
        <f t="shared" si="58"/>
        <v>1075. Cuidado Continuo por una vida con bienestar con enfoque Población para formas extremas de exclusión:Comunitario20268_DISTRITO3_MARZO_2026</v>
      </c>
      <c r="P1897" s="79">
        <v>55938</v>
      </c>
      <c r="Q1897" s="79"/>
      <c r="R1897" s="79"/>
      <c r="S1897" s="77"/>
      <c r="T1897" s="80">
        <v>0</v>
      </c>
    </row>
    <row r="1898" spans="2:20" ht="30" hidden="1" customHeight="1" x14ac:dyDescent="0.3">
      <c r="B1898" s="78">
        <v>108</v>
      </c>
      <c r="C1898" s="138" t="s">
        <v>78</v>
      </c>
      <c r="D1898" s="78" t="s">
        <v>88</v>
      </c>
      <c r="E1898" s="124">
        <v>2026</v>
      </c>
      <c r="F1898" s="74" t="str">
        <f t="shared" si="59"/>
        <v>1085. Cuidado Continuo por una vida con bienestar con enfoque Población para formas extremas de exclusión:Comunitario2026</v>
      </c>
      <c r="G1898" s="137" t="s">
        <v>238</v>
      </c>
      <c r="H1898" s="139" t="s">
        <v>126</v>
      </c>
      <c r="I1898" s="78" t="s">
        <v>128</v>
      </c>
      <c r="J1898" s="74" t="s">
        <v>130</v>
      </c>
      <c r="K1898" s="78" t="s">
        <v>131</v>
      </c>
      <c r="L1898" s="78" t="s">
        <v>133</v>
      </c>
      <c r="M1898" s="76" t="s">
        <v>73</v>
      </c>
      <c r="N1898" s="142" t="s">
        <v>120</v>
      </c>
      <c r="O1898" s="74" t="str">
        <f t="shared" si="58"/>
        <v>1085. Cuidado Continuo por una vida con bienestar con enfoque Población para formas extremas de exclusión:Comunitario20268_DISTRITO3_MARZO_2026</v>
      </c>
      <c r="P1898" s="79">
        <v>210809</v>
      </c>
      <c r="Q1898" s="79"/>
      <c r="R1898" s="79"/>
      <c r="S1898" s="77"/>
      <c r="T1898" s="80">
        <v>0</v>
      </c>
    </row>
    <row r="1899" spans="2:20" ht="30" hidden="1" customHeight="1" x14ac:dyDescent="0.3">
      <c r="B1899" s="78">
        <v>109</v>
      </c>
      <c r="C1899" s="138" t="s">
        <v>78</v>
      </c>
      <c r="D1899" s="78" t="s">
        <v>88</v>
      </c>
      <c r="E1899" s="124">
        <v>2026</v>
      </c>
      <c r="F1899" s="74" t="str">
        <f t="shared" si="59"/>
        <v>1095. Cuidado Continuo por una vida con bienestar con enfoque Población para formas extremas de exclusión:Comunitario2026</v>
      </c>
      <c r="G1899" s="137" t="s">
        <v>239</v>
      </c>
      <c r="H1899" s="139" t="s">
        <v>380</v>
      </c>
      <c r="I1899" s="78" t="s">
        <v>128</v>
      </c>
      <c r="J1899" s="74" t="s">
        <v>130</v>
      </c>
      <c r="K1899" s="78" t="s">
        <v>392</v>
      </c>
      <c r="L1899" s="78" t="s">
        <v>133</v>
      </c>
      <c r="M1899" s="76" t="s">
        <v>73</v>
      </c>
      <c r="N1899" s="142" t="s">
        <v>120</v>
      </c>
      <c r="O1899" s="74" t="str">
        <f t="shared" si="58"/>
        <v>1095. Cuidado Continuo por una vida con bienestar con enfoque Población para formas extremas de exclusión:Comunitario20268_DISTRITO3_MARZO_2026</v>
      </c>
      <c r="P1899" s="79">
        <v>199714</v>
      </c>
      <c r="Q1899" s="79"/>
      <c r="R1899" s="79"/>
      <c r="S1899" s="77"/>
      <c r="T1899" s="80">
        <v>0</v>
      </c>
    </row>
    <row r="1900" spans="2:20" ht="30" hidden="1" customHeight="1" x14ac:dyDescent="0.3">
      <c r="B1900" s="78">
        <v>110</v>
      </c>
      <c r="C1900" s="138" t="s">
        <v>78</v>
      </c>
      <c r="D1900" s="78" t="s">
        <v>93</v>
      </c>
      <c r="E1900" s="124">
        <v>2026</v>
      </c>
      <c r="F1900" s="74" t="str">
        <f t="shared" si="59"/>
        <v>1105. Cuidado Continuo por una vida con bienestar con enfoque Población para formas extremas de exclusión:Laboral2026</v>
      </c>
      <c r="G1900" s="137" t="s">
        <v>240</v>
      </c>
      <c r="H1900" s="139" t="s">
        <v>125</v>
      </c>
      <c r="I1900" s="78" t="s">
        <v>128</v>
      </c>
      <c r="J1900" s="74" t="s">
        <v>130</v>
      </c>
      <c r="K1900" s="78" t="s">
        <v>131</v>
      </c>
      <c r="L1900" s="78" t="s">
        <v>133</v>
      </c>
      <c r="M1900" s="76" t="s">
        <v>73</v>
      </c>
      <c r="N1900" s="142" t="s">
        <v>120</v>
      </c>
      <c r="O1900" s="74" t="str">
        <f t="shared" si="58"/>
        <v>1105. Cuidado Continuo por una vida con bienestar con enfoque Población para formas extremas de exclusión:Laboral20268_DISTRITO3_MARZO_2026</v>
      </c>
      <c r="P1900" s="79">
        <v>316213</v>
      </c>
      <c r="Q1900" s="79"/>
      <c r="R1900" s="79"/>
      <c r="S1900" s="77"/>
      <c r="T1900" s="80">
        <v>0</v>
      </c>
    </row>
    <row r="1901" spans="2:20" ht="30" hidden="1" customHeight="1" x14ac:dyDescent="0.3">
      <c r="B1901" s="78">
        <v>111</v>
      </c>
      <c r="C1901" s="138" t="s">
        <v>78</v>
      </c>
      <c r="D1901" s="78" t="s">
        <v>93</v>
      </c>
      <c r="E1901" s="124">
        <v>2026</v>
      </c>
      <c r="F1901" s="74" t="str">
        <f t="shared" si="59"/>
        <v>1115. Cuidado Continuo por una vida con bienestar con enfoque Población para formas extremas de exclusión:Laboral2026</v>
      </c>
      <c r="G1901" s="137" t="s">
        <v>241</v>
      </c>
      <c r="H1901" s="139" t="s">
        <v>126</v>
      </c>
      <c r="I1901" s="78" t="s">
        <v>128</v>
      </c>
      <c r="J1901" s="74" t="s">
        <v>130</v>
      </c>
      <c r="K1901" s="78" t="s">
        <v>399</v>
      </c>
      <c r="L1901" s="78" t="s">
        <v>133</v>
      </c>
      <c r="M1901" s="76" t="s">
        <v>73</v>
      </c>
      <c r="N1901" s="142" t="s">
        <v>120</v>
      </c>
      <c r="O1901" s="74" t="str">
        <f t="shared" si="58"/>
        <v>1115. Cuidado Continuo por una vida con bienestar con enfoque Población para formas extremas de exclusión:Laboral20268_DISTRITO3_MARZO_2026</v>
      </c>
      <c r="P1901" s="79">
        <v>421618</v>
      </c>
      <c r="Q1901" s="79"/>
      <c r="R1901" s="79"/>
      <c r="S1901" s="77"/>
      <c r="T1901" s="80">
        <v>0</v>
      </c>
    </row>
    <row r="1902" spans="2:20" ht="30" hidden="1" customHeight="1" x14ac:dyDescent="0.3">
      <c r="B1902" s="78">
        <v>112</v>
      </c>
      <c r="C1902" s="138" t="s">
        <v>78</v>
      </c>
      <c r="D1902" s="78" t="s">
        <v>93</v>
      </c>
      <c r="E1902" s="124">
        <v>2026</v>
      </c>
      <c r="F1902" s="74" t="str">
        <f t="shared" si="59"/>
        <v>1125. Cuidado Continuo por una vida con bienestar con enfoque Población para formas extremas de exclusión:Laboral2026</v>
      </c>
      <c r="G1902" s="137" t="s">
        <v>242</v>
      </c>
      <c r="H1902" s="139" t="s">
        <v>125</v>
      </c>
      <c r="I1902" s="78" t="s">
        <v>128</v>
      </c>
      <c r="J1902" s="74" t="s">
        <v>130</v>
      </c>
      <c r="K1902" s="78" t="s">
        <v>131</v>
      </c>
      <c r="L1902" s="78" t="s">
        <v>133</v>
      </c>
      <c r="M1902" s="76" t="s">
        <v>73</v>
      </c>
      <c r="N1902" s="142" t="s">
        <v>120</v>
      </c>
      <c r="O1902" s="74" t="str">
        <f t="shared" si="58"/>
        <v>1125. Cuidado Continuo por una vida con bienestar con enfoque Población para formas extremas de exclusión:Laboral20268_DISTRITO3_MARZO_2026</v>
      </c>
      <c r="P1902" s="79">
        <v>140539</v>
      </c>
      <c r="Q1902" s="79"/>
      <c r="R1902" s="79"/>
      <c r="S1902" s="77"/>
      <c r="T1902" s="80">
        <v>0</v>
      </c>
    </row>
    <row r="1903" spans="2:20" ht="30" hidden="1" customHeight="1" x14ac:dyDescent="0.3">
      <c r="B1903" s="78">
        <v>113</v>
      </c>
      <c r="C1903" s="138" t="s">
        <v>78</v>
      </c>
      <c r="D1903" s="78" t="s">
        <v>93</v>
      </c>
      <c r="E1903" s="124">
        <v>2026</v>
      </c>
      <c r="F1903" s="74" t="str">
        <f t="shared" si="59"/>
        <v>1135. Cuidado Continuo por una vida con bienestar con enfoque Población para formas extremas de exclusión:Laboral2026</v>
      </c>
      <c r="G1903" s="137" t="s">
        <v>243</v>
      </c>
      <c r="H1903" s="139" t="s">
        <v>126</v>
      </c>
      <c r="I1903" s="78" t="s">
        <v>128</v>
      </c>
      <c r="J1903" s="74" t="s">
        <v>130</v>
      </c>
      <c r="K1903" s="78" t="s">
        <v>396</v>
      </c>
      <c r="L1903" s="78" t="s">
        <v>133</v>
      </c>
      <c r="M1903" s="76" t="s">
        <v>73</v>
      </c>
      <c r="N1903" s="142" t="s">
        <v>120</v>
      </c>
      <c r="O1903" s="74" t="str">
        <f t="shared" si="58"/>
        <v>1135. Cuidado Continuo por una vida con bienestar con enfoque Población para formas extremas de exclusión:Laboral20268_DISTRITO3_MARZO_2026</v>
      </c>
      <c r="P1903" s="79">
        <v>70270</v>
      </c>
      <c r="Q1903" s="79"/>
      <c r="R1903" s="79"/>
      <c r="S1903" s="77"/>
      <c r="T1903" s="80">
        <v>0</v>
      </c>
    </row>
    <row r="1904" spans="2:20" ht="30" hidden="1" customHeight="1" x14ac:dyDescent="0.3">
      <c r="B1904" s="78">
        <v>114</v>
      </c>
      <c r="C1904" s="138" t="s">
        <v>78</v>
      </c>
      <c r="D1904" s="78" t="s">
        <v>93</v>
      </c>
      <c r="E1904" s="124">
        <v>2026</v>
      </c>
      <c r="F1904" s="74" t="str">
        <f t="shared" si="59"/>
        <v>1145. Cuidado Continuo por una vida con bienestar con enfoque Población para formas extremas de exclusión:Laboral2026</v>
      </c>
      <c r="G1904" s="137" t="s">
        <v>244</v>
      </c>
      <c r="H1904" s="139" t="s">
        <v>380</v>
      </c>
      <c r="I1904" s="78" t="s">
        <v>128</v>
      </c>
      <c r="J1904" s="74" t="s">
        <v>130</v>
      </c>
      <c r="K1904" s="78" t="s">
        <v>400</v>
      </c>
      <c r="L1904" s="78" t="s">
        <v>133</v>
      </c>
      <c r="M1904" s="76" t="s">
        <v>73</v>
      </c>
      <c r="N1904" s="142" t="s">
        <v>120</v>
      </c>
      <c r="O1904" s="74" t="str">
        <f t="shared" si="58"/>
        <v>1145. Cuidado Continuo por una vida con bienestar con enfoque Población para formas extremas de exclusión:Laboral20268_DISTRITO3_MARZO_2026</v>
      </c>
      <c r="P1904" s="79">
        <v>19971</v>
      </c>
      <c r="Q1904" s="79"/>
      <c r="R1904" s="79"/>
      <c r="S1904" s="77"/>
      <c r="T1904" s="80">
        <v>0</v>
      </c>
    </row>
    <row r="1905" spans="2:20" ht="30" hidden="1" customHeight="1" x14ac:dyDescent="0.3">
      <c r="B1905" s="78">
        <v>115</v>
      </c>
      <c r="C1905" s="138" t="s">
        <v>78</v>
      </c>
      <c r="D1905" s="78" t="s">
        <v>93</v>
      </c>
      <c r="E1905" s="124">
        <v>2026</v>
      </c>
      <c r="F1905" s="74" t="str">
        <f t="shared" si="59"/>
        <v>1155. Cuidado Continuo por una vida con bienestar con enfoque Población para formas extremas de exclusión:Laboral2026</v>
      </c>
      <c r="G1905" s="137" t="s">
        <v>245</v>
      </c>
      <c r="H1905" s="139" t="s">
        <v>126</v>
      </c>
      <c r="I1905" s="78" t="s">
        <v>128</v>
      </c>
      <c r="J1905" s="74" t="s">
        <v>130</v>
      </c>
      <c r="K1905" s="78" t="s">
        <v>401</v>
      </c>
      <c r="L1905" s="78" t="s">
        <v>133</v>
      </c>
      <c r="M1905" s="76" t="s">
        <v>73</v>
      </c>
      <c r="N1905" s="142" t="s">
        <v>120</v>
      </c>
      <c r="O1905" s="74" t="str">
        <f t="shared" si="58"/>
        <v>1155. Cuidado Continuo por una vida con bienestar con enfoque Población para formas extremas de exclusión:Laboral20268_DISTRITO3_MARZO_2026</v>
      </c>
      <c r="P1905" s="79">
        <v>70270</v>
      </c>
      <c r="Q1905" s="79"/>
      <c r="R1905" s="79"/>
      <c r="S1905" s="77"/>
      <c r="T1905" s="80">
        <v>0</v>
      </c>
    </row>
    <row r="1906" spans="2:20" ht="30" hidden="1" customHeight="1" x14ac:dyDescent="0.3">
      <c r="B1906" s="78">
        <v>116</v>
      </c>
      <c r="C1906" s="138" t="s">
        <v>79</v>
      </c>
      <c r="D1906" s="78" t="s">
        <v>89</v>
      </c>
      <c r="E1906" s="124">
        <v>2026</v>
      </c>
      <c r="F1906" s="74" t="str">
        <f t="shared" si="59"/>
        <v>1166. Cuidado Continuo por una vida con bienestar para la población migrante internacional de BogotáEducativo 2026</v>
      </c>
      <c r="G1906" s="137" t="s">
        <v>246</v>
      </c>
      <c r="H1906" s="139" t="s">
        <v>125</v>
      </c>
      <c r="I1906" s="78" t="s">
        <v>128</v>
      </c>
      <c r="J1906" s="74" t="s">
        <v>130</v>
      </c>
      <c r="K1906" s="78" t="s">
        <v>131</v>
      </c>
      <c r="L1906" s="78" t="s">
        <v>133</v>
      </c>
      <c r="M1906" s="76" t="s">
        <v>73</v>
      </c>
      <c r="N1906" s="142" t="s">
        <v>120</v>
      </c>
      <c r="O1906" s="74" t="str">
        <f t="shared" si="58"/>
        <v>1166. Cuidado Continuo por una vida con bienestar para la población migrante internacional de BogotáEducativo 20268_DISTRITO3_MARZO_2026</v>
      </c>
      <c r="P1906" s="79">
        <v>105404</v>
      </c>
      <c r="Q1906" s="79"/>
      <c r="R1906" s="79"/>
      <c r="S1906" s="77"/>
      <c r="T1906" s="80">
        <v>0</v>
      </c>
    </row>
    <row r="1907" spans="2:20" ht="30" hidden="1" customHeight="1" x14ac:dyDescent="0.3">
      <c r="B1907" s="78">
        <v>117</v>
      </c>
      <c r="C1907" s="138" t="s">
        <v>80</v>
      </c>
      <c r="D1907" s="78" t="s">
        <v>89</v>
      </c>
      <c r="E1907" s="124">
        <v>2026</v>
      </c>
      <c r="F1907" s="74" t="str">
        <f t="shared" si="59"/>
        <v>1177. Cuidado Continuo por una vida con bienestar para la población con discapacidadEducativo 2026</v>
      </c>
      <c r="G1907" s="137" t="s">
        <v>247</v>
      </c>
      <c r="H1907" s="139" t="s">
        <v>125</v>
      </c>
      <c r="I1907" s="78" t="s">
        <v>128</v>
      </c>
      <c r="J1907" s="74" t="s">
        <v>130</v>
      </c>
      <c r="K1907" s="78" t="s">
        <v>131</v>
      </c>
      <c r="L1907" s="78" t="s">
        <v>133</v>
      </c>
      <c r="M1907" s="76" t="s">
        <v>73</v>
      </c>
      <c r="N1907" s="142" t="s">
        <v>120</v>
      </c>
      <c r="O1907" s="74" t="str">
        <f t="shared" si="58"/>
        <v>1177. Cuidado Continuo por una vida con bienestar para la población con discapacidadEducativo 20268_DISTRITO3_MARZO_2026</v>
      </c>
      <c r="P1907" s="79">
        <v>161342</v>
      </c>
      <c r="Q1907" s="79"/>
      <c r="R1907" s="79"/>
      <c r="S1907" s="77"/>
      <c r="T1907" s="80">
        <v>0</v>
      </c>
    </row>
    <row r="1908" spans="2:20" ht="30" hidden="1" customHeight="1" x14ac:dyDescent="0.3">
      <c r="B1908" s="78">
        <v>117</v>
      </c>
      <c r="C1908" s="138" t="s">
        <v>80</v>
      </c>
      <c r="D1908" s="78" t="s">
        <v>93</v>
      </c>
      <c r="E1908" s="124">
        <v>2026</v>
      </c>
      <c r="F1908" s="74" t="str">
        <f t="shared" si="59"/>
        <v>1177. Cuidado Continuo por una vida con bienestar para la población con discapacidadLaboral2026</v>
      </c>
      <c r="G1908" s="137" t="s">
        <v>247</v>
      </c>
      <c r="H1908" s="139" t="s">
        <v>125</v>
      </c>
      <c r="I1908" s="78" t="s">
        <v>128</v>
      </c>
      <c r="J1908" s="74" t="s">
        <v>130</v>
      </c>
      <c r="K1908" s="78" t="s">
        <v>131</v>
      </c>
      <c r="L1908" s="78" t="s">
        <v>412</v>
      </c>
      <c r="M1908" s="76" t="s">
        <v>73</v>
      </c>
      <c r="N1908" s="142" t="s">
        <v>120</v>
      </c>
      <c r="O1908" s="74" t="str">
        <f t="shared" si="58"/>
        <v>1177. Cuidado Continuo por una vida con bienestar para la población con discapacidadLaboral20268_DISTRITO3_MARZO_2026</v>
      </c>
      <c r="P1908" s="79">
        <v>161342</v>
      </c>
      <c r="Q1908" s="79"/>
      <c r="R1908" s="79"/>
      <c r="S1908" s="77"/>
      <c r="T1908" s="80">
        <v>0</v>
      </c>
    </row>
    <row r="1909" spans="2:20" ht="30" hidden="1" customHeight="1" x14ac:dyDescent="0.3">
      <c r="B1909" s="78">
        <v>118</v>
      </c>
      <c r="C1909" s="138" t="s">
        <v>80</v>
      </c>
      <c r="D1909" s="78" t="s">
        <v>88</v>
      </c>
      <c r="E1909" s="124">
        <v>2026</v>
      </c>
      <c r="F1909" s="74" t="str">
        <f t="shared" si="59"/>
        <v>1187. Cuidado Continuo por una vida con bienestar para la población con discapacidadComunitario2026</v>
      </c>
      <c r="G1909" s="137" t="s">
        <v>248</v>
      </c>
      <c r="H1909" s="139" t="s">
        <v>125</v>
      </c>
      <c r="I1909" s="78" t="s">
        <v>128</v>
      </c>
      <c r="J1909" s="74" t="s">
        <v>130</v>
      </c>
      <c r="K1909" s="78" t="s">
        <v>391</v>
      </c>
      <c r="L1909" s="78" t="s">
        <v>133</v>
      </c>
      <c r="M1909" s="76" t="s">
        <v>73</v>
      </c>
      <c r="N1909" s="142" t="s">
        <v>120</v>
      </c>
      <c r="O1909" s="74" t="str">
        <f t="shared" si="58"/>
        <v>1187. Cuidado Continuo por una vida con bienestar para la población con discapacidadComunitario20268_DISTRITO3_MARZO_2026</v>
      </c>
      <c r="P1909" s="79">
        <v>992404</v>
      </c>
      <c r="Q1909" s="79"/>
      <c r="R1909" s="79"/>
      <c r="S1909" s="77"/>
      <c r="T1909" s="80">
        <v>0</v>
      </c>
    </row>
    <row r="1910" spans="2:20" ht="30" hidden="1" customHeight="1" x14ac:dyDescent="0.3">
      <c r="B1910" s="78">
        <v>119</v>
      </c>
      <c r="C1910" s="138" t="s">
        <v>80</v>
      </c>
      <c r="D1910" s="78" t="s">
        <v>88</v>
      </c>
      <c r="E1910" s="124">
        <v>2026</v>
      </c>
      <c r="F1910" s="74" t="str">
        <f t="shared" si="59"/>
        <v>1197. Cuidado Continuo por una vida con bienestar para la población con discapacidadComunitario2026</v>
      </c>
      <c r="G1910" s="137" t="s">
        <v>249</v>
      </c>
      <c r="H1910" s="139" t="s">
        <v>125</v>
      </c>
      <c r="I1910" s="78" t="s">
        <v>128</v>
      </c>
      <c r="J1910" s="74" t="s">
        <v>130</v>
      </c>
      <c r="K1910" s="78" t="s">
        <v>131</v>
      </c>
      <c r="L1910" s="78" t="s">
        <v>133</v>
      </c>
      <c r="M1910" s="76" t="s">
        <v>73</v>
      </c>
      <c r="N1910" s="142" t="s">
        <v>120</v>
      </c>
      <c r="O1910" s="74" t="str">
        <f t="shared" si="58"/>
        <v>1197. Cuidado Continuo por una vida con bienestar para la población con discapacidadComunitario20268_DISTRITO3_MARZO_2026</v>
      </c>
      <c r="P1910" s="79">
        <v>355662</v>
      </c>
      <c r="Q1910" s="79"/>
      <c r="R1910" s="79"/>
      <c r="S1910" s="77"/>
      <c r="T1910" s="80">
        <v>0</v>
      </c>
    </row>
    <row r="1911" spans="2:20" ht="30" hidden="1" customHeight="1" x14ac:dyDescent="0.3">
      <c r="B1911" s="78">
        <v>120</v>
      </c>
      <c r="C1911" s="138" t="s">
        <v>80</v>
      </c>
      <c r="D1911" s="78" t="s">
        <v>88</v>
      </c>
      <c r="E1911" s="124">
        <v>2026</v>
      </c>
      <c r="F1911" s="74" t="str">
        <f t="shared" si="59"/>
        <v>1207. Cuidado Continuo por una vida con bienestar para la población con discapacidadComunitario2026</v>
      </c>
      <c r="G1911" s="137" t="s">
        <v>250</v>
      </c>
      <c r="H1911" s="139" t="s">
        <v>125</v>
      </c>
      <c r="I1911" s="78" t="s">
        <v>128</v>
      </c>
      <c r="J1911" s="74" t="s">
        <v>130</v>
      </c>
      <c r="K1911" s="78" t="s">
        <v>402</v>
      </c>
      <c r="L1911" s="78" t="s">
        <v>133</v>
      </c>
      <c r="M1911" s="76" t="s">
        <v>73</v>
      </c>
      <c r="N1911" s="142" t="s">
        <v>120</v>
      </c>
      <c r="O1911" s="74" t="str">
        <f t="shared" si="58"/>
        <v>1207. Cuidado Continuo por una vida con bienestar para la población con discapacidadComunitario20268_DISTRITO3_MARZO_2026</v>
      </c>
      <c r="P1911" s="79">
        <v>1422652</v>
      </c>
      <c r="Q1911" s="79"/>
      <c r="R1911" s="79"/>
      <c r="S1911" s="77"/>
      <c r="T1911" s="80">
        <v>0</v>
      </c>
    </row>
    <row r="1912" spans="2:20" ht="30" hidden="1" customHeight="1" x14ac:dyDescent="0.3">
      <c r="B1912" s="78">
        <v>121</v>
      </c>
      <c r="C1912" s="138" t="s">
        <v>80</v>
      </c>
      <c r="D1912" s="78" t="s">
        <v>88</v>
      </c>
      <c r="E1912" s="124">
        <v>2026</v>
      </c>
      <c r="F1912" s="74" t="str">
        <f t="shared" si="59"/>
        <v>1217. Cuidado Continuo por una vida con bienestar para la población con discapacidadComunitario2026</v>
      </c>
      <c r="G1912" s="137" t="s">
        <v>251</v>
      </c>
      <c r="H1912" s="139" t="s">
        <v>380</v>
      </c>
      <c r="I1912" s="78" t="s">
        <v>128</v>
      </c>
      <c r="J1912" s="74" t="s">
        <v>130</v>
      </c>
      <c r="K1912" s="78" t="s">
        <v>396</v>
      </c>
      <c r="L1912" s="78" t="s">
        <v>133</v>
      </c>
      <c r="M1912" s="76" t="s">
        <v>73</v>
      </c>
      <c r="N1912" s="142" t="s">
        <v>120</v>
      </c>
      <c r="O1912" s="74" t="str">
        <f t="shared" si="58"/>
        <v>1217. Cuidado Continuo por una vida con bienestar para la población con discapacidadComunitario20268_DISTRITO3_MARZO_2026</v>
      </c>
      <c r="P1912" s="79">
        <v>35135</v>
      </c>
      <c r="Q1912" s="79"/>
      <c r="R1912" s="79"/>
      <c r="S1912" s="77"/>
      <c r="T1912" s="80">
        <v>0</v>
      </c>
    </row>
    <row r="1913" spans="2:20" ht="30" hidden="1" customHeight="1" x14ac:dyDescent="0.3">
      <c r="B1913" s="78">
        <v>122</v>
      </c>
      <c r="C1913" s="138" t="s">
        <v>80</v>
      </c>
      <c r="D1913" s="78" t="s">
        <v>88</v>
      </c>
      <c r="E1913" s="124">
        <v>2026</v>
      </c>
      <c r="F1913" s="74" t="str">
        <f t="shared" si="59"/>
        <v>1227. Cuidado Continuo por una vida con bienestar para la población con discapacidadComunitario2026</v>
      </c>
      <c r="G1913" s="137" t="s">
        <v>252</v>
      </c>
      <c r="H1913" s="139" t="s">
        <v>126</v>
      </c>
      <c r="I1913" s="78" t="s">
        <v>128</v>
      </c>
      <c r="J1913" s="74" t="s">
        <v>130</v>
      </c>
      <c r="K1913" s="78" t="s">
        <v>403</v>
      </c>
      <c r="L1913" s="78" t="s">
        <v>133</v>
      </c>
      <c r="M1913" s="76" t="s">
        <v>73</v>
      </c>
      <c r="N1913" s="142" t="s">
        <v>120</v>
      </c>
      <c r="O1913" s="74" t="str">
        <f t="shared" si="58"/>
        <v>1227. Cuidado Continuo por una vida con bienestar para la población con discapacidadComunitario20268_DISTRITO3_MARZO_2026</v>
      </c>
      <c r="P1913" s="79">
        <v>53781</v>
      </c>
      <c r="Q1913" s="79"/>
      <c r="R1913" s="79"/>
      <c r="S1913" s="77"/>
      <c r="T1913" s="80">
        <v>0</v>
      </c>
    </row>
    <row r="1914" spans="2:20" ht="30" hidden="1" customHeight="1" x14ac:dyDescent="0.3">
      <c r="B1914" s="78">
        <v>123</v>
      </c>
      <c r="C1914" s="138" t="s">
        <v>80</v>
      </c>
      <c r="D1914" s="78" t="s">
        <v>92</v>
      </c>
      <c r="E1914" s="124">
        <v>2026</v>
      </c>
      <c r="F1914" s="74" t="str">
        <f t="shared" si="59"/>
        <v>1237. Cuidado Continuo por una vida con bienestar para la población con discapacidadInstitucional2026</v>
      </c>
      <c r="G1914" s="137" t="s">
        <v>253</v>
      </c>
      <c r="H1914" s="139" t="s">
        <v>125</v>
      </c>
      <c r="I1914" s="78" t="s">
        <v>128</v>
      </c>
      <c r="J1914" s="74" t="s">
        <v>130</v>
      </c>
      <c r="K1914" s="78" t="s">
        <v>131</v>
      </c>
      <c r="L1914" s="78" t="s">
        <v>133</v>
      </c>
      <c r="M1914" s="76" t="s">
        <v>73</v>
      </c>
      <c r="N1914" s="142" t="s">
        <v>120</v>
      </c>
      <c r="O1914" s="74" t="str">
        <f t="shared" si="58"/>
        <v>1237. Cuidado Continuo por una vida con bienestar para la población con discapacidadInstitucional20268_DISTRITO3_MARZO_2026</v>
      </c>
      <c r="P1914" s="79">
        <v>266747</v>
      </c>
      <c r="Q1914" s="79"/>
      <c r="R1914" s="79"/>
      <c r="S1914" s="77"/>
      <c r="T1914" s="80">
        <v>0</v>
      </c>
    </row>
    <row r="1915" spans="2:20" ht="30" hidden="1" customHeight="1" x14ac:dyDescent="0.3">
      <c r="B1915" s="78">
        <v>124</v>
      </c>
      <c r="C1915" s="138" t="s">
        <v>80</v>
      </c>
      <c r="D1915" s="78" t="s">
        <v>88</v>
      </c>
      <c r="E1915" s="124">
        <v>2026</v>
      </c>
      <c r="F1915" s="74" t="str">
        <f t="shared" si="59"/>
        <v>1247. Cuidado Continuo por una vida con bienestar para la población con discapacidadComunitario2026</v>
      </c>
      <c r="G1915" s="137" t="s">
        <v>254</v>
      </c>
      <c r="H1915" s="139" t="s">
        <v>125</v>
      </c>
      <c r="I1915" s="78" t="s">
        <v>128</v>
      </c>
      <c r="J1915" s="74" t="s">
        <v>130</v>
      </c>
      <c r="K1915" s="78" t="s">
        <v>404</v>
      </c>
      <c r="L1915" s="78" t="s">
        <v>133</v>
      </c>
      <c r="M1915" s="76" t="s">
        <v>73</v>
      </c>
      <c r="N1915" s="142" t="s">
        <v>120</v>
      </c>
      <c r="O1915" s="74" t="str">
        <f t="shared" si="58"/>
        <v>1247. Cuidado Continuo por una vida con bienestar para la población con discapacidadComunitario20268_DISTRITO3_MARZO_2026</v>
      </c>
      <c r="P1915" s="79">
        <v>851865</v>
      </c>
      <c r="Q1915" s="79"/>
      <c r="R1915" s="79"/>
      <c r="S1915" s="77"/>
      <c r="T1915" s="80">
        <v>0</v>
      </c>
    </row>
    <row r="1916" spans="2:20" ht="30" hidden="1" customHeight="1" x14ac:dyDescent="0.3">
      <c r="B1916" s="78">
        <v>125</v>
      </c>
      <c r="C1916" s="138" t="s">
        <v>80</v>
      </c>
      <c r="D1916" s="78" t="s">
        <v>88</v>
      </c>
      <c r="E1916" s="124">
        <v>2026</v>
      </c>
      <c r="F1916" s="74" t="str">
        <f t="shared" si="59"/>
        <v>1257. Cuidado Continuo por una vida con bienestar para la población con discapacidadComunitario2026</v>
      </c>
      <c r="G1916" s="137" t="s">
        <v>255</v>
      </c>
      <c r="H1916" s="139" t="s">
        <v>125</v>
      </c>
      <c r="I1916" s="78" t="s">
        <v>128</v>
      </c>
      <c r="J1916" s="74" t="s">
        <v>130</v>
      </c>
      <c r="K1916" s="78" t="s">
        <v>132</v>
      </c>
      <c r="L1916" s="78" t="s">
        <v>134</v>
      </c>
      <c r="M1916" s="76" t="s">
        <v>73</v>
      </c>
      <c r="N1916" s="142" t="s">
        <v>120</v>
      </c>
      <c r="O1916" s="74" t="str">
        <f t="shared" si="58"/>
        <v>1257. Cuidado Continuo por una vida con bienestar para la población con discapacidadComunitario20268_DISTRITO3_MARZO_2026</v>
      </c>
      <c r="P1916" s="79">
        <v>12879544</v>
      </c>
      <c r="Q1916" s="79"/>
      <c r="R1916" s="79"/>
      <c r="S1916" s="77"/>
      <c r="T1916" s="80">
        <v>0</v>
      </c>
    </row>
    <row r="1917" spans="2:20" ht="30" hidden="1" customHeight="1" x14ac:dyDescent="0.3">
      <c r="B1917" s="78">
        <v>126</v>
      </c>
      <c r="C1917" s="138" t="s">
        <v>81</v>
      </c>
      <c r="D1917" s="78" t="s">
        <v>88</v>
      </c>
      <c r="E1917" s="124">
        <v>2026</v>
      </c>
      <c r="F1917" s="74" t="str">
        <f t="shared" si="59"/>
        <v>1268. Cuidado Continuo por una vida con bienestar para la ruralidad de BogotáComunitario2026</v>
      </c>
      <c r="G1917" s="137" t="s">
        <v>256</v>
      </c>
      <c r="H1917" s="139" t="s">
        <v>125</v>
      </c>
      <c r="I1917" s="78" t="s">
        <v>128</v>
      </c>
      <c r="J1917" s="74" t="s">
        <v>130</v>
      </c>
      <c r="K1917" s="78" t="s">
        <v>131</v>
      </c>
      <c r="L1917" s="78" t="s">
        <v>134</v>
      </c>
      <c r="M1917" s="76" t="s">
        <v>73</v>
      </c>
      <c r="N1917" s="142" t="s">
        <v>120</v>
      </c>
      <c r="O1917" s="74" t="str">
        <f t="shared" si="58"/>
        <v>1268. Cuidado Continuo por una vida con bienestar para la ruralidad de BogotáComunitario20268_DISTRITO3_MARZO_2026</v>
      </c>
      <c r="P1917" s="79">
        <v>175674</v>
      </c>
      <c r="Q1917" s="79"/>
      <c r="R1917" s="79"/>
      <c r="S1917" s="77"/>
      <c r="T1917" s="80">
        <v>0</v>
      </c>
    </row>
    <row r="1918" spans="2:20" ht="30" hidden="1" customHeight="1" x14ac:dyDescent="0.3">
      <c r="B1918" s="78">
        <v>127</v>
      </c>
      <c r="C1918" s="138" t="s">
        <v>81</v>
      </c>
      <c r="D1918" s="78" t="s">
        <v>88</v>
      </c>
      <c r="E1918" s="124">
        <v>2026</v>
      </c>
      <c r="F1918" s="74" t="str">
        <f t="shared" si="59"/>
        <v>1278. Cuidado Continuo por una vida con bienestar para la ruralidad de BogotáComunitario2026</v>
      </c>
      <c r="G1918" s="137" t="s">
        <v>257</v>
      </c>
      <c r="H1918" s="139" t="s">
        <v>125</v>
      </c>
      <c r="I1918" s="78" t="s">
        <v>128</v>
      </c>
      <c r="J1918" s="74" t="s">
        <v>130</v>
      </c>
      <c r="K1918" s="78" t="s">
        <v>131</v>
      </c>
      <c r="L1918" s="78" t="s">
        <v>133</v>
      </c>
      <c r="M1918" s="76" t="s">
        <v>73</v>
      </c>
      <c r="N1918" s="142" t="s">
        <v>120</v>
      </c>
      <c r="O1918" s="74" t="str">
        <f t="shared" si="58"/>
        <v>1278. Cuidado Continuo por una vida con bienestar para la ruralidad de BogotáComunitario20268_DISTRITO3_MARZO_2026</v>
      </c>
      <c r="P1918" s="79">
        <v>468320</v>
      </c>
      <c r="Q1918" s="79"/>
      <c r="R1918" s="79"/>
      <c r="S1918" s="77"/>
      <c r="T1918" s="80">
        <v>0</v>
      </c>
    </row>
    <row r="1919" spans="2:20" ht="30" hidden="1" customHeight="1" x14ac:dyDescent="0.3">
      <c r="B1919" s="78">
        <v>127</v>
      </c>
      <c r="C1919" s="138" t="s">
        <v>81</v>
      </c>
      <c r="D1919" s="78" t="s">
        <v>89</v>
      </c>
      <c r="E1919" s="124">
        <v>2026</v>
      </c>
      <c r="F1919" s="74" t="str">
        <f t="shared" si="59"/>
        <v>1278. Cuidado Continuo por una vida con bienestar para la ruralidad de BogotáEducativo 2026</v>
      </c>
      <c r="G1919" s="137" t="s">
        <v>257</v>
      </c>
      <c r="H1919" s="139" t="s">
        <v>125</v>
      </c>
      <c r="I1919" s="78" t="s">
        <v>128</v>
      </c>
      <c r="J1919" s="74" t="s">
        <v>130</v>
      </c>
      <c r="K1919" s="78" t="s">
        <v>131</v>
      </c>
      <c r="L1919" s="78" t="s">
        <v>133</v>
      </c>
      <c r="M1919" s="76" t="s">
        <v>73</v>
      </c>
      <c r="N1919" s="142" t="s">
        <v>120</v>
      </c>
      <c r="O1919" s="74" t="str">
        <f t="shared" si="58"/>
        <v>1278. Cuidado Continuo por una vida con bienestar para la ruralidad de BogotáEducativo 20268_DISTRITO3_MARZO_2026</v>
      </c>
      <c r="P1919" s="79">
        <v>468320</v>
      </c>
      <c r="Q1919" s="79"/>
      <c r="R1919" s="79"/>
      <c r="S1919" s="77"/>
      <c r="T1919" s="80">
        <v>0</v>
      </c>
    </row>
    <row r="1920" spans="2:20" ht="30" hidden="1" customHeight="1" x14ac:dyDescent="0.3">
      <c r="B1920" s="78">
        <v>127</v>
      </c>
      <c r="C1920" s="138" t="s">
        <v>81</v>
      </c>
      <c r="D1920" s="78" t="s">
        <v>92</v>
      </c>
      <c r="E1920" s="124">
        <v>2026</v>
      </c>
      <c r="F1920" s="74" t="str">
        <f t="shared" si="59"/>
        <v>1278. Cuidado Continuo por una vida con bienestar para la ruralidad de BogotáInstitucional2026</v>
      </c>
      <c r="G1920" s="137" t="s">
        <v>257</v>
      </c>
      <c r="H1920" s="139" t="s">
        <v>125</v>
      </c>
      <c r="I1920" s="78" t="s">
        <v>128</v>
      </c>
      <c r="J1920" s="74" t="s">
        <v>130</v>
      </c>
      <c r="K1920" s="78" t="s">
        <v>131</v>
      </c>
      <c r="L1920" s="78" t="s">
        <v>133</v>
      </c>
      <c r="M1920" s="76" t="s">
        <v>73</v>
      </c>
      <c r="N1920" s="142" t="s">
        <v>120</v>
      </c>
      <c r="O1920" s="74" t="str">
        <f t="shared" si="58"/>
        <v>1278. Cuidado Continuo por una vida con bienestar para la ruralidad de BogotáInstitucional20268_DISTRITO3_MARZO_2026</v>
      </c>
      <c r="P1920" s="79">
        <v>468320</v>
      </c>
      <c r="Q1920" s="79"/>
      <c r="R1920" s="79"/>
      <c r="S1920" s="77"/>
      <c r="T1920" s="80">
        <v>0</v>
      </c>
    </row>
    <row r="1921" spans="2:20" ht="30" hidden="1" customHeight="1" x14ac:dyDescent="0.3">
      <c r="B1921" s="78">
        <v>128</v>
      </c>
      <c r="C1921" s="138" t="s">
        <v>81</v>
      </c>
      <c r="D1921" s="78" t="s">
        <v>88</v>
      </c>
      <c r="E1921" s="124">
        <v>2026</v>
      </c>
      <c r="F1921" s="74" t="str">
        <f t="shared" si="59"/>
        <v>1288. Cuidado Continuo por una vida con bienestar para la ruralidad de BogotáComunitario2026</v>
      </c>
      <c r="G1921" s="137" t="s">
        <v>258</v>
      </c>
      <c r="H1921" s="139" t="s">
        <v>125</v>
      </c>
      <c r="I1921" s="78" t="s">
        <v>128</v>
      </c>
      <c r="J1921" s="74" t="s">
        <v>130</v>
      </c>
      <c r="K1921" s="78" t="s">
        <v>131</v>
      </c>
      <c r="L1921" s="78" t="s">
        <v>134</v>
      </c>
      <c r="M1921" s="76" t="s">
        <v>73</v>
      </c>
      <c r="N1921" s="142" t="s">
        <v>120</v>
      </c>
      <c r="O1921" s="74" t="str">
        <f t="shared" si="58"/>
        <v>1288. Cuidado Continuo por una vida con bienestar para la ruralidad de BogotáComunitario20268_DISTRITO3_MARZO_2026</v>
      </c>
      <c r="P1921" s="79">
        <v>140539</v>
      </c>
      <c r="Q1921" s="79"/>
      <c r="R1921" s="79"/>
      <c r="S1921" s="77"/>
      <c r="T1921" s="80">
        <v>0</v>
      </c>
    </row>
    <row r="1922" spans="2:20" ht="30" hidden="1" customHeight="1" x14ac:dyDescent="0.3">
      <c r="B1922" s="78">
        <v>128</v>
      </c>
      <c r="C1922" s="138" t="s">
        <v>81</v>
      </c>
      <c r="D1922" s="78" t="s">
        <v>89</v>
      </c>
      <c r="E1922" s="124">
        <v>2026</v>
      </c>
      <c r="F1922" s="74" t="str">
        <f t="shared" si="59"/>
        <v>1288. Cuidado Continuo por una vida con bienestar para la ruralidad de BogotáEducativo 2026</v>
      </c>
      <c r="G1922" s="137" t="s">
        <v>258</v>
      </c>
      <c r="H1922" s="139" t="s">
        <v>125</v>
      </c>
      <c r="I1922" s="78" t="s">
        <v>128</v>
      </c>
      <c r="J1922" s="74" t="s">
        <v>130</v>
      </c>
      <c r="K1922" s="78" t="s">
        <v>131</v>
      </c>
      <c r="L1922" s="78" t="s">
        <v>134</v>
      </c>
      <c r="M1922" s="76" t="s">
        <v>73</v>
      </c>
      <c r="N1922" s="142" t="s">
        <v>120</v>
      </c>
      <c r="O1922" s="74" t="str">
        <f t="shared" si="58"/>
        <v>1288. Cuidado Continuo por una vida con bienestar para la ruralidad de BogotáEducativo 20268_DISTRITO3_MARZO_2026</v>
      </c>
      <c r="P1922" s="79">
        <v>140539</v>
      </c>
      <c r="Q1922" s="79"/>
      <c r="R1922" s="79"/>
      <c r="S1922" s="77"/>
      <c r="T1922" s="80">
        <v>0</v>
      </c>
    </row>
    <row r="1923" spans="2:20" ht="30" hidden="1" customHeight="1" x14ac:dyDescent="0.3">
      <c r="B1923" s="78">
        <v>129</v>
      </c>
      <c r="C1923" s="138" t="s">
        <v>81</v>
      </c>
      <c r="D1923" s="78" t="s">
        <v>88</v>
      </c>
      <c r="E1923" s="124">
        <v>2026</v>
      </c>
      <c r="F1923" s="74" t="str">
        <f t="shared" si="59"/>
        <v>1298. Cuidado Continuo por una vida con bienestar para la ruralidad de BogotáComunitario2026</v>
      </c>
      <c r="G1923" s="137" t="s">
        <v>259</v>
      </c>
      <c r="H1923" s="139" t="s">
        <v>125</v>
      </c>
      <c r="I1923" s="78" t="s">
        <v>128</v>
      </c>
      <c r="J1923" s="74" t="s">
        <v>130</v>
      </c>
      <c r="K1923" s="78" t="s">
        <v>131</v>
      </c>
      <c r="L1923" s="78" t="s">
        <v>133</v>
      </c>
      <c r="M1923" s="76" t="s">
        <v>73</v>
      </c>
      <c r="N1923" s="142" t="s">
        <v>120</v>
      </c>
      <c r="O1923" s="74" t="str">
        <f t="shared" si="58"/>
        <v>1298. Cuidado Continuo por una vida con bienestar para la ruralidad de BogotáComunitario20268_DISTRITO3_MARZO_2026</v>
      </c>
      <c r="P1923" s="79">
        <v>175674</v>
      </c>
      <c r="Q1923" s="79"/>
      <c r="R1923" s="79"/>
      <c r="S1923" s="77"/>
      <c r="T1923" s="80">
        <v>0</v>
      </c>
    </row>
    <row r="1924" spans="2:20" ht="30" hidden="1" customHeight="1" x14ac:dyDescent="0.3">
      <c r="B1924" s="78">
        <v>130</v>
      </c>
      <c r="C1924" s="138" t="s">
        <v>81</v>
      </c>
      <c r="D1924" s="78" t="s">
        <v>88</v>
      </c>
      <c r="E1924" s="124">
        <v>2026</v>
      </c>
      <c r="F1924" s="74" t="str">
        <f t="shared" si="59"/>
        <v>1308. Cuidado Continuo por una vida con bienestar para la ruralidad de BogotáComunitario2026</v>
      </c>
      <c r="G1924" s="137" t="s">
        <v>260</v>
      </c>
      <c r="H1924" s="139" t="s">
        <v>125</v>
      </c>
      <c r="I1924" s="78" t="s">
        <v>128</v>
      </c>
      <c r="J1924" s="74" t="s">
        <v>130</v>
      </c>
      <c r="K1924" s="78" t="s">
        <v>131</v>
      </c>
      <c r="L1924" s="78" t="s">
        <v>134</v>
      </c>
      <c r="M1924" s="76" t="s">
        <v>73</v>
      </c>
      <c r="N1924" s="142" t="s">
        <v>120</v>
      </c>
      <c r="O1924" s="74" t="str">
        <f t="shared" si="58"/>
        <v>1308. Cuidado Continuo por una vida con bienestar para la ruralidad de BogotáComunitario20268_DISTRITO3_MARZO_2026</v>
      </c>
      <c r="P1924" s="79">
        <v>140539</v>
      </c>
      <c r="Q1924" s="79"/>
      <c r="R1924" s="79"/>
      <c r="S1924" s="77"/>
      <c r="T1924" s="80">
        <v>0</v>
      </c>
    </row>
    <row r="1925" spans="2:20" ht="30" hidden="1" customHeight="1" x14ac:dyDescent="0.3">
      <c r="B1925" s="78">
        <v>131</v>
      </c>
      <c r="C1925" s="138" t="s">
        <v>81</v>
      </c>
      <c r="D1925" s="78" t="s">
        <v>93</v>
      </c>
      <c r="E1925" s="124">
        <v>2026</v>
      </c>
      <c r="F1925" s="74" t="str">
        <f t="shared" si="59"/>
        <v>1318. Cuidado Continuo por una vida con bienestar para la ruralidad de BogotáLaboral2026</v>
      </c>
      <c r="G1925" s="137" t="s">
        <v>261</v>
      </c>
      <c r="H1925" s="139" t="s">
        <v>126</v>
      </c>
      <c r="I1925" s="78" t="s">
        <v>128</v>
      </c>
      <c r="J1925" s="74" t="s">
        <v>130</v>
      </c>
      <c r="K1925" s="78" t="s">
        <v>395</v>
      </c>
      <c r="L1925" s="78" t="s">
        <v>133</v>
      </c>
      <c r="M1925" s="76" t="s">
        <v>73</v>
      </c>
      <c r="N1925" s="142" t="s">
        <v>120</v>
      </c>
      <c r="O1925" s="74" t="str">
        <f t="shared" si="58"/>
        <v>1318. Cuidado Continuo por una vida con bienestar para la ruralidad de BogotáLaboral20268_DISTRITO3_MARZO_2026</v>
      </c>
      <c r="P1925" s="79">
        <v>940787</v>
      </c>
      <c r="Q1925" s="79"/>
      <c r="R1925" s="79"/>
      <c r="S1925" s="77"/>
      <c r="T1925" s="80">
        <v>0</v>
      </c>
    </row>
    <row r="1926" spans="2:20" ht="30" hidden="1" customHeight="1" x14ac:dyDescent="0.3">
      <c r="B1926" s="78">
        <v>132</v>
      </c>
      <c r="C1926" s="138" t="s">
        <v>81</v>
      </c>
      <c r="D1926" s="78" t="s">
        <v>93</v>
      </c>
      <c r="E1926" s="124">
        <v>2026</v>
      </c>
      <c r="F1926" s="74" t="str">
        <f t="shared" si="59"/>
        <v>1328. Cuidado Continuo por una vida con bienestar para la ruralidad de BogotáLaboral2026</v>
      </c>
      <c r="G1926" s="137" t="s">
        <v>262</v>
      </c>
      <c r="H1926" s="139" t="s">
        <v>126</v>
      </c>
      <c r="I1926" s="78" t="s">
        <v>128</v>
      </c>
      <c r="J1926" s="74" t="s">
        <v>130</v>
      </c>
      <c r="K1926" s="78" t="s">
        <v>405</v>
      </c>
      <c r="L1926" s="78" t="s">
        <v>134</v>
      </c>
      <c r="M1926" s="76" t="s">
        <v>73</v>
      </c>
      <c r="N1926" s="142" t="s">
        <v>120</v>
      </c>
      <c r="O1926" s="74" t="str">
        <f t="shared" si="58"/>
        <v>1328. Cuidado Continuo por una vida con bienestar para la ruralidad de BogotáLaboral20268_DISTRITO3_MARZO_2026</v>
      </c>
      <c r="P1926" s="79">
        <v>250875</v>
      </c>
      <c r="Q1926" s="79"/>
      <c r="R1926" s="79"/>
      <c r="S1926" s="77"/>
      <c r="T1926" s="80">
        <v>0</v>
      </c>
    </row>
    <row r="1927" spans="2:20" ht="30" hidden="1" customHeight="1" x14ac:dyDescent="0.3">
      <c r="B1927" s="78">
        <v>133</v>
      </c>
      <c r="C1927" s="138" t="s">
        <v>81</v>
      </c>
      <c r="D1927" s="78" t="s">
        <v>93</v>
      </c>
      <c r="E1927" s="124">
        <v>2026</v>
      </c>
      <c r="F1927" s="74" t="str">
        <f t="shared" si="59"/>
        <v>1338. Cuidado Continuo por una vida con bienestar para la ruralidad de BogotáLaboral2026</v>
      </c>
      <c r="G1927" s="137" t="s">
        <v>263</v>
      </c>
      <c r="H1927" s="139" t="s">
        <v>126</v>
      </c>
      <c r="I1927" s="78" t="s">
        <v>128</v>
      </c>
      <c r="J1927" s="74" t="s">
        <v>130</v>
      </c>
      <c r="K1927" s="78" t="s">
        <v>405</v>
      </c>
      <c r="L1927" s="78" t="s">
        <v>134</v>
      </c>
      <c r="M1927" s="76" t="s">
        <v>73</v>
      </c>
      <c r="N1927" s="142" t="s">
        <v>120</v>
      </c>
      <c r="O1927" s="74" t="str">
        <f t="shared" ref="O1927:O1990" si="60">+F1927&amp;M1927&amp;N1927</f>
        <v>1338. Cuidado Continuo por una vida con bienestar para la ruralidad de BogotáLaboral20268_DISTRITO3_MARZO_2026</v>
      </c>
      <c r="P1927" s="79">
        <v>183687</v>
      </c>
      <c r="Q1927" s="79"/>
      <c r="R1927" s="79"/>
      <c r="S1927" s="77"/>
      <c r="T1927" s="80">
        <v>0</v>
      </c>
    </row>
    <row r="1928" spans="2:20" ht="30" hidden="1" customHeight="1" x14ac:dyDescent="0.3">
      <c r="B1928" s="78">
        <v>134</v>
      </c>
      <c r="C1928" s="138" t="s">
        <v>81</v>
      </c>
      <c r="D1928" s="78" t="s">
        <v>93</v>
      </c>
      <c r="E1928" s="124">
        <v>2026</v>
      </c>
      <c r="F1928" s="74" t="str">
        <f t="shared" ref="F1928:F1991" si="61">B1928&amp;C1928&amp;D1928&amp;E1928</f>
        <v>1348. Cuidado Continuo por una vida con bienestar para la ruralidad de BogotáLaboral2026</v>
      </c>
      <c r="G1928" s="137" t="s">
        <v>264</v>
      </c>
      <c r="H1928" s="139" t="s">
        <v>126</v>
      </c>
      <c r="I1928" s="78" t="s">
        <v>128</v>
      </c>
      <c r="J1928" s="74" t="s">
        <v>130</v>
      </c>
      <c r="K1928" s="78" t="s">
        <v>394</v>
      </c>
      <c r="L1928" s="78" t="s">
        <v>134</v>
      </c>
      <c r="M1928" s="76" t="s">
        <v>73</v>
      </c>
      <c r="N1928" s="142" t="s">
        <v>120</v>
      </c>
      <c r="O1928" s="74" t="str">
        <f t="shared" si="60"/>
        <v>1348. Cuidado Continuo por una vida con bienestar para la ruralidad de BogotáLaboral20268_DISTRITO3_MARZO_2026</v>
      </c>
      <c r="P1928" s="79">
        <v>110336</v>
      </c>
      <c r="Q1928" s="79"/>
      <c r="R1928" s="79"/>
      <c r="S1928" s="77"/>
      <c r="T1928" s="80">
        <v>0</v>
      </c>
    </row>
    <row r="1929" spans="2:20" ht="30" hidden="1" customHeight="1" x14ac:dyDescent="0.3">
      <c r="B1929" s="78">
        <v>135</v>
      </c>
      <c r="C1929" s="138" t="s">
        <v>81</v>
      </c>
      <c r="D1929" s="78" t="s">
        <v>93</v>
      </c>
      <c r="E1929" s="124">
        <v>2026</v>
      </c>
      <c r="F1929" s="74" t="str">
        <f t="shared" si="61"/>
        <v>1358. Cuidado Continuo por una vida con bienestar para la ruralidad de BogotáLaboral2026</v>
      </c>
      <c r="G1929" s="137" t="s">
        <v>265</v>
      </c>
      <c r="H1929" s="139" t="s">
        <v>126</v>
      </c>
      <c r="I1929" s="78" t="s">
        <v>128</v>
      </c>
      <c r="J1929" s="74" t="s">
        <v>130</v>
      </c>
      <c r="K1929" s="78" t="s">
        <v>394</v>
      </c>
      <c r="L1929" s="78" t="s">
        <v>133</v>
      </c>
      <c r="M1929" s="76" t="s">
        <v>73</v>
      </c>
      <c r="N1929" s="142" t="s">
        <v>120</v>
      </c>
      <c r="O1929" s="74" t="str">
        <f t="shared" si="60"/>
        <v>1358. Cuidado Continuo por una vida con bienestar para la ruralidad de BogotáLaboral20268_DISTRITO3_MARZO_2026</v>
      </c>
      <c r="P1929" s="79">
        <v>137922</v>
      </c>
      <c r="Q1929" s="79"/>
      <c r="R1929" s="79"/>
      <c r="S1929" s="77"/>
      <c r="T1929" s="80">
        <v>0</v>
      </c>
    </row>
    <row r="1930" spans="2:20" ht="30" hidden="1" customHeight="1" x14ac:dyDescent="0.3">
      <c r="B1930" s="78">
        <v>86</v>
      </c>
      <c r="C1930" s="138" t="s">
        <v>82</v>
      </c>
      <c r="D1930" s="78" t="s">
        <v>90</v>
      </c>
      <c r="E1930" s="124">
        <v>2026</v>
      </c>
      <c r="F1930" s="74" t="str">
        <f t="shared" si="61"/>
        <v>869. Gestión de Programas Estrategias y Planes para el BienestarGestión Integral Estrategias y Programas2026</v>
      </c>
      <c r="G1930" s="137" t="s">
        <v>266</v>
      </c>
      <c r="H1930" s="139" t="s">
        <v>381</v>
      </c>
      <c r="I1930" s="78" t="s">
        <v>128</v>
      </c>
      <c r="J1930" s="74" t="s">
        <v>130</v>
      </c>
      <c r="K1930" s="78" t="s">
        <v>404</v>
      </c>
      <c r="L1930" s="78" t="s">
        <v>412</v>
      </c>
      <c r="M1930" s="76" t="s">
        <v>73</v>
      </c>
      <c r="N1930" s="142" t="s">
        <v>120</v>
      </c>
      <c r="O1930" s="74" t="str">
        <f t="shared" si="60"/>
        <v>869. Gestión de Programas Estrategias y Planes para el BienestarGestión Integral Estrategias y Programas20268_DISTRITO3_MARZO_2026</v>
      </c>
      <c r="P1930" s="79">
        <v>73474880</v>
      </c>
      <c r="Q1930" s="79"/>
      <c r="R1930" s="79"/>
      <c r="S1930" s="77"/>
      <c r="T1930" s="80">
        <v>0</v>
      </c>
    </row>
    <row r="1931" spans="2:20" ht="30" hidden="1" customHeight="1" x14ac:dyDescent="0.3">
      <c r="B1931" s="78">
        <v>136</v>
      </c>
      <c r="C1931" s="138" t="s">
        <v>82</v>
      </c>
      <c r="D1931" s="78" t="s">
        <v>90</v>
      </c>
      <c r="E1931" s="124">
        <v>2026</v>
      </c>
      <c r="F1931" s="74" t="str">
        <f t="shared" si="61"/>
        <v>1369. Gestión de Programas Estrategias y Planes para el BienestarGestión Integral Estrategias y Programas2026</v>
      </c>
      <c r="G1931" s="137" t="s">
        <v>267</v>
      </c>
      <c r="H1931" s="139" t="s">
        <v>382</v>
      </c>
      <c r="I1931" s="78" t="s">
        <v>129</v>
      </c>
      <c r="J1931" s="74" t="s">
        <v>130</v>
      </c>
      <c r="K1931" s="78" t="s">
        <v>132</v>
      </c>
      <c r="L1931" s="78" t="s">
        <v>412</v>
      </c>
      <c r="M1931" s="76" t="s">
        <v>73</v>
      </c>
      <c r="N1931" s="142" t="s">
        <v>120</v>
      </c>
      <c r="O1931" s="74" t="str">
        <f t="shared" si="60"/>
        <v>1369. Gestión de Programas Estrategias y Planes para el BienestarGestión Integral Estrategias y Programas20268_DISTRITO3_MARZO_2026</v>
      </c>
      <c r="P1931" s="79">
        <v>5621568</v>
      </c>
      <c r="Q1931" s="79"/>
      <c r="R1931" s="79"/>
      <c r="S1931" s="77"/>
      <c r="T1931" s="80">
        <v>0</v>
      </c>
    </row>
    <row r="1932" spans="2:20" ht="30" hidden="1" customHeight="1" x14ac:dyDescent="0.3">
      <c r="B1932" s="78">
        <v>137</v>
      </c>
      <c r="C1932" s="138" t="s">
        <v>82</v>
      </c>
      <c r="D1932" s="78" t="s">
        <v>90</v>
      </c>
      <c r="E1932" s="124">
        <v>2026</v>
      </c>
      <c r="F1932" s="74" t="str">
        <f t="shared" si="61"/>
        <v>1379. Gestión de Programas Estrategias y Planes para el BienestarGestión Integral Estrategias y Programas2026</v>
      </c>
      <c r="G1932" s="137" t="s">
        <v>268</v>
      </c>
      <c r="H1932" s="139" t="s">
        <v>382</v>
      </c>
      <c r="I1932" s="78" t="s">
        <v>129</v>
      </c>
      <c r="J1932" s="74" t="s">
        <v>130</v>
      </c>
      <c r="K1932" s="78" t="s">
        <v>132</v>
      </c>
      <c r="L1932" s="78" t="s">
        <v>412</v>
      </c>
      <c r="M1932" s="76" t="s">
        <v>73</v>
      </c>
      <c r="N1932" s="142" t="s">
        <v>120</v>
      </c>
      <c r="O1932" s="74" t="str">
        <f t="shared" si="60"/>
        <v>1379. Gestión de Programas Estrategias y Planes para el BienestarGestión Integral Estrategias y Programas20268_DISTRITO3_MARZO_2026</v>
      </c>
      <c r="P1932" s="79">
        <v>3994272</v>
      </c>
      <c r="Q1932" s="79"/>
      <c r="R1932" s="79"/>
      <c r="S1932" s="77"/>
      <c r="T1932" s="80">
        <v>0</v>
      </c>
    </row>
    <row r="1933" spans="2:20" ht="30" hidden="1" customHeight="1" x14ac:dyDescent="0.3">
      <c r="B1933" s="78">
        <v>138</v>
      </c>
      <c r="C1933" s="138" t="s">
        <v>82</v>
      </c>
      <c r="D1933" s="78" t="s">
        <v>90</v>
      </c>
      <c r="E1933" s="124">
        <v>2026</v>
      </c>
      <c r="F1933" s="74" t="str">
        <f t="shared" si="61"/>
        <v>1389. Gestión de Programas Estrategias y Planes para el BienestarGestión Integral Estrategias y Programas2026</v>
      </c>
      <c r="G1933" s="137" t="s">
        <v>269</v>
      </c>
      <c r="H1933" s="139" t="s">
        <v>382</v>
      </c>
      <c r="I1933" s="78" t="s">
        <v>129</v>
      </c>
      <c r="J1933" s="74" t="s">
        <v>130</v>
      </c>
      <c r="K1933" s="78" t="s">
        <v>132</v>
      </c>
      <c r="L1933" s="78" t="s">
        <v>412</v>
      </c>
      <c r="M1933" s="76" t="s">
        <v>73</v>
      </c>
      <c r="N1933" s="142" t="s">
        <v>120</v>
      </c>
      <c r="O1933" s="74" t="str">
        <f t="shared" si="60"/>
        <v>1389. Gestión de Programas Estrategias y Planes para el BienestarGestión Integral Estrategias y Programas20268_DISTRITO3_MARZO_2026</v>
      </c>
      <c r="P1933" s="79">
        <v>12969056</v>
      </c>
      <c r="Q1933" s="79"/>
      <c r="R1933" s="79"/>
      <c r="S1933" s="77"/>
      <c r="T1933" s="80">
        <v>0</v>
      </c>
    </row>
    <row r="1934" spans="2:20" ht="30" hidden="1" customHeight="1" x14ac:dyDescent="0.3">
      <c r="B1934" s="78">
        <v>139</v>
      </c>
      <c r="C1934" s="138" t="s">
        <v>82</v>
      </c>
      <c r="D1934" s="78" t="s">
        <v>90</v>
      </c>
      <c r="E1934" s="124">
        <v>2026</v>
      </c>
      <c r="F1934" s="74" t="str">
        <f t="shared" si="61"/>
        <v>1399. Gestión de Programas Estrategias y Planes para el BienestarGestión Integral Estrategias y Programas2026</v>
      </c>
      <c r="G1934" s="137" t="s">
        <v>270</v>
      </c>
      <c r="H1934" s="139" t="s">
        <v>382</v>
      </c>
      <c r="I1934" s="78" t="s">
        <v>129</v>
      </c>
      <c r="J1934" s="74" t="s">
        <v>130</v>
      </c>
      <c r="K1934" s="78" t="s">
        <v>132</v>
      </c>
      <c r="L1934" s="78" t="s">
        <v>412</v>
      </c>
      <c r="M1934" s="76" t="s">
        <v>73</v>
      </c>
      <c r="N1934" s="142" t="s">
        <v>120</v>
      </c>
      <c r="O1934" s="74" t="str">
        <f t="shared" si="60"/>
        <v>1399. Gestión de Programas Estrategias y Planes para el BienestarGestión Integral Estrategias y Programas20268_DISTRITO3_MARZO_2026</v>
      </c>
      <c r="P1934" s="79">
        <v>3994272</v>
      </c>
      <c r="Q1934" s="79"/>
      <c r="R1934" s="79"/>
      <c r="S1934" s="80"/>
      <c r="T1934" s="80">
        <v>0</v>
      </c>
    </row>
    <row r="1935" spans="2:20" ht="30" hidden="1" customHeight="1" x14ac:dyDescent="0.3">
      <c r="B1935" s="78">
        <v>140</v>
      </c>
      <c r="C1935" s="138" t="s">
        <v>82</v>
      </c>
      <c r="D1935" s="78" t="s">
        <v>90</v>
      </c>
      <c r="E1935" s="124">
        <v>2026</v>
      </c>
      <c r="F1935" s="74" t="str">
        <f t="shared" si="61"/>
        <v>1409. Gestión de Programas Estrategias y Planes para el BienestarGestión Integral Estrategias y Programas2026</v>
      </c>
      <c r="G1935" s="137" t="s">
        <v>271</v>
      </c>
      <c r="H1935" s="139" t="s">
        <v>382</v>
      </c>
      <c r="I1935" s="78" t="s">
        <v>129</v>
      </c>
      <c r="J1935" s="74" t="s">
        <v>130</v>
      </c>
      <c r="K1935" s="78" t="s">
        <v>132</v>
      </c>
      <c r="L1935" s="78" t="s">
        <v>412</v>
      </c>
      <c r="M1935" s="76" t="s">
        <v>73</v>
      </c>
      <c r="N1935" s="142" t="s">
        <v>120</v>
      </c>
      <c r="O1935" s="74" t="str">
        <f t="shared" si="60"/>
        <v>1409. Gestión de Programas Estrategias y Planes para el BienestarGestión Integral Estrategias y Programas20268_DISTRITO3_MARZO_2026</v>
      </c>
      <c r="P1935" s="79">
        <v>5621568</v>
      </c>
      <c r="Q1935" s="79"/>
      <c r="R1935" s="79"/>
      <c r="S1935" s="77"/>
      <c r="T1935" s="80">
        <v>0</v>
      </c>
    </row>
    <row r="1936" spans="2:20" ht="30" hidden="1" customHeight="1" x14ac:dyDescent="0.3">
      <c r="B1936" s="78">
        <v>141</v>
      </c>
      <c r="C1936" s="138" t="s">
        <v>82</v>
      </c>
      <c r="D1936" s="78" t="s">
        <v>90</v>
      </c>
      <c r="E1936" s="124">
        <v>2026</v>
      </c>
      <c r="F1936" s="74" t="str">
        <f t="shared" si="61"/>
        <v>1419. Gestión de Programas Estrategias y Planes para el BienestarGestión Integral Estrategias y Programas2026</v>
      </c>
      <c r="G1936" s="137" t="s">
        <v>272</v>
      </c>
      <c r="H1936" s="139" t="s">
        <v>382</v>
      </c>
      <c r="I1936" s="78" t="s">
        <v>129</v>
      </c>
      <c r="J1936" s="74" t="s">
        <v>130</v>
      </c>
      <c r="K1936" s="78" t="s">
        <v>132</v>
      </c>
      <c r="L1936" s="78" t="s">
        <v>412</v>
      </c>
      <c r="M1936" s="76" t="s">
        <v>73</v>
      </c>
      <c r="N1936" s="142" t="s">
        <v>120</v>
      </c>
      <c r="O1936" s="74" t="str">
        <f t="shared" si="60"/>
        <v>1419. Gestión de Programas Estrategias y Planes para el BienestarGestión Integral Estrategias y Programas20268_DISTRITO3_MARZO_2026</v>
      </c>
      <c r="P1936" s="79">
        <v>3994272</v>
      </c>
      <c r="Q1936" s="79"/>
      <c r="R1936" s="79"/>
      <c r="S1936" s="77"/>
      <c r="T1936" s="80">
        <v>0</v>
      </c>
    </row>
    <row r="1937" spans="2:20" ht="30" customHeight="1" x14ac:dyDescent="0.3">
      <c r="B1937" s="78">
        <v>142</v>
      </c>
      <c r="C1937" s="138" t="s">
        <v>82</v>
      </c>
      <c r="D1937" s="78" t="s">
        <v>90</v>
      </c>
      <c r="E1937" s="124">
        <v>2026</v>
      </c>
      <c r="F1937" s="74" t="str">
        <f t="shared" si="61"/>
        <v>1429. Gestión de Programas Estrategias y Planes para el BienestarGestión Integral Estrategias y Programas2026</v>
      </c>
      <c r="G1937" s="137" t="s">
        <v>273</v>
      </c>
      <c r="H1937" s="139" t="s">
        <v>382</v>
      </c>
      <c r="I1937" s="78" t="s">
        <v>129</v>
      </c>
      <c r="J1937" s="74" t="s">
        <v>130</v>
      </c>
      <c r="K1937" s="78" t="s">
        <v>132</v>
      </c>
      <c r="L1937" s="78" t="s">
        <v>134</v>
      </c>
      <c r="M1937" s="76" t="s">
        <v>73</v>
      </c>
      <c r="N1937" s="142" t="s">
        <v>120</v>
      </c>
      <c r="O1937" s="74" t="str">
        <f t="shared" si="60"/>
        <v>1429. Gestión de Programas Estrategias y Planes para el BienestarGestión Integral Estrategias y Programas20268_DISTRITO3_MARZO_2026</v>
      </c>
      <c r="P1937" s="79">
        <v>3994272</v>
      </c>
      <c r="Q1937" s="79"/>
      <c r="R1937" s="79"/>
      <c r="S1937" s="77">
        <v>1</v>
      </c>
      <c r="T1937" s="80">
        <v>3994272</v>
      </c>
    </row>
    <row r="1938" spans="2:20" ht="30" hidden="1" customHeight="1" x14ac:dyDescent="0.3">
      <c r="B1938" s="78">
        <v>143</v>
      </c>
      <c r="C1938" s="138" t="s">
        <v>82</v>
      </c>
      <c r="D1938" s="78" t="s">
        <v>90</v>
      </c>
      <c r="E1938" s="124">
        <v>2026</v>
      </c>
      <c r="F1938" s="74" t="str">
        <f t="shared" si="61"/>
        <v>1439. Gestión de Programas Estrategias y Planes para el BienestarGestión Integral Estrategias y Programas2026</v>
      </c>
      <c r="G1938" s="137" t="s">
        <v>274</v>
      </c>
      <c r="H1938" s="139" t="s">
        <v>383</v>
      </c>
      <c r="I1938" s="78" t="s">
        <v>129</v>
      </c>
      <c r="J1938" s="74" t="s">
        <v>130</v>
      </c>
      <c r="K1938" s="78" t="s">
        <v>132</v>
      </c>
      <c r="L1938" s="78" t="s">
        <v>412</v>
      </c>
      <c r="M1938" s="76" t="s">
        <v>73</v>
      </c>
      <c r="N1938" s="142" t="s">
        <v>120</v>
      </c>
      <c r="O1938" s="74" t="str">
        <f t="shared" si="60"/>
        <v>1439. Gestión de Programas Estrategias y Planes para el BienestarGestión Integral Estrategias y Programas20268_DISTRITO3_MARZO_2026</v>
      </c>
      <c r="P1938" s="79">
        <v>7508288</v>
      </c>
      <c r="Q1938" s="79"/>
      <c r="R1938" s="79"/>
      <c r="S1938" s="77"/>
      <c r="T1938" s="80">
        <v>0</v>
      </c>
    </row>
    <row r="1939" spans="2:20" ht="30" hidden="1" customHeight="1" x14ac:dyDescent="0.3">
      <c r="B1939" s="78">
        <v>144</v>
      </c>
      <c r="C1939" s="138" t="s">
        <v>82</v>
      </c>
      <c r="D1939" s="78" t="s">
        <v>90</v>
      </c>
      <c r="E1939" s="124">
        <v>2026</v>
      </c>
      <c r="F1939" s="74" t="str">
        <f t="shared" si="61"/>
        <v>1449. Gestión de Programas Estrategias y Planes para el BienestarGestión Integral Estrategias y Programas2026</v>
      </c>
      <c r="G1939" s="137" t="s">
        <v>275</v>
      </c>
      <c r="H1939" s="139" t="s">
        <v>383</v>
      </c>
      <c r="I1939" s="78" t="s">
        <v>129</v>
      </c>
      <c r="J1939" s="74" t="s">
        <v>130</v>
      </c>
      <c r="K1939" s="78" t="s">
        <v>132</v>
      </c>
      <c r="L1939" s="78" t="s">
        <v>412</v>
      </c>
      <c r="M1939" s="76" t="s">
        <v>73</v>
      </c>
      <c r="N1939" s="142" t="s">
        <v>120</v>
      </c>
      <c r="O1939" s="74" t="str">
        <f t="shared" si="60"/>
        <v>1449. Gestión de Programas Estrategias y Planes para el BienestarGestión Integral Estrategias y Programas20268_DISTRITO3_MARZO_2026</v>
      </c>
      <c r="P1939" s="79">
        <v>7508288</v>
      </c>
      <c r="Q1939" s="79"/>
      <c r="R1939" s="79"/>
      <c r="S1939" s="77"/>
      <c r="T1939" s="80">
        <v>0</v>
      </c>
    </row>
    <row r="1940" spans="2:20" ht="30" hidden="1" customHeight="1" x14ac:dyDescent="0.3">
      <c r="B1940" s="78">
        <v>145</v>
      </c>
      <c r="C1940" s="138" t="s">
        <v>82</v>
      </c>
      <c r="D1940" s="78" t="s">
        <v>90</v>
      </c>
      <c r="E1940" s="124">
        <v>2026</v>
      </c>
      <c r="F1940" s="74" t="str">
        <f t="shared" si="61"/>
        <v>1459. Gestión de Programas Estrategias y Planes para el BienestarGestión Integral Estrategias y Programas2026</v>
      </c>
      <c r="G1940" s="137" t="s">
        <v>276</v>
      </c>
      <c r="H1940" s="139" t="s">
        <v>383</v>
      </c>
      <c r="I1940" s="78" t="s">
        <v>129</v>
      </c>
      <c r="J1940" s="74" t="s">
        <v>130</v>
      </c>
      <c r="K1940" s="78" t="s">
        <v>132</v>
      </c>
      <c r="L1940" s="78" t="s">
        <v>412</v>
      </c>
      <c r="M1940" s="76" t="s">
        <v>73</v>
      </c>
      <c r="N1940" s="142" t="s">
        <v>120</v>
      </c>
      <c r="O1940" s="74" t="str">
        <f t="shared" si="60"/>
        <v>1459. Gestión de Programas Estrategias y Planes para el BienestarGestión Integral Estrategias y Programas20268_DISTRITO3_MARZO_2026</v>
      </c>
      <c r="P1940" s="79">
        <v>5299968</v>
      </c>
      <c r="Q1940" s="79"/>
      <c r="R1940" s="79"/>
      <c r="S1940" s="77"/>
      <c r="T1940" s="80">
        <v>0</v>
      </c>
    </row>
    <row r="1941" spans="2:20" ht="30" hidden="1" customHeight="1" x14ac:dyDescent="0.3">
      <c r="B1941" s="78">
        <v>146</v>
      </c>
      <c r="C1941" s="138" t="s">
        <v>82</v>
      </c>
      <c r="D1941" s="78" t="s">
        <v>90</v>
      </c>
      <c r="E1941" s="124">
        <v>2026</v>
      </c>
      <c r="F1941" s="74" t="str">
        <f t="shared" si="61"/>
        <v>1469. Gestión de Programas Estrategias y Planes para el BienestarGestión Integral Estrategias y Programas2026</v>
      </c>
      <c r="G1941" s="137" t="s">
        <v>277</v>
      </c>
      <c r="H1941" s="139" t="s">
        <v>383</v>
      </c>
      <c r="I1941" s="78" t="s">
        <v>129</v>
      </c>
      <c r="J1941" s="74" t="s">
        <v>130</v>
      </c>
      <c r="K1941" s="78" t="s">
        <v>131</v>
      </c>
      <c r="L1941" s="78" t="s">
        <v>134</v>
      </c>
      <c r="M1941" s="76" t="s">
        <v>73</v>
      </c>
      <c r="N1941" s="142" t="s">
        <v>120</v>
      </c>
      <c r="O1941" s="74" t="str">
        <f t="shared" si="60"/>
        <v>1469. Gestión de Programas Estrategias y Planes para el BienestarGestión Integral Estrategias y Programas20268_DISTRITO3_MARZO_2026</v>
      </c>
      <c r="P1941" s="79">
        <v>122208</v>
      </c>
      <c r="Q1941" s="79"/>
      <c r="R1941" s="79"/>
      <c r="S1941" s="77"/>
      <c r="T1941" s="80">
        <v>0</v>
      </c>
    </row>
    <row r="1942" spans="2:20" ht="30" hidden="1" customHeight="1" x14ac:dyDescent="0.3">
      <c r="B1942" s="78">
        <v>147</v>
      </c>
      <c r="C1942" s="138" t="s">
        <v>82</v>
      </c>
      <c r="D1942" s="78" t="s">
        <v>90</v>
      </c>
      <c r="E1942" s="124">
        <v>2026</v>
      </c>
      <c r="F1942" s="74" t="str">
        <f t="shared" si="61"/>
        <v>1479. Gestión de Programas Estrategias y Planes para el BienestarGestión Integral Estrategias y Programas2026</v>
      </c>
      <c r="G1942" s="137" t="s">
        <v>278</v>
      </c>
      <c r="H1942" s="139" t="s">
        <v>383</v>
      </c>
      <c r="I1942" s="78" t="s">
        <v>129</v>
      </c>
      <c r="J1942" s="74" t="s">
        <v>130</v>
      </c>
      <c r="K1942" s="78" t="s">
        <v>403</v>
      </c>
      <c r="L1942" s="78" t="s">
        <v>134</v>
      </c>
      <c r="M1942" s="76" t="s">
        <v>73</v>
      </c>
      <c r="N1942" s="142" t="s">
        <v>120</v>
      </c>
      <c r="O1942" s="74" t="str">
        <f t="shared" si="60"/>
        <v>1479. Gestión de Programas Estrategias y Planes para el BienestarGestión Integral Estrategias y Programas20268_DISTRITO3_MARZO_2026</v>
      </c>
      <c r="P1942" s="79">
        <v>30552</v>
      </c>
      <c r="Q1942" s="79"/>
      <c r="R1942" s="79"/>
      <c r="S1942" s="77"/>
      <c r="T1942" s="80">
        <v>0</v>
      </c>
    </row>
    <row r="1943" spans="2:20" ht="30" hidden="1" customHeight="1" x14ac:dyDescent="0.3">
      <c r="B1943" s="78">
        <v>148</v>
      </c>
      <c r="C1943" s="138" t="s">
        <v>82</v>
      </c>
      <c r="D1943" s="78" t="s">
        <v>90</v>
      </c>
      <c r="E1943" s="124">
        <v>2026</v>
      </c>
      <c r="F1943" s="74" t="str">
        <f t="shared" si="61"/>
        <v>1489. Gestión de Programas Estrategias y Planes para el BienestarGestión Integral Estrategias y Programas2026</v>
      </c>
      <c r="G1943" s="137" t="s">
        <v>279</v>
      </c>
      <c r="H1943" s="139" t="s">
        <v>383</v>
      </c>
      <c r="I1943" s="78" t="s">
        <v>129</v>
      </c>
      <c r="J1943" s="74" t="s">
        <v>130</v>
      </c>
      <c r="K1943" s="78" t="s">
        <v>131</v>
      </c>
      <c r="L1943" s="78" t="s">
        <v>134</v>
      </c>
      <c r="M1943" s="76" t="s">
        <v>73</v>
      </c>
      <c r="N1943" s="142" t="s">
        <v>120</v>
      </c>
      <c r="O1943" s="74" t="str">
        <f t="shared" si="60"/>
        <v>1489. Gestión de Programas Estrategias y Planes para el BienestarGestión Integral Estrategias y Programas20268_DISTRITO3_MARZO_2026</v>
      </c>
      <c r="P1943" s="79">
        <v>122208</v>
      </c>
      <c r="Q1943" s="79"/>
      <c r="R1943" s="79"/>
      <c r="S1943" s="77"/>
      <c r="T1943" s="80">
        <v>0</v>
      </c>
    </row>
    <row r="1944" spans="2:20" ht="30" hidden="1" customHeight="1" x14ac:dyDescent="0.3">
      <c r="B1944" s="78">
        <v>149</v>
      </c>
      <c r="C1944" s="138" t="s">
        <v>82</v>
      </c>
      <c r="D1944" s="78" t="s">
        <v>90</v>
      </c>
      <c r="E1944" s="124">
        <v>2026</v>
      </c>
      <c r="F1944" s="74" t="str">
        <f t="shared" si="61"/>
        <v>1499. Gestión de Programas Estrategias y Planes para el BienestarGestión Integral Estrategias y Programas2026</v>
      </c>
      <c r="G1944" s="137" t="s">
        <v>280</v>
      </c>
      <c r="H1944" s="139" t="s">
        <v>383</v>
      </c>
      <c r="I1944" s="78" t="s">
        <v>129</v>
      </c>
      <c r="J1944" s="74" t="s">
        <v>130</v>
      </c>
      <c r="K1944" s="78" t="s">
        <v>132</v>
      </c>
      <c r="L1944" s="78" t="s">
        <v>412</v>
      </c>
      <c r="M1944" s="76" t="s">
        <v>73</v>
      </c>
      <c r="N1944" s="142" t="s">
        <v>120</v>
      </c>
      <c r="O1944" s="74" t="str">
        <f t="shared" si="60"/>
        <v>1499. Gestión de Programas Estrategias y Planes para el BienestarGestión Integral Estrategias y Programas20268_DISTRITO3_MARZO_2026</v>
      </c>
      <c r="P1944" s="79">
        <v>3665168</v>
      </c>
      <c r="Q1944" s="79"/>
      <c r="R1944" s="79"/>
      <c r="S1944" s="77"/>
      <c r="T1944" s="80">
        <v>0</v>
      </c>
    </row>
    <row r="1945" spans="2:20" ht="30" hidden="1" customHeight="1" x14ac:dyDescent="0.3">
      <c r="B1945" s="78">
        <v>150</v>
      </c>
      <c r="C1945" s="138" t="s">
        <v>82</v>
      </c>
      <c r="D1945" s="78" t="s">
        <v>90</v>
      </c>
      <c r="E1945" s="124">
        <v>2026</v>
      </c>
      <c r="F1945" s="74" t="str">
        <f t="shared" si="61"/>
        <v>1509. Gestión de Programas Estrategias y Planes para el BienestarGestión Integral Estrategias y Programas2026</v>
      </c>
      <c r="G1945" s="137" t="s">
        <v>281</v>
      </c>
      <c r="H1945" s="139" t="s">
        <v>383</v>
      </c>
      <c r="I1945" s="78" t="s">
        <v>129</v>
      </c>
      <c r="J1945" s="74" t="s">
        <v>130</v>
      </c>
      <c r="K1945" s="78" t="s">
        <v>132</v>
      </c>
      <c r="L1945" s="78" t="s">
        <v>412</v>
      </c>
      <c r="M1945" s="76" t="s">
        <v>73</v>
      </c>
      <c r="N1945" s="142" t="s">
        <v>120</v>
      </c>
      <c r="O1945" s="74" t="str">
        <f t="shared" si="60"/>
        <v>1509. Gestión de Programas Estrategias y Planes para el BienestarGestión Integral Estrategias y Programas20268_DISTRITO3_MARZO_2026</v>
      </c>
      <c r="P1945" s="79">
        <v>1057260</v>
      </c>
      <c r="Q1945" s="79"/>
      <c r="R1945" s="79"/>
      <c r="S1945" s="77"/>
      <c r="T1945" s="80">
        <v>0</v>
      </c>
    </row>
    <row r="1946" spans="2:20" ht="30" hidden="1" customHeight="1" x14ac:dyDescent="0.3">
      <c r="B1946" s="78">
        <v>151</v>
      </c>
      <c r="C1946" s="138" t="s">
        <v>82</v>
      </c>
      <c r="D1946" s="78" t="s">
        <v>90</v>
      </c>
      <c r="E1946" s="124">
        <v>2026</v>
      </c>
      <c r="F1946" s="74" t="str">
        <f t="shared" si="61"/>
        <v>1519. Gestión de Programas Estrategias y Planes para el BienestarGestión Integral Estrategias y Programas2026</v>
      </c>
      <c r="G1946" s="137" t="s">
        <v>282</v>
      </c>
      <c r="H1946" s="139" t="s">
        <v>383</v>
      </c>
      <c r="I1946" s="78" t="s">
        <v>129</v>
      </c>
      <c r="J1946" s="74" t="s">
        <v>130</v>
      </c>
      <c r="K1946" s="78" t="s">
        <v>132</v>
      </c>
      <c r="L1946" s="78" t="s">
        <v>412</v>
      </c>
      <c r="M1946" s="76" t="s">
        <v>73</v>
      </c>
      <c r="N1946" s="142" t="s">
        <v>120</v>
      </c>
      <c r="O1946" s="74" t="str">
        <f t="shared" si="60"/>
        <v>1519. Gestión de Programas Estrategias y Planes para el BienestarGestión Integral Estrategias y Programas20268_DISTRITO3_MARZO_2026</v>
      </c>
      <c r="P1946" s="79">
        <v>1409680</v>
      </c>
      <c r="Q1946" s="79"/>
      <c r="R1946" s="79"/>
      <c r="S1946" s="77"/>
      <c r="T1946" s="80">
        <v>0</v>
      </c>
    </row>
    <row r="1947" spans="2:20" ht="30" hidden="1" customHeight="1" x14ac:dyDescent="0.3">
      <c r="B1947" s="78">
        <v>152</v>
      </c>
      <c r="C1947" s="138" t="s">
        <v>82</v>
      </c>
      <c r="D1947" s="78" t="s">
        <v>90</v>
      </c>
      <c r="E1947" s="124">
        <v>2026</v>
      </c>
      <c r="F1947" s="74" t="str">
        <f t="shared" si="61"/>
        <v>1529. Gestión de Programas Estrategias y Planes para el BienestarGestión Integral Estrategias y Programas2026</v>
      </c>
      <c r="G1947" s="137" t="s">
        <v>283</v>
      </c>
      <c r="H1947" s="139" t="s">
        <v>383</v>
      </c>
      <c r="I1947" s="78" t="s">
        <v>129</v>
      </c>
      <c r="J1947" s="74" t="s">
        <v>130</v>
      </c>
      <c r="K1947" s="78" t="s">
        <v>132</v>
      </c>
      <c r="L1947" s="78" t="s">
        <v>412</v>
      </c>
      <c r="M1947" s="76" t="s">
        <v>73</v>
      </c>
      <c r="N1947" s="142" t="s">
        <v>120</v>
      </c>
      <c r="O1947" s="74" t="str">
        <f t="shared" si="60"/>
        <v>1529. Gestión de Programas Estrategias y Planes para el BienestarGestión Integral Estrategias y Programas20268_DISTRITO3_MARZO_2026</v>
      </c>
      <c r="P1947" s="79">
        <v>352420</v>
      </c>
      <c r="Q1947" s="79"/>
      <c r="R1947" s="79"/>
      <c r="S1947" s="77"/>
      <c r="T1947" s="80">
        <v>0</v>
      </c>
    </row>
    <row r="1948" spans="2:20" ht="30" hidden="1" customHeight="1" x14ac:dyDescent="0.3">
      <c r="B1948" s="78">
        <v>153</v>
      </c>
      <c r="C1948" s="138" t="s">
        <v>82</v>
      </c>
      <c r="D1948" s="78" t="s">
        <v>90</v>
      </c>
      <c r="E1948" s="124">
        <v>2026</v>
      </c>
      <c r="F1948" s="74" t="str">
        <f t="shared" si="61"/>
        <v>1539. Gestión de Programas Estrategias y Planes para el BienestarGestión Integral Estrategias y Programas2026</v>
      </c>
      <c r="G1948" s="137" t="s">
        <v>284</v>
      </c>
      <c r="H1948" s="139" t="s">
        <v>381</v>
      </c>
      <c r="I1948" s="78" t="s">
        <v>129</v>
      </c>
      <c r="J1948" s="74" t="s">
        <v>130</v>
      </c>
      <c r="K1948" s="78" t="s">
        <v>132</v>
      </c>
      <c r="L1948" s="78" t="s">
        <v>412</v>
      </c>
      <c r="M1948" s="76" t="s">
        <v>73</v>
      </c>
      <c r="N1948" s="142" t="s">
        <v>120</v>
      </c>
      <c r="O1948" s="74" t="str">
        <f t="shared" si="60"/>
        <v>1539. Gestión de Programas Estrategias y Planes para el BienestarGestión Integral Estrategias y Programas20268_DISTRITO3_MARZO_2026</v>
      </c>
      <c r="P1948" s="79">
        <v>7347488</v>
      </c>
      <c r="Q1948" s="79"/>
      <c r="R1948" s="79"/>
      <c r="S1948" s="77"/>
      <c r="T1948" s="80">
        <v>0</v>
      </c>
    </row>
    <row r="1949" spans="2:20" ht="30" hidden="1" customHeight="1" x14ac:dyDescent="0.3">
      <c r="B1949" s="78">
        <v>154</v>
      </c>
      <c r="C1949" s="138" t="s">
        <v>82</v>
      </c>
      <c r="D1949" s="78" t="s">
        <v>90</v>
      </c>
      <c r="E1949" s="124">
        <v>2026</v>
      </c>
      <c r="F1949" s="74" t="str">
        <f t="shared" si="61"/>
        <v>1549. Gestión de Programas Estrategias y Planes para el BienestarGestión Integral Estrategias y Programas2026</v>
      </c>
      <c r="G1949" s="137" t="s">
        <v>285</v>
      </c>
      <c r="H1949" s="139" t="s">
        <v>381</v>
      </c>
      <c r="I1949" s="78" t="s">
        <v>129</v>
      </c>
      <c r="J1949" s="74" t="s">
        <v>130</v>
      </c>
      <c r="K1949" s="78" t="s">
        <v>132</v>
      </c>
      <c r="L1949" s="78" t="s">
        <v>412</v>
      </c>
      <c r="M1949" s="76" t="s">
        <v>73</v>
      </c>
      <c r="N1949" s="142" t="s">
        <v>120</v>
      </c>
      <c r="O1949" s="74" t="str">
        <f t="shared" si="60"/>
        <v>1549. Gestión de Programas Estrategias y Planes para el BienestarGestión Integral Estrategias y Programas20268_DISTRITO3_MARZO_2026</v>
      </c>
      <c r="P1949" s="79">
        <v>7347488</v>
      </c>
      <c r="Q1949" s="79"/>
      <c r="R1949" s="79"/>
      <c r="S1949" s="77"/>
      <c r="T1949" s="80">
        <v>0</v>
      </c>
    </row>
    <row r="1950" spans="2:20" ht="30" hidden="1" customHeight="1" x14ac:dyDescent="0.3">
      <c r="B1950" s="78">
        <v>155</v>
      </c>
      <c r="C1950" s="138" t="s">
        <v>82</v>
      </c>
      <c r="D1950" s="78" t="s">
        <v>90</v>
      </c>
      <c r="E1950" s="124">
        <v>2026</v>
      </c>
      <c r="F1950" s="74" t="str">
        <f t="shared" si="61"/>
        <v>1559. Gestión de Programas Estrategias y Planes para el BienestarGestión Integral Estrategias y Programas2026</v>
      </c>
      <c r="G1950" s="137" t="s">
        <v>286</v>
      </c>
      <c r="H1950" s="139" t="s">
        <v>381</v>
      </c>
      <c r="I1950" s="78" t="s">
        <v>129</v>
      </c>
      <c r="J1950" s="74" t="s">
        <v>130</v>
      </c>
      <c r="K1950" s="78" t="s">
        <v>132</v>
      </c>
      <c r="L1950" s="78" t="s">
        <v>412</v>
      </c>
      <c r="M1950" s="76" t="s">
        <v>73</v>
      </c>
      <c r="N1950" s="142" t="s">
        <v>120</v>
      </c>
      <c r="O1950" s="74" t="str">
        <f t="shared" si="60"/>
        <v>1559. Gestión de Programas Estrategias y Planes para el BienestarGestión Integral Estrategias y Programas20268_DISTRITO3_MARZO_2026</v>
      </c>
      <c r="P1950" s="79">
        <v>7347488</v>
      </c>
      <c r="Q1950" s="79"/>
      <c r="R1950" s="79"/>
      <c r="S1950" s="77"/>
      <c r="T1950" s="80">
        <v>0</v>
      </c>
    </row>
    <row r="1951" spans="2:20" ht="30" hidden="1" customHeight="1" x14ac:dyDescent="0.3">
      <c r="B1951" s="78">
        <v>156</v>
      </c>
      <c r="C1951" s="138" t="s">
        <v>82</v>
      </c>
      <c r="D1951" s="78" t="s">
        <v>90</v>
      </c>
      <c r="E1951" s="124">
        <v>2026</v>
      </c>
      <c r="F1951" s="74" t="str">
        <f t="shared" si="61"/>
        <v>1569. Gestión de Programas Estrategias y Planes para el BienestarGestión Integral Estrategias y Programas2026</v>
      </c>
      <c r="G1951" s="137" t="s">
        <v>287</v>
      </c>
      <c r="H1951" s="139" t="s">
        <v>381</v>
      </c>
      <c r="I1951" s="78" t="s">
        <v>129</v>
      </c>
      <c r="J1951" s="74" t="s">
        <v>130</v>
      </c>
      <c r="K1951" s="78" t="s">
        <v>132</v>
      </c>
      <c r="L1951" s="78" t="s">
        <v>412</v>
      </c>
      <c r="M1951" s="76" t="s">
        <v>73</v>
      </c>
      <c r="N1951" s="142" t="s">
        <v>120</v>
      </c>
      <c r="O1951" s="74" t="str">
        <f t="shared" si="60"/>
        <v>1569. Gestión de Programas Estrategias y Planes para el BienestarGestión Integral Estrategias y Programas20268_DISTRITO3_MARZO_2026</v>
      </c>
      <c r="P1951" s="79">
        <v>13832016</v>
      </c>
      <c r="Q1951" s="79"/>
      <c r="R1951" s="79"/>
      <c r="S1951" s="77"/>
      <c r="T1951" s="80">
        <v>0</v>
      </c>
    </row>
    <row r="1952" spans="2:20" ht="30" hidden="1" customHeight="1" x14ac:dyDescent="0.3">
      <c r="B1952" s="78">
        <v>157</v>
      </c>
      <c r="C1952" s="138" t="s">
        <v>82</v>
      </c>
      <c r="D1952" s="78" t="s">
        <v>90</v>
      </c>
      <c r="E1952" s="124">
        <v>2026</v>
      </c>
      <c r="F1952" s="74" t="str">
        <f t="shared" si="61"/>
        <v>1579. Gestión de Programas Estrategias y Planes para el BienestarGestión Integral Estrategias y Programas2026</v>
      </c>
      <c r="G1952" s="137" t="s">
        <v>288</v>
      </c>
      <c r="H1952" s="139" t="s">
        <v>381</v>
      </c>
      <c r="I1952" s="78" t="s">
        <v>129</v>
      </c>
      <c r="J1952" s="74" t="s">
        <v>130</v>
      </c>
      <c r="K1952" s="78" t="s">
        <v>132</v>
      </c>
      <c r="L1952" s="78" t="s">
        <v>412</v>
      </c>
      <c r="M1952" s="76" t="s">
        <v>73</v>
      </c>
      <c r="N1952" s="142" t="s">
        <v>120</v>
      </c>
      <c r="O1952" s="74" t="str">
        <f t="shared" si="60"/>
        <v>1579. Gestión de Programas Estrategias y Planes para el BienestarGestión Integral Estrategias y Programas20268_DISTRITO3_MARZO_2026</v>
      </c>
      <c r="P1952" s="79">
        <v>13832016</v>
      </c>
      <c r="Q1952" s="79"/>
      <c r="R1952" s="79"/>
      <c r="S1952" s="77"/>
      <c r="T1952" s="80">
        <v>0</v>
      </c>
    </row>
    <row r="1953" spans="2:20" ht="30" hidden="1" customHeight="1" x14ac:dyDescent="0.3">
      <c r="B1953" s="78">
        <v>158</v>
      </c>
      <c r="C1953" s="138" t="s">
        <v>82</v>
      </c>
      <c r="D1953" s="78" t="s">
        <v>90</v>
      </c>
      <c r="E1953" s="124">
        <v>2026</v>
      </c>
      <c r="F1953" s="74" t="str">
        <f t="shared" si="61"/>
        <v>1589. Gestión de Programas Estrategias y Planes para el BienestarGestión Integral Estrategias y Programas2026</v>
      </c>
      <c r="G1953" s="137" t="s">
        <v>289</v>
      </c>
      <c r="H1953" s="139" t="s">
        <v>381</v>
      </c>
      <c r="I1953" s="78" t="s">
        <v>129</v>
      </c>
      <c r="J1953" s="74" t="s">
        <v>130</v>
      </c>
      <c r="K1953" s="78" t="s">
        <v>131</v>
      </c>
      <c r="L1953" s="78" t="s">
        <v>412</v>
      </c>
      <c r="M1953" s="76" t="s">
        <v>73</v>
      </c>
      <c r="N1953" s="142" t="s">
        <v>120</v>
      </c>
      <c r="O1953" s="74" t="str">
        <f t="shared" si="60"/>
        <v>1589. Gestión de Programas Estrategias y Planes para el BienestarGestión Integral Estrategias y Programas20268_DISTRITO3_MARZO_2026</v>
      </c>
      <c r="P1953" s="79">
        <v>2114520</v>
      </c>
      <c r="Q1953" s="79"/>
      <c r="R1953" s="79"/>
      <c r="S1953" s="77"/>
      <c r="T1953" s="80">
        <v>0</v>
      </c>
    </row>
    <row r="1954" spans="2:20" ht="30" hidden="1" customHeight="1" x14ac:dyDescent="0.3">
      <c r="B1954" s="78">
        <v>159</v>
      </c>
      <c r="C1954" s="138" t="s">
        <v>82</v>
      </c>
      <c r="D1954" s="78" t="s">
        <v>90</v>
      </c>
      <c r="E1954" s="124">
        <v>2026</v>
      </c>
      <c r="F1954" s="74" t="str">
        <f t="shared" si="61"/>
        <v>1599. Gestión de Programas Estrategias y Planes para el BienestarGestión Integral Estrategias y Programas2026</v>
      </c>
      <c r="G1954" s="137" t="s">
        <v>290</v>
      </c>
      <c r="H1954" s="139" t="s">
        <v>381</v>
      </c>
      <c r="I1954" s="78" t="s">
        <v>129</v>
      </c>
      <c r="J1954" s="74" t="s">
        <v>130</v>
      </c>
      <c r="K1954" s="78" t="s">
        <v>132</v>
      </c>
      <c r="L1954" s="78" t="s">
        <v>412</v>
      </c>
      <c r="M1954" s="76" t="s">
        <v>73</v>
      </c>
      <c r="N1954" s="142" t="s">
        <v>120</v>
      </c>
      <c r="O1954" s="74" t="str">
        <f t="shared" si="60"/>
        <v>1599. Gestión de Programas Estrategias y Planes para el BienestarGestión Integral Estrategias y Programas20268_DISTRITO3_MARZO_2026</v>
      </c>
      <c r="P1954" s="79">
        <v>4370008</v>
      </c>
      <c r="Q1954" s="79"/>
      <c r="R1954" s="79"/>
      <c r="S1954" s="77"/>
      <c r="T1954" s="80">
        <v>0</v>
      </c>
    </row>
    <row r="1955" spans="2:20" ht="30" hidden="1" customHeight="1" x14ac:dyDescent="0.3">
      <c r="B1955" s="78">
        <v>160</v>
      </c>
      <c r="C1955" s="138" t="s">
        <v>82</v>
      </c>
      <c r="D1955" s="78" t="s">
        <v>90</v>
      </c>
      <c r="E1955" s="124">
        <v>2026</v>
      </c>
      <c r="F1955" s="74" t="str">
        <f t="shared" si="61"/>
        <v>1609. Gestión de Programas Estrategias y Planes para el BienestarGestión Integral Estrategias y Programas2026</v>
      </c>
      <c r="G1955" s="137" t="s">
        <v>291</v>
      </c>
      <c r="H1955" s="139" t="s">
        <v>381</v>
      </c>
      <c r="I1955" s="78" t="s">
        <v>129</v>
      </c>
      <c r="J1955" s="74" t="s">
        <v>130</v>
      </c>
      <c r="K1955" s="78" t="s">
        <v>132</v>
      </c>
      <c r="L1955" s="78" t="s">
        <v>412</v>
      </c>
      <c r="M1955" s="76" t="s">
        <v>73</v>
      </c>
      <c r="N1955" s="142" t="s">
        <v>120</v>
      </c>
      <c r="O1955" s="74" t="str">
        <f t="shared" si="60"/>
        <v>1609. Gestión de Programas Estrategias y Planes para el BienestarGestión Integral Estrategias y Programas20268_DISTRITO3_MARZO_2026</v>
      </c>
      <c r="P1955" s="79">
        <v>3994272</v>
      </c>
      <c r="Q1955" s="79"/>
      <c r="R1955" s="79"/>
      <c r="S1955" s="77"/>
      <c r="T1955" s="80">
        <v>0</v>
      </c>
    </row>
    <row r="1956" spans="2:20" ht="30" hidden="1" customHeight="1" x14ac:dyDescent="0.3">
      <c r="B1956" s="78">
        <v>161</v>
      </c>
      <c r="C1956" s="138" t="s">
        <v>82</v>
      </c>
      <c r="D1956" s="78" t="s">
        <v>90</v>
      </c>
      <c r="E1956" s="124">
        <v>2026</v>
      </c>
      <c r="F1956" s="74" t="str">
        <f t="shared" si="61"/>
        <v>1619. Gestión de Programas Estrategias y Planes para el BienestarGestión Integral Estrategias y Programas2026</v>
      </c>
      <c r="G1956" s="137" t="s">
        <v>292</v>
      </c>
      <c r="H1956" s="139" t="s">
        <v>382</v>
      </c>
      <c r="I1956" s="78" t="s">
        <v>129</v>
      </c>
      <c r="J1956" s="74" t="s">
        <v>130</v>
      </c>
      <c r="K1956" s="78" t="s">
        <v>132</v>
      </c>
      <c r="L1956" s="78" t="s">
        <v>412</v>
      </c>
      <c r="M1956" s="76" t="s">
        <v>73</v>
      </c>
      <c r="N1956" s="142" t="s">
        <v>120</v>
      </c>
      <c r="O1956" s="74" t="str">
        <f t="shared" si="60"/>
        <v>1619. Gestión de Programas Estrategias y Planes para el BienestarGestión Integral Estrategias y Programas20268_DISTRITO3_MARZO_2026</v>
      </c>
      <c r="P1956" s="79">
        <v>7347488</v>
      </c>
      <c r="Q1956" s="79"/>
      <c r="R1956" s="79"/>
      <c r="S1956" s="77"/>
      <c r="T1956" s="80">
        <v>0</v>
      </c>
    </row>
    <row r="1957" spans="2:20" ht="30" hidden="1" customHeight="1" x14ac:dyDescent="0.3">
      <c r="B1957" s="78">
        <v>162</v>
      </c>
      <c r="C1957" s="138" t="s">
        <v>82</v>
      </c>
      <c r="D1957" s="78" t="s">
        <v>90</v>
      </c>
      <c r="E1957" s="124">
        <v>2026</v>
      </c>
      <c r="F1957" s="74" t="str">
        <f t="shared" si="61"/>
        <v>1629. Gestión de Programas Estrategias y Planes para el BienestarGestión Integral Estrategias y Programas2026</v>
      </c>
      <c r="G1957" s="137" t="s">
        <v>293</v>
      </c>
      <c r="H1957" s="139" t="s">
        <v>382</v>
      </c>
      <c r="I1957" s="78" t="s">
        <v>129</v>
      </c>
      <c r="J1957" s="74" t="s">
        <v>130</v>
      </c>
      <c r="K1957" s="78" t="s">
        <v>132</v>
      </c>
      <c r="L1957" s="78" t="s">
        <v>412</v>
      </c>
      <c r="M1957" s="76" t="s">
        <v>73</v>
      </c>
      <c r="N1957" s="142" t="s">
        <v>120</v>
      </c>
      <c r="O1957" s="74" t="str">
        <f t="shared" si="60"/>
        <v>1629. Gestión de Programas Estrategias y Planes para el BienestarGestión Integral Estrategias y Programas20268_DISTRITO3_MARZO_2026</v>
      </c>
      <c r="P1957" s="79">
        <v>10478800</v>
      </c>
      <c r="Q1957" s="79"/>
      <c r="R1957" s="79"/>
      <c r="S1957" s="77"/>
      <c r="T1957" s="80">
        <v>0</v>
      </c>
    </row>
    <row r="1958" spans="2:20" ht="30" hidden="1" customHeight="1" x14ac:dyDescent="0.3">
      <c r="B1958" s="78">
        <v>163</v>
      </c>
      <c r="C1958" s="138" t="s">
        <v>82</v>
      </c>
      <c r="D1958" s="78" t="s">
        <v>90</v>
      </c>
      <c r="E1958" s="124">
        <v>2026</v>
      </c>
      <c r="F1958" s="74" t="str">
        <f t="shared" si="61"/>
        <v>1639. Gestión de Programas Estrategias y Planes para el BienestarGestión Integral Estrategias y Programas2026</v>
      </c>
      <c r="G1958" s="137" t="s">
        <v>294</v>
      </c>
      <c r="H1958" s="139" t="s">
        <v>382</v>
      </c>
      <c r="I1958" s="78" t="s">
        <v>129</v>
      </c>
      <c r="J1958" s="74" t="s">
        <v>130</v>
      </c>
      <c r="K1958" s="78" t="s">
        <v>132</v>
      </c>
      <c r="L1958" s="78" t="s">
        <v>412</v>
      </c>
      <c r="M1958" s="76" t="s">
        <v>73</v>
      </c>
      <c r="N1958" s="142" t="s">
        <v>120</v>
      </c>
      <c r="O1958" s="74" t="str">
        <f t="shared" si="60"/>
        <v>1639. Gestión de Programas Estrategias y Planes para el BienestarGestión Integral Estrategias y Programas20268_DISTRITO3_MARZO_2026</v>
      </c>
      <c r="P1958" s="79">
        <v>3994272</v>
      </c>
      <c r="Q1958" s="79"/>
      <c r="R1958" s="79"/>
      <c r="S1958" s="77"/>
      <c r="T1958" s="80">
        <v>0</v>
      </c>
    </row>
    <row r="1959" spans="2:20" ht="30" hidden="1" customHeight="1" x14ac:dyDescent="0.3">
      <c r="B1959" s="78">
        <v>164</v>
      </c>
      <c r="C1959" s="138" t="s">
        <v>82</v>
      </c>
      <c r="D1959" s="78" t="s">
        <v>90</v>
      </c>
      <c r="E1959" s="124">
        <v>2026</v>
      </c>
      <c r="F1959" s="74" t="str">
        <f t="shared" si="61"/>
        <v>1649. Gestión de Programas Estrategias y Planes para el BienestarGestión Integral Estrategias y Programas2026</v>
      </c>
      <c r="G1959" s="137" t="s">
        <v>295</v>
      </c>
      <c r="H1959" s="139" t="s">
        <v>382</v>
      </c>
      <c r="I1959" s="78" t="s">
        <v>129</v>
      </c>
      <c r="J1959" s="74" t="s">
        <v>130</v>
      </c>
      <c r="K1959" s="78" t="s">
        <v>132</v>
      </c>
      <c r="L1959" s="78" t="s">
        <v>412</v>
      </c>
      <c r="M1959" s="76" t="s">
        <v>73</v>
      </c>
      <c r="N1959" s="142" t="s">
        <v>120</v>
      </c>
      <c r="O1959" s="74" t="str">
        <f t="shared" si="60"/>
        <v>1649. Gestión de Programas Estrategias y Planes para el BienestarGestión Integral Estrategias y Programas20268_DISTRITO3_MARZO_2026</v>
      </c>
      <c r="P1959" s="79">
        <v>6484528</v>
      </c>
      <c r="Q1959" s="79"/>
      <c r="R1959" s="79"/>
      <c r="S1959" s="77"/>
      <c r="T1959" s="80">
        <v>0</v>
      </c>
    </row>
    <row r="1960" spans="2:20" ht="30" hidden="1" customHeight="1" x14ac:dyDescent="0.3">
      <c r="B1960" s="78">
        <v>165</v>
      </c>
      <c r="C1960" s="138" t="s">
        <v>82</v>
      </c>
      <c r="D1960" s="78" t="s">
        <v>90</v>
      </c>
      <c r="E1960" s="124">
        <v>2026</v>
      </c>
      <c r="F1960" s="74" t="str">
        <f t="shared" si="61"/>
        <v>1659. Gestión de Programas Estrategias y Planes para el BienestarGestión Integral Estrategias y Programas2026</v>
      </c>
      <c r="G1960" s="137" t="s">
        <v>296</v>
      </c>
      <c r="H1960" s="139" t="s">
        <v>382</v>
      </c>
      <c r="I1960" s="78" t="s">
        <v>129</v>
      </c>
      <c r="J1960" s="74" t="s">
        <v>130</v>
      </c>
      <c r="K1960" s="78" t="s">
        <v>132</v>
      </c>
      <c r="L1960" s="78" t="s">
        <v>412</v>
      </c>
      <c r="M1960" s="76" t="s">
        <v>73</v>
      </c>
      <c r="N1960" s="142" t="s">
        <v>120</v>
      </c>
      <c r="O1960" s="74" t="str">
        <f t="shared" si="60"/>
        <v>1659. Gestión de Programas Estrategias y Planes para el BienestarGestión Integral Estrategias y Programas20268_DISTRITO3_MARZO_2026</v>
      </c>
      <c r="P1960" s="79">
        <v>3994272</v>
      </c>
      <c r="Q1960" s="79"/>
      <c r="R1960" s="79"/>
      <c r="S1960" s="77"/>
      <c r="T1960" s="80">
        <v>0</v>
      </c>
    </row>
    <row r="1961" spans="2:20" ht="30" hidden="1" customHeight="1" x14ac:dyDescent="0.3">
      <c r="B1961" s="78">
        <v>166</v>
      </c>
      <c r="C1961" s="138" t="s">
        <v>82</v>
      </c>
      <c r="D1961" s="78" t="s">
        <v>90</v>
      </c>
      <c r="E1961" s="124">
        <v>2026</v>
      </c>
      <c r="F1961" s="74" t="str">
        <f t="shared" si="61"/>
        <v>1669. Gestión de Programas Estrategias y Planes para el BienestarGestión Integral Estrategias y Programas2026</v>
      </c>
      <c r="G1961" s="137" t="s">
        <v>297</v>
      </c>
      <c r="H1961" s="139" t="s">
        <v>382</v>
      </c>
      <c r="I1961" s="78" t="s">
        <v>129</v>
      </c>
      <c r="J1961" s="74" t="s">
        <v>130</v>
      </c>
      <c r="K1961" s="78" t="s">
        <v>132</v>
      </c>
      <c r="L1961" s="78" t="s">
        <v>412</v>
      </c>
      <c r="M1961" s="76" t="s">
        <v>73</v>
      </c>
      <c r="N1961" s="142" t="s">
        <v>120</v>
      </c>
      <c r="O1961" s="74" t="str">
        <f t="shared" si="60"/>
        <v>1669. Gestión de Programas Estrategias y Planes para el BienestarGestión Integral Estrategias y Programas20268_DISTRITO3_MARZO_2026</v>
      </c>
      <c r="P1961" s="79">
        <v>2983376</v>
      </c>
      <c r="Q1961" s="79"/>
      <c r="R1961" s="79"/>
      <c r="S1961" s="77"/>
      <c r="T1961" s="80">
        <v>0</v>
      </c>
    </row>
    <row r="1962" spans="2:20" ht="30" hidden="1" customHeight="1" x14ac:dyDescent="0.3">
      <c r="B1962" s="78">
        <v>167</v>
      </c>
      <c r="C1962" s="138" t="s">
        <v>82</v>
      </c>
      <c r="D1962" s="78" t="s">
        <v>90</v>
      </c>
      <c r="E1962" s="124">
        <v>2026</v>
      </c>
      <c r="F1962" s="74" t="str">
        <f t="shared" si="61"/>
        <v>1679. Gestión de Programas Estrategias y Planes para el BienestarGestión Integral Estrategias y Programas2026</v>
      </c>
      <c r="G1962" s="137" t="s">
        <v>298</v>
      </c>
      <c r="H1962" s="139" t="s">
        <v>382</v>
      </c>
      <c r="I1962" s="78" t="s">
        <v>129</v>
      </c>
      <c r="J1962" s="74" t="s">
        <v>130</v>
      </c>
      <c r="K1962" s="78" t="s">
        <v>132</v>
      </c>
      <c r="L1962" s="78" t="s">
        <v>412</v>
      </c>
      <c r="M1962" s="76" t="s">
        <v>73</v>
      </c>
      <c r="N1962" s="142" t="s">
        <v>120</v>
      </c>
      <c r="O1962" s="74" t="str">
        <f t="shared" si="60"/>
        <v>1679. Gestión de Programas Estrategias y Planes para el BienestarGestión Integral Estrategias y Programas20268_DISTRITO3_MARZO_2026</v>
      </c>
      <c r="P1962" s="79">
        <v>6484528</v>
      </c>
      <c r="Q1962" s="79"/>
      <c r="R1962" s="79"/>
      <c r="S1962" s="77"/>
      <c r="T1962" s="80">
        <v>0</v>
      </c>
    </row>
    <row r="1963" spans="2:20" ht="30" hidden="1" customHeight="1" x14ac:dyDescent="0.3">
      <c r="B1963" s="78">
        <v>168</v>
      </c>
      <c r="C1963" s="138" t="s">
        <v>82</v>
      </c>
      <c r="D1963" s="78" t="s">
        <v>90</v>
      </c>
      <c r="E1963" s="124">
        <v>2026</v>
      </c>
      <c r="F1963" s="74" t="str">
        <f t="shared" si="61"/>
        <v>1689. Gestión de Programas Estrategias y Planes para el BienestarGestión Integral Estrategias y Programas2026</v>
      </c>
      <c r="G1963" s="137" t="s">
        <v>299</v>
      </c>
      <c r="H1963" s="139" t="s">
        <v>382</v>
      </c>
      <c r="I1963" s="78" t="s">
        <v>129</v>
      </c>
      <c r="J1963" s="74" t="s">
        <v>130</v>
      </c>
      <c r="K1963" s="78" t="s">
        <v>132</v>
      </c>
      <c r="L1963" s="78" t="s">
        <v>412</v>
      </c>
      <c r="M1963" s="76" t="s">
        <v>73</v>
      </c>
      <c r="N1963" s="142" t="s">
        <v>120</v>
      </c>
      <c r="O1963" s="74" t="str">
        <f t="shared" si="60"/>
        <v>1689. Gestión de Programas Estrategias y Planes para el BienestarGestión Integral Estrategias y Programas20268_DISTRITO3_MARZO_2026</v>
      </c>
      <c r="P1963" s="79">
        <v>3994272</v>
      </c>
      <c r="Q1963" s="79"/>
      <c r="R1963" s="79"/>
      <c r="S1963" s="77"/>
      <c r="T1963" s="80">
        <v>0</v>
      </c>
    </row>
    <row r="1964" spans="2:20" ht="30" hidden="1" customHeight="1" x14ac:dyDescent="0.3">
      <c r="B1964" s="78">
        <v>169</v>
      </c>
      <c r="C1964" s="138" t="s">
        <v>82</v>
      </c>
      <c r="D1964" s="78" t="s">
        <v>90</v>
      </c>
      <c r="E1964" s="124">
        <v>2026</v>
      </c>
      <c r="F1964" s="74" t="str">
        <f t="shared" si="61"/>
        <v>1699. Gestión de Programas Estrategias y Planes para el BienestarGestión Integral Estrategias y Programas2026</v>
      </c>
      <c r="G1964" s="137" t="s">
        <v>300</v>
      </c>
      <c r="H1964" s="139" t="s">
        <v>382</v>
      </c>
      <c r="I1964" s="78" t="s">
        <v>129</v>
      </c>
      <c r="J1964" s="74" t="s">
        <v>130</v>
      </c>
      <c r="K1964" s="78" t="s">
        <v>132</v>
      </c>
      <c r="L1964" s="78" t="s">
        <v>412</v>
      </c>
      <c r="M1964" s="76" t="s">
        <v>73</v>
      </c>
      <c r="N1964" s="142" t="s">
        <v>120</v>
      </c>
      <c r="O1964" s="74" t="str">
        <f t="shared" si="60"/>
        <v>1699. Gestión de Programas Estrategias y Planes para el BienestarGestión Integral Estrategias y Programas20268_DISTRITO3_MARZO_2026</v>
      </c>
      <c r="P1964" s="79">
        <v>3994272</v>
      </c>
      <c r="Q1964" s="79"/>
      <c r="R1964" s="79"/>
      <c r="S1964" s="77"/>
      <c r="T1964" s="80">
        <v>0</v>
      </c>
    </row>
    <row r="1965" spans="2:20" ht="30" hidden="1" customHeight="1" x14ac:dyDescent="0.3">
      <c r="B1965" s="78">
        <v>170</v>
      </c>
      <c r="C1965" s="138" t="s">
        <v>82</v>
      </c>
      <c r="D1965" s="78" t="s">
        <v>90</v>
      </c>
      <c r="E1965" s="124">
        <v>2026</v>
      </c>
      <c r="F1965" s="74" t="str">
        <f t="shared" si="61"/>
        <v>1709. Gestión de Programas Estrategias y Planes para el BienestarGestión Integral Estrategias y Programas2026</v>
      </c>
      <c r="G1965" s="137" t="s">
        <v>301</v>
      </c>
      <c r="H1965" s="139" t="s">
        <v>382</v>
      </c>
      <c r="I1965" s="78" t="s">
        <v>129</v>
      </c>
      <c r="J1965" s="74" t="s">
        <v>130</v>
      </c>
      <c r="K1965" s="78" t="s">
        <v>406</v>
      </c>
      <c r="L1965" s="78" t="s">
        <v>412</v>
      </c>
      <c r="M1965" s="76" t="s">
        <v>73</v>
      </c>
      <c r="N1965" s="142" t="s">
        <v>120</v>
      </c>
      <c r="O1965" s="74" t="str">
        <f t="shared" si="60"/>
        <v>1709. Gestión de Programas Estrategias y Planes para el BienestarGestión Integral Estrategias y Programas20268_DISTRITO3_MARZO_2026</v>
      </c>
      <c r="P1965" s="79">
        <v>19450000</v>
      </c>
      <c r="Q1965" s="79"/>
      <c r="R1965" s="79"/>
      <c r="S1965" s="77"/>
      <c r="T1965" s="80">
        <v>0</v>
      </c>
    </row>
    <row r="1966" spans="2:20" ht="30" hidden="1" customHeight="1" x14ac:dyDescent="0.3">
      <c r="B1966" s="78">
        <v>171</v>
      </c>
      <c r="C1966" s="138" t="s">
        <v>82</v>
      </c>
      <c r="D1966" s="78" t="s">
        <v>90</v>
      </c>
      <c r="E1966" s="124">
        <v>2026</v>
      </c>
      <c r="F1966" s="74" t="str">
        <f t="shared" si="61"/>
        <v>1719. Gestión de Programas Estrategias y Planes para el BienestarGestión Integral Estrategias y Programas2026</v>
      </c>
      <c r="G1966" s="137" t="s">
        <v>302</v>
      </c>
      <c r="H1966" s="139" t="s">
        <v>382</v>
      </c>
      <c r="I1966" s="78" t="s">
        <v>129</v>
      </c>
      <c r="J1966" s="74" t="s">
        <v>130</v>
      </c>
      <c r="K1966" s="78" t="s">
        <v>407</v>
      </c>
      <c r="L1966" s="78" t="s">
        <v>412</v>
      </c>
      <c r="M1966" s="76" t="s">
        <v>73</v>
      </c>
      <c r="N1966" s="142" t="s">
        <v>120</v>
      </c>
      <c r="O1966" s="74" t="str">
        <f t="shared" si="60"/>
        <v>1719. Gestión de Programas Estrategias y Planes para el BienestarGestión Integral Estrategias y Programas20268_DISTRITO3_MARZO_2026</v>
      </c>
      <c r="P1966" s="79">
        <v>3994272</v>
      </c>
      <c r="Q1966" s="79"/>
      <c r="R1966" s="79"/>
      <c r="S1966" s="77"/>
      <c r="T1966" s="80">
        <v>0</v>
      </c>
    </row>
    <row r="1967" spans="2:20" ht="30" hidden="1" customHeight="1" x14ac:dyDescent="0.3">
      <c r="B1967" s="78">
        <v>172</v>
      </c>
      <c r="C1967" s="138" t="s">
        <v>82</v>
      </c>
      <c r="D1967" s="78" t="s">
        <v>90</v>
      </c>
      <c r="E1967" s="124">
        <v>2026</v>
      </c>
      <c r="F1967" s="74" t="str">
        <f t="shared" si="61"/>
        <v>1729. Gestión de Programas Estrategias y Planes para el BienestarGestión Integral Estrategias y Programas2026</v>
      </c>
      <c r="G1967" s="137" t="s">
        <v>303</v>
      </c>
      <c r="H1967" s="139" t="s">
        <v>382</v>
      </c>
      <c r="I1967" s="78" t="s">
        <v>129</v>
      </c>
      <c r="J1967" s="74" t="s">
        <v>130</v>
      </c>
      <c r="K1967" s="78" t="s">
        <v>132</v>
      </c>
      <c r="L1967" s="78" t="s">
        <v>412</v>
      </c>
      <c r="M1967" s="76" t="s">
        <v>73</v>
      </c>
      <c r="N1967" s="142" t="s">
        <v>120</v>
      </c>
      <c r="O1967" s="74" t="str">
        <f t="shared" si="60"/>
        <v>1729. Gestión de Programas Estrategias y Planes para el BienestarGestión Integral Estrategias y Programas20268_DISTRITO3_MARZO_2026</v>
      </c>
      <c r="P1967" s="79">
        <v>9985680</v>
      </c>
      <c r="Q1967" s="79"/>
      <c r="R1967" s="79"/>
      <c r="S1967" s="77"/>
      <c r="T1967" s="80">
        <v>0</v>
      </c>
    </row>
    <row r="1968" spans="2:20" ht="30" hidden="1" customHeight="1" x14ac:dyDescent="0.3">
      <c r="B1968" s="78">
        <v>173</v>
      </c>
      <c r="C1968" s="138" t="s">
        <v>82</v>
      </c>
      <c r="D1968" s="78" t="s">
        <v>90</v>
      </c>
      <c r="E1968" s="124">
        <v>2026</v>
      </c>
      <c r="F1968" s="74" t="str">
        <f t="shared" si="61"/>
        <v>1739. Gestión de Programas Estrategias y Planes para el BienestarGestión Integral Estrategias y Programas2026</v>
      </c>
      <c r="G1968" s="137" t="s">
        <v>304</v>
      </c>
      <c r="H1968" s="139" t="s">
        <v>382</v>
      </c>
      <c r="I1968" s="78" t="s">
        <v>129</v>
      </c>
      <c r="J1968" s="74" t="s">
        <v>130</v>
      </c>
      <c r="K1968" s="78" t="s">
        <v>132</v>
      </c>
      <c r="L1968" s="78" t="s">
        <v>412</v>
      </c>
      <c r="M1968" s="76" t="s">
        <v>73</v>
      </c>
      <c r="N1968" s="142" t="s">
        <v>120</v>
      </c>
      <c r="O1968" s="74" t="str">
        <f t="shared" si="60"/>
        <v>1739. Gestión de Programas Estrategias y Planes para el BienestarGestión Integral Estrategias y Programas20268_DISTRITO3_MARZO_2026</v>
      </c>
      <c r="P1968" s="79">
        <v>2983376</v>
      </c>
      <c r="Q1968" s="79"/>
      <c r="R1968" s="79"/>
      <c r="S1968" s="77"/>
      <c r="T1968" s="80">
        <v>0</v>
      </c>
    </row>
    <row r="1969" spans="2:20" ht="30" hidden="1" customHeight="1" x14ac:dyDescent="0.3">
      <c r="B1969" s="78">
        <v>174</v>
      </c>
      <c r="C1969" s="138" t="s">
        <v>83</v>
      </c>
      <c r="D1969" s="78" t="s">
        <v>44</v>
      </c>
      <c r="E1969" s="124">
        <v>2026</v>
      </c>
      <c r="F1969" s="74" t="str">
        <f t="shared" si="61"/>
        <v>17410. Proceso integral e integrado de la Vigilancia de la Salud PúblicaVigilancia en salud pública2026</v>
      </c>
      <c r="G1969" s="137" t="s">
        <v>305</v>
      </c>
      <c r="H1969" s="139" t="s">
        <v>384</v>
      </c>
      <c r="I1969" s="78" t="s">
        <v>129</v>
      </c>
      <c r="J1969" s="74" t="s">
        <v>130</v>
      </c>
      <c r="K1969" s="78" t="s">
        <v>132</v>
      </c>
      <c r="L1969" s="78" t="s">
        <v>412</v>
      </c>
      <c r="M1969" s="76" t="s">
        <v>73</v>
      </c>
      <c r="N1969" s="142" t="s">
        <v>120</v>
      </c>
      <c r="O1969" s="74" t="str">
        <f t="shared" si="60"/>
        <v>17410. Proceso integral e integrado de la Vigilancia de la Salud PúblicaVigilancia en salud pública20268_DISTRITO3_MARZO_2026</v>
      </c>
      <c r="P1969" s="79">
        <v>37920928</v>
      </c>
      <c r="Q1969" s="79"/>
      <c r="R1969" s="79"/>
      <c r="S1969" s="77">
        <v>0</v>
      </c>
      <c r="T1969" s="80">
        <v>0</v>
      </c>
    </row>
    <row r="1970" spans="2:20" ht="30" hidden="1" customHeight="1" x14ac:dyDescent="0.3">
      <c r="B1970" s="78">
        <v>175</v>
      </c>
      <c r="C1970" s="138" t="s">
        <v>83</v>
      </c>
      <c r="D1970" s="78" t="s">
        <v>44</v>
      </c>
      <c r="E1970" s="124">
        <v>2026</v>
      </c>
      <c r="F1970" s="74" t="str">
        <f t="shared" si="61"/>
        <v>17510. Proceso integral e integrado de la Vigilancia de la Salud PúblicaVigilancia en salud pública2026</v>
      </c>
      <c r="G1970" s="137" t="s">
        <v>306</v>
      </c>
      <c r="H1970" s="139" t="s">
        <v>384</v>
      </c>
      <c r="I1970" s="78" t="s">
        <v>129</v>
      </c>
      <c r="J1970" s="74" t="s">
        <v>130</v>
      </c>
      <c r="K1970" s="78" t="s">
        <v>132</v>
      </c>
      <c r="L1970" s="78" t="s">
        <v>412</v>
      </c>
      <c r="M1970" s="76" t="s">
        <v>73</v>
      </c>
      <c r="N1970" s="142" t="s">
        <v>120</v>
      </c>
      <c r="O1970" s="74" t="str">
        <f t="shared" si="60"/>
        <v>17510. Proceso integral e integrado de la Vigilancia de la Salud PúblicaVigilancia en salud pública20268_DISTRITO3_MARZO_2026</v>
      </c>
      <c r="P1970" s="79">
        <v>26899696</v>
      </c>
      <c r="Q1970" s="79"/>
      <c r="R1970" s="79"/>
      <c r="S1970" s="77">
        <v>0</v>
      </c>
      <c r="T1970" s="80">
        <v>0</v>
      </c>
    </row>
    <row r="1971" spans="2:20" ht="30" hidden="1" customHeight="1" x14ac:dyDescent="0.3">
      <c r="B1971" s="78">
        <v>176</v>
      </c>
      <c r="C1971" s="138" t="s">
        <v>83</v>
      </c>
      <c r="D1971" s="78" t="s">
        <v>44</v>
      </c>
      <c r="E1971" s="124">
        <v>2026</v>
      </c>
      <c r="F1971" s="74" t="str">
        <f t="shared" si="61"/>
        <v>17610. Proceso integral e integrado de la Vigilancia de la Salud PúblicaVigilancia en salud pública2026</v>
      </c>
      <c r="G1971" s="137" t="s">
        <v>307</v>
      </c>
      <c r="H1971" s="139" t="s">
        <v>384</v>
      </c>
      <c r="I1971" s="78" t="s">
        <v>129</v>
      </c>
      <c r="J1971" s="74" t="s">
        <v>130</v>
      </c>
      <c r="K1971" s="78" t="s">
        <v>132</v>
      </c>
      <c r="L1971" s="78" t="s">
        <v>134</v>
      </c>
      <c r="M1971" s="76" t="s">
        <v>73</v>
      </c>
      <c r="N1971" s="142" t="s">
        <v>120</v>
      </c>
      <c r="O1971" s="74" t="str">
        <f t="shared" si="60"/>
        <v>17610. Proceso integral e integrado de la Vigilancia de la Salud PúblicaVigilancia en salud pública20268_DISTRITO3_MARZO_2026</v>
      </c>
      <c r="P1971" s="79">
        <v>28206464</v>
      </c>
      <c r="Q1971" s="79"/>
      <c r="R1971" s="79"/>
      <c r="S1971" s="77">
        <v>0</v>
      </c>
      <c r="T1971" s="80">
        <v>0</v>
      </c>
    </row>
    <row r="1972" spans="2:20" ht="30" hidden="1" customHeight="1" x14ac:dyDescent="0.3">
      <c r="B1972" s="78">
        <v>177</v>
      </c>
      <c r="C1972" s="138" t="s">
        <v>83</v>
      </c>
      <c r="D1972" s="78" t="s">
        <v>44</v>
      </c>
      <c r="E1972" s="124">
        <v>2026</v>
      </c>
      <c r="F1972" s="74" t="str">
        <f t="shared" si="61"/>
        <v>17710. Proceso integral e integrado de la Vigilancia de la Salud PúblicaVigilancia en salud pública2026</v>
      </c>
      <c r="G1972" s="137" t="s">
        <v>308</v>
      </c>
      <c r="H1972" s="139" t="s">
        <v>384</v>
      </c>
      <c r="I1972" s="78" t="s">
        <v>129</v>
      </c>
      <c r="J1972" s="74" t="s">
        <v>130</v>
      </c>
      <c r="K1972" s="78" t="s">
        <v>132</v>
      </c>
      <c r="L1972" s="78" t="s">
        <v>134</v>
      </c>
      <c r="M1972" s="76" t="s">
        <v>73</v>
      </c>
      <c r="N1972" s="142" t="s">
        <v>120</v>
      </c>
      <c r="O1972" s="74" t="str">
        <f t="shared" si="60"/>
        <v>17710. Proceso integral e integrado de la Vigilancia de la Salud PúblicaVigilancia en salud pública20268_DISTRITO3_MARZO_2026</v>
      </c>
      <c r="P1972" s="79">
        <v>37181248</v>
      </c>
      <c r="Q1972" s="79"/>
      <c r="R1972" s="79"/>
      <c r="S1972" s="77">
        <v>0</v>
      </c>
      <c r="T1972" s="80">
        <v>0</v>
      </c>
    </row>
    <row r="1973" spans="2:20" ht="30" hidden="1" customHeight="1" x14ac:dyDescent="0.3">
      <c r="B1973" s="78">
        <v>178</v>
      </c>
      <c r="C1973" s="138" t="s">
        <v>83</v>
      </c>
      <c r="D1973" s="78" t="s">
        <v>44</v>
      </c>
      <c r="E1973" s="124">
        <v>2026</v>
      </c>
      <c r="F1973" s="74" t="str">
        <f t="shared" si="61"/>
        <v>17810. Proceso integral e integrado de la Vigilancia de la Salud PúblicaVigilancia en salud pública2026</v>
      </c>
      <c r="G1973" s="137" t="s">
        <v>309</v>
      </c>
      <c r="H1973" s="139" t="s">
        <v>384</v>
      </c>
      <c r="I1973" s="78" t="s">
        <v>129</v>
      </c>
      <c r="J1973" s="74" t="s">
        <v>130</v>
      </c>
      <c r="K1973" s="78" t="s">
        <v>132</v>
      </c>
      <c r="L1973" s="78" t="s">
        <v>412</v>
      </c>
      <c r="M1973" s="76" t="s">
        <v>73</v>
      </c>
      <c r="N1973" s="142" t="s">
        <v>120</v>
      </c>
      <c r="O1973" s="74" t="str">
        <f t="shared" si="60"/>
        <v>17810. Proceso integral e integrado de la Vigilancia de la Salud PúblicaVigilancia en salud pública20268_DISTRITO3_MARZO_2026</v>
      </c>
      <c r="P1973" s="79">
        <v>7347488</v>
      </c>
      <c r="Q1973" s="79"/>
      <c r="R1973" s="79"/>
      <c r="S1973" s="77">
        <v>0</v>
      </c>
      <c r="T1973" s="80">
        <v>0</v>
      </c>
    </row>
    <row r="1974" spans="2:20" ht="30" hidden="1" customHeight="1" x14ac:dyDescent="0.3">
      <c r="B1974" s="78">
        <v>179</v>
      </c>
      <c r="C1974" s="138" t="s">
        <v>83</v>
      </c>
      <c r="D1974" s="78" t="s">
        <v>44</v>
      </c>
      <c r="E1974" s="124">
        <v>2026</v>
      </c>
      <c r="F1974" s="74" t="str">
        <f t="shared" si="61"/>
        <v>17910. Proceso integral e integrado de la Vigilancia de la Salud PúblicaVigilancia en salud pública2026</v>
      </c>
      <c r="G1974" s="137" t="s">
        <v>310</v>
      </c>
      <c r="H1974" s="139" t="s">
        <v>384</v>
      </c>
      <c r="I1974" s="78" t="s">
        <v>129</v>
      </c>
      <c r="J1974" s="74" t="s">
        <v>130</v>
      </c>
      <c r="K1974" s="78" t="s">
        <v>132</v>
      </c>
      <c r="L1974" s="78" t="s">
        <v>412</v>
      </c>
      <c r="M1974" s="76" t="s">
        <v>73</v>
      </c>
      <c r="N1974" s="142" t="s">
        <v>120</v>
      </c>
      <c r="O1974" s="74" t="str">
        <f t="shared" si="60"/>
        <v>17910. Proceso integral e integrado de la Vigilancia de la Salud PúblicaVigilancia en salud pública20268_DISTRITO3_MARZO_2026</v>
      </c>
      <c r="P1974" s="79">
        <v>3673744</v>
      </c>
      <c r="Q1974" s="79"/>
      <c r="R1974" s="79"/>
      <c r="S1974" s="77">
        <v>0</v>
      </c>
      <c r="T1974" s="80">
        <v>0</v>
      </c>
    </row>
    <row r="1975" spans="2:20" ht="30" hidden="1" customHeight="1" x14ac:dyDescent="0.3">
      <c r="B1975" s="78">
        <v>180</v>
      </c>
      <c r="C1975" s="138" t="s">
        <v>83</v>
      </c>
      <c r="D1975" s="78" t="s">
        <v>44</v>
      </c>
      <c r="E1975" s="124">
        <v>2026</v>
      </c>
      <c r="F1975" s="74" t="str">
        <f t="shared" si="61"/>
        <v>18010. Proceso integral e integrado de la Vigilancia de la Salud PúblicaVigilancia en salud pública2026</v>
      </c>
      <c r="G1975" s="137" t="s">
        <v>311</v>
      </c>
      <c r="H1975" s="139" t="s">
        <v>384</v>
      </c>
      <c r="I1975" s="78" t="s">
        <v>129</v>
      </c>
      <c r="J1975" s="74" t="s">
        <v>130</v>
      </c>
      <c r="K1975" s="78" t="s">
        <v>132</v>
      </c>
      <c r="L1975" s="78" t="s">
        <v>412</v>
      </c>
      <c r="M1975" s="76" t="s">
        <v>73</v>
      </c>
      <c r="N1975" s="142" t="s">
        <v>120</v>
      </c>
      <c r="O1975" s="74" t="str">
        <f t="shared" si="60"/>
        <v>18010. Proceso integral e integrado de la Vigilancia de la Salud PúblicaVigilancia en salud pública20268_DISTRITO3_MARZO_2026</v>
      </c>
      <c r="P1975" s="79">
        <v>3673744</v>
      </c>
      <c r="Q1975" s="79"/>
      <c r="R1975" s="79"/>
      <c r="S1975" s="77">
        <v>0</v>
      </c>
      <c r="T1975" s="80">
        <v>0</v>
      </c>
    </row>
    <row r="1976" spans="2:20" ht="30" hidden="1" customHeight="1" x14ac:dyDescent="0.3">
      <c r="B1976" s="78">
        <v>181</v>
      </c>
      <c r="C1976" s="138" t="s">
        <v>83</v>
      </c>
      <c r="D1976" s="78" t="s">
        <v>44</v>
      </c>
      <c r="E1976" s="124">
        <v>2026</v>
      </c>
      <c r="F1976" s="74" t="str">
        <f t="shared" si="61"/>
        <v>18110. Proceso integral e integrado de la Vigilancia de la Salud PúblicaVigilancia en salud pública2026</v>
      </c>
      <c r="G1976" s="137" t="s">
        <v>312</v>
      </c>
      <c r="H1976" s="139" t="s">
        <v>384</v>
      </c>
      <c r="I1976" s="78" t="s">
        <v>129</v>
      </c>
      <c r="J1976" s="74" t="s">
        <v>130</v>
      </c>
      <c r="K1976" s="78" t="s">
        <v>132</v>
      </c>
      <c r="L1976" s="78" t="s">
        <v>412</v>
      </c>
      <c r="M1976" s="76" t="s">
        <v>73</v>
      </c>
      <c r="N1976" s="142" t="s">
        <v>120</v>
      </c>
      <c r="O1976" s="74" t="str">
        <f t="shared" si="60"/>
        <v>18110. Proceso integral e integrado de la Vigilancia de la Salud PúblicaVigilancia en salud pública20268_DISTRITO3_MARZO_2026</v>
      </c>
      <c r="P1976" s="79">
        <v>87405520</v>
      </c>
      <c r="Q1976" s="79"/>
      <c r="R1976" s="79"/>
      <c r="S1976" s="77">
        <v>0</v>
      </c>
      <c r="T1976" s="80">
        <v>0</v>
      </c>
    </row>
    <row r="1977" spans="2:20" ht="30" hidden="1" customHeight="1" x14ac:dyDescent="0.3">
      <c r="B1977" s="78">
        <v>182</v>
      </c>
      <c r="C1977" s="138" t="s">
        <v>83</v>
      </c>
      <c r="D1977" s="78" t="s">
        <v>44</v>
      </c>
      <c r="E1977" s="124">
        <v>2026</v>
      </c>
      <c r="F1977" s="74" t="str">
        <f t="shared" si="61"/>
        <v>18210. Proceso integral e integrado de la Vigilancia de la Salud PúblicaVigilancia en salud pública2026</v>
      </c>
      <c r="G1977" s="137" t="s">
        <v>313</v>
      </c>
      <c r="H1977" s="139" t="s">
        <v>384</v>
      </c>
      <c r="I1977" s="78" t="s">
        <v>129</v>
      </c>
      <c r="J1977" s="74" t="s">
        <v>130</v>
      </c>
      <c r="K1977" s="78" t="s">
        <v>132</v>
      </c>
      <c r="L1977" s="78" t="s">
        <v>412</v>
      </c>
      <c r="M1977" s="76" t="s">
        <v>73</v>
      </c>
      <c r="N1977" s="142" t="s">
        <v>120</v>
      </c>
      <c r="O1977" s="74" t="str">
        <f t="shared" si="60"/>
        <v>18210. Proceso integral e integrado de la Vigilancia de la Salud PúblicaVigilancia en salud pública20268_DISTRITO3_MARZO_2026</v>
      </c>
      <c r="P1977" s="79">
        <v>17288787</v>
      </c>
      <c r="Q1977" s="79"/>
      <c r="R1977" s="79"/>
      <c r="S1977" s="77">
        <v>0</v>
      </c>
      <c r="T1977" s="80">
        <v>0</v>
      </c>
    </row>
    <row r="1978" spans="2:20" ht="30" hidden="1" customHeight="1" x14ac:dyDescent="0.3">
      <c r="B1978" s="78">
        <v>183</v>
      </c>
      <c r="C1978" s="138" t="s">
        <v>83</v>
      </c>
      <c r="D1978" s="78" t="s">
        <v>44</v>
      </c>
      <c r="E1978" s="124">
        <v>2026</v>
      </c>
      <c r="F1978" s="74" t="str">
        <f t="shared" si="61"/>
        <v>18310. Proceso integral e integrado de la Vigilancia de la Salud PúblicaVigilancia en salud pública2026</v>
      </c>
      <c r="G1978" s="137" t="s">
        <v>314</v>
      </c>
      <c r="H1978" s="139" t="s">
        <v>384</v>
      </c>
      <c r="I1978" s="78" t="s">
        <v>129</v>
      </c>
      <c r="J1978" s="74" t="s">
        <v>130</v>
      </c>
      <c r="K1978" s="78" t="s">
        <v>132</v>
      </c>
      <c r="L1978" s="78" t="s">
        <v>412</v>
      </c>
      <c r="M1978" s="76" t="s">
        <v>73</v>
      </c>
      <c r="N1978" s="142" t="s">
        <v>120</v>
      </c>
      <c r="O1978" s="74" t="str">
        <f t="shared" si="60"/>
        <v>18310. Proceso integral e integrado de la Vigilancia de la Salud PúblicaVigilancia en salud pública20268_DISTRITO3_MARZO_2026</v>
      </c>
      <c r="P1978" s="79">
        <v>61146880</v>
      </c>
      <c r="Q1978" s="79"/>
      <c r="R1978" s="79"/>
      <c r="S1978" s="80">
        <v>0</v>
      </c>
      <c r="T1978" s="80">
        <v>0</v>
      </c>
    </row>
    <row r="1979" spans="2:20" ht="30" hidden="1" customHeight="1" x14ac:dyDescent="0.3">
      <c r="B1979" s="78">
        <v>184</v>
      </c>
      <c r="C1979" s="138" t="s">
        <v>83</v>
      </c>
      <c r="D1979" s="78" t="s">
        <v>44</v>
      </c>
      <c r="E1979" s="124">
        <v>2026</v>
      </c>
      <c r="F1979" s="74" t="str">
        <f t="shared" si="61"/>
        <v>18410. Proceso integral e integrado de la Vigilancia de la Salud PúblicaVigilancia en salud pública2026</v>
      </c>
      <c r="G1979" s="137" t="s">
        <v>315</v>
      </c>
      <c r="H1979" s="139" t="s">
        <v>384</v>
      </c>
      <c r="I1979" s="78" t="s">
        <v>129</v>
      </c>
      <c r="J1979" s="74" t="s">
        <v>130</v>
      </c>
      <c r="K1979" s="78" t="s">
        <v>132</v>
      </c>
      <c r="L1979" s="78" t="s">
        <v>412</v>
      </c>
      <c r="M1979" s="76" t="s">
        <v>73</v>
      </c>
      <c r="N1979" s="142" t="s">
        <v>120</v>
      </c>
      <c r="O1979" s="74" t="str">
        <f t="shared" si="60"/>
        <v>18410. Proceso integral e integrado de la Vigilancia de la Salud PúblicaVigilancia en salud pública20268_DISTRITO3_MARZO_2026</v>
      </c>
      <c r="P1979" s="79">
        <v>9941299</v>
      </c>
      <c r="Q1979" s="79"/>
      <c r="R1979" s="79"/>
      <c r="S1979" s="77">
        <v>0</v>
      </c>
      <c r="T1979" s="80">
        <v>0</v>
      </c>
    </row>
    <row r="1980" spans="2:20" ht="30" hidden="1" customHeight="1" x14ac:dyDescent="0.3">
      <c r="B1980" s="78">
        <v>185</v>
      </c>
      <c r="C1980" s="138" t="s">
        <v>83</v>
      </c>
      <c r="D1980" s="78" t="s">
        <v>44</v>
      </c>
      <c r="E1980" s="124">
        <v>2026</v>
      </c>
      <c r="F1980" s="74" t="str">
        <f t="shared" si="61"/>
        <v>18510. Proceso integral e integrado de la Vigilancia de la Salud PúblicaVigilancia en salud pública2026</v>
      </c>
      <c r="G1980" s="137" t="s">
        <v>316</v>
      </c>
      <c r="H1980" s="139" t="s">
        <v>384</v>
      </c>
      <c r="I1980" s="78" t="s">
        <v>129</v>
      </c>
      <c r="J1980" s="74" t="s">
        <v>130</v>
      </c>
      <c r="K1980" s="78" t="s">
        <v>132</v>
      </c>
      <c r="L1980" s="78" t="s">
        <v>412</v>
      </c>
      <c r="M1980" s="76" t="s">
        <v>73</v>
      </c>
      <c r="N1980" s="142" t="s">
        <v>120</v>
      </c>
      <c r="O1980" s="74" t="str">
        <f t="shared" si="60"/>
        <v>18510. Proceso integral e integrado de la Vigilancia de la Salud PúblicaVigilancia en salud pública20268_DISTRITO3_MARZO_2026</v>
      </c>
      <c r="P1980" s="79">
        <v>40189280</v>
      </c>
      <c r="Q1980" s="79"/>
      <c r="R1980" s="79"/>
      <c r="S1980" s="77">
        <v>0</v>
      </c>
      <c r="T1980" s="80">
        <v>0</v>
      </c>
    </row>
    <row r="1981" spans="2:20" ht="30" customHeight="1" x14ac:dyDescent="0.3">
      <c r="B1981" s="78">
        <v>186</v>
      </c>
      <c r="C1981" s="138" t="s">
        <v>83</v>
      </c>
      <c r="D1981" s="78" t="s">
        <v>44</v>
      </c>
      <c r="E1981" s="124">
        <v>2026</v>
      </c>
      <c r="F1981" s="74" t="str">
        <f t="shared" si="61"/>
        <v>18610. Proceso integral e integrado de la Vigilancia de la Salud PúblicaVigilancia en salud pública2026</v>
      </c>
      <c r="G1981" s="137" t="s">
        <v>317</v>
      </c>
      <c r="H1981" s="139" t="s">
        <v>384</v>
      </c>
      <c r="I1981" s="78" t="s">
        <v>129</v>
      </c>
      <c r="J1981" s="74" t="s">
        <v>130</v>
      </c>
      <c r="K1981" s="78" t="s">
        <v>132</v>
      </c>
      <c r="L1981" s="78" t="s">
        <v>134</v>
      </c>
      <c r="M1981" s="76" t="s">
        <v>73</v>
      </c>
      <c r="N1981" s="142" t="s">
        <v>120</v>
      </c>
      <c r="O1981" s="74" t="str">
        <f t="shared" si="60"/>
        <v>18610. Proceso integral e integrado de la Vigilancia de la Salud PúblicaVigilancia en salud pública20268_DISTRITO3_MARZO_2026</v>
      </c>
      <c r="P1981" s="79">
        <v>7347488</v>
      </c>
      <c r="Q1981" s="79"/>
      <c r="R1981" s="79"/>
      <c r="S1981" s="77">
        <v>1</v>
      </c>
      <c r="T1981" s="80">
        <v>7347488</v>
      </c>
    </row>
    <row r="1982" spans="2:20" ht="30" hidden="1" customHeight="1" x14ac:dyDescent="0.3">
      <c r="B1982" s="78">
        <v>187</v>
      </c>
      <c r="C1982" s="138" t="s">
        <v>83</v>
      </c>
      <c r="D1982" s="78" t="s">
        <v>44</v>
      </c>
      <c r="E1982" s="124">
        <v>2026</v>
      </c>
      <c r="F1982" s="74" t="str">
        <f t="shared" si="61"/>
        <v>18710. Proceso integral e integrado de la Vigilancia de la Salud PúblicaVigilancia en salud pública2026</v>
      </c>
      <c r="G1982" s="137" t="s">
        <v>318</v>
      </c>
      <c r="H1982" s="139" t="s">
        <v>127</v>
      </c>
      <c r="I1982" s="78" t="s">
        <v>129</v>
      </c>
      <c r="J1982" s="74" t="s">
        <v>130</v>
      </c>
      <c r="K1982" s="78" t="s">
        <v>132</v>
      </c>
      <c r="L1982" s="78" t="s">
        <v>412</v>
      </c>
      <c r="M1982" s="76" t="s">
        <v>73</v>
      </c>
      <c r="N1982" s="142" t="s">
        <v>120</v>
      </c>
      <c r="O1982" s="74" t="str">
        <f t="shared" si="60"/>
        <v>18710. Proceso integral e integrado de la Vigilancia de la Salud PúblicaVigilancia en salud pública20268_DISTRITO3_MARZO_2026</v>
      </c>
      <c r="P1982" s="79">
        <v>3994272</v>
      </c>
      <c r="Q1982" s="79"/>
      <c r="R1982" s="79"/>
      <c r="S1982" s="77">
        <v>0</v>
      </c>
      <c r="T1982" s="80">
        <v>0</v>
      </c>
    </row>
    <row r="1983" spans="2:20" ht="30" hidden="1" customHeight="1" x14ac:dyDescent="0.3">
      <c r="B1983" s="78">
        <v>188</v>
      </c>
      <c r="C1983" s="138" t="s">
        <v>83</v>
      </c>
      <c r="D1983" s="78" t="s">
        <v>44</v>
      </c>
      <c r="E1983" s="124">
        <v>2026</v>
      </c>
      <c r="F1983" s="74" t="str">
        <f t="shared" si="61"/>
        <v>18810. Proceso integral e integrado de la Vigilancia de la Salud PúblicaVigilancia en salud pública2026</v>
      </c>
      <c r="G1983" s="137" t="s">
        <v>319</v>
      </c>
      <c r="H1983" s="139" t="s">
        <v>127</v>
      </c>
      <c r="I1983" s="78" t="s">
        <v>129</v>
      </c>
      <c r="J1983" s="74" t="s">
        <v>130</v>
      </c>
      <c r="K1983" s="78" t="s">
        <v>132</v>
      </c>
      <c r="L1983" s="78" t="s">
        <v>412</v>
      </c>
      <c r="M1983" s="76" t="s">
        <v>73</v>
      </c>
      <c r="N1983" s="142" t="s">
        <v>120</v>
      </c>
      <c r="O1983" s="74" t="str">
        <f t="shared" si="60"/>
        <v>18810. Proceso integral e integrado de la Vigilancia de la Salud PúblicaVigilancia en salud pública20268_DISTRITO3_MARZO_2026</v>
      </c>
      <c r="P1983" s="79">
        <v>33280669</v>
      </c>
      <c r="Q1983" s="79"/>
      <c r="R1983" s="79"/>
      <c r="S1983" s="77">
        <v>0</v>
      </c>
      <c r="T1983" s="80">
        <v>0</v>
      </c>
    </row>
    <row r="1984" spans="2:20" ht="30" hidden="1" customHeight="1" x14ac:dyDescent="0.3">
      <c r="B1984" s="78">
        <v>189</v>
      </c>
      <c r="C1984" s="138" t="s">
        <v>83</v>
      </c>
      <c r="D1984" s="78" t="s">
        <v>44</v>
      </c>
      <c r="E1984" s="124">
        <v>2026</v>
      </c>
      <c r="F1984" s="74" t="str">
        <f t="shared" si="61"/>
        <v>18910. Proceso integral e integrado de la Vigilancia de la Salud PúblicaVigilancia en salud pública2026</v>
      </c>
      <c r="G1984" s="137" t="s">
        <v>320</v>
      </c>
      <c r="H1984" s="139" t="s">
        <v>127</v>
      </c>
      <c r="I1984" s="78" t="s">
        <v>129</v>
      </c>
      <c r="J1984" s="74" t="s">
        <v>130</v>
      </c>
      <c r="K1984" s="78" t="s">
        <v>132</v>
      </c>
      <c r="L1984" s="78" t="s">
        <v>412</v>
      </c>
      <c r="M1984" s="76" t="s">
        <v>73</v>
      </c>
      <c r="N1984" s="142" t="s">
        <v>120</v>
      </c>
      <c r="O1984" s="74" t="str">
        <f t="shared" si="60"/>
        <v>18910. Proceso integral e integrado de la Vigilancia de la Salud PúblicaVigilancia en salud pública20268_DISTRITO3_MARZO_2026</v>
      </c>
      <c r="P1984" s="79">
        <v>25933181</v>
      </c>
      <c r="Q1984" s="79"/>
      <c r="R1984" s="79"/>
      <c r="S1984" s="77">
        <v>0</v>
      </c>
      <c r="T1984" s="80">
        <v>0</v>
      </c>
    </row>
    <row r="1985" spans="2:20" ht="30" hidden="1" customHeight="1" x14ac:dyDescent="0.3">
      <c r="B1985" s="78">
        <v>190</v>
      </c>
      <c r="C1985" s="138" t="s">
        <v>83</v>
      </c>
      <c r="D1985" s="78" t="s">
        <v>44</v>
      </c>
      <c r="E1985" s="124">
        <v>2026</v>
      </c>
      <c r="F1985" s="74" t="str">
        <f t="shared" si="61"/>
        <v>19010. Proceso integral e integrado de la Vigilancia de la Salud PúblicaVigilancia en salud pública2026</v>
      </c>
      <c r="G1985" s="137" t="s">
        <v>321</v>
      </c>
      <c r="H1985" s="139" t="s">
        <v>127</v>
      </c>
      <c r="I1985" s="78" t="s">
        <v>129</v>
      </c>
      <c r="J1985" s="74" t="s">
        <v>130</v>
      </c>
      <c r="K1985" s="78" t="s">
        <v>132</v>
      </c>
      <c r="L1985" s="78" t="s">
        <v>412</v>
      </c>
      <c r="M1985" s="76" t="s">
        <v>73</v>
      </c>
      <c r="N1985" s="142" t="s">
        <v>120</v>
      </c>
      <c r="O1985" s="74" t="str">
        <f t="shared" si="60"/>
        <v>19010. Proceso integral e integrado de la Vigilancia de la Salud PúblicaVigilancia en salud pública20268_DISTRITO3_MARZO_2026</v>
      </c>
      <c r="P1985" s="79">
        <v>8432352</v>
      </c>
      <c r="Q1985" s="79"/>
      <c r="R1985" s="79"/>
      <c r="S1985" s="77">
        <v>0</v>
      </c>
      <c r="T1985" s="80">
        <v>0</v>
      </c>
    </row>
    <row r="1986" spans="2:20" ht="30" hidden="1" customHeight="1" x14ac:dyDescent="0.3">
      <c r="B1986" s="78">
        <v>191</v>
      </c>
      <c r="C1986" s="138" t="s">
        <v>83</v>
      </c>
      <c r="D1986" s="78" t="s">
        <v>44</v>
      </c>
      <c r="E1986" s="124">
        <v>2026</v>
      </c>
      <c r="F1986" s="74" t="str">
        <f t="shared" si="61"/>
        <v>19110. Proceso integral e integrado de la Vigilancia de la Salud PúblicaVigilancia en salud pública2026</v>
      </c>
      <c r="G1986" s="137" t="s">
        <v>322</v>
      </c>
      <c r="H1986" s="139" t="s">
        <v>384</v>
      </c>
      <c r="I1986" s="78" t="s">
        <v>129</v>
      </c>
      <c r="J1986" s="74" t="s">
        <v>130</v>
      </c>
      <c r="K1986" s="78" t="s">
        <v>132</v>
      </c>
      <c r="L1986" s="78" t="s">
        <v>412</v>
      </c>
      <c r="M1986" s="76" t="s">
        <v>73</v>
      </c>
      <c r="N1986" s="142" t="s">
        <v>120</v>
      </c>
      <c r="O1986" s="74" t="str">
        <f t="shared" si="60"/>
        <v>19110. Proceso integral e integrado de la Vigilancia de la Salud PúblicaVigilancia en salud pública20268_DISTRITO3_MARZO_2026</v>
      </c>
      <c r="P1986" s="79">
        <v>7347488</v>
      </c>
      <c r="Q1986" s="79"/>
      <c r="R1986" s="79"/>
      <c r="S1986" s="77">
        <v>0</v>
      </c>
      <c r="T1986" s="80">
        <v>0</v>
      </c>
    </row>
    <row r="1987" spans="2:20" ht="30" hidden="1" customHeight="1" x14ac:dyDescent="0.3">
      <c r="B1987" s="78">
        <v>192</v>
      </c>
      <c r="C1987" s="138" t="s">
        <v>83</v>
      </c>
      <c r="D1987" s="78" t="s">
        <v>44</v>
      </c>
      <c r="E1987" s="124">
        <v>2026</v>
      </c>
      <c r="F1987" s="74" t="str">
        <f t="shared" si="61"/>
        <v>19210. Proceso integral e integrado de la Vigilancia de la Salud PúblicaVigilancia en salud pública2026</v>
      </c>
      <c r="G1987" s="137" t="s">
        <v>323</v>
      </c>
      <c r="H1987" s="139" t="s">
        <v>384</v>
      </c>
      <c r="I1987" s="78" t="s">
        <v>129</v>
      </c>
      <c r="J1987" s="74" t="s">
        <v>130</v>
      </c>
      <c r="K1987" s="78" t="s">
        <v>132</v>
      </c>
      <c r="L1987" s="78" t="s">
        <v>412</v>
      </c>
      <c r="M1987" s="76" t="s">
        <v>73</v>
      </c>
      <c r="N1987" s="142" t="s">
        <v>120</v>
      </c>
      <c r="O1987" s="74" t="str">
        <f t="shared" si="60"/>
        <v>19210. Proceso integral e integrado de la Vigilancia de la Salud PúblicaVigilancia en salud pública20268_DISTRITO3_MARZO_2026</v>
      </c>
      <c r="P1987" s="79">
        <v>3673744</v>
      </c>
      <c r="Q1987" s="79"/>
      <c r="R1987" s="79"/>
      <c r="S1987" s="77">
        <v>0</v>
      </c>
      <c r="T1987" s="80">
        <v>0</v>
      </c>
    </row>
    <row r="1988" spans="2:20" ht="30" hidden="1" customHeight="1" x14ac:dyDescent="0.3">
      <c r="B1988" s="78">
        <v>193</v>
      </c>
      <c r="C1988" s="138" t="s">
        <v>83</v>
      </c>
      <c r="D1988" s="78" t="s">
        <v>44</v>
      </c>
      <c r="E1988" s="124">
        <v>2026</v>
      </c>
      <c r="F1988" s="74" t="str">
        <f t="shared" si="61"/>
        <v>19310. Proceso integral e integrado de la Vigilancia de la Salud PúblicaVigilancia en salud pública2026</v>
      </c>
      <c r="G1988" s="137" t="s">
        <v>324</v>
      </c>
      <c r="H1988" s="139" t="s">
        <v>127</v>
      </c>
      <c r="I1988" s="78" t="s">
        <v>129</v>
      </c>
      <c r="J1988" s="74" t="s">
        <v>130</v>
      </c>
      <c r="K1988" s="78" t="s">
        <v>132</v>
      </c>
      <c r="L1988" s="78" t="s">
        <v>412</v>
      </c>
      <c r="M1988" s="76" t="s">
        <v>73</v>
      </c>
      <c r="N1988" s="142" t="s">
        <v>120</v>
      </c>
      <c r="O1988" s="74" t="str">
        <f t="shared" si="60"/>
        <v>19310. Proceso integral e integrado de la Vigilancia de la Salud PúblicaVigilancia en salud pública20268_DISTRITO3_MARZO_2026</v>
      </c>
      <c r="P1988" s="79">
        <v>42556256</v>
      </c>
      <c r="Q1988" s="79"/>
      <c r="R1988" s="79"/>
      <c r="S1988" s="77">
        <v>0</v>
      </c>
      <c r="T1988" s="80">
        <v>0</v>
      </c>
    </row>
    <row r="1989" spans="2:20" ht="30" hidden="1" customHeight="1" x14ac:dyDescent="0.3">
      <c r="B1989" s="78">
        <v>194</v>
      </c>
      <c r="C1989" s="138" t="s">
        <v>83</v>
      </c>
      <c r="D1989" s="78" t="s">
        <v>44</v>
      </c>
      <c r="E1989" s="124">
        <v>2026</v>
      </c>
      <c r="F1989" s="74" t="str">
        <f t="shared" si="61"/>
        <v>19410. Proceso integral e integrado de la Vigilancia de la Salud PúblicaVigilancia en salud pública2026</v>
      </c>
      <c r="G1989" s="137" t="s">
        <v>325</v>
      </c>
      <c r="H1989" s="139" t="s">
        <v>127</v>
      </c>
      <c r="I1989" s="78" t="s">
        <v>129</v>
      </c>
      <c r="J1989" s="74" t="s">
        <v>130</v>
      </c>
      <c r="K1989" s="78" t="s">
        <v>132</v>
      </c>
      <c r="L1989" s="78" t="s">
        <v>412</v>
      </c>
      <c r="M1989" s="76" t="s">
        <v>73</v>
      </c>
      <c r="N1989" s="142" t="s">
        <v>120</v>
      </c>
      <c r="O1989" s="74" t="str">
        <f t="shared" si="60"/>
        <v>19410. Proceso integral e integrado de la Vigilancia de la Salud PúblicaVigilancia en salud pública20268_DISTRITO3_MARZO_2026</v>
      </c>
      <c r="P1989" s="79">
        <v>38561984</v>
      </c>
      <c r="Q1989" s="79"/>
      <c r="R1989" s="79"/>
      <c r="S1989" s="77">
        <v>0</v>
      </c>
      <c r="T1989" s="80">
        <v>0</v>
      </c>
    </row>
    <row r="1990" spans="2:20" ht="30" hidden="1" customHeight="1" x14ac:dyDescent="0.3">
      <c r="B1990" s="78">
        <v>195</v>
      </c>
      <c r="C1990" s="138" t="s">
        <v>83</v>
      </c>
      <c r="D1990" s="78" t="s">
        <v>44</v>
      </c>
      <c r="E1990" s="124">
        <v>2026</v>
      </c>
      <c r="F1990" s="74" t="str">
        <f t="shared" si="61"/>
        <v>19510. Proceso integral e integrado de la Vigilancia de la Salud PúblicaVigilancia en salud pública2026</v>
      </c>
      <c r="G1990" s="137" t="s">
        <v>326</v>
      </c>
      <c r="H1990" s="139" t="s">
        <v>384</v>
      </c>
      <c r="I1990" s="78" t="s">
        <v>129</v>
      </c>
      <c r="J1990" s="74" t="s">
        <v>130</v>
      </c>
      <c r="K1990" s="78" t="s">
        <v>132</v>
      </c>
      <c r="L1990" s="78" t="s">
        <v>412</v>
      </c>
      <c r="M1990" s="76" t="s">
        <v>73</v>
      </c>
      <c r="N1990" s="142" t="s">
        <v>120</v>
      </c>
      <c r="O1990" s="74" t="str">
        <f t="shared" si="60"/>
        <v>19510. Proceso integral e integrado de la Vigilancia de la Salud PúblicaVigilancia en salud pública20268_DISTRITO3_MARZO_2026</v>
      </c>
      <c r="P1990" s="79">
        <v>125967504</v>
      </c>
      <c r="Q1990" s="79"/>
      <c r="R1990" s="79"/>
      <c r="S1990" s="77">
        <v>0</v>
      </c>
      <c r="T1990" s="80">
        <v>0</v>
      </c>
    </row>
    <row r="1991" spans="2:20" ht="30" hidden="1" customHeight="1" x14ac:dyDescent="0.3">
      <c r="B1991" s="78">
        <v>196</v>
      </c>
      <c r="C1991" s="138" t="s">
        <v>83</v>
      </c>
      <c r="D1991" s="78" t="s">
        <v>44</v>
      </c>
      <c r="E1991" s="124">
        <v>2026</v>
      </c>
      <c r="F1991" s="74" t="str">
        <f t="shared" si="61"/>
        <v>19610. Proceso integral e integrado de la Vigilancia de la Salud PúblicaVigilancia en salud pública2026</v>
      </c>
      <c r="G1991" s="137" t="s">
        <v>327</v>
      </c>
      <c r="H1991" s="139" t="s">
        <v>384</v>
      </c>
      <c r="I1991" s="78" t="s">
        <v>129</v>
      </c>
      <c r="J1991" s="74" t="s">
        <v>130</v>
      </c>
      <c r="K1991" s="78" t="s">
        <v>132</v>
      </c>
      <c r="L1991" s="78" t="s">
        <v>412</v>
      </c>
      <c r="M1991" s="76" t="s">
        <v>73</v>
      </c>
      <c r="N1991" s="142" t="s">
        <v>120</v>
      </c>
      <c r="O1991" s="74" t="str">
        <f t="shared" ref="O1991:O2054" si="62">+F1991&amp;M1991&amp;N1991</f>
        <v>19610. Proceso integral e integrado de la Vigilancia de la Salud PúblicaVigilancia en salud pública20268_DISTRITO3_MARZO_2026</v>
      </c>
      <c r="P1991" s="79">
        <v>59199056</v>
      </c>
      <c r="Q1991" s="79"/>
      <c r="R1991" s="79"/>
      <c r="S1991" s="77">
        <v>0</v>
      </c>
      <c r="T1991" s="80">
        <v>0</v>
      </c>
    </row>
    <row r="1992" spans="2:20" ht="30" hidden="1" customHeight="1" x14ac:dyDescent="0.3">
      <c r="B1992" s="78">
        <v>197</v>
      </c>
      <c r="C1992" s="138" t="s">
        <v>83</v>
      </c>
      <c r="D1992" s="78" t="s">
        <v>44</v>
      </c>
      <c r="E1992" s="124">
        <v>2026</v>
      </c>
      <c r="F1992" s="74" t="str">
        <f t="shared" ref="F1992:F2055" si="63">B1992&amp;C1992&amp;D1992&amp;E1992</f>
        <v>19710. Proceso integral e integrado de la Vigilancia de la Salud PúblicaVigilancia en salud pública2026</v>
      </c>
      <c r="G1992" s="137" t="s">
        <v>328</v>
      </c>
      <c r="H1992" s="139" t="s">
        <v>384</v>
      </c>
      <c r="I1992" s="78" t="s">
        <v>129</v>
      </c>
      <c r="J1992" s="74" t="s">
        <v>130</v>
      </c>
      <c r="K1992" s="78" t="s">
        <v>132</v>
      </c>
      <c r="L1992" s="78" t="s">
        <v>412</v>
      </c>
      <c r="M1992" s="76" t="s">
        <v>73</v>
      </c>
      <c r="N1992" s="142" t="s">
        <v>120</v>
      </c>
      <c r="O1992" s="74" t="str">
        <f t="shared" si="62"/>
        <v>19710. Proceso integral e integrado de la Vigilancia de la Salud PúblicaVigilancia en salud pública20268_DISTRITO3_MARZO_2026</v>
      </c>
      <c r="P1992" s="79">
        <v>34888240</v>
      </c>
      <c r="Q1992" s="79"/>
      <c r="R1992" s="79"/>
      <c r="S1992" s="77">
        <v>0</v>
      </c>
      <c r="T1992" s="80">
        <v>0</v>
      </c>
    </row>
    <row r="1993" spans="2:20" ht="30" hidden="1" customHeight="1" x14ac:dyDescent="0.3">
      <c r="B1993" s="78">
        <v>198</v>
      </c>
      <c r="C1993" s="138" t="s">
        <v>83</v>
      </c>
      <c r="D1993" s="78" t="s">
        <v>44</v>
      </c>
      <c r="E1993" s="124">
        <v>2026</v>
      </c>
      <c r="F1993" s="74" t="str">
        <f t="shared" si="63"/>
        <v>19810. Proceso integral e integrado de la Vigilancia de la Salud PúblicaVigilancia en salud pública2026</v>
      </c>
      <c r="G1993" s="137" t="s">
        <v>329</v>
      </c>
      <c r="H1993" s="139" t="s">
        <v>384</v>
      </c>
      <c r="I1993" s="78" t="s">
        <v>129</v>
      </c>
      <c r="J1993" s="74" t="s">
        <v>130</v>
      </c>
      <c r="K1993" s="78" t="s">
        <v>132</v>
      </c>
      <c r="L1993" s="78" t="s">
        <v>412</v>
      </c>
      <c r="M1993" s="76" t="s">
        <v>73</v>
      </c>
      <c r="N1993" s="142" t="s">
        <v>120</v>
      </c>
      <c r="O1993" s="74" t="str">
        <f t="shared" si="62"/>
        <v>19810. Proceso integral e integrado de la Vigilancia de la Salud PúblicaVigilancia en salud pública20268_DISTRITO3_MARZO_2026</v>
      </c>
      <c r="P1993" s="79">
        <v>73252976</v>
      </c>
      <c r="Q1993" s="79"/>
      <c r="R1993" s="79"/>
      <c r="S1993" s="77">
        <v>0</v>
      </c>
      <c r="T1993" s="80">
        <v>0</v>
      </c>
    </row>
    <row r="1994" spans="2:20" ht="30" hidden="1" customHeight="1" x14ac:dyDescent="0.3">
      <c r="B1994" s="78">
        <v>199</v>
      </c>
      <c r="C1994" s="138" t="s">
        <v>83</v>
      </c>
      <c r="D1994" s="78" t="s">
        <v>44</v>
      </c>
      <c r="E1994" s="124">
        <v>2026</v>
      </c>
      <c r="F1994" s="74" t="str">
        <f t="shared" si="63"/>
        <v>19910. Proceso integral e integrado de la Vigilancia de la Salud PúblicaVigilancia en salud pública2026</v>
      </c>
      <c r="G1994" s="137" t="s">
        <v>330</v>
      </c>
      <c r="H1994" s="139" t="s">
        <v>384</v>
      </c>
      <c r="I1994" s="78" t="s">
        <v>129</v>
      </c>
      <c r="J1994" s="74" t="s">
        <v>130</v>
      </c>
      <c r="K1994" s="78" t="s">
        <v>132</v>
      </c>
      <c r="L1994" s="78" t="s">
        <v>412</v>
      </c>
      <c r="M1994" s="76" t="s">
        <v>73</v>
      </c>
      <c r="N1994" s="142" t="s">
        <v>120</v>
      </c>
      <c r="O1994" s="74" t="str">
        <f t="shared" si="62"/>
        <v>19910. Proceso integral e integrado de la Vigilancia de la Salud PúblicaVigilancia en salud pública20268_DISTRITO3_MARZO_2026</v>
      </c>
      <c r="P1994" s="79">
        <v>67631408</v>
      </c>
      <c r="Q1994" s="79"/>
      <c r="R1994" s="79"/>
      <c r="S1994" s="77">
        <v>0</v>
      </c>
      <c r="T1994" s="80">
        <v>0</v>
      </c>
    </row>
    <row r="1995" spans="2:20" ht="30" hidden="1" customHeight="1" x14ac:dyDescent="0.3">
      <c r="B1995" s="78">
        <v>200</v>
      </c>
      <c r="C1995" s="138" t="s">
        <v>83</v>
      </c>
      <c r="D1995" s="78" t="s">
        <v>44</v>
      </c>
      <c r="E1995" s="124">
        <v>2026</v>
      </c>
      <c r="F1995" s="74" t="str">
        <f t="shared" si="63"/>
        <v>20010. Proceso integral e integrado de la Vigilancia de la Salud PúblicaVigilancia en salud pública2026</v>
      </c>
      <c r="G1995" s="137" t="s">
        <v>331</v>
      </c>
      <c r="H1995" s="139" t="s">
        <v>384</v>
      </c>
      <c r="I1995" s="78" t="s">
        <v>129</v>
      </c>
      <c r="J1995" s="74" t="s">
        <v>130</v>
      </c>
      <c r="K1995" s="78" t="s">
        <v>132</v>
      </c>
      <c r="L1995" s="78" t="s">
        <v>412</v>
      </c>
      <c r="M1995" s="76" t="s">
        <v>73</v>
      </c>
      <c r="N1995" s="142" t="s">
        <v>120</v>
      </c>
      <c r="O1995" s="74" t="str">
        <f t="shared" si="62"/>
        <v>20010. Proceso integral e integrado de la Vigilancia de la Salud PúblicaVigilancia en salud pública20268_DISTRITO3_MARZO_2026</v>
      </c>
      <c r="P1995" s="79">
        <v>62009840</v>
      </c>
      <c r="Q1995" s="79"/>
      <c r="R1995" s="79"/>
      <c r="S1995" s="77">
        <v>0</v>
      </c>
      <c r="T1995" s="80">
        <v>0</v>
      </c>
    </row>
    <row r="1996" spans="2:20" ht="30" hidden="1" customHeight="1" x14ac:dyDescent="0.3">
      <c r="B1996" s="78">
        <v>201</v>
      </c>
      <c r="C1996" s="138" t="s">
        <v>83</v>
      </c>
      <c r="D1996" s="78" t="s">
        <v>44</v>
      </c>
      <c r="E1996" s="124">
        <v>2026</v>
      </c>
      <c r="F1996" s="74" t="str">
        <f t="shared" si="63"/>
        <v>20110. Proceso integral e integrado de la Vigilancia de la Salud PúblicaVigilancia en salud pública2026</v>
      </c>
      <c r="G1996" s="137" t="s">
        <v>332</v>
      </c>
      <c r="H1996" s="139" t="s">
        <v>127</v>
      </c>
      <c r="I1996" s="78" t="s">
        <v>129</v>
      </c>
      <c r="J1996" s="74" t="s">
        <v>130</v>
      </c>
      <c r="K1996" s="78" t="s">
        <v>408</v>
      </c>
      <c r="L1996" s="78" t="s">
        <v>412</v>
      </c>
      <c r="M1996" s="76" t="s">
        <v>73</v>
      </c>
      <c r="N1996" s="142" t="s">
        <v>120</v>
      </c>
      <c r="O1996" s="74" t="str">
        <f t="shared" si="62"/>
        <v>20110. Proceso integral e integrado de la Vigilancia de la Salud PúblicaVigilancia en salud pública20268_DISTRITO3_MARZO_2026</v>
      </c>
      <c r="P1996" s="79">
        <v>152760</v>
      </c>
      <c r="Q1996" s="79"/>
      <c r="R1996" s="79"/>
      <c r="S1996" s="77">
        <v>0</v>
      </c>
      <c r="T1996" s="80">
        <v>0</v>
      </c>
    </row>
    <row r="1997" spans="2:20" ht="30" hidden="1" customHeight="1" x14ac:dyDescent="0.3">
      <c r="B1997" s="78">
        <v>202</v>
      </c>
      <c r="C1997" s="138" t="s">
        <v>83</v>
      </c>
      <c r="D1997" s="78" t="s">
        <v>44</v>
      </c>
      <c r="E1997" s="124">
        <v>2026</v>
      </c>
      <c r="F1997" s="74" t="str">
        <f t="shared" si="63"/>
        <v>20210. Proceso integral e integrado de la Vigilancia de la Salud PúblicaVigilancia en salud pública2026</v>
      </c>
      <c r="G1997" s="137" t="s">
        <v>333</v>
      </c>
      <c r="H1997" s="139" t="s">
        <v>384</v>
      </c>
      <c r="I1997" s="78" t="s">
        <v>129</v>
      </c>
      <c r="J1997" s="74" t="s">
        <v>130</v>
      </c>
      <c r="K1997" s="78" t="s">
        <v>132</v>
      </c>
      <c r="L1997" s="78" t="s">
        <v>412</v>
      </c>
      <c r="M1997" s="76" t="s">
        <v>73</v>
      </c>
      <c r="N1997" s="142" t="s">
        <v>120</v>
      </c>
      <c r="O1997" s="74" t="str">
        <f t="shared" si="62"/>
        <v>20210. Proceso integral e integrado de la Vigilancia de la Salud PúblicaVigilancia en salud pública20268_DISTRITO3_MARZO_2026</v>
      </c>
      <c r="P1997" s="79">
        <v>41150864</v>
      </c>
      <c r="Q1997" s="79"/>
      <c r="R1997" s="79"/>
      <c r="S1997" s="77">
        <v>0</v>
      </c>
      <c r="T1997" s="80">
        <v>0</v>
      </c>
    </row>
    <row r="1998" spans="2:20" ht="30" hidden="1" customHeight="1" x14ac:dyDescent="0.3">
      <c r="B1998" s="78">
        <v>203</v>
      </c>
      <c r="C1998" s="138" t="s">
        <v>83</v>
      </c>
      <c r="D1998" s="78" t="s">
        <v>44</v>
      </c>
      <c r="E1998" s="124">
        <v>2026</v>
      </c>
      <c r="F1998" s="74" t="str">
        <f t="shared" si="63"/>
        <v>20310. Proceso integral e integrado de la Vigilancia de la Salud PúblicaVigilancia en salud pública2026</v>
      </c>
      <c r="G1998" s="137" t="s">
        <v>334</v>
      </c>
      <c r="H1998" s="139" t="s">
        <v>384</v>
      </c>
      <c r="I1998" s="78" t="s">
        <v>129</v>
      </c>
      <c r="J1998" s="74" t="s">
        <v>130</v>
      </c>
      <c r="K1998" s="78" t="s">
        <v>132</v>
      </c>
      <c r="L1998" s="78" t="s">
        <v>412</v>
      </c>
      <c r="M1998" s="76" t="s">
        <v>73</v>
      </c>
      <c r="N1998" s="142" t="s">
        <v>120</v>
      </c>
      <c r="O1998" s="74" t="str">
        <f t="shared" si="62"/>
        <v>20310. Proceso integral e integrado de la Vigilancia de la Salud PúblicaVigilancia en salud pública20268_DISTRITO3_MARZO_2026</v>
      </c>
      <c r="P1998" s="79">
        <v>37156592</v>
      </c>
      <c r="Q1998" s="79"/>
      <c r="R1998" s="79"/>
      <c r="S1998" s="77">
        <v>0</v>
      </c>
      <c r="T1998" s="80">
        <v>0</v>
      </c>
    </row>
    <row r="1999" spans="2:20" ht="30" hidden="1" customHeight="1" x14ac:dyDescent="0.3">
      <c r="B1999" s="78">
        <v>204</v>
      </c>
      <c r="C1999" s="138" t="s">
        <v>83</v>
      </c>
      <c r="D1999" s="78" t="s">
        <v>44</v>
      </c>
      <c r="E1999" s="124">
        <v>2026</v>
      </c>
      <c r="F1999" s="74" t="str">
        <f t="shared" si="63"/>
        <v>20410. Proceso integral e integrado de la Vigilancia de la Salud PúblicaVigilancia en salud pública2026</v>
      </c>
      <c r="G1999" s="137" t="s">
        <v>335</v>
      </c>
      <c r="H1999" s="139" t="s">
        <v>384</v>
      </c>
      <c r="I1999" s="78" t="s">
        <v>129</v>
      </c>
      <c r="J1999" s="74" t="s">
        <v>130</v>
      </c>
      <c r="K1999" s="78" t="s">
        <v>132</v>
      </c>
      <c r="L1999" s="78" t="s">
        <v>412</v>
      </c>
      <c r="M1999" s="76" t="s">
        <v>73</v>
      </c>
      <c r="N1999" s="142" t="s">
        <v>120</v>
      </c>
      <c r="O1999" s="74" t="str">
        <f t="shared" si="62"/>
        <v>20410. Proceso integral e integrado de la Vigilancia de la Salud PúblicaVigilancia en salud pública20268_DISTRITO3_MARZO_2026</v>
      </c>
      <c r="P1999" s="79">
        <v>33162320</v>
      </c>
      <c r="Q1999" s="79"/>
      <c r="R1999" s="79"/>
      <c r="S1999" s="77">
        <v>0</v>
      </c>
      <c r="T1999" s="80">
        <v>0</v>
      </c>
    </row>
    <row r="2000" spans="2:20" ht="30" hidden="1" customHeight="1" x14ac:dyDescent="0.3">
      <c r="B2000" s="78">
        <v>205</v>
      </c>
      <c r="C2000" s="138" t="s">
        <v>83</v>
      </c>
      <c r="D2000" s="78" t="s">
        <v>44</v>
      </c>
      <c r="E2000" s="124">
        <v>2026</v>
      </c>
      <c r="F2000" s="74" t="str">
        <f t="shared" si="63"/>
        <v>20510. Proceso integral e integrado de la Vigilancia de la Salud PúblicaVigilancia en salud pública2026</v>
      </c>
      <c r="G2000" s="137" t="s">
        <v>336</v>
      </c>
      <c r="H2000" s="139" t="s">
        <v>384</v>
      </c>
      <c r="I2000" s="78" t="s">
        <v>129</v>
      </c>
      <c r="J2000" s="74" t="s">
        <v>130</v>
      </c>
      <c r="K2000" s="78" t="s">
        <v>132</v>
      </c>
      <c r="L2000" s="78" t="s">
        <v>412</v>
      </c>
      <c r="M2000" s="76" t="s">
        <v>73</v>
      </c>
      <c r="N2000" s="142" t="s">
        <v>120</v>
      </c>
      <c r="O2000" s="74" t="str">
        <f t="shared" si="62"/>
        <v>20510. Proceso integral e integrado de la Vigilancia de la Salud PúblicaVigilancia en salud pública20268_DISTRITO3_MARZO_2026</v>
      </c>
      <c r="P2000" s="79">
        <v>11243136</v>
      </c>
      <c r="Q2000" s="79"/>
      <c r="R2000" s="79"/>
      <c r="S2000" s="77">
        <v>0</v>
      </c>
      <c r="T2000" s="80">
        <v>0</v>
      </c>
    </row>
    <row r="2001" spans="2:20" ht="30" hidden="1" customHeight="1" x14ac:dyDescent="0.3">
      <c r="B2001" s="78">
        <v>206</v>
      </c>
      <c r="C2001" s="138" t="s">
        <v>83</v>
      </c>
      <c r="D2001" s="78" t="s">
        <v>44</v>
      </c>
      <c r="E2001" s="124">
        <v>2026</v>
      </c>
      <c r="F2001" s="74" t="str">
        <f t="shared" si="63"/>
        <v>20610. Proceso integral e integrado de la Vigilancia de la Salud PúblicaVigilancia en salud pública2026</v>
      </c>
      <c r="G2001" s="137" t="s">
        <v>337</v>
      </c>
      <c r="H2001" s="139" t="s">
        <v>384</v>
      </c>
      <c r="I2001" s="78" t="s">
        <v>129</v>
      </c>
      <c r="J2001" s="74" t="s">
        <v>130</v>
      </c>
      <c r="K2001" s="78" t="s">
        <v>132</v>
      </c>
      <c r="L2001" s="78" t="s">
        <v>412</v>
      </c>
      <c r="M2001" s="76" t="s">
        <v>73</v>
      </c>
      <c r="N2001" s="142" t="s">
        <v>120</v>
      </c>
      <c r="O2001" s="74" t="str">
        <f t="shared" si="62"/>
        <v>20610. Proceso integral e integrado de la Vigilancia de la Salud PúblicaVigilancia en salud pública20268_DISTRITO3_MARZO_2026</v>
      </c>
      <c r="P2001" s="79">
        <v>7347488</v>
      </c>
      <c r="Q2001" s="79"/>
      <c r="R2001" s="79"/>
      <c r="S2001" s="77">
        <v>0</v>
      </c>
      <c r="T2001" s="80">
        <v>0</v>
      </c>
    </row>
    <row r="2002" spans="2:20" ht="30" hidden="1" customHeight="1" x14ac:dyDescent="0.3">
      <c r="B2002" s="78">
        <v>207</v>
      </c>
      <c r="C2002" s="138" t="s">
        <v>83</v>
      </c>
      <c r="D2002" s="78" t="s">
        <v>44</v>
      </c>
      <c r="E2002" s="124">
        <v>2026</v>
      </c>
      <c r="F2002" s="74" t="str">
        <f t="shared" si="63"/>
        <v>20710. Proceso integral e integrado de la Vigilancia de la Salud PúblicaVigilancia en salud pública2026</v>
      </c>
      <c r="G2002" s="137" t="s">
        <v>338</v>
      </c>
      <c r="H2002" s="139" t="s">
        <v>384</v>
      </c>
      <c r="I2002" s="78" t="s">
        <v>129</v>
      </c>
      <c r="J2002" s="74" t="s">
        <v>130</v>
      </c>
      <c r="K2002" s="78" t="s">
        <v>132</v>
      </c>
      <c r="L2002" s="78" t="s">
        <v>412</v>
      </c>
      <c r="M2002" s="76" t="s">
        <v>73</v>
      </c>
      <c r="N2002" s="142" t="s">
        <v>120</v>
      </c>
      <c r="O2002" s="74" t="str">
        <f t="shared" si="62"/>
        <v>20710. Proceso integral e integrado de la Vigilancia de la Salud PúblicaVigilancia en salud pública20268_DISTRITO3_MARZO_2026</v>
      </c>
      <c r="P2002" s="79">
        <v>8210448</v>
      </c>
      <c r="Q2002" s="79"/>
      <c r="R2002" s="79"/>
      <c r="S2002" s="77">
        <v>0</v>
      </c>
      <c r="T2002" s="80">
        <v>0</v>
      </c>
    </row>
    <row r="2003" spans="2:20" ht="30" hidden="1" customHeight="1" x14ac:dyDescent="0.3">
      <c r="B2003" s="78">
        <v>208</v>
      </c>
      <c r="C2003" s="138" t="s">
        <v>83</v>
      </c>
      <c r="D2003" s="78" t="s">
        <v>44</v>
      </c>
      <c r="E2003" s="124">
        <v>2026</v>
      </c>
      <c r="F2003" s="74" t="str">
        <f t="shared" si="63"/>
        <v>20810. Proceso integral e integrado de la Vigilancia de la Salud PúblicaVigilancia en salud pública2026</v>
      </c>
      <c r="G2003" s="137" t="s">
        <v>339</v>
      </c>
      <c r="H2003" s="139" t="s">
        <v>127</v>
      </c>
      <c r="I2003" s="78" t="s">
        <v>129</v>
      </c>
      <c r="J2003" s="74" t="s">
        <v>130</v>
      </c>
      <c r="K2003" s="78" t="s">
        <v>132</v>
      </c>
      <c r="L2003" s="78" t="s">
        <v>412</v>
      </c>
      <c r="M2003" s="76" t="s">
        <v>73</v>
      </c>
      <c r="N2003" s="142" t="s">
        <v>120</v>
      </c>
      <c r="O2003" s="74" t="str">
        <f t="shared" si="62"/>
        <v>20810. Proceso integral e integrado de la Vigilancia de la Salud PúblicaVigilancia en salud pública20268_DISTRITO3_MARZO_2026</v>
      </c>
      <c r="P2003" s="79">
        <v>12969056</v>
      </c>
      <c r="Q2003" s="79"/>
      <c r="R2003" s="79"/>
      <c r="S2003" s="80">
        <v>0</v>
      </c>
      <c r="T2003" s="80">
        <v>0</v>
      </c>
    </row>
    <row r="2004" spans="2:20" ht="30" hidden="1" customHeight="1" x14ac:dyDescent="0.3">
      <c r="B2004" s="78">
        <v>209</v>
      </c>
      <c r="C2004" s="138" t="s">
        <v>83</v>
      </c>
      <c r="D2004" s="78" t="s">
        <v>44</v>
      </c>
      <c r="E2004" s="124">
        <v>2026</v>
      </c>
      <c r="F2004" s="74" t="str">
        <f t="shared" si="63"/>
        <v>20910. Proceso integral e integrado de la Vigilancia de la Salud PúblicaVigilancia en salud pública2026</v>
      </c>
      <c r="G2004" s="137" t="s">
        <v>340</v>
      </c>
      <c r="H2004" s="139" t="s">
        <v>127</v>
      </c>
      <c r="I2004" s="78" t="s">
        <v>129</v>
      </c>
      <c r="J2004" s="74" t="s">
        <v>130</v>
      </c>
      <c r="K2004" s="78" t="s">
        <v>132</v>
      </c>
      <c r="L2004" s="78" t="s">
        <v>412</v>
      </c>
      <c r="M2004" s="76" t="s">
        <v>73</v>
      </c>
      <c r="N2004" s="142" t="s">
        <v>120</v>
      </c>
      <c r="O2004" s="74" t="str">
        <f t="shared" si="62"/>
        <v>20910. Proceso integral e integrado de la Vigilancia de la Salud PúblicaVigilancia en salud pública20268_DISTRITO3_MARZO_2026</v>
      </c>
      <c r="P2004" s="79">
        <v>7988544</v>
      </c>
      <c r="Q2004" s="79"/>
      <c r="R2004" s="79"/>
      <c r="S2004" s="77">
        <v>0</v>
      </c>
      <c r="T2004" s="80">
        <v>0</v>
      </c>
    </row>
    <row r="2005" spans="2:20" ht="30" hidden="1" customHeight="1" x14ac:dyDescent="0.3">
      <c r="B2005" s="78">
        <v>210</v>
      </c>
      <c r="C2005" s="138" t="s">
        <v>83</v>
      </c>
      <c r="D2005" s="78" t="s">
        <v>44</v>
      </c>
      <c r="E2005" s="124">
        <v>2026</v>
      </c>
      <c r="F2005" s="74" t="str">
        <f t="shared" si="63"/>
        <v>21010. Proceso integral e integrado de la Vigilancia de la Salud PúblicaVigilancia en salud pública2026</v>
      </c>
      <c r="G2005" s="137" t="s">
        <v>341</v>
      </c>
      <c r="H2005" s="139" t="s">
        <v>127</v>
      </c>
      <c r="I2005" s="78" t="s">
        <v>129</v>
      </c>
      <c r="J2005" s="74" t="s">
        <v>130</v>
      </c>
      <c r="K2005" s="78" t="s">
        <v>132</v>
      </c>
      <c r="L2005" s="78" t="s">
        <v>134</v>
      </c>
      <c r="M2005" s="76" t="s">
        <v>73</v>
      </c>
      <c r="N2005" s="142" t="s">
        <v>120</v>
      </c>
      <c r="O2005" s="74" t="str">
        <f t="shared" si="62"/>
        <v>21010. Proceso integral e integrado de la Vigilancia de la Salud PúblicaVigilancia en salud pública20268_DISTRITO3_MARZO_2026</v>
      </c>
      <c r="P2005" s="79">
        <v>70836688</v>
      </c>
      <c r="Q2005" s="79"/>
      <c r="R2005" s="79"/>
      <c r="S2005" s="77">
        <v>0</v>
      </c>
      <c r="T2005" s="80">
        <v>0</v>
      </c>
    </row>
    <row r="2006" spans="2:20" ht="30" hidden="1" customHeight="1" x14ac:dyDescent="0.3">
      <c r="B2006" s="78">
        <v>211</v>
      </c>
      <c r="C2006" s="138" t="s">
        <v>83</v>
      </c>
      <c r="D2006" s="78" t="s">
        <v>44</v>
      </c>
      <c r="E2006" s="124">
        <v>2026</v>
      </c>
      <c r="F2006" s="74" t="str">
        <f t="shared" si="63"/>
        <v>21110. Proceso integral e integrado de la Vigilancia de la Salud PúblicaVigilancia en salud pública2026</v>
      </c>
      <c r="G2006" s="137" t="s">
        <v>124</v>
      </c>
      <c r="H2006" s="139" t="s">
        <v>127</v>
      </c>
      <c r="I2006" s="78" t="s">
        <v>129</v>
      </c>
      <c r="J2006" s="74" t="s">
        <v>130</v>
      </c>
      <c r="K2006" s="78" t="s">
        <v>132</v>
      </c>
      <c r="L2006" s="78" t="s">
        <v>134</v>
      </c>
      <c r="M2006" s="76" t="s">
        <v>73</v>
      </c>
      <c r="N2006" s="142" t="s">
        <v>120</v>
      </c>
      <c r="O2006" s="74" t="str">
        <f t="shared" si="62"/>
        <v>21110. Proceso integral e integrado de la Vigilancia de la Salud PúblicaVigilancia en salud pública20268_DISTRITO3_MARZO_2026</v>
      </c>
      <c r="P2006" s="79">
        <v>25938112</v>
      </c>
      <c r="Q2006" s="79"/>
      <c r="R2006" s="79"/>
      <c r="S2006" s="77">
        <v>0</v>
      </c>
      <c r="T2006" s="80">
        <v>0</v>
      </c>
    </row>
    <row r="2007" spans="2:20" ht="30" hidden="1" customHeight="1" x14ac:dyDescent="0.3">
      <c r="B2007" s="78">
        <v>212</v>
      </c>
      <c r="C2007" s="138" t="s">
        <v>83</v>
      </c>
      <c r="D2007" s="78" t="s">
        <v>44</v>
      </c>
      <c r="E2007" s="124">
        <v>2026</v>
      </c>
      <c r="F2007" s="74" t="str">
        <f t="shared" si="63"/>
        <v>21210. Proceso integral e integrado de la Vigilancia de la Salud PúblicaVigilancia en salud pública2026</v>
      </c>
      <c r="G2007" s="137" t="s">
        <v>342</v>
      </c>
      <c r="H2007" s="139" t="s">
        <v>127</v>
      </c>
      <c r="I2007" s="78" t="s">
        <v>129</v>
      </c>
      <c r="J2007" s="74" t="s">
        <v>130</v>
      </c>
      <c r="K2007" s="78" t="s">
        <v>132</v>
      </c>
      <c r="L2007" s="78" t="s">
        <v>134</v>
      </c>
      <c r="M2007" s="76" t="s">
        <v>73</v>
      </c>
      <c r="N2007" s="142" t="s">
        <v>120</v>
      </c>
      <c r="O2007" s="74" t="str">
        <f t="shared" si="62"/>
        <v>21210. Proceso integral e integrado de la Vigilancia de la Salud PúblicaVigilancia en salud pública20268_DISTRITO3_MARZO_2026</v>
      </c>
      <c r="P2007" s="79">
        <v>100000000</v>
      </c>
      <c r="Q2007" s="79"/>
      <c r="R2007" s="79"/>
      <c r="S2007" s="77">
        <v>0</v>
      </c>
      <c r="T2007" s="80">
        <v>0</v>
      </c>
    </row>
    <row r="2008" spans="2:20" ht="30" hidden="1" customHeight="1" x14ac:dyDescent="0.3">
      <c r="B2008" s="78">
        <v>213</v>
      </c>
      <c r="C2008" s="138" t="s">
        <v>83</v>
      </c>
      <c r="D2008" s="78" t="s">
        <v>44</v>
      </c>
      <c r="E2008" s="124">
        <v>2026</v>
      </c>
      <c r="F2008" s="74" t="str">
        <f t="shared" si="63"/>
        <v>21310. Proceso integral e integrado de la Vigilancia de la Salud PúblicaVigilancia en salud pública2026</v>
      </c>
      <c r="G2008" s="137" t="s">
        <v>343</v>
      </c>
      <c r="H2008" s="139" t="s">
        <v>384</v>
      </c>
      <c r="I2008" s="78" t="s">
        <v>129</v>
      </c>
      <c r="J2008" s="74" t="s">
        <v>130</v>
      </c>
      <c r="K2008" s="78" t="s">
        <v>132</v>
      </c>
      <c r="L2008" s="78" t="s">
        <v>412</v>
      </c>
      <c r="M2008" s="76" t="s">
        <v>73</v>
      </c>
      <c r="N2008" s="142" t="s">
        <v>120</v>
      </c>
      <c r="O2008" s="74" t="str">
        <f t="shared" si="62"/>
        <v>21310. Proceso integral e integrado de la Vigilancia de la Salud PúblicaVigilancia en salud pública20268_DISTRITO3_MARZO_2026</v>
      </c>
      <c r="P2008" s="79">
        <v>92953120</v>
      </c>
      <c r="Q2008" s="79"/>
      <c r="R2008" s="79"/>
      <c r="S2008" s="77">
        <v>0</v>
      </c>
      <c r="T2008" s="80">
        <v>0</v>
      </c>
    </row>
    <row r="2009" spans="2:20" ht="30" hidden="1" customHeight="1" x14ac:dyDescent="0.3">
      <c r="B2009" s="78">
        <v>214</v>
      </c>
      <c r="C2009" s="138" t="s">
        <v>83</v>
      </c>
      <c r="D2009" s="78" t="s">
        <v>44</v>
      </c>
      <c r="E2009" s="124">
        <v>2026</v>
      </c>
      <c r="F2009" s="74" t="str">
        <f t="shared" si="63"/>
        <v>21410. Proceso integral e integrado de la Vigilancia de la Salud PúblicaVigilancia en salud pública2026</v>
      </c>
      <c r="G2009" s="137" t="s">
        <v>344</v>
      </c>
      <c r="H2009" s="139" t="s">
        <v>384</v>
      </c>
      <c r="I2009" s="78" t="s">
        <v>129</v>
      </c>
      <c r="J2009" s="74" t="s">
        <v>130</v>
      </c>
      <c r="K2009" s="78" t="s">
        <v>132</v>
      </c>
      <c r="L2009" s="78" t="s">
        <v>412</v>
      </c>
      <c r="M2009" s="76" t="s">
        <v>73</v>
      </c>
      <c r="N2009" s="142" t="s">
        <v>120</v>
      </c>
      <c r="O2009" s="74" t="str">
        <f t="shared" si="62"/>
        <v>21410. Proceso integral e integrado de la Vigilancia de la Salud PúblicaVigilancia en salud pública20268_DISTRITO3_MARZO_2026</v>
      </c>
      <c r="P2009" s="79">
        <v>72587264</v>
      </c>
      <c r="Q2009" s="79"/>
      <c r="R2009" s="79"/>
      <c r="S2009" s="77">
        <v>0</v>
      </c>
      <c r="T2009" s="80">
        <v>0</v>
      </c>
    </row>
    <row r="2010" spans="2:20" ht="30" hidden="1" customHeight="1" x14ac:dyDescent="0.3">
      <c r="B2010" s="78">
        <v>215</v>
      </c>
      <c r="C2010" s="138" t="s">
        <v>83</v>
      </c>
      <c r="D2010" s="78" t="s">
        <v>44</v>
      </c>
      <c r="E2010" s="124">
        <v>2026</v>
      </c>
      <c r="F2010" s="74" t="str">
        <f t="shared" si="63"/>
        <v>21510. Proceso integral e integrado de la Vigilancia de la Salud PúblicaVigilancia en salud pública2026</v>
      </c>
      <c r="G2010" s="137" t="s">
        <v>345</v>
      </c>
      <c r="H2010" s="139" t="s">
        <v>127</v>
      </c>
      <c r="I2010" s="78" t="s">
        <v>129</v>
      </c>
      <c r="J2010" s="74" t="s">
        <v>130</v>
      </c>
      <c r="K2010" s="78" t="s">
        <v>409</v>
      </c>
      <c r="L2010" s="78" t="s">
        <v>412</v>
      </c>
      <c r="M2010" s="76" t="s">
        <v>73</v>
      </c>
      <c r="N2010" s="142" t="s">
        <v>120</v>
      </c>
      <c r="O2010" s="74" t="str">
        <f t="shared" si="62"/>
        <v>21510. Proceso integral e integrado de la Vigilancia de la Salud PúblicaVigilancia en salud pública20268_DISTRITO3_MARZO_2026</v>
      </c>
      <c r="P2010" s="79">
        <v>211452</v>
      </c>
      <c r="Q2010" s="79"/>
      <c r="R2010" s="79"/>
      <c r="S2010" s="77">
        <v>0</v>
      </c>
      <c r="T2010" s="80">
        <v>0</v>
      </c>
    </row>
    <row r="2011" spans="2:20" ht="30" hidden="1" customHeight="1" x14ac:dyDescent="0.3">
      <c r="B2011" s="78">
        <v>216</v>
      </c>
      <c r="C2011" s="138" t="s">
        <v>83</v>
      </c>
      <c r="D2011" s="78" t="s">
        <v>44</v>
      </c>
      <c r="E2011" s="124">
        <v>2026</v>
      </c>
      <c r="F2011" s="74" t="str">
        <f t="shared" si="63"/>
        <v>21610. Proceso integral e integrado de la Vigilancia de la Salud PúblicaVigilancia en salud pública2026</v>
      </c>
      <c r="G2011" s="137" t="s">
        <v>346</v>
      </c>
      <c r="H2011" s="139" t="s">
        <v>384</v>
      </c>
      <c r="I2011" s="78" t="s">
        <v>129</v>
      </c>
      <c r="J2011" s="74" t="s">
        <v>130</v>
      </c>
      <c r="K2011" s="78" t="s">
        <v>132</v>
      </c>
      <c r="L2011" s="78" t="s">
        <v>134</v>
      </c>
      <c r="M2011" s="76" t="s">
        <v>73</v>
      </c>
      <c r="N2011" s="142" t="s">
        <v>120</v>
      </c>
      <c r="O2011" s="74" t="str">
        <f t="shared" si="62"/>
        <v>21610. Proceso integral e integrado de la Vigilancia de la Salud PúblicaVigilancia en salud pública20268_DISTRITO3_MARZO_2026</v>
      </c>
      <c r="P2011" s="79">
        <v>30252912</v>
      </c>
      <c r="Q2011" s="79"/>
      <c r="R2011" s="79"/>
      <c r="S2011" s="77">
        <v>0</v>
      </c>
      <c r="T2011" s="80">
        <v>0</v>
      </c>
    </row>
    <row r="2012" spans="2:20" ht="30" hidden="1" customHeight="1" x14ac:dyDescent="0.3">
      <c r="B2012" s="78">
        <v>217</v>
      </c>
      <c r="C2012" s="138" t="s">
        <v>83</v>
      </c>
      <c r="D2012" s="78" t="s">
        <v>44</v>
      </c>
      <c r="E2012" s="124">
        <v>2026</v>
      </c>
      <c r="F2012" s="74" t="str">
        <f t="shared" si="63"/>
        <v>21710. Proceso integral e integrado de la Vigilancia de la Salud PúblicaVigilancia en salud pública2026</v>
      </c>
      <c r="G2012" s="137" t="s">
        <v>347</v>
      </c>
      <c r="H2012" s="139" t="s">
        <v>384</v>
      </c>
      <c r="I2012" s="78" t="s">
        <v>129</v>
      </c>
      <c r="J2012" s="74" t="s">
        <v>130</v>
      </c>
      <c r="K2012" s="78" t="s">
        <v>132</v>
      </c>
      <c r="L2012" s="78" t="s">
        <v>412</v>
      </c>
      <c r="M2012" s="76" t="s">
        <v>73</v>
      </c>
      <c r="N2012" s="142" t="s">
        <v>120</v>
      </c>
      <c r="O2012" s="74" t="str">
        <f t="shared" si="62"/>
        <v>21710. Proceso integral e integrado de la Vigilancia de la Salud PúblicaVigilancia en salud pública20268_DISTRITO3_MARZO_2026</v>
      </c>
      <c r="P2012" s="79">
        <v>3994272</v>
      </c>
      <c r="Q2012" s="79"/>
      <c r="R2012" s="79"/>
      <c r="S2012" s="77">
        <v>0</v>
      </c>
      <c r="T2012" s="80">
        <v>0</v>
      </c>
    </row>
    <row r="2013" spans="2:20" ht="30" hidden="1" customHeight="1" x14ac:dyDescent="0.3">
      <c r="B2013" s="78">
        <v>218</v>
      </c>
      <c r="C2013" s="138" t="s">
        <v>83</v>
      </c>
      <c r="D2013" s="78" t="s">
        <v>44</v>
      </c>
      <c r="E2013" s="124">
        <v>2026</v>
      </c>
      <c r="F2013" s="74" t="str">
        <f t="shared" si="63"/>
        <v>21810. Proceso integral e integrado de la Vigilancia de la Salud PúblicaVigilancia en salud pública2026</v>
      </c>
      <c r="G2013" s="137" t="s">
        <v>348</v>
      </c>
      <c r="H2013" s="139" t="s">
        <v>384</v>
      </c>
      <c r="I2013" s="78" t="s">
        <v>129</v>
      </c>
      <c r="J2013" s="74" t="s">
        <v>130</v>
      </c>
      <c r="K2013" s="78" t="s">
        <v>132</v>
      </c>
      <c r="L2013" s="78" t="s">
        <v>412</v>
      </c>
      <c r="M2013" s="76" t="s">
        <v>73</v>
      </c>
      <c r="N2013" s="142" t="s">
        <v>120</v>
      </c>
      <c r="O2013" s="74" t="str">
        <f t="shared" si="62"/>
        <v>21810. Proceso integral e integrado de la Vigilancia de la Salud PúblicaVigilancia en salud pública20268_DISTRITO3_MARZO_2026</v>
      </c>
      <c r="P2013" s="79">
        <v>7347488</v>
      </c>
      <c r="Q2013" s="79"/>
      <c r="R2013" s="79"/>
      <c r="S2013" s="77">
        <v>0</v>
      </c>
      <c r="T2013" s="80">
        <v>0</v>
      </c>
    </row>
    <row r="2014" spans="2:20" ht="30" hidden="1" customHeight="1" x14ac:dyDescent="0.3">
      <c r="B2014" s="78">
        <v>219</v>
      </c>
      <c r="C2014" s="138" t="s">
        <v>83</v>
      </c>
      <c r="D2014" s="78" t="s">
        <v>44</v>
      </c>
      <c r="E2014" s="124">
        <v>2026</v>
      </c>
      <c r="F2014" s="74" t="str">
        <f t="shared" si="63"/>
        <v>21910. Proceso integral e integrado de la Vigilancia de la Salud PúblicaVigilancia en salud pública2026</v>
      </c>
      <c r="G2014" s="137" t="s">
        <v>349</v>
      </c>
      <c r="H2014" s="139" t="s">
        <v>384</v>
      </c>
      <c r="I2014" s="78" t="s">
        <v>129</v>
      </c>
      <c r="J2014" s="74" t="s">
        <v>130</v>
      </c>
      <c r="K2014" s="78" t="s">
        <v>132</v>
      </c>
      <c r="L2014" s="78" t="s">
        <v>412</v>
      </c>
      <c r="M2014" s="76" t="s">
        <v>73</v>
      </c>
      <c r="N2014" s="142" t="s">
        <v>120</v>
      </c>
      <c r="O2014" s="74" t="str">
        <f t="shared" si="62"/>
        <v>21910. Proceso integral e integrado de la Vigilancia de la Salud PúblicaVigilancia en salud pública20268_DISTRITO3_MARZO_2026</v>
      </c>
      <c r="P2014" s="79">
        <v>6484528</v>
      </c>
      <c r="Q2014" s="79"/>
      <c r="R2014" s="79"/>
      <c r="S2014" s="77">
        <v>0</v>
      </c>
      <c r="T2014" s="80">
        <v>0</v>
      </c>
    </row>
    <row r="2015" spans="2:20" ht="30" hidden="1" customHeight="1" x14ac:dyDescent="0.3">
      <c r="B2015" s="78">
        <v>220</v>
      </c>
      <c r="C2015" s="138" t="s">
        <v>83</v>
      </c>
      <c r="D2015" s="78" t="s">
        <v>44</v>
      </c>
      <c r="E2015" s="124">
        <v>2026</v>
      </c>
      <c r="F2015" s="74" t="str">
        <f t="shared" si="63"/>
        <v>22010. Proceso integral e integrado de la Vigilancia de la Salud PúblicaVigilancia en salud pública2026</v>
      </c>
      <c r="G2015" s="137" t="s">
        <v>350</v>
      </c>
      <c r="H2015" s="139" t="s">
        <v>384</v>
      </c>
      <c r="I2015" s="78" t="s">
        <v>129</v>
      </c>
      <c r="J2015" s="74" t="s">
        <v>130</v>
      </c>
      <c r="K2015" s="78" t="s">
        <v>132</v>
      </c>
      <c r="L2015" s="78" t="s">
        <v>412</v>
      </c>
      <c r="M2015" s="76" t="s">
        <v>73</v>
      </c>
      <c r="N2015" s="142" t="s">
        <v>120</v>
      </c>
      <c r="O2015" s="74" t="str">
        <f t="shared" si="62"/>
        <v>22010. Proceso integral e integrado de la Vigilancia de la Salud PúblicaVigilancia en salud pública20268_DISTRITO3_MARZO_2026</v>
      </c>
      <c r="P2015" s="79">
        <v>5621568</v>
      </c>
      <c r="Q2015" s="79"/>
      <c r="R2015" s="79"/>
      <c r="S2015" s="77">
        <v>0</v>
      </c>
      <c r="T2015" s="80">
        <v>0</v>
      </c>
    </row>
    <row r="2016" spans="2:20" ht="30" hidden="1" customHeight="1" x14ac:dyDescent="0.3">
      <c r="B2016" s="78">
        <v>221</v>
      </c>
      <c r="C2016" s="138" t="s">
        <v>83</v>
      </c>
      <c r="D2016" s="78" t="s">
        <v>44</v>
      </c>
      <c r="E2016" s="124">
        <v>2026</v>
      </c>
      <c r="F2016" s="74" t="str">
        <f t="shared" si="63"/>
        <v>22110. Proceso integral e integrado de la Vigilancia de la Salud PúblicaVigilancia en salud pública2026</v>
      </c>
      <c r="G2016" s="137" t="s">
        <v>351</v>
      </c>
      <c r="H2016" s="139" t="s">
        <v>127</v>
      </c>
      <c r="I2016" s="78" t="s">
        <v>129</v>
      </c>
      <c r="J2016" s="74" t="s">
        <v>130</v>
      </c>
      <c r="K2016" s="78" t="s">
        <v>132</v>
      </c>
      <c r="L2016" s="78" t="s">
        <v>134</v>
      </c>
      <c r="M2016" s="76" t="s">
        <v>73</v>
      </c>
      <c r="N2016" s="142" t="s">
        <v>120</v>
      </c>
      <c r="O2016" s="74" t="str">
        <f t="shared" si="62"/>
        <v>22110. Proceso integral e integrado de la Vigilancia de la Salud PúblicaVigilancia en salud pública20268_DISTRITO3_MARZO_2026</v>
      </c>
      <c r="P2016" s="79">
        <v>149094832</v>
      </c>
      <c r="Q2016" s="79"/>
      <c r="R2016" s="79"/>
      <c r="S2016" s="77">
        <v>0</v>
      </c>
      <c r="T2016" s="80">
        <v>0</v>
      </c>
    </row>
    <row r="2017" spans="2:20" ht="30" hidden="1" customHeight="1" x14ac:dyDescent="0.3">
      <c r="B2017" s="78">
        <v>222</v>
      </c>
      <c r="C2017" s="138" t="s">
        <v>83</v>
      </c>
      <c r="D2017" s="78" t="s">
        <v>44</v>
      </c>
      <c r="E2017" s="124">
        <v>2026</v>
      </c>
      <c r="F2017" s="74" t="str">
        <f t="shared" si="63"/>
        <v>22210. Proceso integral e integrado de la Vigilancia de la Salud PúblicaVigilancia en salud pública2026</v>
      </c>
      <c r="G2017" s="137" t="s">
        <v>352</v>
      </c>
      <c r="H2017" s="139" t="s">
        <v>384</v>
      </c>
      <c r="I2017" s="78" t="s">
        <v>129</v>
      </c>
      <c r="J2017" s="74" t="s">
        <v>130</v>
      </c>
      <c r="K2017" s="78" t="s">
        <v>132</v>
      </c>
      <c r="L2017" s="78" t="s">
        <v>412</v>
      </c>
      <c r="M2017" s="76" t="s">
        <v>73</v>
      </c>
      <c r="N2017" s="142" t="s">
        <v>120</v>
      </c>
      <c r="O2017" s="74" t="str">
        <f t="shared" si="62"/>
        <v>22210. Proceso integral e integrado de la Vigilancia de la Salud PúblicaVigilancia en salud pública20268_DISTRITO3_MARZO_2026</v>
      </c>
      <c r="P2017" s="79">
        <v>18590624</v>
      </c>
      <c r="Q2017" s="79"/>
      <c r="R2017" s="79"/>
      <c r="S2017" s="77">
        <v>0</v>
      </c>
      <c r="T2017" s="80">
        <v>0</v>
      </c>
    </row>
    <row r="2018" spans="2:20" ht="30" hidden="1" customHeight="1" x14ac:dyDescent="0.3">
      <c r="B2018" s="78">
        <v>223</v>
      </c>
      <c r="C2018" s="138" t="s">
        <v>83</v>
      </c>
      <c r="D2018" s="78" t="s">
        <v>44</v>
      </c>
      <c r="E2018" s="124">
        <v>2026</v>
      </c>
      <c r="F2018" s="74" t="str">
        <f t="shared" si="63"/>
        <v>22310. Proceso integral e integrado de la Vigilancia de la Salud PúblicaVigilancia en salud pública2026</v>
      </c>
      <c r="G2018" s="137" t="s">
        <v>353</v>
      </c>
      <c r="H2018" s="139" t="s">
        <v>384</v>
      </c>
      <c r="I2018" s="78" t="s">
        <v>129</v>
      </c>
      <c r="J2018" s="74" t="s">
        <v>130</v>
      </c>
      <c r="K2018" s="78" t="s">
        <v>132</v>
      </c>
      <c r="L2018" s="78" t="s">
        <v>412</v>
      </c>
      <c r="M2018" s="76" t="s">
        <v>73</v>
      </c>
      <c r="N2018" s="142" t="s">
        <v>120</v>
      </c>
      <c r="O2018" s="74" t="str">
        <f t="shared" si="62"/>
        <v>22310. Proceso integral e integrado de la Vigilancia de la Salud PúblicaVigilancia en salud pública20268_DISTRITO3_MARZO_2026</v>
      </c>
      <c r="P2018" s="79">
        <v>29488576</v>
      </c>
      <c r="Q2018" s="79"/>
      <c r="R2018" s="79"/>
      <c r="S2018" s="80">
        <v>0</v>
      </c>
      <c r="T2018" s="80">
        <v>0</v>
      </c>
    </row>
    <row r="2019" spans="2:20" ht="30" hidden="1" customHeight="1" x14ac:dyDescent="0.3">
      <c r="B2019" s="78">
        <v>224</v>
      </c>
      <c r="C2019" s="138" t="s">
        <v>83</v>
      </c>
      <c r="D2019" s="78" t="s">
        <v>44</v>
      </c>
      <c r="E2019" s="124">
        <v>2026</v>
      </c>
      <c r="F2019" s="74" t="str">
        <f t="shared" si="63"/>
        <v>22410. Proceso integral e integrado de la Vigilancia de la Salud PúblicaVigilancia en salud pública2026</v>
      </c>
      <c r="G2019" s="137" t="s">
        <v>354</v>
      </c>
      <c r="H2019" s="139" t="s">
        <v>127</v>
      </c>
      <c r="I2019" s="78" t="s">
        <v>129</v>
      </c>
      <c r="J2019" s="74" t="s">
        <v>130</v>
      </c>
      <c r="K2019" s="78" t="s">
        <v>132</v>
      </c>
      <c r="L2019" s="78" t="s">
        <v>412</v>
      </c>
      <c r="M2019" s="76" t="s">
        <v>73</v>
      </c>
      <c r="N2019" s="142" t="s">
        <v>120</v>
      </c>
      <c r="O2019" s="74" t="str">
        <f t="shared" si="62"/>
        <v>22410. Proceso integral e integrado de la Vigilancia de la Salud PúblicaVigilancia en salud pública20268_DISTRITO3_MARZO_2026</v>
      </c>
      <c r="P2019" s="79">
        <v>3994272</v>
      </c>
      <c r="Q2019" s="79"/>
      <c r="R2019" s="79"/>
      <c r="S2019" s="77">
        <v>0</v>
      </c>
      <c r="T2019" s="80">
        <v>0</v>
      </c>
    </row>
    <row r="2020" spans="2:20" ht="30" hidden="1" customHeight="1" x14ac:dyDescent="0.3">
      <c r="B2020" s="78">
        <v>225</v>
      </c>
      <c r="C2020" s="138" t="s">
        <v>83</v>
      </c>
      <c r="D2020" s="78" t="s">
        <v>44</v>
      </c>
      <c r="E2020" s="124">
        <v>2026</v>
      </c>
      <c r="F2020" s="74" t="str">
        <f t="shared" si="63"/>
        <v>22510. Proceso integral e integrado de la Vigilancia de la Salud PúblicaVigilancia en salud pública2026</v>
      </c>
      <c r="G2020" s="137" t="s">
        <v>355</v>
      </c>
      <c r="H2020" s="139" t="s">
        <v>384</v>
      </c>
      <c r="I2020" s="78" t="s">
        <v>129</v>
      </c>
      <c r="J2020" s="74" t="s">
        <v>130</v>
      </c>
      <c r="K2020" s="78" t="s">
        <v>132</v>
      </c>
      <c r="L2020" s="78" t="s">
        <v>412</v>
      </c>
      <c r="M2020" s="76" t="s">
        <v>73</v>
      </c>
      <c r="N2020" s="142" t="s">
        <v>120</v>
      </c>
      <c r="O2020" s="74" t="str">
        <f t="shared" si="62"/>
        <v>22510. Proceso integral e integrado de la Vigilancia de la Salud PúblicaVigilancia en salud pública20268_DISTRITO3_MARZO_2026</v>
      </c>
      <c r="P2020" s="79">
        <v>7347488</v>
      </c>
      <c r="Q2020" s="79"/>
      <c r="R2020" s="79"/>
      <c r="S2020" s="77">
        <v>0</v>
      </c>
      <c r="T2020" s="80">
        <v>0</v>
      </c>
    </row>
    <row r="2021" spans="2:20" ht="30" customHeight="1" x14ac:dyDescent="0.3">
      <c r="B2021" s="78">
        <v>226</v>
      </c>
      <c r="C2021" s="138" t="s">
        <v>83</v>
      </c>
      <c r="D2021" s="78" t="s">
        <v>44</v>
      </c>
      <c r="E2021" s="124">
        <v>2026</v>
      </c>
      <c r="F2021" s="74" t="str">
        <f t="shared" si="63"/>
        <v>22610. Proceso integral e integrado de la Vigilancia de la Salud PúblicaVigilancia en salud pública2026</v>
      </c>
      <c r="G2021" s="137" t="s">
        <v>356</v>
      </c>
      <c r="H2021" s="139" t="s">
        <v>384</v>
      </c>
      <c r="I2021" s="78" t="s">
        <v>129</v>
      </c>
      <c r="J2021" s="74" t="s">
        <v>130</v>
      </c>
      <c r="K2021" s="78" t="s">
        <v>132</v>
      </c>
      <c r="L2021" s="78" t="s">
        <v>134</v>
      </c>
      <c r="M2021" s="76" t="s">
        <v>73</v>
      </c>
      <c r="N2021" s="142" t="s">
        <v>120</v>
      </c>
      <c r="O2021" s="74" t="str">
        <f t="shared" si="62"/>
        <v>22610. Proceso integral e integrado de la Vigilancia de la Salud PúblicaVigilancia en salud pública20268_DISTRITO3_MARZO_2026</v>
      </c>
      <c r="P2021" s="79">
        <v>95295440</v>
      </c>
      <c r="Q2021" s="79"/>
      <c r="R2021" s="79"/>
      <c r="S2021" s="77">
        <v>1</v>
      </c>
      <c r="T2021" s="80">
        <v>95295440</v>
      </c>
    </row>
    <row r="2022" spans="2:20" ht="30" hidden="1" customHeight="1" x14ac:dyDescent="0.3">
      <c r="B2022" s="78">
        <v>227</v>
      </c>
      <c r="C2022" s="138" t="s">
        <v>83</v>
      </c>
      <c r="D2022" s="78" t="s">
        <v>44</v>
      </c>
      <c r="E2022" s="124">
        <v>2026</v>
      </c>
      <c r="F2022" s="74" t="str">
        <f t="shared" si="63"/>
        <v>22710. Proceso integral e integrado de la Vigilancia de la Salud PúblicaVigilancia en salud pública2026</v>
      </c>
      <c r="G2022" s="137" t="s">
        <v>357</v>
      </c>
      <c r="H2022" s="139" t="s">
        <v>384</v>
      </c>
      <c r="I2022" s="78" t="s">
        <v>129</v>
      </c>
      <c r="J2022" s="74" t="s">
        <v>130</v>
      </c>
      <c r="K2022" s="78" t="s">
        <v>132</v>
      </c>
      <c r="L2022" s="78" t="s">
        <v>134</v>
      </c>
      <c r="M2022" s="76" t="s">
        <v>73</v>
      </c>
      <c r="N2022" s="142" t="s">
        <v>120</v>
      </c>
      <c r="O2022" s="74" t="str">
        <f t="shared" si="62"/>
        <v>22710. Proceso integral e integrado de la Vigilancia de la Salud PúblicaVigilancia en salud pública20268_DISTRITO3_MARZO_2026</v>
      </c>
      <c r="P2022" s="79">
        <v>53602144</v>
      </c>
      <c r="Q2022" s="79"/>
      <c r="R2022" s="79"/>
      <c r="S2022" s="77">
        <v>0</v>
      </c>
      <c r="T2022" s="80">
        <v>0</v>
      </c>
    </row>
    <row r="2023" spans="2:20" ht="30" hidden="1" customHeight="1" x14ac:dyDescent="0.3">
      <c r="B2023" s="78">
        <v>228</v>
      </c>
      <c r="C2023" s="138" t="s">
        <v>83</v>
      </c>
      <c r="D2023" s="78" t="s">
        <v>44</v>
      </c>
      <c r="E2023" s="124">
        <v>2026</v>
      </c>
      <c r="F2023" s="74" t="str">
        <f t="shared" si="63"/>
        <v>22810. Proceso integral e integrado de la Vigilancia de la Salud PúblicaVigilancia en salud pública2026</v>
      </c>
      <c r="G2023" s="137" t="s">
        <v>358</v>
      </c>
      <c r="H2023" s="139" t="s">
        <v>127</v>
      </c>
      <c r="I2023" s="78" t="s">
        <v>129</v>
      </c>
      <c r="J2023" s="74" t="s">
        <v>130</v>
      </c>
      <c r="K2023" s="78" t="s">
        <v>132</v>
      </c>
      <c r="L2023" s="78" t="s">
        <v>133</v>
      </c>
      <c r="M2023" s="76" t="s">
        <v>73</v>
      </c>
      <c r="N2023" s="142" t="s">
        <v>120</v>
      </c>
      <c r="O2023" s="74" t="str">
        <f t="shared" si="62"/>
        <v>22810. Proceso integral e integrado de la Vigilancia de la Salud PúblicaVigilancia en salud pública20268_DISTRITO3_MARZO_2026</v>
      </c>
      <c r="P2023" s="79">
        <v>3513480</v>
      </c>
      <c r="Q2023" s="79"/>
      <c r="R2023" s="79"/>
      <c r="S2023" s="77">
        <v>0</v>
      </c>
      <c r="T2023" s="80">
        <v>0</v>
      </c>
    </row>
    <row r="2024" spans="2:20" ht="30" hidden="1" customHeight="1" x14ac:dyDescent="0.3">
      <c r="B2024" s="78">
        <v>229</v>
      </c>
      <c r="C2024" s="138" t="s">
        <v>83</v>
      </c>
      <c r="D2024" s="78" t="s">
        <v>44</v>
      </c>
      <c r="E2024" s="124">
        <v>2026</v>
      </c>
      <c r="F2024" s="74" t="str">
        <f t="shared" si="63"/>
        <v>22910. Proceso integral e integrado de la Vigilancia de la Salud PúblicaVigilancia en salud pública2026</v>
      </c>
      <c r="G2024" s="137" t="s">
        <v>359</v>
      </c>
      <c r="H2024" s="139" t="s">
        <v>127</v>
      </c>
      <c r="I2024" s="78" t="s">
        <v>129</v>
      </c>
      <c r="J2024" s="74" t="s">
        <v>130</v>
      </c>
      <c r="K2024" s="78" t="s">
        <v>410</v>
      </c>
      <c r="L2024" s="78" t="s">
        <v>412</v>
      </c>
      <c r="M2024" s="76" t="s">
        <v>73</v>
      </c>
      <c r="N2024" s="142" t="s">
        <v>120</v>
      </c>
      <c r="O2024" s="74" t="str">
        <f t="shared" si="62"/>
        <v>22910. Proceso integral e integrado de la Vigilancia de la Salud PúblicaVigilancia en salud pública20268_DISTRITO3_MARZO_2026</v>
      </c>
      <c r="P2024" s="79">
        <v>281936</v>
      </c>
      <c r="Q2024" s="79"/>
      <c r="R2024" s="79"/>
      <c r="S2024" s="77">
        <v>0</v>
      </c>
      <c r="T2024" s="80">
        <v>0</v>
      </c>
    </row>
    <row r="2025" spans="2:20" ht="30" hidden="1" customHeight="1" x14ac:dyDescent="0.3">
      <c r="B2025" s="78">
        <v>230</v>
      </c>
      <c r="C2025" s="138" t="s">
        <v>83</v>
      </c>
      <c r="D2025" s="78" t="s">
        <v>44</v>
      </c>
      <c r="E2025" s="124">
        <v>2026</v>
      </c>
      <c r="F2025" s="74" t="str">
        <f t="shared" si="63"/>
        <v>23010. Proceso integral e integrado de la Vigilancia de la Salud PúblicaVigilancia en salud pública2026</v>
      </c>
      <c r="G2025" s="137" t="s">
        <v>360</v>
      </c>
      <c r="H2025" s="139" t="s">
        <v>127</v>
      </c>
      <c r="I2025" s="78" t="s">
        <v>129</v>
      </c>
      <c r="J2025" s="74" t="s">
        <v>130</v>
      </c>
      <c r="K2025" s="78" t="s">
        <v>410</v>
      </c>
      <c r="L2025" s="78" t="s">
        <v>412</v>
      </c>
      <c r="M2025" s="76" t="s">
        <v>73</v>
      </c>
      <c r="N2025" s="142" t="s">
        <v>120</v>
      </c>
      <c r="O2025" s="74" t="str">
        <f t="shared" si="62"/>
        <v>23010. Proceso integral e integrado de la Vigilancia de la Salud PúblicaVigilancia en salud pública20268_DISTRITO3_MARZO_2026</v>
      </c>
      <c r="P2025" s="79">
        <v>244416</v>
      </c>
      <c r="Q2025" s="79"/>
      <c r="R2025" s="79"/>
      <c r="S2025" s="77">
        <v>0</v>
      </c>
      <c r="T2025" s="80">
        <v>0</v>
      </c>
    </row>
    <row r="2026" spans="2:20" ht="30" hidden="1" customHeight="1" x14ac:dyDescent="0.3">
      <c r="B2026" s="78">
        <v>231</v>
      </c>
      <c r="C2026" s="138" t="s">
        <v>84</v>
      </c>
      <c r="D2026" s="78" t="s">
        <v>44</v>
      </c>
      <c r="E2026" s="124">
        <v>2026</v>
      </c>
      <c r="F2026" s="74" t="str">
        <f t="shared" si="63"/>
        <v>23111. Proceso integral e integrado de la Vigilancia basada en ComunidadVigilancia en salud pública2026</v>
      </c>
      <c r="G2026" s="137" t="s">
        <v>361</v>
      </c>
      <c r="H2026" s="139" t="s">
        <v>361</v>
      </c>
      <c r="I2026" s="78" t="s">
        <v>129</v>
      </c>
      <c r="J2026" s="74" t="s">
        <v>130</v>
      </c>
      <c r="K2026" s="78" t="s">
        <v>132</v>
      </c>
      <c r="L2026" s="78" t="s">
        <v>412</v>
      </c>
      <c r="M2026" s="76" t="s">
        <v>73</v>
      </c>
      <c r="N2026" s="142" t="s">
        <v>120</v>
      </c>
      <c r="O2026" s="74" t="str">
        <f t="shared" si="62"/>
        <v>23111. Proceso integral e integrado de la Vigilancia basada en ComunidadVigilancia en salud pública20268_DISTRITO3_MARZO_2026</v>
      </c>
      <c r="P2026" s="79">
        <v>25173776</v>
      </c>
      <c r="Q2026" s="79"/>
      <c r="R2026" s="79"/>
      <c r="S2026" s="77"/>
      <c r="T2026" s="80">
        <v>0</v>
      </c>
    </row>
    <row r="2027" spans="2:20" ht="30" hidden="1" customHeight="1" x14ac:dyDescent="0.3">
      <c r="B2027" s="78">
        <v>232</v>
      </c>
      <c r="C2027" s="138" t="s">
        <v>84</v>
      </c>
      <c r="D2027" s="78" t="s">
        <v>44</v>
      </c>
      <c r="E2027" s="124">
        <v>2026</v>
      </c>
      <c r="F2027" s="74" t="str">
        <f t="shared" si="63"/>
        <v>23211. Proceso integral e integrado de la Vigilancia basada en ComunidadVigilancia en salud pública2026</v>
      </c>
      <c r="G2027" s="137" t="s">
        <v>362</v>
      </c>
      <c r="H2027" s="139" t="s">
        <v>362</v>
      </c>
      <c r="I2027" s="78" t="s">
        <v>129</v>
      </c>
      <c r="J2027" s="74" t="s">
        <v>130</v>
      </c>
      <c r="K2027" s="78" t="s">
        <v>132</v>
      </c>
      <c r="L2027" s="78" t="s">
        <v>133</v>
      </c>
      <c r="M2027" s="76" t="s">
        <v>73</v>
      </c>
      <c r="N2027" s="142" t="s">
        <v>120</v>
      </c>
      <c r="O2027" s="74" t="str">
        <f t="shared" si="62"/>
        <v>23211. Proceso integral e integrado de la Vigilancia basada en ComunidadVigilancia en salud pública20268_DISTRITO3_MARZO_2026</v>
      </c>
      <c r="P2027" s="79">
        <v>5621568</v>
      </c>
      <c r="Q2027" s="79"/>
      <c r="R2027" s="79"/>
      <c r="S2027" s="77"/>
      <c r="T2027" s="80">
        <v>0</v>
      </c>
    </row>
    <row r="2028" spans="2:20" ht="30" hidden="1" customHeight="1" x14ac:dyDescent="0.3">
      <c r="B2028" s="78">
        <v>233</v>
      </c>
      <c r="C2028" s="138" t="s">
        <v>84</v>
      </c>
      <c r="D2028" s="78" t="s">
        <v>44</v>
      </c>
      <c r="E2028" s="124">
        <v>2026</v>
      </c>
      <c r="F2028" s="74" t="str">
        <f t="shared" si="63"/>
        <v>23311. Proceso integral e integrado de la Vigilancia basada en ComunidadVigilancia en salud pública2026</v>
      </c>
      <c r="G2028" s="137" t="s">
        <v>363</v>
      </c>
      <c r="H2028" s="139" t="s">
        <v>362</v>
      </c>
      <c r="I2028" s="78" t="s">
        <v>129</v>
      </c>
      <c r="J2028" s="74" t="s">
        <v>130</v>
      </c>
      <c r="K2028" s="78" t="s">
        <v>132</v>
      </c>
      <c r="L2028" s="78" t="s">
        <v>133</v>
      </c>
      <c r="M2028" s="76" t="s">
        <v>73</v>
      </c>
      <c r="N2028" s="142" t="s">
        <v>120</v>
      </c>
      <c r="O2028" s="74" t="str">
        <f t="shared" si="62"/>
        <v>23311. Proceso integral e integrado de la Vigilancia basada en ComunidadVigilancia en salud pública20268_DISTRITO3_MARZO_2026</v>
      </c>
      <c r="P2028" s="79">
        <v>7026960</v>
      </c>
      <c r="Q2028" s="79"/>
      <c r="R2028" s="79"/>
      <c r="S2028" s="77"/>
      <c r="T2028" s="80">
        <v>0</v>
      </c>
    </row>
    <row r="2029" spans="2:20" ht="30" hidden="1" customHeight="1" x14ac:dyDescent="0.3">
      <c r="B2029" s="78">
        <v>234</v>
      </c>
      <c r="C2029" s="138" t="s">
        <v>86</v>
      </c>
      <c r="D2029" s="78" t="s">
        <v>87</v>
      </c>
      <c r="E2029" s="124">
        <v>2026</v>
      </c>
      <c r="F2029" s="74" t="str">
        <f t="shared" si="63"/>
        <v>23413. Proceso integral e integrado de gestión y análisis de políticas para el bienestarAnálisis de Politicas2026</v>
      </c>
      <c r="G2029" s="137" t="s">
        <v>364</v>
      </c>
      <c r="H2029" s="139" t="s">
        <v>385</v>
      </c>
      <c r="I2029" s="78" t="s">
        <v>129</v>
      </c>
      <c r="J2029" s="74" t="s">
        <v>130</v>
      </c>
      <c r="K2029" s="78" t="s">
        <v>132</v>
      </c>
      <c r="L2029" s="78" t="s">
        <v>133</v>
      </c>
      <c r="M2029" s="76" t="s">
        <v>73</v>
      </c>
      <c r="N2029" s="142" t="s">
        <v>120</v>
      </c>
      <c r="O2029" s="74" t="str">
        <f t="shared" si="62"/>
        <v>23413. Proceso integral e integrado de gestión y análisis de políticas para el bienestarAnálisis de Politicas20268_DISTRITO3_MARZO_2026</v>
      </c>
      <c r="P2029" s="79">
        <v>24853248</v>
      </c>
      <c r="Q2029" s="79"/>
      <c r="R2029" s="79"/>
      <c r="S2029" s="77"/>
      <c r="T2029" s="80">
        <v>0</v>
      </c>
    </row>
    <row r="2030" spans="2:20" ht="30" hidden="1" customHeight="1" x14ac:dyDescent="0.3">
      <c r="B2030" s="78">
        <v>235</v>
      </c>
      <c r="C2030" s="138" t="s">
        <v>86</v>
      </c>
      <c r="D2030" s="78" t="s">
        <v>87</v>
      </c>
      <c r="E2030" s="124">
        <v>2026</v>
      </c>
      <c r="F2030" s="74" t="str">
        <f t="shared" si="63"/>
        <v>23513. Proceso integral e integrado de gestión y análisis de políticas para el bienestarAnálisis de Politicas2026</v>
      </c>
      <c r="G2030" s="137" t="s">
        <v>365</v>
      </c>
      <c r="H2030" s="139" t="s">
        <v>385</v>
      </c>
      <c r="I2030" s="78" t="s">
        <v>129</v>
      </c>
      <c r="J2030" s="74" t="s">
        <v>130</v>
      </c>
      <c r="K2030" s="78" t="s">
        <v>132</v>
      </c>
      <c r="L2030" s="78" t="s">
        <v>412</v>
      </c>
      <c r="M2030" s="76" t="s">
        <v>73</v>
      </c>
      <c r="N2030" s="142" t="s">
        <v>120</v>
      </c>
      <c r="O2030" s="74" t="str">
        <f t="shared" si="62"/>
        <v>23513. Proceso integral e integrado de gestión y análisis de políticas para el bienestarAnálisis de Politicas20268_DISTRITO3_MARZO_2026</v>
      </c>
      <c r="P2030" s="79">
        <v>7332480</v>
      </c>
      <c r="Q2030" s="79"/>
      <c r="R2030" s="79"/>
      <c r="S2030" s="80"/>
      <c r="T2030" s="80">
        <v>0</v>
      </c>
    </row>
    <row r="2031" spans="2:20" ht="30" hidden="1" customHeight="1" x14ac:dyDescent="0.3">
      <c r="B2031" s="78">
        <v>236</v>
      </c>
      <c r="C2031" s="138" t="s">
        <v>86</v>
      </c>
      <c r="D2031" s="78" t="s">
        <v>87</v>
      </c>
      <c r="E2031" s="124">
        <v>2026</v>
      </c>
      <c r="F2031" s="74" t="str">
        <f t="shared" si="63"/>
        <v>23613. Proceso integral e integrado de gestión y análisis de políticas para el bienestarAnálisis de Politicas2026</v>
      </c>
      <c r="G2031" s="137" t="s">
        <v>366</v>
      </c>
      <c r="H2031" s="139" t="s">
        <v>385</v>
      </c>
      <c r="I2031" s="78" t="s">
        <v>129</v>
      </c>
      <c r="J2031" s="74" t="s">
        <v>130</v>
      </c>
      <c r="K2031" s="78" t="s">
        <v>132</v>
      </c>
      <c r="L2031" s="78" t="s">
        <v>134</v>
      </c>
      <c r="M2031" s="76" t="s">
        <v>73</v>
      </c>
      <c r="N2031" s="142" t="s">
        <v>120</v>
      </c>
      <c r="O2031" s="74" t="str">
        <f t="shared" si="62"/>
        <v>23613. Proceso integral e integrado de gestión y análisis de políticas para el bienestarAnálisis de Politicas20268_DISTRITO3_MARZO_2026</v>
      </c>
      <c r="P2031" s="79">
        <v>7332480</v>
      </c>
      <c r="Q2031" s="79"/>
      <c r="R2031" s="79"/>
      <c r="S2031" s="77"/>
      <c r="T2031" s="80">
        <v>0</v>
      </c>
    </row>
    <row r="2032" spans="2:20" ht="30" hidden="1" customHeight="1" x14ac:dyDescent="0.3">
      <c r="B2032" s="78">
        <v>237</v>
      </c>
      <c r="C2032" s="138" t="s">
        <v>86</v>
      </c>
      <c r="D2032" s="78" t="s">
        <v>87</v>
      </c>
      <c r="E2032" s="124">
        <v>2026</v>
      </c>
      <c r="F2032" s="74" t="str">
        <f t="shared" si="63"/>
        <v>23713. Proceso integral e integrado de gestión y análisis de políticas para el bienestarAnálisis de Politicas2026</v>
      </c>
      <c r="G2032" s="137" t="s">
        <v>367</v>
      </c>
      <c r="H2032" s="139" t="s">
        <v>385</v>
      </c>
      <c r="I2032" s="78" t="s">
        <v>129</v>
      </c>
      <c r="J2032" s="74" t="s">
        <v>130</v>
      </c>
      <c r="K2032" s="78" t="s">
        <v>132</v>
      </c>
      <c r="L2032" s="78" t="s">
        <v>133</v>
      </c>
      <c r="M2032" s="76" t="s">
        <v>73</v>
      </c>
      <c r="N2032" s="142" t="s">
        <v>120</v>
      </c>
      <c r="O2032" s="74" t="str">
        <f t="shared" si="62"/>
        <v>23713. Proceso integral e integrado de gestión y análisis de políticas para el bienestarAnálisis de Politicas20268_DISTRITO3_MARZO_2026</v>
      </c>
      <c r="P2032" s="79">
        <v>22914000</v>
      </c>
      <c r="Q2032" s="79"/>
      <c r="R2032" s="79"/>
      <c r="S2032" s="77"/>
      <c r="T2032" s="80">
        <v>0</v>
      </c>
    </row>
    <row r="2033" spans="2:22" ht="30" customHeight="1" x14ac:dyDescent="0.3">
      <c r="B2033" s="78">
        <v>238</v>
      </c>
      <c r="C2033" s="138" t="s">
        <v>86</v>
      </c>
      <c r="D2033" s="78" t="s">
        <v>87</v>
      </c>
      <c r="E2033" s="124">
        <v>2026</v>
      </c>
      <c r="F2033" s="74" t="str">
        <f t="shared" si="63"/>
        <v>23813. Proceso integral e integrado de gestión y análisis de políticas para el bienestarAnálisis de Politicas2026</v>
      </c>
      <c r="G2033" s="137" t="s">
        <v>368</v>
      </c>
      <c r="H2033" s="139" t="s">
        <v>385</v>
      </c>
      <c r="I2033" s="78" t="s">
        <v>129</v>
      </c>
      <c r="J2033" s="74" t="s">
        <v>130</v>
      </c>
      <c r="K2033" s="78" t="s">
        <v>132</v>
      </c>
      <c r="L2033" s="78" t="s">
        <v>134</v>
      </c>
      <c r="M2033" s="76" t="s">
        <v>73</v>
      </c>
      <c r="N2033" s="142" t="s">
        <v>120</v>
      </c>
      <c r="O2033" s="74" t="str">
        <f t="shared" si="62"/>
        <v>23813. Proceso integral e integrado de gestión y análisis de políticas para el bienestarAnálisis de Politicas20268_DISTRITO3_MARZO_2026</v>
      </c>
      <c r="P2033" s="79">
        <v>29329920</v>
      </c>
      <c r="Q2033" s="79"/>
      <c r="R2033" s="79"/>
      <c r="S2033" s="77">
        <v>1</v>
      </c>
      <c r="T2033" s="80">
        <v>29329920</v>
      </c>
    </row>
    <row r="2034" spans="2:22" ht="30" hidden="1" customHeight="1" x14ac:dyDescent="0.3">
      <c r="B2034" s="78">
        <v>239</v>
      </c>
      <c r="C2034" s="138" t="s">
        <v>86</v>
      </c>
      <c r="D2034" s="78" t="s">
        <v>87</v>
      </c>
      <c r="E2034" s="124">
        <v>2026</v>
      </c>
      <c r="F2034" s="74" t="str">
        <f t="shared" si="63"/>
        <v>23913. Proceso integral e integrado de gestión y análisis de políticas para el bienestarAnálisis de Politicas2026</v>
      </c>
      <c r="G2034" s="137" t="s">
        <v>369</v>
      </c>
      <c r="H2034" s="139" t="s">
        <v>386</v>
      </c>
      <c r="I2034" s="78" t="s">
        <v>129</v>
      </c>
      <c r="J2034" s="74" t="s">
        <v>130</v>
      </c>
      <c r="K2034" s="78" t="s">
        <v>132</v>
      </c>
      <c r="L2034" s="78" t="s">
        <v>133</v>
      </c>
      <c r="M2034" s="76" t="s">
        <v>73</v>
      </c>
      <c r="N2034" s="142" t="s">
        <v>120</v>
      </c>
      <c r="O2034" s="74" t="str">
        <f t="shared" si="62"/>
        <v>23913. Proceso integral e integrado de gestión y análisis de políticas para el bienestarAnálisis de Politicas20268_DISTRITO3_MARZO_2026</v>
      </c>
      <c r="P2034" s="79">
        <v>17086608</v>
      </c>
      <c r="Q2034" s="79"/>
      <c r="R2034" s="79"/>
      <c r="S2034" s="77"/>
      <c r="T2034" s="80">
        <v>0</v>
      </c>
    </row>
    <row r="2035" spans="2:22" ht="30" hidden="1" customHeight="1" x14ac:dyDescent="0.3">
      <c r="B2035" s="78">
        <v>240</v>
      </c>
      <c r="C2035" s="138" t="s">
        <v>86</v>
      </c>
      <c r="D2035" s="78" t="s">
        <v>87</v>
      </c>
      <c r="E2035" s="124">
        <v>2026</v>
      </c>
      <c r="F2035" s="74" t="str">
        <f t="shared" si="63"/>
        <v>24013. Proceso integral e integrado de gestión y análisis de políticas para el bienestarAnálisis de Politicas2026</v>
      </c>
      <c r="G2035" s="137" t="s">
        <v>370</v>
      </c>
      <c r="H2035" s="139" t="s">
        <v>386</v>
      </c>
      <c r="I2035" s="78" t="s">
        <v>129</v>
      </c>
      <c r="J2035" s="74" t="s">
        <v>130</v>
      </c>
      <c r="K2035" s="78" t="s">
        <v>132</v>
      </c>
      <c r="L2035" s="78" t="s">
        <v>412</v>
      </c>
      <c r="M2035" s="76" t="s">
        <v>73</v>
      </c>
      <c r="N2035" s="142" t="s">
        <v>120</v>
      </c>
      <c r="O2035" s="74" t="str">
        <f t="shared" si="62"/>
        <v>24013. Proceso integral e integrado de gestión y análisis de políticas para el bienestarAnálisis de Politicas20268_DISTRITO3_MARZO_2026</v>
      </c>
      <c r="P2035" s="79">
        <v>3910656</v>
      </c>
      <c r="Q2035" s="79"/>
      <c r="R2035" s="79"/>
      <c r="S2035" s="80"/>
      <c r="T2035" s="80">
        <v>0</v>
      </c>
    </row>
    <row r="2036" spans="2:22" ht="30" hidden="1" customHeight="1" x14ac:dyDescent="0.3">
      <c r="B2036" s="78">
        <v>241</v>
      </c>
      <c r="C2036" s="138" t="s">
        <v>86</v>
      </c>
      <c r="D2036" s="78" t="s">
        <v>87</v>
      </c>
      <c r="E2036" s="124">
        <v>2026</v>
      </c>
      <c r="F2036" s="74" t="str">
        <f t="shared" si="63"/>
        <v>24113. Proceso integral e integrado de gestión y análisis de políticas para el bienestarAnálisis de Politicas2026</v>
      </c>
      <c r="G2036" s="137" t="s">
        <v>371</v>
      </c>
      <c r="H2036" s="139" t="s">
        <v>386</v>
      </c>
      <c r="I2036" s="78" t="s">
        <v>129</v>
      </c>
      <c r="J2036" s="74" t="s">
        <v>130</v>
      </c>
      <c r="K2036" s="78" t="s">
        <v>132</v>
      </c>
      <c r="L2036" s="78" t="s">
        <v>134</v>
      </c>
      <c r="M2036" s="76" t="s">
        <v>73</v>
      </c>
      <c r="N2036" s="142" t="s">
        <v>120</v>
      </c>
      <c r="O2036" s="74" t="str">
        <f t="shared" si="62"/>
        <v>24113. Proceso integral e integrado de gestión y análisis de políticas para el bienestarAnálisis de Politicas20268_DISTRITO3_MARZO_2026</v>
      </c>
      <c r="P2036" s="79">
        <v>3910656</v>
      </c>
      <c r="Q2036" s="79"/>
      <c r="R2036" s="79"/>
      <c r="S2036" s="77"/>
      <c r="T2036" s="80">
        <v>0</v>
      </c>
    </row>
    <row r="2037" spans="2:22" ht="30" hidden="1" customHeight="1" x14ac:dyDescent="0.3">
      <c r="B2037" s="78">
        <v>242</v>
      </c>
      <c r="C2037" s="138" t="s">
        <v>86</v>
      </c>
      <c r="D2037" s="78" t="s">
        <v>87</v>
      </c>
      <c r="E2037" s="124">
        <v>2026</v>
      </c>
      <c r="F2037" s="74" t="str">
        <f t="shared" si="63"/>
        <v>24213. Proceso integral e integrado de gestión y análisis de políticas para el bienestarAnálisis de Politicas2026</v>
      </c>
      <c r="G2037" s="137" t="s">
        <v>372</v>
      </c>
      <c r="H2037" s="139" t="s">
        <v>386</v>
      </c>
      <c r="I2037" s="78" t="s">
        <v>129</v>
      </c>
      <c r="J2037" s="74" t="s">
        <v>130</v>
      </c>
      <c r="K2037" s="78" t="s">
        <v>132</v>
      </c>
      <c r="L2037" s="78" t="s">
        <v>133</v>
      </c>
      <c r="M2037" s="76" t="s">
        <v>73</v>
      </c>
      <c r="N2037" s="142" t="s">
        <v>120</v>
      </c>
      <c r="O2037" s="74" t="str">
        <f t="shared" si="62"/>
        <v>24213. Proceso integral e integrado de gestión y análisis de políticas para el bienestarAnálisis de Politicas20268_DISTRITO3_MARZO_2026</v>
      </c>
      <c r="P2037" s="79">
        <v>12220800</v>
      </c>
      <c r="Q2037" s="79"/>
      <c r="R2037" s="79"/>
      <c r="S2037" s="77"/>
      <c r="T2037" s="80">
        <v>0</v>
      </c>
    </row>
    <row r="2038" spans="2:22" ht="30" customHeight="1" x14ac:dyDescent="0.3">
      <c r="B2038" s="78">
        <v>243</v>
      </c>
      <c r="C2038" s="138" t="s">
        <v>86</v>
      </c>
      <c r="D2038" s="78" t="s">
        <v>87</v>
      </c>
      <c r="E2038" s="124">
        <v>2026</v>
      </c>
      <c r="F2038" s="74" t="str">
        <f t="shared" si="63"/>
        <v>24313. Proceso integral e integrado de gestión y análisis de políticas para el bienestarAnálisis de Politicas2026</v>
      </c>
      <c r="G2038" s="137" t="s">
        <v>373</v>
      </c>
      <c r="H2038" s="139" t="s">
        <v>386</v>
      </c>
      <c r="I2038" s="78" t="s">
        <v>129</v>
      </c>
      <c r="J2038" s="74" t="s">
        <v>130</v>
      </c>
      <c r="K2038" s="78" t="s">
        <v>390</v>
      </c>
      <c r="L2038" s="78" t="s">
        <v>134</v>
      </c>
      <c r="M2038" s="76" t="s">
        <v>73</v>
      </c>
      <c r="N2038" s="142" t="s">
        <v>120</v>
      </c>
      <c r="O2038" s="74" t="str">
        <f t="shared" si="62"/>
        <v>24313. Proceso integral e integrado de gestión y análisis de políticas para el bienestarAnálisis de Politicas20268_DISTRITO3_MARZO_2026</v>
      </c>
      <c r="P2038" s="79">
        <v>15642624</v>
      </c>
      <c r="Q2038" s="79"/>
      <c r="R2038" s="79"/>
      <c r="S2038" s="77">
        <v>1</v>
      </c>
      <c r="T2038" s="80">
        <v>15642624</v>
      </c>
    </row>
    <row r="2039" spans="2:22" s="89" customFormat="1" ht="30" hidden="1" customHeight="1" x14ac:dyDescent="0.3">
      <c r="B2039" s="89">
        <v>244</v>
      </c>
      <c r="C2039" s="160" t="s">
        <v>86</v>
      </c>
      <c r="D2039" s="74" t="s">
        <v>87</v>
      </c>
      <c r="E2039" s="124">
        <v>2026</v>
      </c>
      <c r="F2039" s="74" t="str">
        <f t="shared" si="63"/>
        <v>24413. Proceso integral e integrado de gestión y análisis de políticas para el bienestarAnálisis de Politicas2026</v>
      </c>
      <c r="G2039" s="90" t="s">
        <v>374</v>
      </c>
      <c r="H2039" s="139" t="s">
        <v>387</v>
      </c>
      <c r="I2039" s="78" t="s">
        <v>129</v>
      </c>
      <c r="J2039" s="74" t="s">
        <v>130</v>
      </c>
      <c r="K2039" s="89" t="s">
        <v>390</v>
      </c>
      <c r="L2039" s="89" t="s">
        <v>412</v>
      </c>
      <c r="M2039" s="76" t="s">
        <v>73</v>
      </c>
      <c r="N2039" s="142" t="s">
        <v>120</v>
      </c>
      <c r="O2039" s="74" t="str">
        <f t="shared" si="62"/>
        <v>24413. Proceso integral e integrado de gestión y análisis de políticas para el bienestarAnálisis de Politicas20268_DISTRITO3_MARZO_2026</v>
      </c>
      <c r="P2039" s="91">
        <v>20316544</v>
      </c>
      <c r="Q2039" s="91"/>
      <c r="R2039" s="91"/>
      <c r="S2039" s="92"/>
      <c r="T2039" s="92">
        <v>0</v>
      </c>
    </row>
    <row r="2040" spans="2:22" ht="30" hidden="1" customHeight="1" x14ac:dyDescent="0.3">
      <c r="B2040">
        <v>245</v>
      </c>
      <c r="C2040" s="161" t="s">
        <v>86</v>
      </c>
      <c r="D2040" s="74" t="s">
        <v>87</v>
      </c>
      <c r="E2040" s="124">
        <v>2026</v>
      </c>
      <c r="F2040" s="74" t="str">
        <f t="shared" si="63"/>
        <v>24513. Proceso integral e integrado de gestión y análisis de políticas para el bienestarAnálisis de Politicas2026</v>
      </c>
      <c r="G2040" s="7" t="s">
        <v>375</v>
      </c>
      <c r="H2040" s="139" t="s">
        <v>387</v>
      </c>
      <c r="I2040" s="78" t="s">
        <v>129</v>
      </c>
      <c r="J2040" s="74" t="s">
        <v>130</v>
      </c>
      <c r="K2040" t="s">
        <v>390</v>
      </c>
      <c r="L2040" t="s">
        <v>134</v>
      </c>
      <c r="M2040" s="76" t="s">
        <v>73</v>
      </c>
      <c r="N2040" s="142" t="s">
        <v>120</v>
      </c>
      <c r="O2040" s="74" t="str">
        <f t="shared" si="62"/>
        <v>24513. Proceso integral e integrado de gestión y análisis de políticas para el bienestarAnálisis de Politicas20268_DISTRITO3_MARZO_2026</v>
      </c>
      <c r="P2040" s="91">
        <v>24729968</v>
      </c>
      <c r="S2040" s="23">
        <v>0</v>
      </c>
      <c r="T2040" s="23">
        <v>0</v>
      </c>
    </row>
    <row r="2041" spans="2:22" ht="30" hidden="1" customHeight="1" x14ac:dyDescent="0.3">
      <c r="B2041">
        <v>246</v>
      </c>
      <c r="C2041" s="161" t="s">
        <v>86</v>
      </c>
      <c r="D2041" s="74" t="s">
        <v>87</v>
      </c>
      <c r="E2041" s="124">
        <v>2026</v>
      </c>
      <c r="F2041" s="74" t="str">
        <f t="shared" si="63"/>
        <v>24613. Proceso integral e integrado de gestión y análisis de políticas para el bienestarAnálisis de Politicas2026</v>
      </c>
      <c r="G2041" s="7" t="s">
        <v>376</v>
      </c>
      <c r="H2041" s="139" t="s">
        <v>385</v>
      </c>
      <c r="I2041" s="78" t="s">
        <v>129</v>
      </c>
      <c r="J2041" s="74" t="s">
        <v>130</v>
      </c>
      <c r="K2041" t="s">
        <v>411</v>
      </c>
      <c r="L2041" t="s">
        <v>134</v>
      </c>
      <c r="M2041" s="76" t="s">
        <v>73</v>
      </c>
      <c r="N2041" s="142" t="s">
        <v>120</v>
      </c>
      <c r="O2041" s="74" t="str">
        <f t="shared" si="62"/>
        <v>24613. Proceso integral e integrado de gestión y análisis de políticas para el bienestarAnálisis de Politicas20268_DISTRITO3_MARZO_2026</v>
      </c>
      <c r="P2041" s="91">
        <v>67458816</v>
      </c>
      <c r="T2041" s="23">
        <v>0</v>
      </c>
    </row>
    <row r="2042" spans="2:22" s="46" customFormat="1" ht="30" customHeight="1" x14ac:dyDescent="0.3">
      <c r="B2042" s="46">
        <v>20</v>
      </c>
      <c r="C2042" s="163" t="s">
        <v>75</v>
      </c>
      <c r="D2042" s="164" t="s">
        <v>92</v>
      </c>
      <c r="E2042" s="124">
        <v>2025</v>
      </c>
      <c r="F2042" s="151" t="str">
        <f t="shared" si="63"/>
        <v>202. Cuidado Continuo por una vida con bienestarInstitucional2025</v>
      </c>
      <c r="G2042" s="167" t="s">
        <v>122</v>
      </c>
      <c r="H2042" s="139" t="s">
        <v>125</v>
      </c>
      <c r="I2042" s="78" t="s">
        <v>128</v>
      </c>
      <c r="J2042" s="74" t="s">
        <v>130</v>
      </c>
      <c r="K2042" s="46" t="s">
        <v>131</v>
      </c>
      <c r="L2042" s="46" t="s">
        <v>133</v>
      </c>
      <c r="M2042" s="46" t="s">
        <v>71</v>
      </c>
      <c r="N2042" s="142" t="s">
        <v>121</v>
      </c>
      <c r="O2042" s="74" t="str">
        <f t="shared" si="62"/>
        <v>202. Cuidado Continuo por una vida con bienestarInstitucional20255_RAFAEL_URIBE4_ABRIL_2026</v>
      </c>
      <c r="P2042" s="165">
        <v>105404</v>
      </c>
      <c r="Q2042" s="165"/>
      <c r="R2042" s="165"/>
      <c r="S2042" s="168">
        <v>12</v>
      </c>
      <c r="T2042" s="166">
        <v>1264848</v>
      </c>
    </row>
    <row r="2043" spans="2:22" ht="30" customHeight="1" x14ac:dyDescent="0.3">
      <c r="B2043">
        <v>68</v>
      </c>
      <c r="C2043" s="161" t="s">
        <v>75</v>
      </c>
      <c r="D2043" s="162" t="s">
        <v>92</v>
      </c>
      <c r="E2043" s="124">
        <v>2025</v>
      </c>
      <c r="F2043" s="74" t="str">
        <f t="shared" si="63"/>
        <v>682. Cuidado Continuo por una vida con bienestarInstitucional2025</v>
      </c>
      <c r="G2043" s="7" t="s">
        <v>123</v>
      </c>
      <c r="H2043" s="139" t="s">
        <v>126</v>
      </c>
      <c r="I2043" s="78" t="s">
        <v>128</v>
      </c>
      <c r="J2043" s="74" t="s">
        <v>130</v>
      </c>
      <c r="K2043" t="s">
        <v>131</v>
      </c>
      <c r="L2043" t="s">
        <v>133</v>
      </c>
      <c r="M2043" t="s">
        <v>71</v>
      </c>
      <c r="N2043" s="142" t="s">
        <v>121</v>
      </c>
      <c r="O2043" s="74" t="str">
        <f t="shared" si="62"/>
        <v>682. Cuidado Continuo por una vida con bienestarInstitucional20255_RAFAEL_URIBE4_ABRIL_2026</v>
      </c>
      <c r="P2043" s="91">
        <v>105404</v>
      </c>
      <c r="S2043" s="169">
        <v>3</v>
      </c>
      <c r="T2043" s="23">
        <v>316212</v>
      </c>
      <c r="V2043" s="93"/>
    </row>
    <row r="2044" spans="2:22" ht="30" customHeight="1" x14ac:dyDescent="0.3">
      <c r="B2044">
        <v>69</v>
      </c>
      <c r="C2044" s="161" t="s">
        <v>75</v>
      </c>
      <c r="D2044" s="162" t="s">
        <v>92</v>
      </c>
      <c r="E2044" s="124">
        <v>2025</v>
      </c>
      <c r="F2044" s="74" t="str">
        <f t="shared" si="63"/>
        <v>692. Cuidado Continuo por una vida con bienestarInstitucional2025</v>
      </c>
      <c r="G2044" s="7" t="s">
        <v>200</v>
      </c>
      <c r="H2044" s="139" t="s">
        <v>380</v>
      </c>
      <c r="I2044" s="78" t="s">
        <v>128</v>
      </c>
      <c r="J2044" s="74" t="s">
        <v>130</v>
      </c>
      <c r="K2044" t="s">
        <v>131</v>
      </c>
      <c r="L2044" t="s">
        <v>133</v>
      </c>
      <c r="M2044" t="s">
        <v>71</v>
      </c>
      <c r="N2044" s="142" t="s">
        <v>121</v>
      </c>
      <c r="O2044" s="74" t="str">
        <f t="shared" si="62"/>
        <v>692. Cuidado Continuo por una vida con bienestarInstitucional20255_RAFAEL_URIBE4_ABRIL_2026</v>
      </c>
      <c r="P2044" s="91">
        <v>105404</v>
      </c>
      <c r="S2044" s="169">
        <v>9</v>
      </c>
      <c r="T2044" s="23">
        <v>948636</v>
      </c>
    </row>
    <row r="2045" spans="2:22" ht="30" hidden="1" customHeight="1" x14ac:dyDescent="0.3">
      <c r="B2045">
        <v>211</v>
      </c>
      <c r="C2045" s="161" t="s">
        <v>83</v>
      </c>
      <c r="D2045" s="162" t="s">
        <v>44</v>
      </c>
      <c r="E2045" s="124">
        <v>2025</v>
      </c>
      <c r="F2045" s="74" t="str">
        <f t="shared" si="63"/>
        <v>21110. Proceso integral e integrado de la Vigilancia de la Salud PúblicaVigilancia en salud pública2025</v>
      </c>
      <c r="G2045" s="7" t="s">
        <v>124</v>
      </c>
      <c r="H2045" s="139" t="s">
        <v>127</v>
      </c>
      <c r="I2045" s="78" t="s">
        <v>129</v>
      </c>
      <c r="J2045" s="74" t="s">
        <v>130</v>
      </c>
      <c r="K2045" t="s">
        <v>132</v>
      </c>
      <c r="L2045" t="s">
        <v>134</v>
      </c>
      <c r="M2045" t="s">
        <v>71</v>
      </c>
      <c r="N2045" s="142" t="s">
        <v>121</v>
      </c>
      <c r="O2045" s="74" t="str">
        <f t="shared" si="62"/>
        <v>21110. Proceso integral e integrado de la Vigilancia de la Salud PúblicaVigilancia en salud pública20255_RAFAEL_URIBE4_ABRIL_2026</v>
      </c>
      <c r="P2045" s="91">
        <v>25938112</v>
      </c>
      <c r="S2045" s="169">
        <v>0</v>
      </c>
      <c r="T2045" s="23">
        <v>0</v>
      </c>
    </row>
    <row r="2046" spans="2:22" ht="30" customHeight="1" x14ac:dyDescent="0.3">
      <c r="B2046">
        <v>20</v>
      </c>
      <c r="C2046" s="161" t="s">
        <v>75</v>
      </c>
      <c r="D2046" s="162" t="s">
        <v>92</v>
      </c>
      <c r="E2046" s="124">
        <v>2025</v>
      </c>
      <c r="F2046" s="74" t="str">
        <f t="shared" si="63"/>
        <v>202. Cuidado Continuo por una vida con bienestarInstitucional2025</v>
      </c>
      <c r="G2046" s="7" t="s">
        <v>122</v>
      </c>
      <c r="H2046" s="139" t="s">
        <v>125</v>
      </c>
      <c r="I2046" s="78" t="s">
        <v>128</v>
      </c>
      <c r="J2046" s="74" t="s">
        <v>130</v>
      </c>
      <c r="K2046" t="s">
        <v>131</v>
      </c>
      <c r="L2046" t="s">
        <v>133</v>
      </c>
      <c r="M2046" t="s">
        <v>72</v>
      </c>
      <c r="N2046" s="142" t="s">
        <v>121</v>
      </c>
      <c r="O2046" s="74" t="str">
        <f t="shared" si="62"/>
        <v>202. Cuidado Continuo por una vida con bienestarInstitucional20256_ANTONIO_NARIÑO4_ABRIL_2026</v>
      </c>
      <c r="P2046" s="91">
        <v>105404</v>
      </c>
      <c r="S2046" s="169">
        <v>8</v>
      </c>
      <c r="T2046" s="23">
        <v>843232</v>
      </c>
    </row>
    <row r="2047" spans="2:22" ht="30" hidden="1" customHeight="1" x14ac:dyDescent="0.3">
      <c r="B2047">
        <v>68</v>
      </c>
      <c r="C2047" s="161" t="s">
        <v>75</v>
      </c>
      <c r="D2047" s="162" t="s">
        <v>92</v>
      </c>
      <c r="E2047" s="124">
        <v>2025</v>
      </c>
      <c r="F2047" s="74" t="str">
        <f t="shared" si="63"/>
        <v>682. Cuidado Continuo por una vida con bienestarInstitucional2025</v>
      </c>
      <c r="G2047" s="7" t="s">
        <v>123</v>
      </c>
      <c r="H2047" s="139" t="s">
        <v>126</v>
      </c>
      <c r="I2047" s="78" t="s">
        <v>128</v>
      </c>
      <c r="J2047" s="74" t="s">
        <v>130</v>
      </c>
      <c r="K2047" t="s">
        <v>131</v>
      </c>
      <c r="L2047" t="s">
        <v>133</v>
      </c>
      <c r="M2047" t="s">
        <v>72</v>
      </c>
      <c r="N2047" s="142" t="s">
        <v>121</v>
      </c>
      <c r="O2047" s="74" t="str">
        <f t="shared" si="62"/>
        <v>682. Cuidado Continuo por una vida con bienestarInstitucional20256_ANTONIO_NARIÑO4_ABRIL_2026</v>
      </c>
      <c r="P2047" s="91">
        <v>105404</v>
      </c>
      <c r="S2047" s="169"/>
      <c r="T2047" s="23">
        <v>0</v>
      </c>
    </row>
    <row r="2048" spans="2:22" ht="30" hidden="1" customHeight="1" x14ac:dyDescent="0.3">
      <c r="B2048">
        <v>69</v>
      </c>
      <c r="C2048" s="161" t="s">
        <v>75</v>
      </c>
      <c r="D2048" s="162" t="s">
        <v>92</v>
      </c>
      <c r="E2048" s="124">
        <v>2025</v>
      </c>
      <c r="F2048" s="74" t="str">
        <f t="shared" si="63"/>
        <v>692. Cuidado Continuo por una vida con bienestarInstitucional2025</v>
      </c>
      <c r="G2048" s="7" t="s">
        <v>200</v>
      </c>
      <c r="H2048" s="139" t="s">
        <v>380</v>
      </c>
      <c r="I2048" s="78" t="s">
        <v>128</v>
      </c>
      <c r="J2048" s="74" t="s">
        <v>130</v>
      </c>
      <c r="K2048" t="s">
        <v>131</v>
      </c>
      <c r="L2048" t="s">
        <v>133</v>
      </c>
      <c r="M2048" t="s">
        <v>72</v>
      </c>
      <c r="N2048" s="142" t="s">
        <v>121</v>
      </c>
      <c r="O2048" s="74" t="str">
        <f t="shared" si="62"/>
        <v>692. Cuidado Continuo por una vida con bienestarInstitucional20256_ANTONIO_NARIÑO4_ABRIL_2026</v>
      </c>
      <c r="P2048" s="91">
        <v>105404</v>
      </c>
      <c r="S2048" s="169"/>
      <c r="T2048" s="23">
        <v>0</v>
      </c>
    </row>
    <row r="2049" spans="2:20" ht="30" hidden="1" customHeight="1" x14ac:dyDescent="0.3">
      <c r="B2049">
        <v>211</v>
      </c>
      <c r="C2049" s="161" t="s">
        <v>83</v>
      </c>
      <c r="D2049" s="162" t="s">
        <v>44</v>
      </c>
      <c r="E2049" s="124">
        <v>2025</v>
      </c>
      <c r="F2049" s="74" t="str">
        <f t="shared" si="63"/>
        <v>21110. Proceso integral e integrado de la Vigilancia de la Salud PúblicaVigilancia en salud pública2025</v>
      </c>
      <c r="G2049" s="7" t="s">
        <v>124</v>
      </c>
      <c r="H2049" s="139" t="s">
        <v>127</v>
      </c>
      <c r="I2049" s="78" t="s">
        <v>129</v>
      </c>
      <c r="J2049" s="74" t="s">
        <v>130</v>
      </c>
      <c r="K2049" t="s">
        <v>132</v>
      </c>
      <c r="L2049" t="s">
        <v>134</v>
      </c>
      <c r="M2049" t="s">
        <v>72</v>
      </c>
      <c r="N2049" s="142" t="s">
        <v>121</v>
      </c>
      <c r="O2049" s="74" t="str">
        <f t="shared" si="62"/>
        <v>21110. Proceso integral e integrado de la Vigilancia de la Salud PúblicaVigilancia en salud pública20256_ANTONIO_NARIÑO4_ABRIL_2026</v>
      </c>
      <c r="P2049" s="91">
        <v>25938112</v>
      </c>
      <c r="S2049" s="169">
        <v>0</v>
      </c>
      <c r="T2049" s="23">
        <v>0</v>
      </c>
    </row>
    <row r="2050" spans="2:20" ht="30" customHeight="1" x14ac:dyDescent="0.3">
      <c r="B2050">
        <v>211</v>
      </c>
      <c r="C2050" s="161" t="s">
        <v>83</v>
      </c>
      <c r="D2050" s="162" t="s">
        <v>44</v>
      </c>
      <c r="E2050" s="124">
        <v>2025</v>
      </c>
      <c r="F2050" s="74" t="str">
        <f t="shared" si="63"/>
        <v>21110. Proceso integral e integrado de la Vigilancia de la Salud PúblicaVigilancia en salud pública2025</v>
      </c>
      <c r="G2050" s="7" t="s">
        <v>124</v>
      </c>
      <c r="H2050" s="139" t="s">
        <v>127</v>
      </c>
      <c r="I2050" s="78" t="s">
        <v>129</v>
      </c>
      <c r="J2050" s="74" t="s">
        <v>130</v>
      </c>
      <c r="K2050" t="s">
        <v>132</v>
      </c>
      <c r="L2050" t="s">
        <v>134</v>
      </c>
      <c r="M2050" t="s">
        <v>73</v>
      </c>
      <c r="N2050" s="142" t="s">
        <v>121</v>
      </c>
      <c r="O2050" s="74" t="str">
        <f t="shared" si="62"/>
        <v>21110. Proceso integral e integrado de la Vigilancia de la Salud PúblicaVigilancia en salud pública20258_DISTRITO4_ABRIL_2026</v>
      </c>
      <c r="P2050" s="91">
        <v>25938112</v>
      </c>
      <c r="S2050" s="169">
        <v>0.5</v>
      </c>
      <c r="T2050" s="23">
        <v>12969056</v>
      </c>
    </row>
    <row r="2051" spans="2:20" s="187" customFormat="1" ht="30" hidden="1" customHeight="1" x14ac:dyDescent="0.3">
      <c r="B2051" s="187">
        <v>1</v>
      </c>
      <c r="C2051" s="188" t="s">
        <v>74</v>
      </c>
      <c r="D2051" s="189" t="s">
        <v>91</v>
      </c>
      <c r="E2051" s="190">
        <v>2026</v>
      </c>
      <c r="F2051" s="191" t="str">
        <f t="shared" si="63"/>
        <v>11. Gestión Territorial para la Atención Primaria Social de los procesos de Gestión de la Salud Pública (GSP) y el Plan de Salud Pública de Intervenciones Colectivas (PSPIC)Gestión Territorial2026</v>
      </c>
      <c r="G2051" s="192" t="s">
        <v>135</v>
      </c>
      <c r="H2051" s="193" t="s">
        <v>377</v>
      </c>
      <c r="I2051" s="194" t="s">
        <v>388</v>
      </c>
      <c r="J2051" s="191" t="s">
        <v>130</v>
      </c>
      <c r="K2051" s="187" t="s">
        <v>132</v>
      </c>
      <c r="L2051" s="187" t="s">
        <v>412</v>
      </c>
      <c r="M2051" s="187" t="s">
        <v>67</v>
      </c>
      <c r="N2051" s="142" t="s">
        <v>121</v>
      </c>
      <c r="O2051" s="74" t="str">
        <f t="shared" si="62"/>
        <v>11. Gestión Territorial para la Atención Primaria Social de los procesos de Gestión de la Salud Pública (GSP) y el Plan de Salud Pública de Intervenciones Colectivas (PSPIC)Gestión Territorial20261_CANDELARIA4_ABRIL_2026</v>
      </c>
      <c r="P2051" s="195">
        <v>30277568</v>
      </c>
      <c r="Q2051" s="195"/>
      <c r="R2051" s="195"/>
      <c r="S2051" s="196"/>
      <c r="T2051" s="197">
        <v>0</v>
      </c>
    </row>
    <row r="2052" spans="2:20" ht="30" hidden="1" customHeight="1" x14ac:dyDescent="0.3">
      <c r="B2052">
        <v>3</v>
      </c>
      <c r="C2052" s="161" t="s">
        <v>74</v>
      </c>
      <c r="D2052" s="162" t="s">
        <v>91</v>
      </c>
      <c r="E2052" s="124">
        <v>2026</v>
      </c>
      <c r="F2052" s="74" t="str">
        <f t="shared" si="63"/>
        <v>31. Gestión Territorial para la Atención Primaria Social de los procesos de Gestión de la Salud Pública (GSP) y el Plan de Salud Pública de Intervenciones Colectivas (PSPIC)Gestión Territorial2026</v>
      </c>
      <c r="G2052" s="7" t="s">
        <v>136</v>
      </c>
      <c r="H2052" s="139" t="s">
        <v>377</v>
      </c>
      <c r="I2052" s="78" t="s">
        <v>389</v>
      </c>
      <c r="J2052" s="74" t="s">
        <v>130</v>
      </c>
      <c r="K2052" t="s">
        <v>132</v>
      </c>
      <c r="L2052" t="s">
        <v>133</v>
      </c>
      <c r="M2052" t="s">
        <v>67</v>
      </c>
      <c r="N2052" s="142" t="s">
        <v>121</v>
      </c>
      <c r="O2052" s="74" t="str">
        <f t="shared" si="62"/>
        <v>31. Gestión Territorial para la Atención Primaria Social de los procesos de Gestión de la Salud Pública (GSP) y el Plan de Salud Pública de Intervenciones Colectivas (PSPIC)Gestión Territorial20261_CANDELARIA4_ABRIL_2026</v>
      </c>
      <c r="P2052" s="91">
        <v>12204720</v>
      </c>
      <c r="S2052" s="169"/>
      <c r="T2052" s="23">
        <v>0</v>
      </c>
    </row>
    <row r="2053" spans="2:20" ht="30" customHeight="1" x14ac:dyDescent="0.3">
      <c r="B2053">
        <v>4</v>
      </c>
      <c r="C2053" s="161" t="s">
        <v>74</v>
      </c>
      <c r="D2053" s="162" t="s">
        <v>91</v>
      </c>
      <c r="E2053" s="124">
        <v>2026</v>
      </c>
      <c r="F2053" s="74" t="str">
        <f t="shared" si="63"/>
        <v>41. Gestión Territorial para la Atención Primaria Social de los procesos de Gestión de la Salud Pública (GSP) y el Plan de Salud Pública de Intervenciones Colectivas (PSPIC)Gestión Territorial2026</v>
      </c>
      <c r="G2053" s="7" t="s">
        <v>137</v>
      </c>
      <c r="H2053" s="139" t="s">
        <v>377</v>
      </c>
      <c r="I2053" s="78" t="s">
        <v>389</v>
      </c>
      <c r="J2053" s="74" t="s">
        <v>130</v>
      </c>
      <c r="K2053" t="s">
        <v>132</v>
      </c>
      <c r="L2053" t="s">
        <v>133</v>
      </c>
      <c r="M2053" t="s">
        <v>67</v>
      </c>
      <c r="N2053" s="142" t="s">
        <v>121</v>
      </c>
      <c r="O2053" s="74" t="str">
        <f t="shared" si="62"/>
        <v>41. Gestión Territorial para la Atención Primaria Social de los procesos de Gestión de la Salud Pública (GSP) y el Plan de Salud Pública de Intervenciones Colectivas (PSPIC)Gestión Territorial20261_CANDELARIA4_ABRIL_2026</v>
      </c>
      <c r="P2053" s="91">
        <v>6484528</v>
      </c>
      <c r="S2053" s="169">
        <v>1</v>
      </c>
      <c r="T2053" s="23">
        <v>6484528</v>
      </c>
    </row>
    <row r="2054" spans="2:20" ht="30" customHeight="1" x14ac:dyDescent="0.3">
      <c r="B2054">
        <v>5</v>
      </c>
      <c r="C2054" s="161" t="s">
        <v>74</v>
      </c>
      <c r="D2054" s="162" t="s">
        <v>91</v>
      </c>
      <c r="E2054" s="124">
        <v>2026</v>
      </c>
      <c r="F2054" s="74" t="str">
        <f t="shared" si="63"/>
        <v>51. Gestión Territorial para la Atención Primaria Social de los procesos de Gestión de la Salud Pública (GSP) y el Plan de Salud Pública de Intervenciones Colectivas (PSPIC)Gestión Territorial2026</v>
      </c>
      <c r="G2054" s="7" t="s">
        <v>138</v>
      </c>
      <c r="H2054" s="139" t="s">
        <v>377</v>
      </c>
      <c r="I2054" s="78" t="s">
        <v>389</v>
      </c>
      <c r="J2054" s="74" t="s">
        <v>130</v>
      </c>
      <c r="K2054" t="s">
        <v>132</v>
      </c>
      <c r="L2054" t="s">
        <v>133</v>
      </c>
      <c r="M2054" t="s">
        <v>67</v>
      </c>
      <c r="N2054" s="142" t="s">
        <v>121</v>
      </c>
      <c r="O2054" s="74" t="str">
        <f t="shared" si="62"/>
        <v>51. Gestión Territorial para la Atención Primaria Social de los procesos de Gestión de la Salud Pública (GSP) y el Plan de Salud Pública de Intervenciones Colectivas (PSPIC)Gestión Territorial20261_CANDELARIA4_ABRIL_2026</v>
      </c>
      <c r="P2054" s="91">
        <v>5621568</v>
      </c>
      <c r="S2054" s="169">
        <v>1</v>
      </c>
      <c r="T2054" s="23">
        <v>5621568</v>
      </c>
    </row>
    <row r="2055" spans="2:20" ht="30" hidden="1" customHeight="1" x14ac:dyDescent="0.3">
      <c r="B2055">
        <v>6</v>
      </c>
      <c r="C2055" s="161" t="s">
        <v>74</v>
      </c>
      <c r="D2055" s="162" t="s">
        <v>91</v>
      </c>
      <c r="E2055" s="124">
        <v>2026</v>
      </c>
      <c r="F2055" s="74" t="str">
        <f t="shared" si="63"/>
        <v>61. Gestión Territorial para la Atención Primaria Social de los procesos de Gestión de la Salud Pública (GSP) y el Plan de Salud Pública de Intervenciones Colectivas (PSPIC)Gestión Territorial2026</v>
      </c>
      <c r="G2055" s="7" t="s">
        <v>139</v>
      </c>
      <c r="H2055" s="139" t="s">
        <v>377</v>
      </c>
      <c r="I2055" s="78" t="s">
        <v>389</v>
      </c>
      <c r="J2055" s="74" t="s">
        <v>130</v>
      </c>
      <c r="K2055" t="s">
        <v>132</v>
      </c>
      <c r="L2055" t="s">
        <v>133</v>
      </c>
      <c r="M2055" t="s">
        <v>67</v>
      </c>
      <c r="N2055" s="142" t="s">
        <v>121</v>
      </c>
      <c r="O2055" s="74" t="str">
        <f t="shared" ref="O2055:O2118" si="64">+F2055&amp;M2055&amp;N2055</f>
        <v>61. Gestión Territorial para la Atención Primaria Social de los procesos de Gestión de la Salud Pública (GSP) y el Plan de Salud Pública de Intervenciones Colectivas (PSPIC)Gestión Territorial20261_CANDELARIA4_ABRIL_2026</v>
      </c>
      <c r="P2055" s="91">
        <v>15132712</v>
      </c>
      <c r="S2055" s="169"/>
      <c r="T2055" s="23">
        <v>0</v>
      </c>
    </row>
    <row r="2056" spans="2:20" ht="30" hidden="1" customHeight="1" x14ac:dyDescent="0.3">
      <c r="B2056">
        <v>7</v>
      </c>
      <c r="C2056" s="161" t="s">
        <v>74</v>
      </c>
      <c r="D2056" s="162" t="s">
        <v>91</v>
      </c>
      <c r="E2056" s="124">
        <v>2026</v>
      </c>
      <c r="F2056" s="74" t="str">
        <f t="shared" ref="F2056:F2119" si="65">B2056&amp;C2056&amp;D2056&amp;E2056</f>
        <v>71. Gestión Territorial para la Atención Primaria Social de los procesos de Gestión de la Salud Pública (GSP) y el Plan de Salud Pública de Intervenciones Colectivas (PSPIC)Gestión Territorial2026</v>
      </c>
      <c r="G2056" s="7" t="s">
        <v>140</v>
      </c>
      <c r="H2056" s="139" t="s">
        <v>377</v>
      </c>
      <c r="I2056" s="78" t="s">
        <v>129</v>
      </c>
      <c r="J2056" s="74" t="s">
        <v>130</v>
      </c>
      <c r="K2056" t="s">
        <v>132</v>
      </c>
      <c r="L2056" t="s">
        <v>412</v>
      </c>
      <c r="M2056" t="s">
        <v>67</v>
      </c>
      <c r="N2056" s="142" t="s">
        <v>121</v>
      </c>
      <c r="O2056" s="74" t="str">
        <f t="shared" si="64"/>
        <v>71. Gestión Territorial para la Atención Primaria Social de los procesos de Gestión de la Salud Pública (GSP) y el Plan de Salud Pública de Intervenciones Colectivas (PSPIC)Gestión Territorial20261_CANDELARIA4_ABRIL_2026</v>
      </c>
      <c r="P2056" s="91">
        <v>25617584</v>
      </c>
      <c r="S2056" s="169"/>
      <c r="T2056" s="23">
        <v>0</v>
      </c>
    </row>
    <row r="2057" spans="2:20" ht="30" hidden="1" customHeight="1" x14ac:dyDescent="0.3">
      <c r="B2057">
        <v>8</v>
      </c>
      <c r="C2057" s="161" t="s">
        <v>74</v>
      </c>
      <c r="D2057" s="162" t="s">
        <v>91</v>
      </c>
      <c r="E2057" s="124">
        <v>2026</v>
      </c>
      <c r="F2057" s="74" t="str">
        <f t="shared" si="65"/>
        <v>81. Gestión Territorial para la Atención Primaria Social de los procesos de Gestión de la Salud Pública (GSP) y el Plan de Salud Pública de Intervenciones Colectivas (PSPIC)Gestión Territorial2026</v>
      </c>
      <c r="G2057" s="7" t="s">
        <v>141</v>
      </c>
      <c r="H2057" s="139" t="s">
        <v>377</v>
      </c>
      <c r="I2057" s="78" t="s">
        <v>129</v>
      </c>
      <c r="J2057" s="74" t="s">
        <v>130</v>
      </c>
      <c r="K2057" t="s">
        <v>132</v>
      </c>
      <c r="L2057" t="s">
        <v>412</v>
      </c>
      <c r="M2057" t="s">
        <v>67</v>
      </c>
      <c r="N2057" s="142" t="s">
        <v>121</v>
      </c>
      <c r="O2057" s="74" t="str">
        <f t="shared" si="64"/>
        <v>81. Gestión Territorial para la Atención Primaria Social de los procesos de Gestión de la Salud Pública (GSP) y el Plan de Salud Pública de Intervenciones Colectivas (PSPIC)Gestión Territorial20261_CANDELARIA4_ABRIL_2026</v>
      </c>
      <c r="P2057" s="91">
        <v>9098064</v>
      </c>
      <c r="S2057" s="169"/>
      <c r="T2057" s="23">
        <v>0</v>
      </c>
    </row>
    <row r="2058" spans="2:20" ht="30" hidden="1" customHeight="1" x14ac:dyDescent="0.3">
      <c r="B2058">
        <v>9</v>
      </c>
      <c r="C2058" s="161" t="s">
        <v>74</v>
      </c>
      <c r="D2058" s="162" t="s">
        <v>91</v>
      </c>
      <c r="E2058" s="124">
        <v>2026</v>
      </c>
      <c r="F2058" s="74" t="str">
        <f t="shared" si="65"/>
        <v>91. Gestión Territorial para la Atención Primaria Social de los procesos de Gestión de la Salud Pública (GSP) y el Plan de Salud Pública de Intervenciones Colectivas (PSPIC)Gestión Territorial2026</v>
      </c>
      <c r="G2058" s="7" t="s">
        <v>142</v>
      </c>
      <c r="H2058" s="139" t="s">
        <v>377</v>
      </c>
      <c r="I2058" s="78" t="s">
        <v>129</v>
      </c>
      <c r="J2058" s="74" t="s">
        <v>130</v>
      </c>
      <c r="K2058" t="s">
        <v>132</v>
      </c>
      <c r="L2058" t="s">
        <v>412</v>
      </c>
      <c r="M2058" t="s">
        <v>67</v>
      </c>
      <c r="N2058" s="142" t="s">
        <v>121</v>
      </c>
      <c r="O2058" s="74" t="str">
        <f t="shared" si="64"/>
        <v>91. Gestión Territorial para la Atención Primaria Social de los procesos de Gestión de la Salud Pública (GSP) y el Plan de Salud Pública de Intervenciones Colectivas (PSPIC)Gestión Territorial20261_CANDELARIA4_ABRIL_2026</v>
      </c>
      <c r="P2058" s="91">
        <v>28674928</v>
      </c>
      <c r="S2058" s="169"/>
      <c r="T2058" s="23">
        <v>0</v>
      </c>
    </row>
    <row r="2059" spans="2:20" ht="30" hidden="1" customHeight="1" x14ac:dyDescent="0.3">
      <c r="B2059">
        <v>10</v>
      </c>
      <c r="C2059" s="161" t="s">
        <v>74</v>
      </c>
      <c r="D2059" s="162" t="s">
        <v>91</v>
      </c>
      <c r="E2059" s="124">
        <v>2026</v>
      </c>
      <c r="F2059" s="74" t="str">
        <f t="shared" si="65"/>
        <v>101. Gestión Territorial para la Atención Primaria Social de los procesos de Gestión de la Salud Pública (GSP) y el Plan de Salud Pública de Intervenciones Colectivas (PSPIC)Gestión Territorial2026</v>
      </c>
      <c r="G2059" s="7" t="s">
        <v>143</v>
      </c>
      <c r="H2059" s="139" t="s">
        <v>377</v>
      </c>
      <c r="I2059" s="78" t="s">
        <v>129</v>
      </c>
      <c r="J2059" s="74" t="s">
        <v>130</v>
      </c>
      <c r="K2059" t="s">
        <v>132</v>
      </c>
      <c r="L2059" t="s">
        <v>412</v>
      </c>
      <c r="M2059" t="s">
        <v>67</v>
      </c>
      <c r="N2059" s="142" t="s">
        <v>121</v>
      </c>
      <c r="O2059" s="74" t="str">
        <f t="shared" si="64"/>
        <v>101. Gestión Territorial para la Atención Primaria Social de los procesos de Gestión de la Salud Pública (GSP) y el Plan de Salud Pública de Intervenciones Colectivas (PSPIC)Gestión Territorial20261_CANDELARIA4_ABRIL_2026</v>
      </c>
      <c r="P2059" s="91">
        <v>13092336</v>
      </c>
      <c r="S2059" s="169"/>
      <c r="T2059" s="23">
        <v>0</v>
      </c>
    </row>
    <row r="2060" spans="2:20" ht="30" hidden="1" customHeight="1" x14ac:dyDescent="0.3">
      <c r="B2060">
        <v>11</v>
      </c>
      <c r="C2060" s="161" t="s">
        <v>74</v>
      </c>
      <c r="D2060" s="162" t="s">
        <v>91</v>
      </c>
      <c r="E2060" s="124">
        <v>2026</v>
      </c>
      <c r="F2060" s="74" t="str">
        <f t="shared" si="65"/>
        <v>111. Gestión Territorial para la Atención Primaria Social de los procesos de Gestión de la Salud Pública (GSP) y el Plan de Salud Pública de Intervenciones Colectivas (PSPIC)Gestión Territorial2026</v>
      </c>
      <c r="G2060" s="7" t="s">
        <v>144</v>
      </c>
      <c r="H2060" s="139" t="s">
        <v>377</v>
      </c>
      <c r="I2060" s="78" t="s">
        <v>129</v>
      </c>
      <c r="J2060" s="74" t="s">
        <v>130</v>
      </c>
      <c r="K2060" t="s">
        <v>132</v>
      </c>
      <c r="L2060" t="s">
        <v>412</v>
      </c>
      <c r="M2060" t="s">
        <v>67</v>
      </c>
      <c r="N2060" s="142" t="s">
        <v>121</v>
      </c>
      <c r="O2060" s="74" t="str">
        <f t="shared" si="64"/>
        <v>111. Gestión Territorial para la Atención Primaria Social de los procesos de Gestión de la Salud Pública (GSP) y el Plan de Salud Pública de Intervenciones Colectivas (PSPIC)Gestión Territorial20261_CANDELARIA4_ABRIL_2026</v>
      </c>
      <c r="P2060" s="91">
        <v>29389952</v>
      </c>
      <c r="S2060" s="169"/>
      <c r="T2060" s="23">
        <v>0</v>
      </c>
    </row>
    <row r="2061" spans="2:20" ht="30" hidden="1" customHeight="1" x14ac:dyDescent="0.3">
      <c r="B2061">
        <v>12</v>
      </c>
      <c r="C2061" s="161" t="s">
        <v>74</v>
      </c>
      <c r="D2061" s="162" t="s">
        <v>91</v>
      </c>
      <c r="E2061" s="124">
        <v>2026</v>
      </c>
      <c r="F2061" s="74" t="str">
        <f t="shared" si="65"/>
        <v>121. Gestión Territorial para la Atención Primaria Social de los procesos de Gestión de la Salud Pública (GSP) y el Plan de Salud Pública de Intervenciones Colectivas (PSPIC)Gestión Territorial2026</v>
      </c>
      <c r="G2061" s="7" t="s">
        <v>145</v>
      </c>
      <c r="H2061" s="139" t="s">
        <v>378</v>
      </c>
      <c r="I2061" s="78" t="s">
        <v>129</v>
      </c>
      <c r="J2061" s="74" t="s">
        <v>130</v>
      </c>
      <c r="K2061" t="s">
        <v>132</v>
      </c>
      <c r="L2061" t="s">
        <v>412</v>
      </c>
      <c r="M2061" t="s">
        <v>67</v>
      </c>
      <c r="N2061" s="142" t="s">
        <v>121</v>
      </c>
      <c r="O2061" s="74" t="str">
        <f t="shared" si="64"/>
        <v>121. Gestión Territorial para la Atención Primaria Social de los procesos de Gestión de la Salud Pública (GSP) y el Plan de Salud Pública de Intervenciones Colectivas (PSPIC)Gestión Territorial20261_CANDELARIA4_ABRIL_2026</v>
      </c>
      <c r="P2061" s="91">
        <v>100029392</v>
      </c>
      <c r="S2061" s="169"/>
      <c r="T2061" s="23">
        <v>0</v>
      </c>
    </row>
    <row r="2062" spans="2:20" ht="30" hidden="1" customHeight="1" x14ac:dyDescent="0.3">
      <c r="B2062">
        <v>13</v>
      </c>
      <c r="C2062" s="161" t="s">
        <v>74</v>
      </c>
      <c r="D2062" s="162" t="s">
        <v>91</v>
      </c>
      <c r="E2062" s="124">
        <v>2026</v>
      </c>
      <c r="F2062" s="74" t="str">
        <f t="shared" si="65"/>
        <v>131. Gestión Territorial para la Atención Primaria Social de los procesos de Gestión de la Salud Pública (GSP) y el Plan de Salud Pública de Intervenciones Colectivas (PSPIC)Gestión Territorial2026</v>
      </c>
      <c r="G2062" s="7" t="s">
        <v>146</v>
      </c>
      <c r="H2062" s="139" t="s">
        <v>378</v>
      </c>
      <c r="I2062" s="78" t="s">
        <v>129</v>
      </c>
      <c r="J2062" s="74" t="s">
        <v>130</v>
      </c>
      <c r="K2062" t="s">
        <v>132</v>
      </c>
      <c r="L2062" t="s">
        <v>412</v>
      </c>
      <c r="M2062" t="s">
        <v>67</v>
      </c>
      <c r="N2062" s="142" t="s">
        <v>121</v>
      </c>
      <c r="O2062" s="74" t="str">
        <f t="shared" si="64"/>
        <v>131. Gestión Territorial para la Atención Primaria Social de los procesos de Gestión de la Salud Pública (GSP) y el Plan de Salud Pública de Intervenciones Colectivas (PSPIC)Gestión Territorial20261_CANDELARIA4_ABRIL_2026</v>
      </c>
      <c r="P2062" s="91">
        <v>29833760</v>
      </c>
      <c r="S2062" s="169"/>
      <c r="T2062" s="23">
        <v>0</v>
      </c>
    </row>
    <row r="2063" spans="2:20" ht="30" hidden="1" customHeight="1" x14ac:dyDescent="0.3">
      <c r="B2063">
        <v>14</v>
      </c>
      <c r="C2063" s="161" t="s">
        <v>74</v>
      </c>
      <c r="D2063" s="162" t="s">
        <v>91</v>
      </c>
      <c r="E2063" s="124">
        <v>2026</v>
      </c>
      <c r="F2063" s="74" t="str">
        <f t="shared" si="65"/>
        <v>141. Gestión Territorial para la Atención Primaria Social de los procesos de Gestión de la Salud Pública (GSP) y el Plan de Salud Pública de Intervenciones Colectivas (PSPIC)Gestión Territorial2026</v>
      </c>
      <c r="G2063" s="7" t="s">
        <v>147</v>
      </c>
      <c r="H2063" s="139" t="s">
        <v>378</v>
      </c>
      <c r="I2063" s="78" t="s">
        <v>129</v>
      </c>
      <c r="J2063" s="74" t="s">
        <v>130</v>
      </c>
      <c r="K2063" t="s">
        <v>132</v>
      </c>
      <c r="L2063" t="s">
        <v>412</v>
      </c>
      <c r="M2063" t="s">
        <v>67</v>
      </c>
      <c r="N2063" s="142" t="s">
        <v>121</v>
      </c>
      <c r="O2063" s="74" t="str">
        <f t="shared" si="64"/>
        <v>141. Gestión Territorial para la Atención Primaria Social de los procesos de Gestión de la Salud Pública (GSP) y el Plan de Salud Pública de Intervenciones Colectivas (PSPIC)Gestión Territorial20261_CANDELARIA4_ABRIL_2026</v>
      </c>
      <c r="P2063" s="91">
        <v>54021296</v>
      </c>
      <c r="S2063" s="169"/>
      <c r="T2063" s="23">
        <v>0</v>
      </c>
    </row>
    <row r="2064" spans="2:20" ht="30" hidden="1" customHeight="1" x14ac:dyDescent="0.3">
      <c r="B2064">
        <v>15</v>
      </c>
      <c r="C2064" s="161" t="s">
        <v>74</v>
      </c>
      <c r="D2064" s="162" t="s">
        <v>91</v>
      </c>
      <c r="E2064" s="124">
        <v>2026</v>
      </c>
      <c r="F2064" s="74" t="str">
        <f t="shared" si="65"/>
        <v>151. Gestión Territorial para la Atención Primaria Social de los procesos de Gestión de la Salud Pública (GSP) y el Plan de Salud Pública de Intervenciones Colectivas (PSPIC)Gestión Territorial2026</v>
      </c>
      <c r="G2064" s="7" t="s">
        <v>148</v>
      </c>
      <c r="H2064" s="139" t="s">
        <v>378</v>
      </c>
      <c r="I2064" s="78" t="s">
        <v>129</v>
      </c>
      <c r="J2064" s="74" t="s">
        <v>130</v>
      </c>
      <c r="K2064" t="s">
        <v>132</v>
      </c>
      <c r="L2064" t="s">
        <v>412</v>
      </c>
      <c r="M2064" t="s">
        <v>67</v>
      </c>
      <c r="N2064" s="142" t="s">
        <v>121</v>
      </c>
      <c r="O2064" s="74" t="str">
        <f t="shared" si="64"/>
        <v>151. Gestión Territorial para la Atención Primaria Social de los procesos de Gestión de la Salud Pública (GSP) y el Plan de Salud Pública de Intervenciones Colectivas (PSPIC)Gestión Territorial20261_CANDELARIA4_ABRIL_2026</v>
      </c>
      <c r="P2064" s="91">
        <v>5621568</v>
      </c>
      <c r="S2064" s="169"/>
      <c r="T2064" s="23">
        <v>0</v>
      </c>
    </row>
    <row r="2065" spans="2:20" ht="30" hidden="1" customHeight="1" x14ac:dyDescent="0.3">
      <c r="B2065">
        <v>16</v>
      </c>
      <c r="C2065" s="161" t="s">
        <v>74</v>
      </c>
      <c r="D2065" s="162" t="s">
        <v>91</v>
      </c>
      <c r="E2065" s="124">
        <v>2026</v>
      </c>
      <c r="F2065" s="74" t="str">
        <f t="shared" si="65"/>
        <v>161. Gestión Territorial para la Atención Primaria Social de los procesos de Gestión de la Salud Pública (GSP) y el Plan de Salud Pública de Intervenciones Colectivas (PSPIC)Gestión Territorial2026</v>
      </c>
      <c r="G2065" s="7" t="s">
        <v>149</v>
      </c>
      <c r="H2065" s="139" t="s">
        <v>378</v>
      </c>
      <c r="I2065" s="78" t="s">
        <v>129</v>
      </c>
      <c r="J2065" s="74" t="s">
        <v>130</v>
      </c>
      <c r="K2065" t="s">
        <v>132</v>
      </c>
      <c r="L2065" t="s">
        <v>134</v>
      </c>
      <c r="M2065" t="s">
        <v>67</v>
      </c>
      <c r="N2065" s="142" t="s">
        <v>121</v>
      </c>
      <c r="O2065" s="74" t="str">
        <f t="shared" si="64"/>
        <v>161. Gestión Territorial para la Atención Primaria Social de los procesos de Gestión de la Salud Pública (GSP) y el Plan de Salud Pública de Intervenciones Colectivas (PSPIC)Gestión Territorial20261_CANDELARIA4_ABRIL_2026</v>
      </c>
      <c r="P2065" s="91">
        <v>3994272</v>
      </c>
      <c r="S2065" s="169"/>
      <c r="T2065" s="23">
        <v>0</v>
      </c>
    </row>
    <row r="2066" spans="2:20" ht="30" hidden="1" customHeight="1" x14ac:dyDescent="0.3">
      <c r="B2066">
        <v>17</v>
      </c>
      <c r="C2066" s="161" t="s">
        <v>74</v>
      </c>
      <c r="D2066" s="162" t="s">
        <v>91</v>
      </c>
      <c r="E2066" s="124">
        <v>2026</v>
      </c>
      <c r="F2066" s="74" t="str">
        <f t="shared" si="65"/>
        <v>171. Gestión Territorial para la Atención Primaria Social de los procesos de Gestión de la Salud Pública (GSP) y el Plan de Salud Pública de Intervenciones Colectivas (PSPIC)Gestión Territorial2026</v>
      </c>
      <c r="G2066" s="7" t="s">
        <v>150</v>
      </c>
      <c r="H2066" s="139" t="s">
        <v>379</v>
      </c>
      <c r="I2066" s="78" t="s">
        <v>129</v>
      </c>
      <c r="J2066" s="74" t="s">
        <v>130</v>
      </c>
      <c r="K2066" t="s">
        <v>390</v>
      </c>
      <c r="L2066" t="s">
        <v>134</v>
      </c>
      <c r="M2066" t="s">
        <v>67</v>
      </c>
      <c r="N2066" s="142" t="s">
        <v>121</v>
      </c>
      <c r="O2066" s="74" t="str">
        <f t="shared" si="64"/>
        <v>171. Gestión Territorial para la Atención Primaria Social de los procesos de Gestión de la Salud Pública (GSP) y el Plan de Salud Pública de Intervenciones Colectivas (PSPIC)Gestión Territorial20261_CANDELARIA4_ABRIL_2026</v>
      </c>
      <c r="P2066" s="91">
        <v>5621568</v>
      </c>
      <c r="S2066" s="169"/>
      <c r="T2066" s="23">
        <v>0</v>
      </c>
    </row>
    <row r="2067" spans="2:20" ht="30" hidden="1" customHeight="1" x14ac:dyDescent="0.3">
      <c r="B2067">
        <v>18</v>
      </c>
      <c r="C2067" s="161" t="s">
        <v>74</v>
      </c>
      <c r="D2067" s="162" t="s">
        <v>91</v>
      </c>
      <c r="E2067" s="124">
        <v>2026</v>
      </c>
      <c r="F2067" s="74" t="str">
        <f t="shared" si="65"/>
        <v>181. Gestión Territorial para la Atención Primaria Social de los procesos de Gestión de la Salud Pública (GSP) y el Plan de Salud Pública de Intervenciones Colectivas (PSPIC)Gestión Territorial2026</v>
      </c>
      <c r="G2067" s="7" t="s">
        <v>151</v>
      </c>
      <c r="H2067" s="139" t="s">
        <v>379</v>
      </c>
      <c r="I2067" s="78" t="s">
        <v>129</v>
      </c>
      <c r="J2067" s="74" t="s">
        <v>130</v>
      </c>
      <c r="K2067" t="s">
        <v>390</v>
      </c>
      <c r="L2067" t="s">
        <v>412</v>
      </c>
      <c r="M2067" t="s">
        <v>67</v>
      </c>
      <c r="N2067" s="142" t="s">
        <v>121</v>
      </c>
      <c r="O2067" s="74" t="str">
        <f t="shared" si="64"/>
        <v>181. Gestión Territorial para la Atención Primaria Social de los procesos de Gestión de la Salud Pública (GSP) y el Plan de Salud Pública de Intervenciones Colectivas (PSPIC)Gestión Territorial20261_CANDELARIA4_ABRIL_2026</v>
      </c>
      <c r="P2067" s="91">
        <v>32422640</v>
      </c>
      <c r="S2067" s="169"/>
      <c r="T2067" s="23">
        <v>0</v>
      </c>
    </row>
    <row r="2068" spans="2:20" ht="30" hidden="1" customHeight="1" x14ac:dyDescent="0.3">
      <c r="B2068">
        <v>19</v>
      </c>
      <c r="C2068" s="161" t="s">
        <v>74</v>
      </c>
      <c r="D2068" s="162" t="s">
        <v>91</v>
      </c>
      <c r="E2068" s="124">
        <v>2026</v>
      </c>
      <c r="F2068" s="74" t="str">
        <f t="shared" si="65"/>
        <v>191. Gestión Territorial para la Atención Primaria Social de los procesos de Gestión de la Salud Pública (GSP) y el Plan de Salud Pública de Intervenciones Colectivas (PSPIC)Gestión Territorial2026</v>
      </c>
      <c r="G2068" s="7" t="s">
        <v>152</v>
      </c>
      <c r="H2068" s="139" t="s">
        <v>379</v>
      </c>
      <c r="I2068" s="78" t="s">
        <v>129</v>
      </c>
      <c r="J2068" s="74" t="s">
        <v>130</v>
      </c>
      <c r="K2068" t="s">
        <v>390</v>
      </c>
      <c r="L2068" t="s">
        <v>412</v>
      </c>
      <c r="M2068" t="s">
        <v>67</v>
      </c>
      <c r="N2068" s="142" t="s">
        <v>121</v>
      </c>
      <c r="O2068" s="74" t="str">
        <f t="shared" si="64"/>
        <v>191. Gestión Territorial para la Atención Primaria Social de los procesos de Gestión de la Salud Pública (GSP) y el Plan de Salud Pública de Intervenciones Colectivas (PSPIC)Gestión Territorial20261_CANDELARIA4_ABRIL_2026</v>
      </c>
      <c r="P2068" s="91">
        <v>20316544</v>
      </c>
      <c r="S2068" s="169"/>
      <c r="T2068" s="23">
        <v>0</v>
      </c>
    </row>
    <row r="2069" spans="2:20" ht="30" customHeight="1" x14ac:dyDescent="0.3">
      <c r="B2069">
        <v>20</v>
      </c>
      <c r="C2069" s="161" t="s">
        <v>75</v>
      </c>
      <c r="D2069" s="162" t="s">
        <v>88</v>
      </c>
      <c r="E2069" s="124">
        <v>2026</v>
      </c>
      <c r="F2069" s="74" t="str">
        <f t="shared" si="65"/>
        <v>202. Cuidado Continuo por una vida con bienestarComunitario2026</v>
      </c>
      <c r="G2069" s="7" t="s">
        <v>122</v>
      </c>
      <c r="H2069" s="139" t="s">
        <v>125</v>
      </c>
      <c r="I2069" s="78" t="s">
        <v>128</v>
      </c>
      <c r="J2069" s="74" t="s">
        <v>130</v>
      </c>
      <c r="K2069" t="s">
        <v>131</v>
      </c>
      <c r="L2069" t="s">
        <v>133</v>
      </c>
      <c r="M2069" t="s">
        <v>67</v>
      </c>
      <c r="N2069" s="142" t="s">
        <v>121</v>
      </c>
      <c r="O2069" s="74" t="str">
        <f t="shared" si="64"/>
        <v>202. Cuidado Continuo por una vida con bienestarComunitario20261_CANDELARIA4_ABRIL_2026</v>
      </c>
      <c r="P2069" s="91">
        <v>105404</v>
      </c>
      <c r="S2069" s="169">
        <v>14</v>
      </c>
      <c r="T2069" s="23">
        <v>1475656</v>
      </c>
    </row>
    <row r="2070" spans="2:20" ht="30" customHeight="1" x14ac:dyDescent="0.3">
      <c r="B2070">
        <v>20</v>
      </c>
      <c r="C2070" s="161" t="s">
        <v>75</v>
      </c>
      <c r="D2070" s="162" t="s">
        <v>89</v>
      </c>
      <c r="E2070" s="124">
        <v>2026</v>
      </c>
      <c r="F2070" s="74" t="str">
        <f t="shared" si="65"/>
        <v>202. Cuidado Continuo por una vida con bienestarEducativo 2026</v>
      </c>
      <c r="G2070" s="7" t="s">
        <v>122</v>
      </c>
      <c r="H2070" s="139" t="s">
        <v>125</v>
      </c>
      <c r="I2070" s="78" t="s">
        <v>128</v>
      </c>
      <c r="J2070" s="74" t="s">
        <v>130</v>
      </c>
      <c r="K2070" t="s">
        <v>131</v>
      </c>
      <c r="L2070" t="s">
        <v>133</v>
      </c>
      <c r="M2070" t="s">
        <v>67</v>
      </c>
      <c r="N2070" s="142" t="s">
        <v>121</v>
      </c>
      <c r="O2070" s="74" t="str">
        <f t="shared" si="64"/>
        <v>202. Cuidado Continuo por una vida con bienestarEducativo 20261_CANDELARIA4_ABRIL_2026</v>
      </c>
      <c r="P2070" s="91">
        <v>105404</v>
      </c>
      <c r="S2070" s="169">
        <v>69</v>
      </c>
      <c r="T2070" s="23">
        <v>7272876</v>
      </c>
    </row>
    <row r="2071" spans="2:20" ht="30" customHeight="1" x14ac:dyDescent="0.3">
      <c r="B2071">
        <v>20</v>
      </c>
      <c r="C2071" s="161" t="s">
        <v>75</v>
      </c>
      <c r="D2071" s="162" t="s">
        <v>92</v>
      </c>
      <c r="E2071" s="124">
        <v>2026</v>
      </c>
      <c r="F2071" s="74" t="str">
        <f t="shared" si="65"/>
        <v>202. Cuidado Continuo por una vida con bienestarInstitucional2026</v>
      </c>
      <c r="G2071" s="7" t="s">
        <v>122</v>
      </c>
      <c r="H2071" s="139" t="s">
        <v>125</v>
      </c>
      <c r="I2071" s="78" t="s">
        <v>128</v>
      </c>
      <c r="J2071" s="74" t="s">
        <v>130</v>
      </c>
      <c r="K2071" t="s">
        <v>131</v>
      </c>
      <c r="L2071" t="s">
        <v>133</v>
      </c>
      <c r="M2071" t="s">
        <v>67</v>
      </c>
      <c r="N2071" s="142" t="s">
        <v>121</v>
      </c>
      <c r="O2071" s="74" t="str">
        <f t="shared" si="64"/>
        <v>202. Cuidado Continuo por una vida con bienestarInstitucional20261_CANDELARIA4_ABRIL_2026</v>
      </c>
      <c r="P2071" s="91">
        <v>105404</v>
      </c>
      <c r="S2071" s="169">
        <v>29</v>
      </c>
      <c r="T2071" s="23">
        <v>3056716</v>
      </c>
    </row>
    <row r="2072" spans="2:20" ht="30" customHeight="1" x14ac:dyDescent="0.3">
      <c r="B2072">
        <v>21</v>
      </c>
      <c r="C2072" s="161" t="s">
        <v>75</v>
      </c>
      <c r="D2072" s="162" t="s">
        <v>88</v>
      </c>
      <c r="E2072" s="124">
        <v>2026</v>
      </c>
      <c r="F2072" s="74" t="str">
        <f t="shared" si="65"/>
        <v>212. Cuidado Continuo por una vida con bienestarComunitario2026</v>
      </c>
      <c r="G2072" s="7" t="s">
        <v>153</v>
      </c>
      <c r="H2072" s="139" t="s">
        <v>125</v>
      </c>
      <c r="I2072" s="78" t="s">
        <v>128</v>
      </c>
      <c r="J2072" s="74" t="s">
        <v>130</v>
      </c>
      <c r="K2072" t="s">
        <v>131</v>
      </c>
      <c r="L2072" t="s">
        <v>133</v>
      </c>
      <c r="M2072" t="s">
        <v>67</v>
      </c>
      <c r="N2072" s="142" t="s">
        <v>121</v>
      </c>
      <c r="O2072" s="74" t="str">
        <f t="shared" si="64"/>
        <v>212. Cuidado Continuo por una vida con bienestarComunitario20261_CANDELARIA4_ABRIL_2026</v>
      </c>
      <c r="P2072" s="91">
        <v>55938</v>
      </c>
      <c r="S2072" s="169">
        <v>14</v>
      </c>
      <c r="T2072" s="23">
        <v>783132</v>
      </c>
    </row>
    <row r="2073" spans="2:20" ht="30" hidden="1" customHeight="1" x14ac:dyDescent="0.3">
      <c r="B2073">
        <v>22</v>
      </c>
      <c r="C2073" s="161" t="s">
        <v>75</v>
      </c>
      <c r="D2073" s="162" t="s">
        <v>88</v>
      </c>
      <c r="E2073" s="124">
        <v>2026</v>
      </c>
      <c r="F2073" s="74" t="str">
        <f t="shared" si="65"/>
        <v>222. Cuidado Continuo por una vida con bienestarComunitario2026</v>
      </c>
      <c r="G2073" s="7" t="s">
        <v>154</v>
      </c>
      <c r="H2073" s="139" t="s">
        <v>125</v>
      </c>
      <c r="I2073" s="78" t="s">
        <v>128</v>
      </c>
      <c r="J2073" s="74" t="s">
        <v>130</v>
      </c>
      <c r="K2073" t="s">
        <v>131</v>
      </c>
      <c r="L2073" t="s">
        <v>134</v>
      </c>
      <c r="M2073" t="s">
        <v>67</v>
      </c>
      <c r="N2073" s="142" t="s">
        <v>121</v>
      </c>
      <c r="O2073" s="74" t="str">
        <f t="shared" si="64"/>
        <v>222. Cuidado Continuo por una vida con bienestarComunitario20261_CANDELARIA4_ABRIL_2026</v>
      </c>
      <c r="P2073" s="91">
        <v>105404</v>
      </c>
      <c r="S2073" s="169"/>
      <c r="T2073" s="23">
        <v>0</v>
      </c>
    </row>
    <row r="2074" spans="2:20" ht="30" hidden="1" customHeight="1" x14ac:dyDescent="0.3">
      <c r="B2074">
        <v>23</v>
      </c>
      <c r="C2074" s="161" t="s">
        <v>75</v>
      </c>
      <c r="D2074" s="162" t="s">
        <v>88</v>
      </c>
      <c r="E2074" s="124">
        <v>2026</v>
      </c>
      <c r="F2074" s="74" t="str">
        <f t="shared" si="65"/>
        <v>232. Cuidado Continuo por una vida con bienestarComunitario2026</v>
      </c>
      <c r="G2074" s="7" t="s">
        <v>155</v>
      </c>
      <c r="H2074" s="139" t="s">
        <v>125</v>
      </c>
      <c r="I2074" s="78" t="s">
        <v>128</v>
      </c>
      <c r="J2074" s="74" t="s">
        <v>130</v>
      </c>
      <c r="K2074" t="s">
        <v>131</v>
      </c>
      <c r="L2074" t="s">
        <v>134</v>
      </c>
      <c r="M2074" t="s">
        <v>67</v>
      </c>
      <c r="N2074" s="142" t="s">
        <v>121</v>
      </c>
      <c r="O2074" s="74" t="str">
        <f t="shared" si="64"/>
        <v>232. Cuidado Continuo por una vida con bienestarComunitario20261_CANDELARIA4_ABRIL_2026</v>
      </c>
      <c r="P2074" s="91">
        <v>55938</v>
      </c>
      <c r="S2074" s="169"/>
      <c r="T2074" s="23">
        <v>0</v>
      </c>
    </row>
    <row r="2075" spans="2:20" ht="30" hidden="1" customHeight="1" x14ac:dyDescent="0.3">
      <c r="B2075">
        <v>24</v>
      </c>
      <c r="C2075" s="161" t="s">
        <v>75</v>
      </c>
      <c r="D2075" s="162" t="s">
        <v>89</v>
      </c>
      <c r="E2075" s="124">
        <v>2026</v>
      </c>
      <c r="F2075" s="74" t="str">
        <f t="shared" si="65"/>
        <v>242. Cuidado Continuo por una vida con bienestarEducativo 2026</v>
      </c>
      <c r="G2075" s="7" t="s">
        <v>156</v>
      </c>
      <c r="H2075" s="139" t="s">
        <v>125</v>
      </c>
      <c r="I2075" s="78" t="s">
        <v>128</v>
      </c>
      <c r="J2075" s="74" t="s">
        <v>130</v>
      </c>
      <c r="K2075" t="s">
        <v>131</v>
      </c>
      <c r="L2075" t="s">
        <v>133</v>
      </c>
      <c r="M2075" t="s">
        <v>67</v>
      </c>
      <c r="N2075" s="142" t="s">
        <v>121</v>
      </c>
      <c r="O2075" s="74" t="str">
        <f t="shared" si="64"/>
        <v>242. Cuidado Continuo por una vida con bienestarEducativo 20261_CANDELARIA4_ABRIL_2026</v>
      </c>
      <c r="P2075" s="91">
        <v>180297</v>
      </c>
      <c r="S2075" s="169"/>
      <c r="T2075" s="23">
        <v>0</v>
      </c>
    </row>
    <row r="2076" spans="2:20" ht="30" hidden="1" customHeight="1" x14ac:dyDescent="0.3">
      <c r="B2076">
        <v>25</v>
      </c>
      <c r="C2076" s="161" t="s">
        <v>75</v>
      </c>
      <c r="D2076" s="162" t="s">
        <v>93</v>
      </c>
      <c r="E2076" s="124">
        <v>2026</v>
      </c>
      <c r="F2076" s="74" t="str">
        <f t="shared" si="65"/>
        <v>252. Cuidado Continuo por una vida con bienestarLaboral2026</v>
      </c>
      <c r="G2076" s="7" t="s">
        <v>157</v>
      </c>
      <c r="H2076" s="139" t="s">
        <v>125</v>
      </c>
      <c r="I2076" s="78" t="s">
        <v>128</v>
      </c>
      <c r="J2076" s="74" t="s">
        <v>130</v>
      </c>
      <c r="K2076" t="s">
        <v>131</v>
      </c>
      <c r="L2076" t="s">
        <v>133</v>
      </c>
      <c r="M2076" t="s">
        <v>67</v>
      </c>
      <c r="N2076" s="142" t="s">
        <v>121</v>
      </c>
      <c r="O2076" s="74" t="str">
        <f t="shared" si="64"/>
        <v>252. Cuidado Continuo por una vida con bienestarLaboral20261_CANDELARIA4_ABRIL_2026</v>
      </c>
      <c r="P2076" s="91">
        <v>210809</v>
      </c>
      <c r="S2076" s="169"/>
      <c r="T2076" s="23">
        <v>0</v>
      </c>
    </row>
    <row r="2077" spans="2:20" ht="30" customHeight="1" x14ac:dyDescent="0.3">
      <c r="B2077">
        <v>26</v>
      </c>
      <c r="C2077" s="161" t="s">
        <v>75</v>
      </c>
      <c r="D2077" s="162" t="s">
        <v>88</v>
      </c>
      <c r="E2077" s="124">
        <v>2026</v>
      </c>
      <c r="F2077" s="74" t="str">
        <f t="shared" si="65"/>
        <v>262. Cuidado Continuo por una vida con bienestarComunitario2026</v>
      </c>
      <c r="G2077" s="7" t="s">
        <v>158</v>
      </c>
      <c r="H2077" s="139" t="s">
        <v>125</v>
      </c>
      <c r="I2077" s="78" t="s">
        <v>128</v>
      </c>
      <c r="J2077" s="74" t="s">
        <v>130</v>
      </c>
      <c r="K2077" t="s">
        <v>131</v>
      </c>
      <c r="L2077" t="s">
        <v>133</v>
      </c>
      <c r="M2077" t="s">
        <v>67</v>
      </c>
      <c r="N2077" s="142" t="s">
        <v>121</v>
      </c>
      <c r="O2077" s="74" t="str">
        <f t="shared" si="64"/>
        <v>262. Cuidado Continuo por una vida con bienestarComunitario20261_CANDELARIA4_ABRIL_2026</v>
      </c>
      <c r="P2077" s="91">
        <v>140539</v>
      </c>
      <c r="S2077" s="169">
        <v>20</v>
      </c>
      <c r="T2077" s="23">
        <v>2810780</v>
      </c>
    </row>
    <row r="2078" spans="2:20" ht="30" customHeight="1" x14ac:dyDescent="0.3">
      <c r="B2078">
        <v>27</v>
      </c>
      <c r="C2078" s="161" t="s">
        <v>75</v>
      </c>
      <c r="D2078" s="162" t="s">
        <v>88</v>
      </c>
      <c r="E2078" s="124">
        <v>2026</v>
      </c>
      <c r="F2078" s="74" t="str">
        <f t="shared" si="65"/>
        <v>272. Cuidado Continuo por una vida con bienestarComunitario2026</v>
      </c>
      <c r="G2078" s="7" t="s">
        <v>159</v>
      </c>
      <c r="H2078" s="139" t="s">
        <v>125</v>
      </c>
      <c r="I2078" s="78" t="s">
        <v>128</v>
      </c>
      <c r="J2078" s="74" t="s">
        <v>130</v>
      </c>
      <c r="K2078" t="s">
        <v>131</v>
      </c>
      <c r="L2078" t="s">
        <v>133</v>
      </c>
      <c r="M2078" t="s">
        <v>67</v>
      </c>
      <c r="N2078" s="142" t="s">
        <v>121</v>
      </c>
      <c r="O2078" s="74" t="str">
        <f t="shared" si="64"/>
        <v>272. Cuidado Continuo por una vida con bienestarComunitario20261_CANDELARIA4_ABRIL_2026</v>
      </c>
      <c r="P2078" s="91">
        <v>74584</v>
      </c>
      <c r="S2078" s="169">
        <v>14</v>
      </c>
      <c r="T2078" s="23">
        <v>1044176</v>
      </c>
    </row>
    <row r="2079" spans="2:20" ht="30" customHeight="1" x14ac:dyDescent="0.3">
      <c r="B2079">
        <v>28</v>
      </c>
      <c r="C2079" s="161" t="s">
        <v>75</v>
      </c>
      <c r="D2079" s="162" t="s">
        <v>88</v>
      </c>
      <c r="E2079" s="124">
        <v>2026</v>
      </c>
      <c r="F2079" s="74" t="str">
        <f t="shared" si="65"/>
        <v>282. Cuidado Continuo por una vida con bienestarComunitario2026</v>
      </c>
      <c r="G2079" s="7" t="s">
        <v>160</v>
      </c>
      <c r="H2079" s="139" t="s">
        <v>125</v>
      </c>
      <c r="I2079" s="78" t="s">
        <v>128</v>
      </c>
      <c r="J2079" s="74" t="s">
        <v>130</v>
      </c>
      <c r="K2079" t="s">
        <v>131</v>
      </c>
      <c r="L2079" t="s">
        <v>133</v>
      </c>
      <c r="M2079" t="s">
        <v>67</v>
      </c>
      <c r="N2079" s="142" t="s">
        <v>121</v>
      </c>
      <c r="O2079" s="74" t="str">
        <f t="shared" si="64"/>
        <v>282. Cuidado Continuo por una vida con bienestarComunitario20261_CANDELARIA4_ABRIL_2026</v>
      </c>
      <c r="P2079" s="91">
        <v>215123</v>
      </c>
      <c r="S2079" s="169">
        <v>12</v>
      </c>
      <c r="T2079" s="23">
        <v>2581476</v>
      </c>
    </row>
    <row r="2080" spans="2:20" ht="30" hidden="1" customHeight="1" x14ac:dyDescent="0.3">
      <c r="B2080">
        <v>29</v>
      </c>
      <c r="C2080" s="161" t="s">
        <v>75</v>
      </c>
      <c r="D2080" s="162" t="s">
        <v>88</v>
      </c>
      <c r="E2080" s="124">
        <v>2026</v>
      </c>
      <c r="F2080" s="74" t="str">
        <f t="shared" si="65"/>
        <v>292. Cuidado Continuo por una vida con bienestarComunitario2026</v>
      </c>
      <c r="G2080" s="7" t="s">
        <v>161</v>
      </c>
      <c r="H2080" s="139" t="s">
        <v>125</v>
      </c>
      <c r="I2080" s="78" t="s">
        <v>128</v>
      </c>
      <c r="J2080" s="74" t="s">
        <v>130</v>
      </c>
      <c r="K2080" t="s">
        <v>131</v>
      </c>
      <c r="L2080" t="s">
        <v>134</v>
      </c>
      <c r="M2080" t="s">
        <v>67</v>
      </c>
      <c r="N2080" s="142" t="s">
        <v>121</v>
      </c>
      <c r="O2080" s="74" t="str">
        <f t="shared" si="64"/>
        <v>292. Cuidado Continuo por una vida con bienestarComunitario20261_CANDELARIA4_ABRIL_2026</v>
      </c>
      <c r="P2080" s="91">
        <v>140539</v>
      </c>
      <c r="S2080" s="169"/>
      <c r="T2080" s="23">
        <v>0</v>
      </c>
    </row>
    <row r="2081" spans="2:20" ht="30" hidden="1" customHeight="1" x14ac:dyDescent="0.3">
      <c r="B2081">
        <v>30</v>
      </c>
      <c r="C2081" s="161" t="s">
        <v>75</v>
      </c>
      <c r="D2081" s="162" t="s">
        <v>88</v>
      </c>
      <c r="E2081" s="124">
        <v>2026</v>
      </c>
      <c r="F2081" s="74" t="str">
        <f t="shared" si="65"/>
        <v>302. Cuidado Continuo por una vida con bienestarComunitario2026</v>
      </c>
      <c r="G2081" s="7" t="s">
        <v>162</v>
      </c>
      <c r="H2081" s="139" t="s">
        <v>125</v>
      </c>
      <c r="I2081" s="78" t="s">
        <v>128</v>
      </c>
      <c r="J2081" s="74" t="s">
        <v>130</v>
      </c>
      <c r="K2081" t="s">
        <v>131</v>
      </c>
      <c r="L2081" t="s">
        <v>134</v>
      </c>
      <c r="M2081" t="s">
        <v>67</v>
      </c>
      <c r="N2081" s="142" t="s">
        <v>121</v>
      </c>
      <c r="O2081" s="74" t="str">
        <f t="shared" si="64"/>
        <v>302. Cuidado Continuo por una vida con bienestarComunitario20261_CANDELARIA4_ABRIL_2026</v>
      </c>
      <c r="P2081" s="91">
        <v>74584</v>
      </c>
      <c r="S2081" s="169"/>
      <c r="T2081" s="23">
        <v>0</v>
      </c>
    </row>
    <row r="2082" spans="2:20" ht="30" hidden="1" customHeight="1" x14ac:dyDescent="0.3">
      <c r="B2082">
        <v>31</v>
      </c>
      <c r="C2082" s="161" t="s">
        <v>75</v>
      </c>
      <c r="D2082" s="162" t="s">
        <v>88</v>
      </c>
      <c r="E2082" s="124">
        <v>2026</v>
      </c>
      <c r="F2082" s="74" t="str">
        <f t="shared" si="65"/>
        <v>312. Cuidado Continuo por una vida con bienestarComunitario2026</v>
      </c>
      <c r="G2082" s="7" t="s">
        <v>163</v>
      </c>
      <c r="H2082" s="139" t="s">
        <v>125</v>
      </c>
      <c r="I2082" s="78" t="s">
        <v>128</v>
      </c>
      <c r="J2082" s="74" t="s">
        <v>130</v>
      </c>
      <c r="K2082" t="s">
        <v>131</v>
      </c>
      <c r="L2082" t="s">
        <v>133</v>
      </c>
      <c r="M2082" t="s">
        <v>67</v>
      </c>
      <c r="N2082" s="142" t="s">
        <v>121</v>
      </c>
      <c r="O2082" s="74" t="str">
        <f t="shared" si="64"/>
        <v>312. Cuidado Continuo por una vida con bienestarComunitario20261_CANDELARIA4_ABRIL_2026</v>
      </c>
      <c r="P2082" s="91">
        <v>215123</v>
      </c>
      <c r="S2082" s="169"/>
      <c r="T2082" s="23">
        <v>0</v>
      </c>
    </row>
    <row r="2083" spans="2:20" ht="30" hidden="1" customHeight="1" x14ac:dyDescent="0.3">
      <c r="B2083">
        <v>31</v>
      </c>
      <c r="C2083" s="161" t="s">
        <v>75</v>
      </c>
      <c r="D2083" s="162" t="s">
        <v>89</v>
      </c>
      <c r="E2083" s="124">
        <v>2026</v>
      </c>
      <c r="F2083" s="74" t="str">
        <f t="shared" si="65"/>
        <v>312. Cuidado Continuo por una vida con bienestarEducativo 2026</v>
      </c>
      <c r="G2083" s="7" t="s">
        <v>163</v>
      </c>
      <c r="H2083" s="139" t="s">
        <v>125</v>
      </c>
      <c r="I2083" s="78" t="s">
        <v>128</v>
      </c>
      <c r="J2083" s="74" t="s">
        <v>130</v>
      </c>
      <c r="K2083" t="s">
        <v>131</v>
      </c>
      <c r="L2083" t="s">
        <v>133</v>
      </c>
      <c r="M2083" t="s">
        <v>67</v>
      </c>
      <c r="N2083" s="142" t="s">
        <v>121</v>
      </c>
      <c r="O2083" s="74" t="str">
        <f t="shared" si="64"/>
        <v>312. Cuidado Continuo por una vida con bienestarEducativo 20261_CANDELARIA4_ABRIL_2026</v>
      </c>
      <c r="P2083" s="91">
        <v>215123</v>
      </c>
      <c r="S2083" s="169"/>
      <c r="T2083" s="23">
        <v>0</v>
      </c>
    </row>
    <row r="2084" spans="2:20" ht="30" hidden="1" customHeight="1" x14ac:dyDescent="0.3">
      <c r="B2084">
        <v>31</v>
      </c>
      <c r="C2084" s="161" t="s">
        <v>75</v>
      </c>
      <c r="D2084" s="162" t="s">
        <v>93</v>
      </c>
      <c r="E2084" s="124">
        <v>2026</v>
      </c>
      <c r="F2084" s="74" t="str">
        <f t="shared" si="65"/>
        <v>312. Cuidado Continuo por una vida con bienestarLaboral2026</v>
      </c>
      <c r="G2084" s="7" t="s">
        <v>163</v>
      </c>
      <c r="H2084" s="139" t="s">
        <v>125</v>
      </c>
      <c r="I2084" s="78" t="s">
        <v>128</v>
      </c>
      <c r="J2084" s="74" t="s">
        <v>130</v>
      </c>
      <c r="K2084" t="s">
        <v>131</v>
      </c>
      <c r="L2084" t="s">
        <v>133</v>
      </c>
      <c r="M2084" t="s">
        <v>67</v>
      </c>
      <c r="N2084" s="142" t="s">
        <v>121</v>
      </c>
      <c r="O2084" s="74" t="str">
        <f t="shared" si="64"/>
        <v>312. Cuidado Continuo por una vida con bienestarLaboral20261_CANDELARIA4_ABRIL_2026</v>
      </c>
      <c r="P2084" s="91">
        <v>215123</v>
      </c>
      <c r="S2084" s="169"/>
      <c r="T2084" s="23">
        <v>0</v>
      </c>
    </row>
    <row r="2085" spans="2:20" ht="30" hidden="1" customHeight="1" x14ac:dyDescent="0.3">
      <c r="B2085">
        <v>31</v>
      </c>
      <c r="C2085" s="161" t="s">
        <v>75</v>
      </c>
      <c r="D2085" s="162" t="s">
        <v>92</v>
      </c>
      <c r="E2085" s="124">
        <v>2026</v>
      </c>
      <c r="F2085" s="74" t="str">
        <f t="shared" si="65"/>
        <v>312. Cuidado Continuo por una vida con bienestarInstitucional2026</v>
      </c>
      <c r="G2085" s="7" t="s">
        <v>163</v>
      </c>
      <c r="H2085" s="139" t="s">
        <v>125</v>
      </c>
      <c r="I2085" s="78" t="s">
        <v>128</v>
      </c>
      <c r="J2085" s="74" t="s">
        <v>130</v>
      </c>
      <c r="K2085" t="s">
        <v>131</v>
      </c>
      <c r="L2085" t="s">
        <v>133</v>
      </c>
      <c r="M2085" t="s">
        <v>67</v>
      </c>
      <c r="N2085" s="142" t="s">
        <v>121</v>
      </c>
      <c r="O2085" s="74" t="str">
        <f t="shared" si="64"/>
        <v>312. Cuidado Continuo por una vida con bienestarInstitucional20261_CANDELARIA4_ABRIL_2026</v>
      </c>
      <c r="P2085" s="91">
        <v>215123</v>
      </c>
      <c r="S2085" s="169"/>
      <c r="T2085" s="23">
        <v>0</v>
      </c>
    </row>
    <row r="2086" spans="2:20" ht="30" hidden="1" customHeight="1" x14ac:dyDescent="0.3">
      <c r="B2086">
        <v>32</v>
      </c>
      <c r="C2086" s="161" t="s">
        <v>75</v>
      </c>
      <c r="D2086" s="162" t="s">
        <v>89</v>
      </c>
      <c r="E2086" s="124">
        <v>2026</v>
      </c>
      <c r="F2086" s="74" t="str">
        <f t="shared" si="65"/>
        <v>322. Cuidado Continuo por una vida con bienestarEducativo 2026</v>
      </c>
      <c r="G2086" s="7" t="s">
        <v>164</v>
      </c>
      <c r="H2086" s="139" t="s">
        <v>125</v>
      </c>
      <c r="I2086" s="78" t="s">
        <v>128</v>
      </c>
      <c r="J2086" s="74" t="s">
        <v>130</v>
      </c>
      <c r="K2086" t="s">
        <v>131</v>
      </c>
      <c r="L2086" t="s">
        <v>133</v>
      </c>
      <c r="M2086" t="s">
        <v>67</v>
      </c>
      <c r="N2086" s="142" t="s">
        <v>121</v>
      </c>
      <c r="O2086" s="74" t="str">
        <f t="shared" si="64"/>
        <v>322. Cuidado Continuo por una vida con bienestarEducativo 20261_CANDELARIA4_ABRIL_2026</v>
      </c>
      <c r="P2086" s="91">
        <v>281078</v>
      </c>
      <c r="S2086" s="169"/>
      <c r="T2086" s="23">
        <v>0</v>
      </c>
    </row>
    <row r="2087" spans="2:20" ht="30" customHeight="1" x14ac:dyDescent="0.3">
      <c r="B2087">
        <v>33</v>
      </c>
      <c r="C2087" s="161" t="s">
        <v>75</v>
      </c>
      <c r="D2087" s="162" t="s">
        <v>93</v>
      </c>
      <c r="E2087" s="124">
        <v>2026</v>
      </c>
      <c r="F2087" s="74" t="str">
        <f t="shared" si="65"/>
        <v>332. Cuidado Continuo por una vida con bienestarLaboral2026</v>
      </c>
      <c r="G2087" s="7" t="s">
        <v>165</v>
      </c>
      <c r="H2087" s="139" t="s">
        <v>125</v>
      </c>
      <c r="I2087" s="78" t="s">
        <v>128</v>
      </c>
      <c r="J2087" s="74" t="s">
        <v>130</v>
      </c>
      <c r="K2087" t="s">
        <v>391</v>
      </c>
      <c r="L2087" t="s">
        <v>133</v>
      </c>
      <c r="M2087" t="s">
        <v>67</v>
      </c>
      <c r="N2087" s="142" t="s">
        <v>121</v>
      </c>
      <c r="O2087" s="74" t="str">
        <f t="shared" si="64"/>
        <v>332. Cuidado Continuo por una vida con bienestarLaboral20261_CANDELARIA4_ABRIL_2026</v>
      </c>
      <c r="P2087" s="91">
        <v>1094110</v>
      </c>
      <c r="S2087" s="169">
        <v>1</v>
      </c>
      <c r="T2087" s="23">
        <v>1094110</v>
      </c>
    </row>
    <row r="2088" spans="2:20" ht="30" customHeight="1" x14ac:dyDescent="0.3">
      <c r="B2088">
        <v>34</v>
      </c>
      <c r="C2088" s="161" t="s">
        <v>75</v>
      </c>
      <c r="D2088" s="162" t="s">
        <v>88</v>
      </c>
      <c r="E2088" s="124">
        <v>2026</v>
      </c>
      <c r="F2088" s="74" t="str">
        <f t="shared" si="65"/>
        <v>342. Cuidado Continuo por una vida con bienestarComunitario2026</v>
      </c>
      <c r="G2088" s="7" t="s">
        <v>166</v>
      </c>
      <c r="H2088" s="139" t="s">
        <v>126</v>
      </c>
      <c r="I2088" s="78" t="s">
        <v>128</v>
      </c>
      <c r="J2088" s="74" t="s">
        <v>130</v>
      </c>
      <c r="K2088" t="s">
        <v>131</v>
      </c>
      <c r="L2088" t="s">
        <v>133</v>
      </c>
      <c r="M2088" t="s">
        <v>67</v>
      </c>
      <c r="N2088" s="142" t="s">
        <v>121</v>
      </c>
      <c r="O2088" s="74" t="str">
        <f t="shared" si="64"/>
        <v>342. Cuidado Continuo por una vida con bienestarComunitario20261_CANDELARIA4_ABRIL_2026</v>
      </c>
      <c r="P2088" s="91">
        <v>161342</v>
      </c>
      <c r="S2088" s="169">
        <v>4</v>
      </c>
      <c r="T2088" s="23">
        <v>645368</v>
      </c>
    </row>
    <row r="2089" spans="2:20" ht="30" hidden="1" customHeight="1" x14ac:dyDescent="0.3">
      <c r="B2089">
        <v>35</v>
      </c>
      <c r="C2089" s="161" t="s">
        <v>75</v>
      </c>
      <c r="D2089" s="162" t="s">
        <v>88</v>
      </c>
      <c r="E2089" s="124">
        <v>2026</v>
      </c>
      <c r="F2089" s="74" t="str">
        <f t="shared" si="65"/>
        <v>352. Cuidado Continuo por una vida con bienestarComunitario2026</v>
      </c>
      <c r="G2089" s="7" t="s">
        <v>167</v>
      </c>
      <c r="H2089" s="139" t="s">
        <v>125</v>
      </c>
      <c r="I2089" s="78" t="s">
        <v>128</v>
      </c>
      <c r="J2089" s="74" t="s">
        <v>130</v>
      </c>
      <c r="K2089" t="s">
        <v>131</v>
      </c>
      <c r="L2089" t="s">
        <v>133</v>
      </c>
      <c r="M2089" t="s">
        <v>67</v>
      </c>
      <c r="N2089" s="142" t="s">
        <v>121</v>
      </c>
      <c r="O2089" s="74" t="str">
        <f t="shared" si="64"/>
        <v>352. Cuidado Continuo por una vida con bienestarComunitario20261_CANDELARIA4_ABRIL_2026</v>
      </c>
      <c r="P2089" s="91">
        <v>215123</v>
      </c>
      <c r="S2089" s="169"/>
      <c r="T2089" s="23">
        <v>0</v>
      </c>
    </row>
    <row r="2090" spans="2:20" ht="30" hidden="1" customHeight="1" x14ac:dyDescent="0.3">
      <c r="B2090">
        <v>36</v>
      </c>
      <c r="C2090" s="161" t="s">
        <v>75</v>
      </c>
      <c r="D2090" s="162" t="s">
        <v>88</v>
      </c>
      <c r="E2090" s="124">
        <v>2026</v>
      </c>
      <c r="F2090" s="74" t="str">
        <f t="shared" si="65"/>
        <v>362. Cuidado Continuo por una vida con bienestarComunitario2026</v>
      </c>
      <c r="G2090" s="7" t="s">
        <v>168</v>
      </c>
      <c r="H2090" s="139" t="s">
        <v>125</v>
      </c>
      <c r="I2090" s="78" t="s">
        <v>128</v>
      </c>
      <c r="J2090" s="74" t="s">
        <v>130</v>
      </c>
      <c r="K2090" t="s">
        <v>131</v>
      </c>
      <c r="L2090" t="s">
        <v>134</v>
      </c>
      <c r="M2090" t="s">
        <v>67</v>
      </c>
      <c r="N2090" s="142" t="s">
        <v>121</v>
      </c>
      <c r="O2090" s="74" t="str">
        <f t="shared" si="64"/>
        <v>362. Cuidado Continuo por una vida con bienestarComunitario20261_CANDELARIA4_ABRIL_2026</v>
      </c>
      <c r="P2090" s="91">
        <v>140539</v>
      </c>
      <c r="S2090" s="169"/>
      <c r="T2090" s="23">
        <v>0</v>
      </c>
    </row>
    <row r="2091" spans="2:20" ht="30" hidden="1" customHeight="1" x14ac:dyDescent="0.3">
      <c r="B2091">
        <v>37</v>
      </c>
      <c r="C2091" s="161" t="s">
        <v>75</v>
      </c>
      <c r="D2091" s="162" t="s">
        <v>88</v>
      </c>
      <c r="E2091" s="124">
        <v>2026</v>
      </c>
      <c r="F2091" s="74" t="str">
        <f t="shared" si="65"/>
        <v>372. Cuidado Continuo por una vida con bienestarComunitario2026</v>
      </c>
      <c r="G2091" s="7" t="s">
        <v>169</v>
      </c>
      <c r="H2091" s="139" t="s">
        <v>125</v>
      </c>
      <c r="I2091" s="78" t="s">
        <v>128</v>
      </c>
      <c r="J2091" s="74" t="s">
        <v>130</v>
      </c>
      <c r="K2091" t="s">
        <v>131</v>
      </c>
      <c r="L2091" t="s">
        <v>134</v>
      </c>
      <c r="M2091" t="s">
        <v>67</v>
      </c>
      <c r="N2091" s="142" t="s">
        <v>121</v>
      </c>
      <c r="O2091" s="74" t="str">
        <f t="shared" si="64"/>
        <v>372. Cuidado Continuo por una vida con bienestarComunitario20261_CANDELARIA4_ABRIL_2026</v>
      </c>
      <c r="P2091" s="91">
        <v>74584</v>
      </c>
      <c r="S2091" s="169"/>
      <c r="T2091" s="23">
        <v>0</v>
      </c>
    </row>
    <row r="2092" spans="2:20" ht="30" customHeight="1" x14ac:dyDescent="0.3">
      <c r="B2092">
        <v>38</v>
      </c>
      <c r="C2092" s="161" t="s">
        <v>75</v>
      </c>
      <c r="D2092" s="162" t="s">
        <v>88</v>
      </c>
      <c r="E2092" s="124">
        <v>2026</v>
      </c>
      <c r="F2092" s="74" t="str">
        <f t="shared" si="65"/>
        <v>382. Cuidado Continuo por una vida con bienestarComunitario2026</v>
      </c>
      <c r="G2092" s="7" t="s">
        <v>170</v>
      </c>
      <c r="H2092" s="139" t="s">
        <v>125</v>
      </c>
      <c r="I2092" s="78" t="s">
        <v>128</v>
      </c>
      <c r="J2092" s="74" t="s">
        <v>130</v>
      </c>
      <c r="K2092" t="s">
        <v>131</v>
      </c>
      <c r="L2092" t="s">
        <v>133</v>
      </c>
      <c r="M2092" t="s">
        <v>67</v>
      </c>
      <c r="N2092" s="142" t="s">
        <v>121</v>
      </c>
      <c r="O2092" s="74" t="str">
        <f t="shared" si="64"/>
        <v>382. Cuidado Continuo por una vida con bienestarComunitario20261_CANDELARIA4_ABRIL_2026</v>
      </c>
      <c r="P2092" s="91">
        <v>355662</v>
      </c>
      <c r="S2092" s="169">
        <v>8</v>
      </c>
      <c r="T2092" s="23">
        <v>2845296</v>
      </c>
    </row>
    <row r="2093" spans="2:20" ht="30" hidden="1" customHeight="1" x14ac:dyDescent="0.3">
      <c r="B2093">
        <v>39</v>
      </c>
      <c r="C2093" s="161" t="s">
        <v>75</v>
      </c>
      <c r="D2093" s="162" t="s">
        <v>88</v>
      </c>
      <c r="E2093" s="124">
        <v>2026</v>
      </c>
      <c r="F2093" s="74" t="str">
        <f t="shared" si="65"/>
        <v>392. Cuidado Continuo por una vida con bienestarComunitario2026</v>
      </c>
      <c r="G2093" s="7" t="s">
        <v>171</v>
      </c>
      <c r="H2093" s="139" t="s">
        <v>125</v>
      </c>
      <c r="I2093" s="78" t="s">
        <v>128</v>
      </c>
      <c r="J2093" s="74" t="s">
        <v>130</v>
      </c>
      <c r="K2093" t="s">
        <v>131</v>
      </c>
      <c r="L2093" t="s">
        <v>133</v>
      </c>
      <c r="M2093" t="s">
        <v>67</v>
      </c>
      <c r="N2093" s="142" t="s">
        <v>121</v>
      </c>
      <c r="O2093" s="74" t="str">
        <f t="shared" si="64"/>
        <v>392. Cuidado Continuo por una vida con bienestarComunitario20261_CANDELARIA4_ABRIL_2026</v>
      </c>
      <c r="P2093" s="91">
        <v>140539</v>
      </c>
      <c r="S2093" s="169"/>
      <c r="T2093" s="23">
        <v>0</v>
      </c>
    </row>
    <row r="2094" spans="2:20" ht="30" hidden="1" customHeight="1" x14ac:dyDescent="0.3">
      <c r="B2094">
        <v>40</v>
      </c>
      <c r="C2094" s="161" t="s">
        <v>75</v>
      </c>
      <c r="D2094" s="162" t="s">
        <v>88</v>
      </c>
      <c r="E2094" s="124">
        <v>2026</v>
      </c>
      <c r="F2094" s="74" t="str">
        <f t="shared" si="65"/>
        <v>402. Cuidado Continuo por una vida con bienestarComunitario2026</v>
      </c>
      <c r="G2094" s="7" t="s">
        <v>172</v>
      </c>
      <c r="H2094" s="139" t="s">
        <v>125</v>
      </c>
      <c r="I2094" s="78" t="s">
        <v>128</v>
      </c>
      <c r="J2094" s="74" t="s">
        <v>130</v>
      </c>
      <c r="K2094" t="s">
        <v>131</v>
      </c>
      <c r="L2094" t="s">
        <v>133</v>
      </c>
      <c r="M2094" t="s">
        <v>67</v>
      </c>
      <c r="N2094" s="142" t="s">
        <v>121</v>
      </c>
      <c r="O2094" s="74" t="str">
        <f t="shared" si="64"/>
        <v>402. Cuidado Continuo por una vida con bienestarComunitario20261_CANDELARIA4_ABRIL_2026</v>
      </c>
      <c r="P2094" s="91">
        <v>74584</v>
      </c>
      <c r="S2094" s="169"/>
      <c r="T2094" s="23">
        <v>0</v>
      </c>
    </row>
    <row r="2095" spans="2:20" ht="30" customHeight="1" x14ac:dyDescent="0.3">
      <c r="B2095">
        <v>41</v>
      </c>
      <c r="C2095" s="161" t="s">
        <v>75</v>
      </c>
      <c r="D2095" s="162" t="s">
        <v>88</v>
      </c>
      <c r="E2095" s="124">
        <v>2026</v>
      </c>
      <c r="F2095" s="74" t="str">
        <f t="shared" si="65"/>
        <v>412. Cuidado Continuo por una vida con bienestarComunitario2026</v>
      </c>
      <c r="G2095" s="7" t="s">
        <v>173</v>
      </c>
      <c r="H2095" s="139" t="s">
        <v>380</v>
      </c>
      <c r="I2095" s="78" t="s">
        <v>128</v>
      </c>
      <c r="J2095" s="74" t="s">
        <v>130</v>
      </c>
      <c r="K2095" t="s">
        <v>392</v>
      </c>
      <c r="L2095" t="s">
        <v>133</v>
      </c>
      <c r="M2095" t="s">
        <v>67</v>
      </c>
      <c r="N2095" s="142" t="s">
        <v>121</v>
      </c>
      <c r="O2095" s="74" t="str">
        <f t="shared" si="64"/>
        <v>412. Cuidado Continuo por una vida con bienestarComunitario20261_CANDELARIA4_ABRIL_2026</v>
      </c>
      <c r="P2095" s="91">
        <v>621332</v>
      </c>
      <c r="S2095" s="169">
        <v>10</v>
      </c>
      <c r="T2095" s="23">
        <v>6213320</v>
      </c>
    </row>
    <row r="2096" spans="2:20" ht="30" customHeight="1" x14ac:dyDescent="0.3">
      <c r="B2096">
        <v>42</v>
      </c>
      <c r="C2096" s="161" t="s">
        <v>75</v>
      </c>
      <c r="D2096" s="162" t="s">
        <v>88</v>
      </c>
      <c r="E2096" s="124">
        <v>2026</v>
      </c>
      <c r="F2096" s="74" t="str">
        <f t="shared" si="65"/>
        <v>422. Cuidado Continuo por una vida con bienestarComunitario2026</v>
      </c>
      <c r="G2096" s="7" t="s">
        <v>174</v>
      </c>
      <c r="H2096" s="139" t="s">
        <v>125</v>
      </c>
      <c r="I2096" s="78" t="s">
        <v>128</v>
      </c>
      <c r="J2096" s="74" t="s">
        <v>130</v>
      </c>
      <c r="K2096" t="s">
        <v>392</v>
      </c>
      <c r="L2096" t="s">
        <v>133</v>
      </c>
      <c r="M2096" t="s">
        <v>67</v>
      </c>
      <c r="N2096" s="142" t="s">
        <v>121</v>
      </c>
      <c r="O2096" s="74" t="str">
        <f t="shared" si="64"/>
        <v>422. Cuidado Continuo por una vida con bienestarComunitario20261_CANDELARIA4_ABRIL_2026</v>
      </c>
      <c r="P2096" s="91">
        <v>340253</v>
      </c>
      <c r="S2096" s="169">
        <v>10</v>
      </c>
      <c r="T2096" s="23">
        <v>3402530</v>
      </c>
    </row>
    <row r="2097" spans="2:20" ht="30" customHeight="1" x14ac:dyDescent="0.3">
      <c r="B2097">
        <v>43</v>
      </c>
      <c r="C2097" s="161" t="s">
        <v>75</v>
      </c>
      <c r="D2097" s="162" t="s">
        <v>88</v>
      </c>
      <c r="E2097" s="124">
        <v>2026</v>
      </c>
      <c r="F2097" s="74" t="str">
        <f t="shared" si="65"/>
        <v>432. Cuidado Continuo por una vida con bienestarComunitario2026</v>
      </c>
      <c r="G2097" s="7" t="s">
        <v>175</v>
      </c>
      <c r="H2097" s="139" t="s">
        <v>380</v>
      </c>
      <c r="I2097" s="78" t="s">
        <v>128</v>
      </c>
      <c r="J2097" s="74" t="s">
        <v>130</v>
      </c>
      <c r="K2097" t="s">
        <v>392</v>
      </c>
      <c r="L2097" t="s">
        <v>133</v>
      </c>
      <c r="M2097" t="s">
        <v>67</v>
      </c>
      <c r="N2097" s="142" t="s">
        <v>121</v>
      </c>
      <c r="O2097" s="74" t="str">
        <f t="shared" si="64"/>
        <v>432. Cuidado Continuo por una vida con bienestarComunitario20261_CANDELARIA4_ABRIL_2026</v>
      </c>
      <c r="P2097" s="91">
        <v>548596</v>
      </c>
      <c r="S2097" s="169">
        <v>6</v>
      </c>
      <c r="T2097" s="23">
        <v>3291576</v>
      </c>
    </row>
    <row r="2098" spans="2:20" ht="30" customHeight="1" x14ac:dyDescent="0.3">
      <c r="B2098">
        <v>44</v>
      </c>
      <c r="C2098" s="161" t="s">
        <v>75</v>
      </c>
      <c r="D2098" s="162" t="s">
        <v>88</v>
      </c>
      <c r="E2098" s="124">
        <v>2026</v>
      </c>
      <c r="F2098" s="74" t="str">
        <f t="shared" si="65"/>
        <v>442. Cuidado Continuo por una vida con bienestarComunitario2026</v>
      </c>
      <c r="G2098" s="7" t="s">
        <v>176</v>
      </c>
      <c r="H2098" s="139" t="s">
        <v>125</v>
      </c>
      <c r="I2098" s="78" t="s">
        <v>128</v>
      </c>
      <c r="J2098" s="74" t="s">
        <v>130</v>
      </c>
      <c r="K2098" t="s">
        <v>392</v>
      </c>
      <c r="L2098" t="s">
        <v>133</v>
      </c>
      <c r="M2098" t="s">
        <v>67</v>
      </c>
      <c r="N2098" s="142" t="s">
        <v>121</v>
      </c>
      <c r="O2098" s="74" t="str">
        <f t="shared" si="64"/>
        <v>442. Cuidado Continuo por una vida con bienestarComunitario20261_CANDELARIA4_ABRIL_2026</v>
      </c>
      <c r="P2098" s="91">
        <v>711326</v>
      </c>
      <c r="S2098" s="169">
        <v>3</v>
      </c>
      <c r="T2098" s="23">
        <v>2133978</v>
      </c>
    </row>
    <row r="2099" spans="2:20" ht="30" customHeight="1" x14ac:dyDescent="0.3">
      <c r="B2099">
        <v>45</v>
      </c>
      <c r="C2099" s="161" t="s">
        <v>75</v>
      </c>
      <c r="D2099" s="162" t="s">
        <v>88</v>
      </c>
      <c r="E2099" s="124">
        <v>2026</v>
      </c>
      <c r="F2099" s="74" t="str">
        <f t="shared" si="65"/>
        <v>452. Cuidado Continuo por una vida con bienestarComunitario2026</v>
      </c>
      <c r="G2099" s="7" t="s">
        <v>177</v>
      </c>
      <c r="H2099" s="139" t="s">
        <v>380</v>
      </c>
      <c r="I2099" s="78" t="s">
        <v>128</v>
      </c>
      <c r="J2099" s="74" t="s">
        <v>130</v>
      </c>
      <c r="K2099" t="s">
        <v>392</v>
      </c>
      <c r="L2099" t="s">
        <v>133</v>
      </c>
      <c r="M2099" t="s">
        <v>67</v>
      </c>
      <c r="N2099" s="142" t="s">
        <v>121</v>
      </c>
      <c r="O2099" s="74" t="str">
        <f t="shared" si="64"/>
        <v>452. Cuidado Continuo por una vida con bienestarComunitario20261_CANDELARIA4_ABRIL_2026</v>
      </c>
      <c r="P2099" s="91">
        <v>281078</v>
      </c>
      <c r="S2099" s="169">
        <v>3</v>
      </c>
      <c r="T2099" s="23">
        <v>843234</v>
      </c>
    </row>
    <row r="2100" spans="2:20" ht="30" customHeight="1" x14ac:dyDescent="0.3">
      <c r="B2100">
        <v>46</v>
      </c>
      <c r="C2100" s="161" t="s">
        <v>75</v>
      </c>
      <c r="D2100" s="162" t="s">
        <v>89</v>
      </c>
      <c r="E2100" s="124">
        <v>2026</v>
      </c>
      <c r="F2100" s="74" t="str">
        <f t="shared" si="65"/>
        <v>462. Cuidado Continuo por una vida con bienestarEducativo 2026</v>
      </c>
      <c r="G2100" s="7" t="s">
        <v>178</v>
      </c>
      <c r="H2100" s="139" t="s">
        <v>125</v>
      </c>
      <c r="I2100" s="78" t="s">
        <v>128</v>
      </c>
      <c r="J2100" s="74" t="s">
        <v>130</v>
      </c>
      <c r="K2100" t="s">
        <v>392</v>
      </c>
      <c r="L2100" t="s">
        <v>133</v>
      </c>
      <c r="M2100" t="s">
        <v>67</v>
      </c>
      <c r="N2100" s="142" t="s">
        <v>121</v>
      </c>
      <c r="O2100" s="74" t="str">
        <f t="shared" si="64"/>
        <v>462. Cuidado Continuo por una vida con bienestarEducativo 20261_CANDELARIA4_ABRIL_2026</v>
      </c>
      <c r="P2100" s="91">
        <v>2366976</v>
      </c>
      <c r="S2100" s="169">
        <v>4</v>
      </c>
      <c r="T2100" s="23">
        <v>9467904</v>
      </c>
    </row>
    <row r="2101" spans="2:20" ht="30" customHeight="1" x14ac:dyDescent="0.3">
      <c r="B2101">
        <v>47</v>
      </c>
      <c r="C2101" s="161" t="s">
        <v>75</v>
      </c>
      <c r="D2101" s="162" t="s">
        <v>93</v>
      </c>
      <c r="E2101" s="124">
        <v>2026</v>
      </c>
      <c r="F2101" s="74" t="str">
        <f t="shared" si="65"/>
        <v>472. Cuidado Continuo por una vida con bienestarLaboral2026</v>
      </c>
      <c r="G2101" s="7" t="s">
        <v>179</v>
      </c>
      <c r="H2101" s="139" t="s">
        <v>125</v>
      </c>
      <c r="I2101" s="78" t="s">
        <v>128</v>
      </c>
      <c r="J2101" s="74" t="s">
        <v>130</v>
      </c>
      <c r="K2101" t="s">
        <v>392</v>
      </c>
      <c r="L2101" t="s">
        <v>133</v>
      </c>
      <c r="M2101" t="s">
        <v>67</v>
      </c>
      <c r="N2101" s="142" t="s">
        <v>121</v>
      </c>
      <c r="O2101" s="74" t="str">
        <f t="shared" si="64"/>
        <v>472. Cuidado Continuo por una vida con bienestarLaboral20261_CANDELARIA4_ABRIL_2026</v>
      </c>
      <c r="P2101" s="91">
        <v>110336</v>
      </c>
      <c r="S2101" s="169">
        <v>1</v>
      </c>
      <c r="T2101" s="23">
        <v>110336</v>
      </c>
    </row>
    <row r="2102" spans="2:20" ht="30" customHeight="1" x14ac:dyDescent="0.3">
      <c r="B2102">
        <v>48</v>
      </c>
      <c r="C2102" s="161" t="s">
        <v>75</v>
      </c>
      <c r="D2102" s="162" t="s">
        <v>88</v>
      </c>
      <c r="E2102" s="124">
        <v>2026</v>
      </c>
      <c r="F2102" s="74" t="str">
        <f t="shared" si="65"/>
        <v>482. Cuidado Continuo por una vida con bienestarComunitario2026</v>
      </c>
      <c r="G2102" s="7" t="s">
        <v>180</v>
      </c>
      <c r="H2102" s="139" t="s">
        <v>125</v>
      </c>
      <c r="I2102" s="78" t="s">
        <v>128</v>
      </c>
      <c r="J2102" s="74" t="s">
        <v>130</v>
      </c>
      <c r="K2102" t="s">
        <v>392</v>
      </c>
      <c r="L2102" t="s">
        <v>133</v>
      </c>
      <c r="M2102" t="s">
        <v>67</v>
      </c>
      <c r="N2102" s="142" t="s">
        <v>121</v>
      </c>
      <c r="O2102" s="74" t="str">
        <f t="shared" si="64"/>
        <v>482. Cuidado Continuo por una vida con bienestarComunitario20261_CANDELARIA4_ABRIL_2026</v>
      </c>
      <c r="P2102" s="91">
        <v>430247</v>
      </c>
      <c r="S2102" s="169">
        <v>1</v>
      </c>
      <c r="T2102" s="23">
        <v>430247</v>
      </c>
    </row>
    <row r="2103" spans="2:20" ht="30" customHeight="1" x14ac:dyDescent="0.3">
      <c r="B2103">
        <v>49</v>
      </c>
      <c r="C2103" s="161" t="s">
        <v>75</v>
      </c>
      <c r="D2103" s="162" t="s">
        <v>88</v>
      </c>
      <c r="E2103" s="124">
        <v>2026</v>
      </c>
      <c r="F2103" s="74" t="str">
        <f t="shared" si="65"/>
        <v>492. Cuidado Continuo por una vida con bienestarComunitario2026</v>
      </c>
      <c r="G2103" s="7" t="s">
        <v>181</v>
      </c>
      <c r="H2103" s="139" t="s">
        <v>125</v>
      </c>
      <c r="I2103" s="78" t="s">
        <v>128</v>
      </c>
      <c r="J2103" s="74" t="s">
        <v>130</v>
      </c>
      <c r="K2103" t="s">
        <v>392</v>
      </c>
      <c r="L2103" t="s">
        <v>133</v>
      </c>
      <c r="M2103" t="s">
        <v>67</v>
      </c>
      <c r="N2103" s="142" t="s">
        <v>121</v>
      </c>
      <c r="O2103" s="74" t="str">
        <f t="shared" si="64"/>
        <v>492. Cuidado Continuo por una vida con bienestarComunitario20261_CANDELARIA4_ABRIL_2026</v>
      </c>
      <c r="P2103" s="91">
        <v>711326</v>
      </c>
      <c r="S2103" s="169">
        <v>14</v>
      </c>
      <c r="T2103" s="23">
        <v>9958564</v>
      </c>
    </row>
    <row r="2104" spans="2:20" ht="30" customHeight="1" x14ac:dyDescent="0.3">
      <c r="B2104">
        <v>50</v>
      </c>
      <c r="C2104" s="161" t="s">
        <v>75</v>
      </c>
      <c r="D2104" s="162" t="s">
        <v>88</v>
      </c>
      <c r="E2104" s="124">
        <v>2026</v>
      </c>
      <c r="F2104" s="74" t="str">
        <f t="shared" si="65"/>
        <v>502. Cuidado Continuo por una vida con bienestarComunitario2026</v>
      </c>
      <c r="G2104" s="7" t="s">
        <v>182</v>
      </c>
      <c r="H2104" s="139" t="s">
        <v>125</v>
      </c>
      <c r="I2104" s="78" t="s">
        <v>128</v>
      </c>
      <c r="J2104" s="74" t="s">
        <v>130</v>
      </c>
      <c r="K2104" t="s">
        <v>131</v>
      </c>
      <c r="L2104" t="s">
        <v>133</v>
      </c>
      <c r="M2104" t="s">
        <v>67</v>
      </c>
      <c r="N2104" s="142" t="s">
        <v>121</v>
      </c>
      <c r="O2104" s="74" t="str">
        <f t="shared" si="64"/>
        <v>502. Cuidado Continuo por una vida con bienestarComunitario20261_CANDELARIA4_ABRIL_2026</v>
      </c>
      <c r="P2104" s="91">
        <v>266747</v>
      </c>
      <c r="S2104" s="169">
        <v>4</v>
      </c>
      <c r="T2104" s="23">
        <v>1066988</v>
      </c>
    </row>
    <row r="2105" spans="2:20" ht="30" hidden="1" customHeight="1" x14ac:dyDescent="0.3">
      <c r="B2105">
        <v>51</v>
      </c>
      <c r="C2105" s="161" t="s">
        <v>75</v>
      </c>
      <c r="D2105" s="162" t="s">
        <v>88</v>
      </c>
      <c r="E2105" s="124">
        <v>2026</v>
      </c>
      <c r="F2105" s="74" t="str">
        <f t="shared" si="65"/>
        <v>512. Cuidado Continuo por una vida con bienestarComunitario2026</v>
      </c>
      <c r="G2105" s="7" t="s">
        <v>183</v>
      </c>
      <c r="H2105" s="139" t="s">
        <v>125</v>
      </c>
      <c r="I2105" s="78" t="s">
        <v>128</v>
      </c>
      <c r="J2105" s="74" t="s">
        <v>130</v>
      </c>
      <c r="K2105" t="s">
        <v>132</v>
      </c>
      <c r="L2105" t="s">
        <v>134</v>
      </c>
      <c r="M2105" t="s">
        <v>67</v>
      </c>
      <c r="N2105" s="142" t="s">
        <v>121</v>
      </c>
      <c r="O2105" s="74" t="str">
        <f t="shared" si="64"/>
        <v>512. Cuidado Continuo por una vida con bienestarComunitario20261_CANDELARIA4_ABRIL_2026</v>
      </c>
      <c r="P2105" s="91">
        <v>5621568</v>
      </c>
      <c r="S2105" s="169"/>
      <c r="T2105" s="23">
        <v>0</v>
      </c>
    </row>
    <row r="2106" spans="2:20" ht="30" customHeight="1" x14ac:dyDescent="0.3">
      <c r="B2106">
        <v>52</v>
      </c>
      <c r="C2106" s="161" t="s">
        <v>75</v>
      </c>
      <c r="D2106" s="162" t="s">
        <v>88</v>
      </c>
      <c r="E2106" s="124">
        <v>2026</v>
      </c>
      <c r="F2106" s="74" t="str">
        <f t="shared" si="65"/>
        <v>522. Cuidado Continuo por una vida con bienestarComunitario2026</v>
      </c>
      <c r="G2106" s="7" t="s">
        <v>184</v>
      </c>
      <c r="H2106" s="139" t="s">
        <v>126</v>
      </c>
      <c r="I2106" s="78" t="s">
        <v>128</v>
      </c>
      <c r="J2106" s="74" t="s">
        <v>130</v>
      </c>
      <c r="K2106" t="s">
        <v>392</v>
      </c>
      <c r="L2106" t="s">
        <v>133</v>
      </c>
      <c r="M2106" t="s">
        <v>67</v>
      </c>
      <c r="N2106" s="142" t="s">
        <v>121</v>
      </c>
      <c r="O2106" s="74" t="str">
        <f t="shared" si="64"/>
        <v>522. Cuidado Continuo por una vida con bienestarComunitario20261_CANDELARIA4_ABRIL_2026</v>
      </c>
      <c r="P2106" s="91">
        <v>711326</v>
      </c>
      <c r="S2106" s="169">
        <v>3</v>
      </c>
      <c r="T2106" s="23">
        <v>2133978</v>
      </c>
    </row>
    <row r="2107" spans="2:20" ht="30" hidden="1" customHeight="1" x14ac:dyDescent="0.3">
      <c r="B2107">
        <v>53</v>
      </c>
      <c r="C2107" s="161" t="s">
        <v>75</v>
      </c>
      <c r="D2107" s="162" t="s">
        <v>88</v>
      </c>
      <c r="E2107" s="124">
        <v>2026</v>
      </c>
      <c r="F2107" s="74" t="str">
        <f t="shared" si="65"/>
        <v>532. Cuidado Continuo por una vida con bienestarComunitario2026</v>
      </c>
      <c r="G2107" s="7" t="s">
        <v>185</v>
      </c>
      <c r="H2107" s="139" t="s">
        <v>125</v>
      </c>
      <c r="I2107" s="78" t="s">
        <v>128</v>
      </c>
      <c r="J2107" s="74" t="s">
        <v>130</v>
      </c>
      <c r="K2107" t="s">
        <v>132</v>
      </c>
      <c r="L2107" t="s">
        <v>412</v>
      </c>
      <c r="M2107" t="s">
        <v>67</v>
      </c>
      <c r="N2107" s="142" t="s">
        <v>121</v>
      </c>
      <c r="O2107" s="74" t="str">
        <f t="shared" si="64"/>
        <v>532. Cuidado Continuo por una vida con bienestarComunitario20261_CANDELARIA4_ABRIL_2026</v>
      </c>
      <c r="P2107" s="91">
        <v>5621568</v>
      </c>
      <c r="S2107" s="169"/>
      <c r="T2107" s="23">
        <v>0</v>
      </c>
    </row>
    <row r="2108" spans="2:20" ht="30" customHeight="1" x14ac:dyDescent="0.3">
      <c r="B2108">
        <v>54</v>
      </c>
      <c r="C2108" s="161" t="s">
        <v>75</v>
      </c>
      <c r="D2108" s="162" t="s">
        <v>88</v>
      </c>
      <c r="E2108" s="124">
        <v>2026</v>
      </c>
      <c r="F2108" s="74" t="str">
        <f t="shared" si="65"/>
        <v>542. Cuidado Continuo por una vida con bienestarComunitario2026</v>
      </c>
      <c r="G2108" s="7" t="s">
        <v>186</v>
      </c>
      <c r="H2108" s="139" t="s">
        <v>125</v>
      </c>
      <c r="I2108" s="78" t="s">
        <v>128</v>
      </c>
      <c r="J2108" s="74" t="s">
        <v>130</v>
      </c>
      <c r="K2108" t="s">
        <v>131</v>
      </c>
      <c r="L2108" t="s">
        <v>133</v>
      </c>
      <c r="M2108" t="s">
        <v>67</v>
      </c>
      <c r="N2108" s="142" t="s">
        <v>121</v>
      </c>
      <c r="O2108" s="74" t="str">
        <f t="shared" si="64"/>
        <v>542. Cuidado Continuo por una vida con bienestarComunitario20261_CANDELARIA4_ABRIL_2026</v>
      </c>
      <c r="P2108" s="91">
        <v>285702</v>
      </c>
      <c r="S2108" s="169">
        <v>20</v>
      </c>
      <c r="T2108" s="23">
        <v>5714040</v>
      </c>
    </row>
    <row r="2109" spans="2:20" ht="30" customHeight="1" x14ac:dyDescent="0.3">
      <c r="B2109">
        <v>55</v>
      </c>
      <c r="C2109" s="161" t="s">
        <v>75</v>
      </c>
      <c r="D2109" s="162" t="s">
        <v>88</v>
      </c>
      <c r="E2109" s="124">
        <v>2026</v>
      </c>
      <c r="F2109" s="74" t="str">
        <f t="shared" si="65"/>
        <v>552. Cuidado Continuo por una vida con bienestarComunitario2026</v>
      </c>
      <c r="G2109" s="7" t="s">
        <v>187</v>
      </c>
      <c r="H2109" s="139" t="s">
        <v>125</v>
      </c>
      <c r="I2109" s="78" t="s">
        <v>128</v>
      </c>
      <c r="J2109" s="74" t="s">
        <v>130</v>
      </c>
      <c r="K2109" t="s">
        <v>131</v>
      </c>
      <c r="L2109" t="s">
        <v>133</v>
      </c>
      <c r="M2109" t="s">
        <v>67</v>
      </c>
      <c r="N2109" s="142" t="s">
        <v>121</v>
      </c>
      <c r="O2109" s="74" t="str">
        <f t="shared" si="64"/>
        <v>552. Cuidado Continuo por una vida con bienestarComunitario20261_CANDELARIA4_ABRIL_2026</v>
      </c>
      <c r="P2109" s="91">
        <v>380935</v>
      </c>
      <c r="S2109" s="169">
        <v>2</v>
      </c>
      <c r="T2109" s="23">
        <v>761870</v>
      </c>
    </row>
    <row r="2110" spans="2:20" ht="30" customHeight="1" x14ac:dyDescent="0.3">
      <c r="B2110">
        <v>56</v>
      </c>
      <c r="C2110" s="161" t="s">
        <v>75</v>
      </c>
      <c r="D2110" s="162" t="s">
        <v>88</v>
      </c>
      <c r="E2110" s="124">
        <v>2026</v>
      </c>
      <c r="F2110" s="74" t="str">
        <f t="shared" si="65"/>
        <v>562. Cuidado Continuo por una vida con bienestarComunitario2026</v>
      </c>
      <c r="G2110" s="7" t="s">
        <v>188</v>
      </c>
      <c r="H2110" s="139" t="s">
        <v>125</v>
      </c>
      <c r="I2110" s="78" t="s">
        <v>128</v>
      </c>
      <c r="J2110" s="74" t="s">
        <v>130</v>
      </c>
      <c r="K2110" t="s">
        <v>131</v>
      </c>
      <c r="L2110" t="s">
        <v>133</v>
      </c>
      <c r="M2110" t="s">
        <v>67</v>
      </c>
      <c r="N2110" s="142" t="s">
        <v>121</v>
      </c>
      <c r="O2110" s="74" t="str">
        <f t="shared" si="64"/>
        <v>562. Cuidado Continuo por una vida con bienestarComunitario20261_CANDELARIA4_ABRIL_2026</v>
      </c>
      <c r="P2110" s="91">
        <v>266747</v>
      </c>
      <c r="S2110" s="169">
        <v>30</v>
      </c>
      <c r="T2110" s="23">
        <v>8002410</v>
      </c>
    </row>
    <row r="2111" spans="2:20" ht="30" customHeight="1" x14ac:dyDescent="0.3">
      <c r="B2111">
        <v>57</v>
      </c>
      <c r="C2111" s="161" t="s">
        <v>75</v>
      </c>
      <c r="D2111" s="162" t="s">
        <v>88</v>
      </c>
      <c r="E2111" s="124">
        <v>2026</v>
      </c>
      <c r="F2111" s="74" t="str">
        <f t="shared" si="65"/>
        <v>572. Cuidado Continuo por una vida con bienestarComunitario2026</v>
      </c>
      <c r="G2111" s="7" t="s">
        <v>189</v>
      </c>
      <c r="H2111" s="139" t="s">
        <v>126</v>
      </c>
      <c r="I2111" s="78" t="s">
        <v>128</v>
      </c>
      <c r="J2111" s="74" t="s">
        <v>130</v>
      </c>
      <c r="K2111" t="s">
        <v>131</v>
      </c>
      <c r="L2111" t="s">
        <v>133</v>
      </c>
      <c r="M2111" t="s">
        <v>67</v>
      </c>
      <c r="N2111" s="142" t="s">
        <v>121</v>
      </c>
      <c r="O2111" s="74" t="str">
        <f t="shared" si="64"/>
        <v>572. Cuidado Continuo por una vida con bienestarComunitario20261_CANDELARIA4_ABRIL_2026</v>
      </c>
      <c r="P2111" s="91">
        <v>88916</v>
      </c>
      <c r="S2111" s="169">
        <v>112</v>
      </c>
      <c r="T2111" s="23">
        <v>9958592</v>
      </c>
    </row>
    <row r="2112" spans="2:20" ht="30" customHeight="1" x14ac:dyDescent="0.3">
      <c r="B2112">
        <v>58</v>
      </c>
      <c r="C2112" s="161" t="s">
        <v>75</v>
      </c>
      <c r="D2112" s="162" t="s">
        <v>89</v>
      </c>
      <c r="E2112" s="124">
        <v>2026</v>
      </c>
      <c r="F2112" s="74" t="str">
        <f t="shared" si="65"/>
        <v>582. Cuidado Continuo por una vida con bienestarEducativo 2026</v>
      </c>
      <c r="G2112" s="7" t="s">
        <v>190</v>
      </c>
      <c r="H2112" s="139" t="s">
        <v>125</v>
      </c>
      <c r="I2112" s="78" t="s">
        <v>128</v>
      </c>
      <c r="J2112" s="74" t="s">
        <v>130</v>
      </c>
      <c r="K2112" t="s">
        <v>393</v>
      </c>
      <c r="L2112" t="s">
        <v>133</v>
      </c>
      <c r="M2112" t="s">
        <v>67</v>
      </c>
      <c r="N2112" s="142" t="s">
        <v>121</v>
      </c>
      <c r="O2112" s="74" t="str">
        <f t="shared" si="64"/>
        <v>582. Cuidado Continuo por una vida con bienestarEducativo 20261_CANDELARIA4_ABRIL_2026</v>
      </c>
      <c r="P2112" s="91">
        <v>562157</v>
      </c>
      <c r="S2112" s="169">
        <v>2</v>
      </c>
      <c r="T2112" s="23">
        <v>1124314</v>
      </c>
    </row>
    <row r="2113" spans="2:20" ht="30" customHeight="1" x14ac:dyDescent="0.3">
      <c r="B2113">
        <v>59</v>
      </c>
      <c r="C2113" s="161" t="s">
        <v>75</v>
      </c>
      <c r="D2113" s="162" t="s">
        <v>89</v>
      </c>
      <c r="E2113" s="124">
        <v>2026</v>
      </c>
      <c r="F2113" s="74" t="str">
        <f t="shared" si="65"/>
        <v>592. Cuidado Continuo por una vida con bienestarEducativo 2026</v>
      </c>
      <c r="G2113" s="7" t="s">
        <v>191</v>
      </c>
      <c r="H2113" s="139" t="s">
        <v>125</v>
      </c>
      <c r="I2113" s="78" t="s">
        <v>128</v>
      </c>
      <c r="J2113" s="74" t="s">
        <v>130</v>
      </c>
      <c r="K2113" t="s">
        <v>132</v>
      </c>
      <c r="L2113" t="s">
        <v>412</v>
      </c>
      <c r="M2113" t="s">
        <v>67</v>
      </c>
      <c r="N2113" s="142" t="s">
        <v>121</v>
      </c>
      <c r="O2113" s="74" t="str">
        <f t="shared" si="64"/>
        <v>592. Cuidado Continuo por una vida con bienestarEducativo 20261_CANDELARIA4_ABRIL_2026</v>
      </c>
      <c r="P2113" s="91">
        <v>14226512</v>
      </c>
      <c r="S2113" s="169">
        <v>0.98913043499999997</v>
      </c>
      <c r="T2113" s="23">
        <v>14071876.003092719</v>
      </c>
    </row>
    <row r="2114" spans="2:20" ht="30" customHeight="1" x14ac:dyDescent="0.3">
      <c r="B2114">
        <v>60</v>
      </c>
      <c r="C2114" s="161" t="s">
        <v>75</v>
      </c>
      <c r="D2114" s="162" t="s">
        <v>89</v>
      </c>
      <c r="E2114" s="124">
        <v>2026</v>
      </c>
      <c r="F2114" s="74" t="str">
        <f t="shared" si="65"/>
        <v>602. Cuidado Continuo por una vida con bienestarEducativo 2026</v>
      </c>
      <c r="G2114" s="7" t="s">
        <v>192</v>
      </c>
      <c r="H2114" s="139" t="s">
        <v>125</v>
      </c>
      <c r="I2114" s="78" t="s">
        <v>128</v>
      </c>
      <c r="J2114" s="74" t="s">
        <v>130</v>
      </c>
      <c r="K2114" t="s">
        <v>131</v>
      </c>
      <c r="L2114" t="s">
        <v>133</v>
      </c>
      <c r="M2114" t="s">
        <v>67</v>
      </c>
      <c r="N2114" s="142" t="s">
        <v>121</v>
      </c>
      <c r="O2114" s="74" t="str">
        <f t="shared" si="64"/>
        <v>602. Cuidado Continuo por una vida con bienestarEducativo 20261_CANDELARIA4_ABRIL_2026</v>
      </c>
      <c r="P2114" s="91">
        <v>105404</v>
      </c>
      <c r="S2114" s="169">
        <v>12</v>
      </c>
      <c r="T2114" s="23">
        <v>1264848</v>
      </c>
    </row>
    <row r="2115" spans="2:20" ht="30" customHeight="1" x14ac:dyDescent="0.3">
      <c r="B2115">
        <v>61</v>
      </c>
      <c r="C2115" s="161" t="s">
        <v>75</v>
      </c>
      <c r="D2115" s="162" t="s">
        <v>89</v>
      </c>
      <c r="E2115" s="124">
        <v>2026</v>
      </c>
      <c r="F2115" s="74" t="str">
        <f t="shared" si="65"/>
        <v>612. Cuidado Continuo por una vida con bienestarEducativo 2026</v>
      </c>
      <c r="G2115" s="7" t="s">
        <v>193</v>
      </c>
      <c r="H2115" s="139" t="s">
        <v>125</v>
      </c>
      <c r="I2115" s="78" t="s">
        <v>128</v>
      </c>
      <c r="J2115" s="74" t="s">
        <v>130</v>
      </c>
      <c r="K2115" t="s">
        <v>131</v>
      </c>
      <c r="L2115" t="s">
        <v>133</v>
      </c>
      <c r="M2115" t="s">
        <v>67</v>
      </c>
      <c r="N2115" s="142" t="s">
        <v>121</v>
      </c>
      <c r="O2115" s="74" t="str">
        <f t="shared" si="64"/>
        <v>612. Cuidado Continuo por una vida con bienestarEducativo 20261_CANDELARIA4_ABRIL_2026</v>
      </c>
      <c r="P2115" s="91">
        <v>266747</v>
      </c>
      <c r="S2115" s="169">
        <v>3</v>
      </c>
      <c r="T2115" s="23">
        <v>800241</v>
      </c>
    </row>
    <row r="2116" spans="2:20" ht="30" hidden="1" customHeight="1" x14ac:dyDescent="0.3">
      <c r="B2116">
        <v>62</v>
      </c>
      <c r="C2116" s="161" t="s">
        <v>75</v>
      </c>
      <c r="D2116" s="162" t="s">
        <v>89</v>
      </c>
      <c r="E2116" s="124">
        <v>2026</v>
      </c>
      <c r="F2116" s="74" t="str">
        <f t="shared" si="65"/>
        <v>622. Cuidado Continuo por una vida con bienestarEducativo 2026</v>
      </c>
      <c r="G2116" s="7" t="s">
        <v>194</v>
      </c>
      <c r="H2116" s="139" t="s">
        <v>380</v>
      </c>
      <c r="I2116" s="78" t="s">
        <v>128</v>
      </c>
      <c r="J2116" s="74" t="s">
        <v>130</v>
      </c>
      <c r="K2116" t="s">
        <v>132</v>
      </c>
      <c r="L2116" t="s">
        <v>412</v>
      </c>
      <c r="M2116" t="s">
        <v>67</v>
      </c>
      <c r="N2116" s="142" t="s">
        <v>121</v>
      </c>
      <c r="O2116" s="74" t="str">
        <f t="shared" si="64"/>
        <v>622. Cuidado Continuo por una vida con bienestarEducativo 20261_CANDELARIA4_ABRIL_2026</v>
      </c>
      <c r="P2116" s="91">
        <v>13610112</v>
      </c>
      <c r="S2116" s="169"/>
      <c r="T2116" s="23">
        <v>0</v>
      </c>
    </row>
    <row r="2117" spans="2:20" ht="30" customHeight="1" x14ac:dyDescent="0.3">
      <c r="B2117">
        <v>63</v>
      </c>
      <c r="C2117" s="161" t="s">
        <v>75</v>
      </c>
      <c r="D2117" s="162" t="s">
        <v>89</v>
      </c>
      <c r="E2117" s="124">
        <v>2026</v>
      </c>
      <c r="F2117" s="74" t="str">
        <f t="shared" si="65"/>
        <v>632. Cuidado Continuo por una vida con bienestarEducativo 2026</v>
      </c>
      <c r="G2117" s="7" t="s">
        <v>195</v>
      </c>
      <c r="H2117" s="139" t="s">
        <v>380</v>
      </c>
      <c r="I2117" s="78" t="s">
        <v>128</v>
      </c>
      <c r="J2117" s="74" t="s">
        <v>130</v>
      </c>
      <c r="K2117" t="s">
        <v>131</v>
      </c>
      <c r="L2117" t="s">
        <v>133</v>
      </c>
      <c r="M2117" t="s">
        <v>67</v>
      </c>
      <c r="N2117" s="142" t="s">
        <v>121</v>
      </c>
      <c r="O2117" s="74" t="str">
        <f t="shared" si="64"/>
        <v>632. Cuidado Continuo por una vida con bienestarEducativo 20261_CANDELARIA4_ABRIL_2026</v>
      </c>
      <c r="P2117" s="91">
        <v>105404</v>
      </c>
      <c r="S2117" s="169">
        <v>2</v>
      </c>
      <c r="T2117" s="23">
        <v>210808</v>
      </c>
    </row>
    <row r="2118" spans="2:20" ht="30" customHeight="1" x14ac:dyDescent="0.3">
      <c r="B2118">
        <v>64</v>
      </c>
      <c r="C2118" s="161" t="s">
        <v>75</v>
      </c>
      <c r="D2118" s="162" t="s">
        <v>89</v>
      </c>
      <c r="E2118" s="124">
        <v>2026</v>
      </c>
      <c r="F2118" s="74" t="str">
        <f t="shared" si="65"/>
        <v>642. Cuidado Continuo por una vida con bienestarEducativo 2026</v>
      </c>
      <c r="G2118" s="7" t="s">
        <v>196</v>
      </c>
      <c r="H2118" s="139" t="s">
        <v>126</v>
      </c>
      <c r="I2118" s="78" t="s">
        <v>128</v>
      </c>
      <c r="J2118" s="74" t="s">
        <v>130</v>
      </c>
      <c r="K2118" t="s">
        <v>131</v>
      </c>
      <c r="L2118" t="s">
        <v>133</v>
      </c>
      <c r="M2118" t="s">
        <v>67</v>
      </c>
      <c r="N2118" s="142" t="s">
        <v>121</v>
      </c>
      <c r="O2118" s="74" t="str">
        <f t="shared" si="64"/>
        <v>642. Cuidado Continuo por una vida con bienestarEducativo 20261_CANDELARIA4_ABRIL_2026</v>
      </c>
      <c r="P2118" s="91">
        <v>137765</v>
      </c>
      <c r="S2118" s="169">
        <v>20</v>
      </c>
      <c r="T2118" s="23">
        <v>2755300</v>
      </c>
    </row>
    <row r="2119" spans="2:20" ht="30" customHeight="1" x14ac:dyDescent="0.3">
      <c r="B2119">
        <v>65</v>
      </c>
      <c r="C2119" s="161" t="s">
        <v>75</v>
      </c>
      <c r="D2119" s="162" t="s">
        <v>89</v>
      </c>
      <c r="E2119" s="124">
        <v>2026</v>
      </c>
      <c r="F2119" s="74" t="str">
        <f t="shared" si="65"/>
        <v>652. Cuidado Continuo por una vida con bienestarEducativo 2026</v>
      </c>
      <c r="G2119" s="7" t="s">
        <v>197</v>
      </c>
      <c r="H2119" s="139" t="s">
        <v>126</v>
      </c>
      <c r="I2119" s="78" t="s">
        <v>128</v>
      </c>
      <c r="J2119" s="74" t="s">
        <v>130</v>
      </c>
      <c r="K2119" t="s">
        <v>131</v>
      </c>
      <c r="L2119" t="s">
        <v>133</v>
      </c>
      <c r="M2119" t="s">
        <v>67</v>
      </c>
      <c r="N2119" s="142" t="s">
        <v>121</v>
      </c>
      <c r="O2119" s="74" t="str">
        <f t="shared" ref="O2119:O2182" si="66">+F2119&amp;M2119&amp;N2119</f>
        <v>652. Cuidado Continuo por una vida con bienestarEducativo 20261_CANDELARIA4_ABRIL_2026</v>
      </c>
      <c r="P2119" s="91">
        <v>105404</v>
      </c>
      <c r="S2119" s="169">
        <v>40</v>
      </c>
      <c r="T2119" s="23">
        <v>4216160</v>
      </c>
    </row>
    <row r="2120" spans="2:20" ht="30" customHeight="1" x14ac:dyDescent="0.3">
      <c r="B2120">
        <v>66</v>
      </c>
      <c r="C2120" s="161" t="s">
        <v>75</v>
      </c>
      <c r="D2120" s="162" t="s">
        <v>89</v>
      </c>
      <c r="E2120" s="124">
        <v>2026</v>
      </c>
      <c r="F2120" s="74" t="str">
        <f t="shared" ref="F2120:F2183" si="67">B2120&amp;C2120&amp;D2120&amp;E2120</f>
        <v>662. Cuidado Continuo por una vida con bienestarEducativo 2026</v>
      </c>
      <c r="G2120" s="7" t="s">
        <v>198</v>
      </c>
      <c r="H2120" s="139" t="s">
        <v>126</v>
      </c>
      <c r="I2120" s="78" t="s">
        <v>128</v>
      </c>
      <c r="J2120" s="74" t="s">
        <v>130</v>
      </c>
      <c r="K2120" t="s">
        <v>392</v>
      </c>
      <c r="L2120" t="s">
        <v>133</v>
      </c>
      <c r="M2120" t="s">
        <v>67</v>
      </c>
      <c r="N2120" s="142" t="s">
        <v>121</v>
      </c>
      <c r="O2120" s="74" t="str">
        <f t="shared" si="66"/>
        <v>662. Cuidado Continuo por una vida con bienestarEducativo 20261_CANDELARIA4_ABRIL_2026</v>
      </c>
      <c r="P2120" s="91">
        <v>199714</v>
      </c>
      <c r="S2120" s="169">
        <v>4</v>
      </c>
      <c r="T2120" s="23">
        <v>798856</v>
      </c>
    </row>
    <row r="2121" spans="2:20" ht="30" customHeight="1" x14ac:dyDescent="0.3">
      <c r="B2121">
        <v>67</v>
      </c>
      <c r="C2121" s="161" t="s">
        <v>75</v>
      </c>
      <c r="D2121" s="162" t="s">
        <v>89</v>
      </c>
      <c r="E2121" s="124">
        <v>2026</v>
      </c>
      <c r="F2121" s="74" t="str">
        <f t="shared" si="67"/>
        <v>672. Cuidado Continuo por una vida con bienestarEducativo 2026</v>
      </c>
      <c r="G2121" s="7" t="s">
        <v>199</v>
      </c>
      <c r="H2121" s="139" t="s">
        <v>126</v>
      </c>
      <c r="I2121" s="78" t="s">
        <v>128</v>
      </c>
      <c r="J2121" s="74" t="s">
        <v>130</v>
      </c>
      <c r="K2121" t="s">
        <v>131</v>
      </c>
      <c r="L2121" t="s">
        <v>133</v>
      </c>
      <c r="M2121" t="s">
        <v>67</v>
      </c>
      <c r="N2121" s="142" t="s">
        <v>121</v>
      </c>
      <c r="O2121" s="74" t="str">
        <f t="shared" si="66"/>
        <v>672. Cuidado Continuo por una vida con bienestarEducativo 20261_CANDELARIA4_ABRIL_2026</v>
      </c>
      <c r="P2121" s="91">
        <v>88916</v>
      </c>
      <c r="S2121" s="169">
        <v>8</v>
      </c>
      <c r="T2121" s="23">
        <v>711328</v>
      </c>
    </row>
    <row r="2122" spans="2:20" ht="30" customHeight="1" x14ac:dyDescent="0.3">
      <c r="B2122">
        <v>68</v>
      </c>
      <c r="C2122" s="161" t="s">
        <v>75</v>
      </c>
      <c r="D2122" s="162" t="s">
        <v>92</v>
      </c>
      <c r="E2122" s="124">
        <v>2026</v>
      </c>
      <c r="F2122" s="74" t="str">
        <f t="shared" si="67"/>
        <v>682. Cuidado Continuo por una vida con bienestarInstitucional2026</v>
      </c>
      <c r="G2122" s="7" t="s">
        <v>123</v>
      </c>
      <c r="H2122" s="139" t="s">
        <v>126</v>
      </c>
      <c r="I2122" s="78" t="s">
        <v>128</v>
      </c>
      <c r="J2122" s="74" t="s">
        <v>130</v>
      </c>
      <c r="K2122" t="s">
        <v>131</v>
      </c>
      <c r="L2122" t="s">
        <v>133</v>
      </c>
      <c r="M2122" t="s">
        <v>67</v>
      </c>
      <c r="N2122" s="142" t="s">
        <v>121</v>
      </c>
      <c r="O2122" s="74" t="str">
        <f t="shared" si="66"/>
        <v>682. Cuidado Continuo por una vida con bienestarInstitucional20261_CANDELARIA4_ABRIL_2026</v>
      </c>
      <c r="P2122" s="91">
        <v>105404</v>
      </c>
      <c r="S2122" s="169">
        <v>7</v>
      </c>
      <c r="T2122" s="23">
        <v>737828</v>
      </c>
    </row>
    <row r="2123" spans="2:20" ht="30" customHeight="1" x14ac:dyDescent="0.3">
      <c r="B2123">
        <v>69</v>
      </c>
      <c r="C2123" s="161" t="s">
        <v>75</v>
      </c>
      <c r="D2123" s="162" t="s">
        <v>92</v>
      </c>
      <c r="E2123" s="124">
        <v>2026</v>
      </c>
      <c r="F2123" s="74" t="str">
        <f t="shared" si="67"/>
        <v>692. Cuidado Continuo por una vida con bienestarInstitucional2026</v>
      </c>
      <c r="G2123" s="7" t="s">
        <v>200</v>
      </c>
      <c r="H2123" s="139" t="s">
        <v>380</v>
      </c>
      <c r="I2123" s="78" t="s">
        <v>128</v>
      </c>
      <c r="J2123" s="74" t="s">
        <v>130</v>
      </c>
      <c r="K2123" t="s">
        <v>131</v>
      </c>
      <c r="L2123" t="s">
        <v>133</v>
      </c>
      <c r="M2123" t="s">
        <v>67</v>
      </c>
      <c r="N2123" s="142" t="s">
        <v>121</v>
      </c>
      <c r="O2123" s="74" t="str">
        <f t="shared" si="66"/>
        <v>692. Cuidado Continuo por una vida con bienestarInstitucional20261_CANDELARIA4_ABRIL_2026</v>
      </c>
      <c r="P2123" s="91">
        <v>105404</v>
      </c>
      <c r="S2123" s="169">
        <v>8</v>
      </c>
      <c r="T2123" s="23">
        <v>843232</v>
      </c>
    </row>
    <row r="2124" spans="2:20" ht="30" hidden="1" customHeight="1" x14ac:dyDescent="0.3">
      <c r="B2124">
        <v>70</v>
      </c>
      <c r="C2124" s="161" t="s">
        <v>75</v>
      </c>
      <c r="D2124" s="162" t="s">
        <v>92</v>
      </c>
      <c r="E2124" s="124">
        <v>2026</v>
      </c>
      <c r="F2124" s="74" t="str">
        <f t="shared" si="67"/>
        <v>702. Cuidado Continuo por una vida con bienestarInstitucional2026</v>
      </c>
      <c r="G2124" s="7" t="s">
        <v>201</v>
      </c>
      <c r="H2124" s="139" t="s">
        <v>125</v>
      </c>
      <c r="I2124" s="78" t="s">
        <v>128</v>
      </c>
      <c r="J2124" s="74" t="s">
        <v>130</v>
      </c>
      <c r="K2124" t="s">
        <v>131</v>
      </c>
      <c r="L2124" t="s">
        <v>133</v>
      </c>
      <c r="M2124" t="s">
        <v>67</v>
      </c>
      <c r="N2124" s="142" t="s">
        <v>121</v>
      </c>
      <c r="O2124" s="74" t="str">
        <f t="shared" si="66"/>
        <v>702. Cuidado Continuo por una vida con bienestarInstitucional20261_CANDELARIA4_ABRIL_2026</v>
      </c>
      <c r="P2124" s="91">
        <v>74893</v>
      </c>
      <c r="S2124" s="169"/>
      <c r="T2124" s="23">
        <v>0</v>
      </c>
    </row>
    <row r="2125" spans="2:20" ht="30" customHeight="1" x14ac:dyDescent="0.3">
      <c r="B2125">
        <v>71</v>
      </c>
      <c r="C2125" s="161" t="s">
        <v>75</v>
      </c>
      <c r="D2125" s="162" t="s">
        <v>93</v>
      </c>
      <c r="E2125" s="124">
        <v>2026</v>
      </c>
      <c r="F2125" s="74" t="str">
        <f t="shared" si="67"/>
        <v>712. Cuidado Continuo por una vida con bienestarLaboral2026</v>
      </c>
      <c r="G2125" s="7" t="s">
        <v>202</v>
      </c>
      <c r="H2125" s="139" t="s">
        <v>126</v>
      </c>
      <c r="I2125" s="78" t="s">
        <v>128</v>
      </c>
      <c r="J2125" s="74" t="s">
        <v>130</v>
      </c>
      <c r="K2125" t="s">
        <v>394</v>
      </c>
      <c r="L2125" t="s">
        <v>133</v>
      </c>
      <c r="M2125" t="s">
        <v>67</v>
      </c>
      <c r="N2125" s="142" t="s">
        <v>121</v>
      </c>
      <c r="O2125" s="74" t="str">
        <f t="shared" si="66"/>
        <v>712. Cuidado Continuo por una vida con bienestarLaboral20261_CANDELARIA4_ABRIL_2026</v>
      </c>
      <c r="P2125" s="91">
        <v>59965</v>
      </c>
      <c r="S2125" s="169">
        <v>5</v>
      </c>
      <c r="T2125" s="23">
        <v>299825</v>
      </c>
    </row>
    <row r="2126" spans="2:20" ht="30" customHeight="1" x14ac:dyDescent="0.3">
      <c r="B2126">
        <v>72</v>
      </c>
      <c r="C2126" s="161" t="s">
        <v>75</v>
      </c>
      <c r="D2126" s="162" t="s">
        <v>93</v>
      </c>
      <c r="E2126" s="124">
        <v>2026</v>
      </c>
      <c r="F2126" s="74" t="str">
        <f t="shared" si="67"/>
        <v>722. Cuidado Continuo por una vida con bienestarLaboral2026</v>
      </c>
      <c r="G2126" s="7" t="s">
        <v>203</v>
      </c>
      <c r="H2126" s="139" t="s">
        <v>126</v>
      </c>
      <c r="I2126" s="78" t="s">
        <v>128</v>
      </c>
      <c r="J2126" s="74" t="s">
        <v>130</v>
      </c>
      <c r="K2126" t="s">
        <v>394</v>
      </c>
      <c r="L2126" t="s">
        <v>133</v>
      </c>
      <c r="M2126" t="s">
        <v>67</v>
      </c>
      <c r="N2126" s="142" t="s">
        <v>121</v>
      </c>
      <c r="O2126" s="74" t="str">
        <f t="shared" si="66"/>
        <v>722. Cuidado Continuo por una vida con bienestarLaboral20261_CANDELARIA4_ABRIL_2026</v>
      </c>
      <c r="P2126" s="91">
        <v>99830</v>
      </c>
      <c r="S2126" s="169">
        <v>3</v>
      </c>
      <c r="T2126" s="23">
        <v>299490</v>
      </c>
    </row>
    <row r="2127" spans="2:20" ht="30" hidden="1" customHeight="1" x14ac:dyDescent="0.3">
      <c r="B2127">
        <v>73</v>
      </c>
      <c r="C2127" s="161" t="s">
        <v>75</v>
      </c>
      <c r="D2127" s="162" t="s">
        <v>93</v>
      </c>
      <c r="E2127" s="124">
        <v>2026</v>
      </c>
      <c r="F2127" s="74" t="str">
        <f t="shared" si="67"/>
        <v>732. Cuidado Continuo por una vida con bienestarLaboral2026</v>
      </c>
      <c r="G2127" s="7" t="s">
        <v>204</v>
      </c>
      <c r="H2127" s="139" t="s">
        <v>126</v>
      </c>
      <c r="I2127" s="78" t="s">
        <v>128</v>
      </c>
      <c r="J2127" s="74" t="s">
        <v>130</v>
      </c>
      <c r="K2127" t="s">
        <v>395</v>
      </c>
      <c r="L2127" t="s">
        <v>133</v>
      </c>
      <c r="M2127" t="s">
        <v>67</v>
      </c>
      <c r="N2127" s="142" t="s">
        <v>121</v>
      </c>
      <c r="O2127" s="74" t="str">
        <f t="shared" si="66"/>
        <v>732. Cuidado Continuo por una vida con bienestarLaboral20261_CANDELARIA4_ABRIL_2026</v>
      </c>
      <c r="P2127" s="91">
        <v>220671</v>
      </c>
      <c r="S2127" s="169"/>
      <c r="T2127" s="23">
        <v>0</v>
      </c>
    </row>
    <row r="2128" spans="2:20" ht="30" hidden="1" customHeight="1" x14ac:dyDescent="0.3">
      <c r="B2128">
        <v>74</v>
      </c>
      <c r="C2128" s="161" t="s">
        <v>75</v>
      </c>
      <c r="D2128" s="162" t="s">
        <v>93</v>
      </c>
      <c r="E2128" s="124">
        <v>2026</v>
      </c>
      <c r="F2128" s="74" t="str">
        <f t="shared" si="67"/>
        <v>742. Cuidado Continuo por una vida con bienestarLaboral2026</v>
      </c>
      <c r="G2128" s="7" t="s">
        <v>205</v>
      </c>
      <c r="H2128" s="139" t="s">
        <v>126</v>
      </c>
      <c r="I2128" s="78" t="s">
        <v>128</v>
      </c>
      <c r="J2128" s="74" t="s">
        <v>130</v>
      </c>
      <c r="K2128" t="s">
        <v>395</v>
      </c>
      <c r="L2128" t="s">
        <v>133</v>
      </c>
      <c r="M2128" t="s">
        <v>67</v>
      </c>
      <c r="N2128" s="142" t="s">
        <v>121</v>
      </c>
      <c r="O2128" s="74" t="str">
        <f t="shared" si="66"/>
        <v>742. Cuidado Continuo por una vida con bienestarLaboral20261_CANDELARIA4_ABRIL_2026</v>
      </c>
      <c r="P2128" s="91">
        <v>367374</v>
      </c>
      <c r="S2128" s="169"/>
      <c r="T2128" s="23">
        <v>0</v>
      </c>
    </row>
    <row r="2129" spans="2:20" ht="30" customHeight="1" x14ac:dyDescent="0.3">
      <c r="B2129">
        <v>75</v>
      </c>
      <c r="C2129" s="161" t="s">
        <v>75</v>
      </c>
      <c r="D2129" s="162" t="s">
        <v>93</v>
      </c>
      <c r="E2129" s="124">
        <v>2026</v>
      </c>
      <c r="F2129" s="74" t="str">
        <f t="shared" si="67"/>
        <v>752. Cuidado Continuo por una vida con bienestarLaboral2026</v>
      </c>
      <c r="G2129" s="7" t="s">
        <v>206</v>
      </c>
      <c r="H2129" s="139" t="s">
        <v>126</v>
      </c>
      <c r="I2129" s="78" t="s">
        <v>128</v>
      </c>
      <c r="J2129" s="74" t="s">
        <v>130</v>
      </c>
      <c r="K2129" t="s">
        <v>396</v>
      </c>
      <c r="L2129" t="s">
        <v>133</v>
      </c>
      <c r="M2129" t="s">
        <v>67</v>
      </c>
      <c r="N2129" s="142" t="s">
        <v>121</v>
      </c>
      <c r="O2129" s="74" t="str">
        <f t="shared" si="66"/>
        <v>752. Cuidado Continuo por una vida con bienestarLaboral20261_CANDELARIA4_ABRIL_2026</v>
      </c>
      <c r="P2129" s="91">
        <v>210809</v>
      </c>
      <c r="S2129" s="169">
        <v>3</v>
      </c>
      <c r="T2129" s="23">
        <v>632427</v>
      </c>
    </row>
    <row r="2130" spans="2:20" ht="30" customHeight="1" x14ac:dyDescent="0.3">
      <c r="B2130">
        <v>76</v>
      </c>
      <c r="C2130" s="161" t="s">
        <v>75</v>
      </c>
      <c r="D2130" s="162" t="s">
        <v>93</v>
      </c>
      <c r="E2130" s="124">
        <v>2026</v>
      </c>
      <c r="F2130" s="74" t="str">
        <f t="shared" si="67"/>
        <v>762. Cuidado Continuo por una vida con bienestarLaboral2026</v>
      </c>
      <c r="G2130" s="7" t="s">
        <v>207</v>
      </c>
      <c r="H2130" s="139" t="s">
        <v>126</v>
      </c>
      <c r="I2130" s="78" t="s">
        <v>128</v>
      </c>
      <c r="J2130" s="74" t="s">
        <v>130</v>
      </c>
      <c r="K2130" t="s">
        <v>396</v>
      </c>
      <c r="L2130" t="s">
        <v>133</v>
      </c>
      <c r="M2130" t="s">
        <v>67</v>
      </c>
      <c r="N2130" s="142" t="s">
        <v>121</v>
      </c>
      <c r="O2130" s="74" t="str">
        <f t="shared" si="66"/>
        <v>762. Cuidado Continuo por una vida con bienestarLaboral20261_CANDELARIA4_ABRIL_2026</v>
      </c>
      <c r="P2130" s="91">
        <v>55168</v>
      </c>
      <c r="S2130" s="169">
        <v>2</v>
      </c>
      <c r="T2130" s="23">
        <v>110336</v>
      </c>
    </row>
    <row r="2131" spans="2:20" ht="30" hidden="1" customHeight="1" x14ac:dyDescent="0.3">
      <c r="B2131">
        <v>77</v>
      </c>
      <c r="C2131" s="161" t="s">
        <v>75</v>
      </c>
      <c r="D2131" s="162" t="s">
        <v>93</v>
      </c>
      <c r="E2131" s="124">
        <v>2026</v>
      </c>
      <c r="F2131" s="74" t="str">
        <f t="shared" si="67"/>
        <v>772. Cuidado Continuo por una vida con bienestarLaboral2026</v>
      </c>
      <c r="G2131" s="7" t="s">
        <v>208</v>
      </c>
      <c r="H2131" s="139" t="s">
        <v>126</v>
      </c>
      <c r="I2131" s="78" t="s">
        <v>128</v>
      </c>
      <c r="J2131" s="74" t="s">
        <v>130</v>
      </c>
      <c r="K2131" t="s">
        <v>396</v>
      </c>
      <c r="L2131" t="s">
        <v>134</v>
      </c>
      <c r="M2131" t="s">
        <v>67</v>
      </c>
      <c r="N2131" s="142" t="s">
        <v>121</v>
      </c>
      <c r="O2131" s="74" t="str">
        <f t="shared" si="66"/>
        <v>772. Cuidado Continuo por una vida con bienestarLaboral20261_CANDELARIA4_ABRIL_2026</v>
      </c>
      <c r="P2131" s="91">
        <v>91844</v>
      </c>
      <c r="S2131" s="169"/>
      <c r="T2131" s="23">
        <v>0</v>
      </c>
    </row>
    <row r="2132" spans="2:20" ht="30" hidden="1" customHeight="1" x14ac:dyDescent="0.3">
      <c r="B2132">
        <v>78</v>
      </c>
      <c r="C2132" s="161" t="s">
        <v>75</v>
      </c>
      <c r="D2132" s="162" t="s">
        <v>93</v>
      </c>
      <c r="E2132" s="124">
        <v>2026</v>
      </c>
      <c r="F2132" s="74" t="str">
        <f t="shared" si="67"/>
        <v>782. Cuidado Continuo por una vida con bienestarLaboral2026</v>
      </c>
      <c r="G2132" s="7" t="s">
        <v>209</v>
      </c>
      <c r="H2132" s="139" t="s">
        <v>126</v>
      </c>
      <c r="I2132" s="78" t="s">
        <v>128</v>
      </c>
      <c r="J2132" s="74" t="s">
        <v>130</v>
      </c>
      <c r="K2132" t="s">
        <v>396</v>
      </c>
      <c r="L2132" t="s">
        <v>134</v>
      </c>
      <c r="M2132" t="s">
        <v>67</v>
      </c>
      <c r="N2132" s="142" t="s">
        <v>121</v>
      </c>
      <c r="O2132" s="74" t="str">
        <f t="shared" si="66"/>
        <v>782. Cuidado Continuo por una vida con bienestarLaboral20261_CANDELARIA4_ABRIL_2026</v>
      </c>
      <c r="P2132" s="91">
        <v>121585</v>
      </c>
      <c r="S2132" s="169"/>
      <c r="T2132" s="23">
        <v>0</v>
      </c>
    </row>
    <row r="2133" spans="2:20" ht="30" customHeight="1" x14ac:dyDescent="0.3">
      <c r="B2133">
        <v>79</v>
      </c>
      <c r="C2133" s="161" t="s">
        <v>75</v>
      </c>
      <c r="D2133" s="162" t="s">
        <v>93</v>
      </c>
      <c r="E2133" s="124">
        <v>2026</v>
      </c>
      <c r="F2133" s="74" t="str">
        <f t="shared" si="67"/>
        <v>792. Cuidado Continuo por una vida con bienestarLaboral2026</v>
      </c>
      <c r="G2133" s="7" t="s">
        <v>210</v>
      </c>
      <c r="H2133" s="139" t="s">
        <v>126</v>
      </c>
      <c r="I2133" s="78" t="s">
        <v>128</v>
      </c>
      <c r="J2133" s="74" t="s">
        <v>130</v>
      </c>
      <c r="K2133" t="s">
        <v>396</v>
      </c>
      <c r="L2133" t="s">
        <v>133</v>
      </c>
      <c r="M2133" t="s">
        <v>67</v>
      </c>
      <c r="N2133" s="142" t="s">
        <v>121</v>
      </c>
      <c r="O2133" s="74" t="str">
        <f t="shared" si="66"/>
        <v>792. Cuidado Continuo por una vida con bienestarLaboral20261_CANDELARIA4_ABRIL_2026</v>
      </c>
      <c r="P2133" s="91">
        <v>125438</v>
      </c>
      <c r="S2133" s="169">
        <v>14</v>
      </c>
      <c r="T2133" s="23">
        <v>1756132</v>
      </c>
    </row>
    <row r="2134" spans="2:20" ht="30" hidden="1" customHeight="1" x14ac:dyDescent="0.3">
      <c r="B2134">
        <v>80</v>
      </c>
      <c r="C2134" s="161" t="s">
        <v>75</v>
      </c>
      <c r="D2134" s="162" t="s">
        <v>93</v>
      </c>
      <c r="E2134" s="124">
        <v>2026</v>
      </c>
      <c r="F2134" s="74" t="str">
        <f t="shared" si="67"/>
        <v>802. Cuidado Continuo por una vida con bienestarLaboral2026</v>
      </c>
      <c r="G2134" s="7" t="s">
        <v>211</v>
      </c>
      <c r="H2134" s="139" t="s">
        <v>126</v>
      </c>
      <c r="I2134" s="78" t="s">
        <v>128</v>
      </c>
      <c r="J2134" s="74" t="s">
        <v>130</v>
      </c>
      <c r="K2134" t="s">
        <v>397</v>
      </c>
      <c r="L2134" t="s">
        <v>412</v>
      </c>
      <c r="M2134" t="s">
        <v>67</v>
      </c>
      <c r="N2134" s="142" t="s">
        <v>121</v>
      </c>
      <c r="O2134" s="74" t="str">
        <f t="shared" si="66"/>
        <v>802. Cuidado Continuo por una vida con bienestarLaboral20261_CANDELARIA4_ABRIL_2026</v>
      </c>
      <c r="P2134" s="91">
        <v>53781</v>
      </c>
      <c r="S2134" s="169"/>
      <c r="T2134" s="23">
        <v>0</v>
      </c>
    </row>
    <row r="2135" spans="2:20" ht="30" customHeight="1" x14ac:dyDescent="0.3">
      <c r="B2135">
        <v>81</v>
      </c>
      <c r="C2135" s="161" t="s">
        <v>75</v>
      </c>
      <c r="D2135" s="162" t="s">
        <v>93</v>
      </c>
      <c r="E2135" s="124">
        <v>2026</v>
      </c>
      <c r="F2135" s="74" t="str">
        <f t="shared" si="67"/>
        <v>812. Cuidado Continuo por una vida con bienestarLaboral2026</v>
      </c>
      <c r="G2135" s="7" t="s">
        <v>212</v>
      </c>
      <c r="H2135" s="139" t="s">
        <v>126</v>
      </c>
      <c r="I2135" s="78" t="s">
        <v>128</v>
      </c>
      <c r="J2135" s="74" t="s">
        <v>130</v>
      </c>
      <c r="K2135" t="s">
        <v>394</v>
      </c>
      <c r="L2135" t="s">
        <v>133</v>
      </c>
      <c r="M2135" t="s">
        <v>67</v>
      </c>
      <c r="N2135" s="142" t="s">
        <v>121</v>
      </c>
      <c r="O2135" s="74" t="str">
        <f t="shared" si="66"/>
        <v>812. Cuidado Continuo por una vida con bienestarLaboral20261_CANDELARIA4_ABRIL_2026</v>
      </c>
      <c r="P2135" s="91">
        <v>82752</v>
      </c>
      <c r="S2135" s="169">
        <v>5</v>
      </c>
      <c r="T2135" s="23">
        <v>413760</v>
      </c>
    </row>
    <row r="2136" spans="2:20" ht="30" hidden="1" customHeight="1" x14ac:dyDescent="0.3">
      <c r="B2136">
        <v>82</v>
      </c>
      <c r="C2136" s="161" t="s">
        <v>75</v>
      </c>
      <c r="D2136" s="162" t="s">
        <v>93</v>
      </c>
      <c r="E2136" s="124">
        <v>2026</v>
      </c>
      <c r="F2136" s="74" t="str">
        <f t="shared" si="67"/>
        <v>822. Cuidado Continuo por una vida con bienestarLaboral2026</v>
      </c>
      <c r="G2136" s="7" t="s">
        <v>213</v>
      </c>
      <c r="H2136" s="139" t="s">
        <v>126</v>
      </c>
      <c r="I2136" s="78" t="s">
        <v>128</v>
      </c>
      <c r="J2136" s="74" t="s">
        <v>130</v>
      </c>
      <c r="K2136" t="s">
        <v>398</v>
      </c>
      <c r="L2136" t="s">
        <v>133</v>
      </c>
      <c r="M2136" t="s">
        <v>67</v>
      </c>
      <c r="N2136" s="142" t="s">
        <v>121</v>
      </c>
      <c r="O2136" s="74" t="str">
        <f t="shared" si="66"/>
        <v>822. Cuidado Continuo por una vida con bienestarLaboral20261_CANDELARIA4_ABRIL_2026</v>
      </c>
      <c r="P2136" s="91">
        <v>281078</v>
      </c>
      <c r="S2136" s="169"/>
      <c r="T2136" s="23">
        <v>0</v>
      </c>
    </row>
    <row r="2137" spans="2:20" ht="30" customHeight="1" x14ac:dyDescent="0.3">
      <c r="B2137">
        <v>83</v>
      </c>
      <c r="C2137" s="161" t="s">
        <v>75</v>
      </c>
      <c r="D2137" s="162" t="s">
        <v>93</v>
      </c>
      <c r="E2137" s="124">
        <v>2026</v>
      </c>
      <c r="F2137" s="74" t="str">
        <f t="shared" si="67"/>
        <v>832. Cuidado Continuo por una vida con bienestarLaboral2026</v>
      </c>
      <c r="G2137" s="7" t="s">
        <v>214</v>
      </c>
      <c r="H2137" s="139" t="s">
        <v>126</v>
      </c>
      <c r="I2137" s="78" t="s">
        <v>128</v>
      </c>
      <c r="J2137" s="74" t="s">
        <v>130</v>
      </c>
      <c r="K2137" t="s">
        <v>396</v>
      </c>
      <c r="L2137" t="s">
        <v>133</v>
      </c>
      <c r="M2137" t="s">
        <v>67</v>
      </c>
      <c r="N2137" s="142" t="s">
        <v>121</v>
      </c>
      <c r="O2137" s="74" t="str">
        <f t="shared" si="66"/>
        <v>832. Cuidado Continuo por una vida con bienestarLaboral20261_CANDELARIA4_ABRIL_2026</v>
      </c>
      <c r="P2137" s="91">
        <v>70270</v>
      </c>
      <c r="S2137" s="169">
        <v>2</v>
      </c>
      <c r="T2137" s="23">
        <v>140540</v>
      </c>
    </row>
    <row r="2138" spans="2:20" ht="30" hidden="1" customHeight="1" x14ac:dyDescent="0.3">
      <c r="B2138">
        <v>84</v>
      </c>
      <c r="C2138" s="161" t="s">
        <v>75</v>
      </c>
      <c r="D2138" s="162" t="s">
        <v>93</v>
      </c>
      <c r="E2138" s="124">
        <v>2026</v>
      </c>
      <c r="F2138" s="74" t="str">
        <f t="shared" si="67"/>
        <v>842. Cuidado Continuo por una vida con bienestarLaboral2026</v>
      </c>
      <c r="G2138" s="7" t="s">
        <v>215</v>
      </c>
      <c r="H2138" s="139" t="s">
        <v>126</v>
      </c>
      <c r="I2138" s="78" t="s">
        <v>128</v>
      </c>
      <c r="J2138" s="74" t="s">
        <v>130</v>
      </c>
      <c r="K2138" t="s">
        <v>396</v>
      </c>
      <c r="L2138" t="s">
        <v>133</v>
      </c>
      <c r="M2138" t="s">
        <v>67</v>
      </c>
      <c r="N2138" s="142" t="s">
        <v>121</v>
      </c>
      <c r="O2138" s="74" t="str">
        <f t="shared" si="66"/>
        <v>842. Cuidado Continuo por una vida con bienestarLaboral20261_CANDELARIA4_ABRIL_2026</v>
      </c>
      <c r="P2138" s="91">
        <v>105404</v>
      </c>
      <c r="S2138" s="169"/>
      <c r="T2138" s="23">
        <v>0</v>
      </c>
    </row>
    <row r="2139" spans="2:20" ht="30" hidden="1" customHeight="1" x14ac:dyDescent="0.3">
      <c r="B2139">
        <v>85</v>
      </c>
      <c r="C2139" s="161" t="s">
        <v>75</v>
      </c>
      <c r="D2139" s="162" t="s">
        <v>93</v>
      </c>
      <c r="E2139" s="124">
        <v>2026</v>
      </c>
      <c r="F2139" s="74" t="str">
        <f t="shared" si="67"/>
        <v>852. Cuidado Continuo por una vida con bienestarLaboral2026</v>
      </c>
      <c r="G2139" s="7" t="s">
        <v>216</v>
      </c>
      <c r="H2139" s="139" t="s">
        <v>126</v>
      </c>
      <c r="I2139" s="78" t="s">
        <v>128</v>
      </c>
      <c r="J2139" s="74" t="s">
        <v>130</v>
      </c>
      <c r="K2139" t="s">
        <v>397</v>
      </c>
      <c r="L2139" t="s">
        <v>412</v>
      </c>
      <c r="M2139" t="s">
        <v>67</v>
      </c>
      <c r="N2139" s="142" t="s">
        <v>121</v>
      </c>
      <c r="O2139" s="74" t="str">
        <f t="shared" si="66"/>
        <v>852. Cuidado Continuo por una vida con bienestarLaboral20261_CANDELARIA4_ABRIL_2026</v>
      </c>
      <c r="P2139" s="91">
        <v>35135</v>
      </c>
      <c r="S2139" s="169"/>
      <c r="T2139" s="23">
        <v>0</v>
      </c>
    </row>
    <row r="2140" spans="2:20" ht="30" hidden="1" customHeight="1" x14ac:dyDescent="0.3">
      <c r="B2140">
        <v>87</v>
      </c>
      <c r="C2140" s="161" t="s">
        <v>76</v>
      </c>
      <c r="D2140" s="162" t="s">
        <v>88</v>
      </c>
      <c r="E2140" s="124">
        <v>2026</v>
      </c>
      <c r="F2140" s="74" t="str">
        <f t="shared" si="67"/>
        <v>873. Cuidado Continuo por una vida con bienestar con enfoque diferencial étnicoComunitario2026</v>
      </c>
      <c r="G2140" s="7" t="s">
        <v>217</v>
      </c>
      <c r="H2140" s="139" t="s">
        <v>125</v>
      </c>
      <c r="I2140" s="78" t="s">
        <v>128</v>
      </c>
      <c r="J2140" s="74" t="s">
        <v>130</v>
      </c>
      <c r="K2140" t="s">
        <v>132</v>
      </c>
      <c r="L2140" t="s">
        <v>134</v>
      </c>
      <c r="M2140" t="s">
        <v>67</v>
      </c>
      <c r="N2140" s="142" t="s">
        <v>121</v>
      </c>
      <c r="O2140" s="74" t="str">
        <f t="shared" si="66"/>
        <v>873. Cuidado Continuo por una vida con bienestar con enfoque diferencial étnicoComunitario20261_CANDELARIA4_ABRIL_2026</v>
      </c>
      <c r="P2140" s="91">
        <v>25814832</v>
      </c>
      <c r="S2140" s="169"/>
      <c r="T2140" s="23">
        <v>0</v>
      </c>
    </row>
    <row r="2141" spans="2:20" ht="30" hidden="1" customHeight="1" x14ac:dyDescent="0.3">
      <c r="B2141">
        <v>88</v>
      </c>
      <c r="C2141" s="161" t="s">
        <v>76</v>
      </c>
      <c r="D2141" s="162" t="s">
        <v>88</v>
      </c>
      <c r="E2141" s="124">
        <v>2026</v>
      </c>
      <c r="F2141" s="74" t="str">
        <f t="shared" si="67"/>
        <v>883. Cuidado Continuo por una vida con bienestar con enfoque diferencial étnicoComunitario2026</v>
      </c>
      <c r="G2141" s="7" t="s">
        <v>218</v>
      </c>
      <c r="H2141" s="139" t="s">
        <v>125</v>
      </c>
      <c r="I2141" s="78" t="s">
        <v>128</v>
      </c>
      <c r="J2141" s="74" t="s">
        <v>130</v>
      </c>
      <c r="K2141" t="s">
        <v>132</v>
      </c>
      <c r="L2141" t="s">
        <v>134</v>
      </c>
      <c r="M2141" t="s">
        <v>67</v>
      </c>
      <c r="N2141" s="142" t="s">
        <v>121</v>
      </c>
      <c r="O2141" s="74" t="str">
        <f t="shared" si="66"/>
        <v>883. Cuidado Continuo por una vida con bienestar con enfoque diferencial étnicoComunitario20261_CANDELARIA4_ABRIL_2026</v>
      </c>
      <c r="P2141" s="91">
        <v>19848080</v>
      </c>
      <c r="S2141" s="169"/>
      <c r="T2141" s="23">
        <v>0</v>
      </c>
    </row>
    <row r="2142" spans="2:20" ht="30" hidden="1" customHeight="1" x14ac:dyDescent="0.3">
      <c r="B2142">
        <v>89</v>
      </c>
      <c r="C2142" s="161" t="s">
        <v>76</v>
      </c>
      <c r="D2142" s="162" t="s">
        <v>88</v>
      </c>
      <c r="E2142" s="124">
        <v>2026</v>
      </c>
      <c r="F2142" s="74" t="str">
        <f t="shared" si="67"/>
        <v>893. Cuidado Continuo por una vida con bienestar con enfoque diferencial étnicoComunitario2026</v>
      </c>
      <c r="G2142" s="7" t="s">
        <v>219</v>
      </c>
      <c r="H2142" s="139" t="s">
        <v>125</v>
      </c>
      <c r="I2142" s="78" t="s">
        <v>128</v>
      </c>
      <c r="J2142" s="74" t="s">
        <v>130</v>
      </c>
      <c r="K2142" t="s">
        <v>132</v>
      </c>
      <c r="L2142" t="s">
        <v>134</v>
      </c>
      <c r="M2142" t="s">
        <v>67</v>
      </c>
      <c r="N2142" s="142" t="s">
        <v>121</v>
      </c>
      <c r="O2142" s="74" t="str">
        <f t="shared" si="66"/>
        <v>893. Cuidado Continuo por una vida con bienestar con enfoque diferencial étnicoComunitario20261_CANDELARIA4_ABRIL_2026</v>
      </c>
      <c r="P2142" s="91">
        <v>33729408</v>
      </c>
      <c r="S2142" s="169"/>
      <c r="T2142" s="23">
        <v>0</v>
      </c>
    </row>
    <row r="2143" spans="2:20" ht="30" hidden="1" customHeight="1" x14ac:dyDescent="0.3">
      <c r="B2143">
        <v>90</v>
      </c>
      <c r="C2143" s="161" t="s">
        <v>76</v>
      </c>
      <c r="D2143" s="162" t="s">
        <v>88</v>
      </c>
      <c r="E2143" s="124">
        <v>2026</v>
      </c>
      <c r="F2143" s="74" t="str">
        <f t="shared" si="67"/>
        <v>903. Cuidado Continuo por una vida con bienestar con enfoque diferencial étnicoComunitario2026</v>
      </c>
      <c r="G2143" s="7" t="s">
        <v>220</v>
      </c>
      <c r="H2143" s="139" t="s">
        <v>125</v>
      </c>
      <c r="I2143" s="78" t="s">
        <v>128</v>
      </c>
      <c r="J2143" s="74" t="s">
        <v>130</v>
      </c>
      <c r="K2143" t="s">
        <v>132</v>
      </c>
      <c r="L2143" t="s">
        <v>134</v>
      </c>
      <c r="M2143" t="s">
        <v>67</v>
      </c>
      <c r="N2143" s="142" t="s">
        <v>121</v>
      </c>
      <c r="O2143" s="74" t="str">
        <f t="shared" si="66"/>
        <v>903. Cuidado Continuo por una vida con bienestar con enfoque diferencial étnicoComunitario20261_CANDELARIA4_ABRIL_2026</v>
      </c>
      <c r="P2143" s="91">
        <v>11243136</v>
      </c>
      <c r="S2143" s="169"/>
      <c r="T2143" s="23">
        <v>0</v>
      </c>
    </row>
    <row r="2144" spans="2:20" ht="30" hidden="1" customHeight="1" x14ac:dyDescent="0.3">
      <c r="B2144">
        <v>91</v>
      </c>
      <c r="C2144" s="161" t="s">
        <v>76</v>
      </c>
      <c r="D2144" s="162" t="s">
        <v>88</v>
      </c>
      <c r="E2144" s="124">
        <v>2026</v>
      </c>
      <c r="F2144" s="74" t="str">
        <f t="shared" si="67"/>
        <v>913. Cuidado Continuo por una vida con bienestar con enfoque diferencial étnicoComunitario2026</v>
      </c>
      <c r="G2144" s="7" t="s">
        <v>221</v>
      </c>
      <c r="H2144" s="139" t="s">
        <v>125</v>
      </c>
      <c r="I2144" s="78" t="s">
        <v>128</v>
      </c>
      <c r="J2144" s="74" t="s">
        <v>130</v>
      </c>
      <c r="K2144" t="s">
        <v>132</v>
      </c>
      <c r="L2144" t="s">
        <v>134</v>
      </c>
      <c r="M2144" t="s">
        <v>67</v>
      </c>
      <c r="N2144" s="142" t="s">
        <v>121</v>
      </c>
      <c r="O2144" s="74" t="str">
        <f t="shared" si="66"/>
        <v>913. Cuidado Continuo por una vida con bienestar con enfoque diferencial étnicoComunitario20261_CANDELARIA4_ABRIL_2026</v>
      </c>
      <c r="P2144" s="91">
        <v>19305648</v>
      </c>
      <c r="S2144" s="169"/>
      <c r="T2144" s="23">
        <v>0</v>
      </c>
    </row>
    <row r="2145" spans="2:20" ht="30" customHeight="1" x14ac:dyDescent="0.3">
      <c r="B2145">
        <v>92</v>
      </c>
      <c r="C2145" s="161" t="s">
        <v>77</v>
      </c>
      <c r="D2145" s="162" t="s">
        <v>88</v>
      </c>
      <c r="E2145" s="124">
        <v>2026</v>
      </c>
      <c r="F2145" s="74" t="str">
        <f t="shared" si="67"/>
        <v>924. Cuidado Continuo por una vida con bienestar con enfoque GéneroComunitario2026</v>
      </c>
      <c r="G2145" s="7" t="s">
        <v>222</v>
      </c>
      <c r="H2145" s="139" t="s">
        <v>125</v>
      </c>
      <c r="I2145" s="78" t="s">
        <v>128</v>
      </c>
      <c r="J2145" s="74" t="s">
        <v>130</v>
      </c>
      <c r="K2145" t="s">
        <v>131</v>
      </c>
      <c r="L2145" t="s">
        <v>133</v>
      </c>
      <c r="M2145" t="s">
        <v>67</v>
      </c>
      <c r="N2145" s="142" t="s">
        <v>121</v>
      </c>
      <c r="O2145" s="74" t="str">
        <f t="shared" si="66"/>
        <v>924. Cuidado Continuo por una vida con bienestar con enfoque GéneroComunitario20261_CANDELARIA4_ABRIL_2026</v>
      </c>
      <c r="P2145" s="91">
        <v>372151</v>
      </c>
      <c r="S2145" s="169">
        <v>13</v>
      </c>
      <c r="T2145" s="23">
        <v>4837963</v>
      </c>
    </row>
    <row r="2146" spans="2:20" ht="30" customHeight="1" x14ac:dyDescent="0.3">
      <c r="B2146">
        <v>93</v>
      </c>
      <c r="C2146" s="161" t="s">
        <v>77</v>
      </c>
      <c r="D2146" s="162" t="s">
        <v>88</v>
      </c>
      <c r="E2146" s="124">
        <v>2026</v>
      </c>
      <c r="F2146" s="74" t="str">
        <f t="shared" si="67"/>
        <v>934. Cuidado Continuo por una vida con bienestar con enfoque GéneroComunitario2026</v>
      </c>
      <c r="G2146" s="7" t="s">
        <v>223</v>
      </c>
      <c r="H2146" s="139" t="s">
        <v>126</v>
      </c>
      <c r="I2146" s="78" t="s">
        <v>128</v>
      </c>
      <c r="J2146" s="74" t="s">
        <v>130</v>
      </c>
      <c r="K2146" t="s">
        <v>131</v>
      </c>
      <c r="L2146" t="s">
        <v>133</v>
      </c>
      <c r="M2146" t="s">
        <v>67</v>
      </c>
      <c r="N2146" s="142" t="s">
        <v>121</v>
      </c>
      <c r="O2146" s="74" t="str">
        <f t="shared" si="66"/>
        <v>934. Cuidado Continuo por una vida con bienestar con enfoque GéneroComunitario20261_CANDELARIA4_ABRIL_2026</v>
      </c>
      <c r="P2146" s="91">
        <v>372151</v>
      </c>
      <c r="S2146" s="169">
        <v>5</v>
      </c>
      <c r="T2146" s="23">
        <v>1860755</v>
      </c>
    </row>
    <row r="2147" spans="2:20" ht="30" hidden="1" customHeight="1" x14ac:dyDescent="0.3">
      <c r="B2147">
        <v>94</v>
      </c>
      <c r="C2147" s="161" t="s">
        <v>77</v>
      </c>
      <c r="D2147" s="162" t="s">
        <v>88</v>
      </c>
      <c r="E2147" s="124">
        <v>2026</v>
      </c>
      <c r="F2147" s="74" t="str">
        <f t="shared" si="67"/>
        <v>944. Cuidado Continuo por una vida con bienestar con enfoque GéneroComunitario2026</v>
      </c>
      <c r="G2147" s="7" t="s">
        <v>224</v>
      </c>
      <c r="H2147" s="139" t="s">
        <v>125</v>
      </c>
      <c r="I2147" s="78" t="s">
        <v>128</v>
      </c>
      <c r="J2147" s="74" t="s">
        <v>130</v>
      </c>
      <c r="K2147" t="s">
        <v>131</v>
      </c>
      <c r="L2147" t="s">
        <v>133</v>
      </c>
      <c r="M2147" t="s">
        <v>67</v>
      </c>
      <c r="N2147" s="142" t="s">
        <v>121</v>
      </c>
      <c r="O2147" s="74" t="str">
        <f t="shared" si="66"/>
        <v>944. Cuidado Continuo por una vida con bienestar con enfoque GéneroComunitario20261_CANDELARIA4_ABRIL_2026</v>
      </c>
      <c r="P2147" s="91">
        <v>372151</v>
      </c>
      <c r="S2147" s="169"/>
      <c r="T2147" s="23">
        <v>0</v>
      </c>
    </row>
    <row r="2148" spans="2:20" ht="30" customHeight="1" x14ac:dyDescent="0.3">
      <c r="B2148">
        <v>95</v>
      </c>
      <c r="C2148" s="161" t="s">
        <v>77</v>
      </c>
      <c r="D2148" s="162" t="s">
        <v>88</v>
      </c>
      <c r="E2148" s="124">
        <v>2026</v>
      </c>
      <c r="F2148" s="74" t="str">
        <f t="shared" si="67"/>
        <v>954. Cuidado Continuo por una vida con bienestar con enfoque GéneroComunitario2026</v>
      </c>
      <c r="G2148" s="7" t="s">
        <v>225</v>
      </c>
      <c r="H2148" s="139" t="s">
        <v>126</v>
      </c>
      <c r="I2148" s="78" t="s">
        <v>128</v>
      </c>
      <c r="J2148" s="74" t="s">
        <v>130</v>
      </c>
      <c r="K2148" t="s">
        <v>131</v>
      </c>
      <c r="L2148" t="s">
        <v>133</v>
      </c>
      <c r="M2148" t="s">
        <v>67</v>
      </c>
      <c r="N2148" s="142" t="s">
        <v>121</v>
      </c>
      <c r="O2148" s="74" t="str">
        <f t="shared" si="66"/>
        <v>954. Cuidado Continuo por una vida con bienestar con enfoque GéneroComunitario20261_CANDELARIA4_ABRIL_2026</v>
      </c>
      <c r="P2148" s="91">
        <v>70270</v>
      </c>
      <c r="S2148" s="169">
        <v>16</v>
      </c>
      <c r="T2148" s="23">
        <v>1124320</v>
      </c>
    </row>
    <row r="2149" spans="2:20" ht="30" customHeight="1" x14ac:dyDescent="0.3">
      <c r="B2149">
        <v>96</v>
      </c>
      <c r="C2149" s="161" t="s">
        <v>77</v>
      </c>
      <c r="D2149" s="162" t="s">
        <v>88</v>
      </c>
      <c r="E2149" s="124">
        <v>2026</v>
      </c>
      <c r="F2149" s="74" t="str">
        <f t="shared" si="67"/>
        <v>964. Cuidado Continuo por una vida con bienestar con enfoque GéneroComunitario2026</v>
      </c>
      <c r="G2149" s="7" t="s">
        <v>226</v>
      </c>
      <c r="H2149" s="139" t="s">
        <v>126</v>
      </c>
      <c r="I2149" s="78" t="s">
        <v>128</v>
      </c>
      <c r="J2149" s="74" t="s">
        <v>130</v>
      </c>
      <c r="K2149" t="s">
        <v>131</v>
      </c>
      <c r="L2149" t="s">
        <v>133</v>
      </c>
      <c r="M2149" t="s">
        <v>67</v>
      </c>
      <c r="N2149" s="142" t="s">
        <v>121</v>
      </c>
      <c r="O2149" s="74" t="str">
        <f t="shared" si="66"/>
        <v>964. Cuidado Continuo por una vida con bienestar con enfoque GéneroComunitario20261_CANDELARIA4_ABRIL_2026</v>
      </c>
      <c r="P2149" s="91">
        <v>70270</v>
      </c>
      <c r="S2149" s="169">
        <v>14</v>
      </c>
      <c r="T2149" s="23">
        <v>983780</v>
      </c>
    </row>
    <row r="2150" spans="2:20" ht="30" customHeight="1" x14ac:dyDescent="0.3">
      <c r="B2150">
        <v>97</v>
      </c>
      <c r="C2150" s="161" t="s">
        <v>77</v>
      </c>
      <c r="D2150" s="162" t="s">
        <v>88</v>
      </c>
      <c r="E2150" s="124">
        <v>2026</v>
      </c>
      <c r="F2150" s="74" t="str">
        <f t="shared" si="67"/>
        <v>974. Cuidado Continuo por una vida con bienestar con enfoque GéneroComunitario2026</v>
      </c>
      <c r="G2150" s="7" t="s">
        <v>227</v>
      </c>
      <c r="H2150" s="139" t="s">
        <v>125</v>
      </c>
      <c r="I2150" s="78" t="s">
        <v>128</v>
      </c>
      <c r="J2150" s="74" t="s">
        <v>130</v>
      </c>
      <c r="K2150" t="s">
        <v>131</v>
      </c>
      <c r="L2150" t="s">
        <v>133</v>
      </c>
      <c r="M2150" t="s">
        <v>67</v>
      </c>
      <c r="N2150" s="142" t="s">
        <v>121</v>
      </c>
      <c r="O2150" s="74" t="str">
        <f t="shared" si="66"/>
        <v>974. Cuidado Continuo por una vida con bienestar con enfoque GéneroComunitario20261_CANDELARIA4_ABRIL_2026</v>
      </c>
      <c r="P2150" s="91">
        <v>215123</v>
      </c>
      <c r="S2150" s="169">
        <v>1</v>
      </c>
      <c r="T2150" s="23">
        <v>215123</v>
      </c>
    </row>
    <row r="2151" spans="2:20" ht="30" customHeight="1" x14ac:dyDescent="0.3">
      <c r="B2151">
        <v>98</v>
      </c>
      <c r="C2151" s="161" t="s">
        <v>77</v>
      </c>
      <c r="D2151" s="162" t="s">
        <v>88</v>
      </c>
      <c r="E2151" s="124">
        <v>2026</v>
      </c>
      <c r="F2151" s="74" t="str">
        <f t="shared" si="67"/>
        <v>984. Cuidado Continuo por una vida con bienestar con enfoque GéneroComunitario2026</v>
      </c>
      <c r="G2151" s="7" t="s">
        <v>228</v>
      </c>
      <c r="H2151" s="139" t="s">
        <v>126</v>
      </c>
      <c r="I2151" s="78" t="s">
        <v>128</v>
      </c>
      <c r="J2151" s="74" t="s">
        <v>130</v>
      </c>
      <c r="K2151" t="s">
        <v>131</v>
      </c>
      <c r="L2151" t="s">
        <v>133</v>
      </c>
      <c r="M2151" t="s">
        <v>67</v>
      </c>
      <c r="N2151" s="142" t="s">
        <v>121</v>
      </c>
      <c r="O2151" s="74" t="str">
        <f t="shared" si="66"/>
        <v>984. Cuidado Continuo por una vida con bienestar con enfoque GéneroComunitario20261_CANDELARIA4_ABRIL_2026</v>
      </c>
      <c r="P2151" s="91">
        <v>161342</v>
      </c>
      <c r="S2151" s="169">
        <v>7</v>
      </c>
      <c r="T2151" s="23">
        <v>1129394</v>
      </c>
    </row>
    <row r="2152" spans="2:20" ht="30" hidden="1" customHeight="1" x14ac:dyDescent="0.3">
      <c r="B2152">
        <v>99</v>
      </c>
      <c r="C2152" s="161" t="s">
        <v>77</v>
      </c>
      <c r="D2152" s="162" t="s">
        <v>88</v>
      </c>
      <c r="E2152" s="124">
        <v>2026</v>
      </c>
      <c r="F2152" s="74" t="str">
        <f t="shared" si="67"/>
        <v>994. Cuidado Continuo por una vida con bienestar con enfoque GéneroComunitario2026</v>
      </c>
      <c r="G2152" s="7" t="s">
        <v>229</v>
      </c>
      <c r="H2152" s="139" t="s">
        <v>126</v>
      </c>
      <c r="I2152" s="78" t="s">
        <v>128</v>
      </c>
      <c r="J2152" s="74" t="s">
        <v>130</v>
      </c>
      <c r="K2152" t="s">
        <v>132</v>
      </c>
      <c r="L2152" t="s">
        <v>134</v>
      </c>
      <c r="M2152" t="s">
        <v>67</v>
      </c>
      <c r="N2152" s="142" t="s">
        <v>121</v>
      </c>
      <c r="O2152" s="74" t="str">
        <f t="shared" si="66"/>
        <v>994. Cuidado Continuo por una vida con bienestar con enfoque GéneroComunitario20261_CANDELARIA4_ABRIL_2026</v>
      </c>
      <c r="P2152" s="91">
        <v>5621568</v>
      </c>
      <c r="S2152" s="169"/>
      <c r="T2152" s="23">
        <v>0</v>
      </c>
    </row>
    <row r="2153" spans="2:20" ht="30" customHeight="1" x14ac:dyDescent="0.3">
      <c r="B2153">
        <v>100</v>
      </c>
      <c r="C2153" s="161" t="s">
        <v>77</v>
      </c>
      <c r="D2153" s="162" t="s">
        <v>88</v>
      </c>
      <c r="E2153" s="124">
        <v>2026</v>
      </c>
      <c r="F2153" s="74" t="str">
        <f t="shared" si="67"/>
        <v>1004. Cuidado Continuo por una vida con bienestar con enfoque GéneroComunitario2026</v>
      </c>
      <c r="G2153" s="7" t="s">
        <v>230</v>
      </c>
      <c r="H2153" s="139" t="s">
        <v>380</v>
      </c>
      <c r="I2153" s="78" t="s">
        <v>128</v>
      </c>
      <c r="J2153" s="74" t="s">
        <v>130</v>
      </c>
      <c r="K2153" t="s">
        <v>392</v>
      </c>
      <c r="L2153" t="s">
        <v>133</v>
      </c>
      <c r="M2153" t="s">
        <v>67</v>
      </c>
      <c r="N2153" s="142" t="s">
        <v>121</v>
      </c>
      <c r="O2153" s="74" t="str">
        <f t="shared" si="66"/>
        <v>1004. Cuidado Continuo por una vida con bienestar con enfoque GéneroComunitario20261_CANDELARIA4_ABRIL_2026</v>
      </c>
      <c r="P2153" s="91">
        <v>199714</v>
      </c>
      <c r="S2153" s="169">
        <v>8</v>
      </c>
      <c r="T2153" s="23">
        <v>1597712</v>
      </c>
    </row>
    <row r="2154" spans="2:20" ht="30" hidden="1" customHeight="1" x14ac:dyDescent="0.3">
      <c r="B2154">
        <v>101</v>
      </c>
      <c r="C2154" s="161" t="s">
        <v>78</v>
      </c>
      <c r="D2154" s="162" t="s">
        <v>88</v>
      </c>
      <c r="E2154" s="124">
        <v>2026</v>
      </c>
      <c r="F2154" s="74" t="str">
        <f t="shared" si="67"/>
        <v>1015. Cuidado Continuo por una vida con bienestar con enfoque Población para formas extremas de exclusión:Comunitario2026</v>
      </c>
      <c r="G2154" s="7" t="s">
        <v>231</v>
      </c>
      <c r="H2154" s="139" t="s">
        <v>125</v>
      </c>
      <c r="I2154" s="78" t="s">
        <v>128</v>
      </c>
      <c r="J2154" s="74" t="s">
        <v>130</v>
      </c>
      <c r="K2154" t="s">
        <v>131</v>
      </c>
      <c r="L2154" t="s">
        <v>134</v>
      </c>
      <c r="M2154" t="s">
        <v>67</v>
      </c>
      <c r="N2154" s="142" t="s">
        <v>121</v>
      </c>
      <c r="O2154" s="74" t="str">
        <f t="shared" si="66"/>
        <v>1015. Cuidado Continuo por una vida con bienestar con enfoque Población para formas extremas de exclusión:Comunitario20261_CANDELARIA4_ABRIL_2026</v>
      </c>
      <c r="P2154" s="91">
        <v>322686</v>
      </c>
      <c r="S2154" s="169"/>
      <c r="T2154" s="23">
        <v>0</v>
      </c>
    </row>
    <row r="2155" spans="2:20" ht="30" hidden="1" customHeight="1" x14ac:dyDescent="0.3">
      <c r="B2155">
        <v>102</v>
      </c>
      <c r="C2155" s="161" t="s">
        <v>78</v>
      </c>
      <c r="D2155" s="162" t="s">
        <v>88</v>
      </c>
      <c r="E2155" s="124">
        <v>2026</v>
      </c>
      <c r="F2155" s="74" t="str">
        <f t="shared" si="67"/>
        <v>1025. Cuidado Continuo por una vida con bienestar con enfoque Población para formas extremas de exclusión:Comunitario2026</v>
      </c>
      <c r="G2155" s="7" t="s">
        <v>232</v>
      </c>
      <c r="H2155" s="139" t="s">
        <v>126</v>
      </c>
      <c r="I2155" s="78" t="s">
        <v>128</v>
      </c>
      <c r="J2155" s="74" t="s">
        <v>130</v>
      </c>
      <c r="K2155" t="s">
        <v>131</v>
      </c>
      <c r="L2155" t="s">
        <v>134</v>
      </c>
      <c r="M2155" t="s">
        <v>67</v>
      </c>
      <c r="N2155" s="142" t="s">
        <v>121</v>
      </c>
      <c r="O2155" s="74" t="str">
        <f t="shared" si="66"/>
        <v>1025. Cuidado Continuo por una vida con bienestar con enfoque Población para formas extremas de exclusión:Comunitario20261_CANDELARIA4_ABRIL_2026</v>
      </c>
      <c r="P2155" s="91">
        <v>322686</v>
      </c>
      <c r="S2155" s="169"/>
      <c r="T2155" s="23">
        <v>0</v>
      </c>
    </row>
    <row r="2156" spans="2:20" ht="30" hidden="1" customHeight="1" x14ac:dyDescent="0.3">
      <c r="B2156">
        <v>103</v>
      </c>
      <c r="C2156" s="161" t="s">
        <v>78</v>
      </c>
      <c r="D2156" s="162" t="s">
        <v>88</v>
      </c>
      <c r="E2156" s="124">
        <v>2026</v>
      </c>
      <c r="F2156" s="74" t="str">
        <f t="shared" si="67"/>
        <v>1035. Cuidado Continuo por una vida con bienestar con enfoque Población para formas extremas de exclusión:Comunitario2026</v>
      </c>
      <c r="G2156" s="7" t="s">
        <v>233</v>
      </c>
      <c r="H2156" s="139" t="s">
        <v>380</v>
      </c>
      <c r="I2156" s="78" t="s">
        <v>128</v>
      </c>
      <c r="J2156" s="74" t="s">
        <v>130</v>
      </c>
      <c r="K2156" t="s">
        <v>131</v>
      </c>
      <c r="L2156" t="s">
        <v>134</v>
      </c>
      <c r="M2156" t="s">
        <v>67</v>
      </c>
      <c r="N2156" s="142" t="s">
        <v>121</v>
      </c>
      <c r="O2156" s="74" t="str">
        <f t="shared" si="66"/>
        <v>1035. Cuidado Continuo por una vida con bienestar con enfoque Población para formas extremas de exclusión:Comunitario20261_CANDELARIA4_ABRIL_2026</v>
      </c>
      <c r="P2156" s="91">
        <v>53781</v>
      </c>
      <c r="S2156" s="169"/>
      <c r="T2156" s="23">
        <v>0</v>
      </c>
    </row>
    <row r="2157" spans="2:20" ht="30" hidden="1" customHeight="1" x14ac:dyDescent="0.3">
      <c r="B2157">
        <v>104</v>
      </c>
      <c r="C2157" s="161" t="s">
        <v>78</v>
      </c>
      <c r="D2157" s="162" t="s">
        <v>88</v>
      </c>
      <c r="E2157" s="124">
        <v>2026</v>
      </c>
      <c r="F2157" s="74" t="str">
        <f t="shared" si="67"/>
        <v>1045. Cuidado Continuo por una vida con bienestar con enfoque Población para formas extremas de exclusión:Comunitario2026</v>
      </c>
      <c r="G2157" s="7" t="s">
        <v>234</v>
      </c>
      <c r="H2157" s="139" t="s">
        <v>125</v>
      </c>
      <c r="I2157" s="78" t="s">
        <v>128</v>
      </c>
      <c r="J2157" s="74" t="s">
        <v>130</v>
      </c>
      <c r="K2157" t="s">
        <v>131</v>
      </c>
      <c r="L2157" t="s">
        <v>134</v>
      </c>
      <c r="M2157" t="s">
        <v>67</v>
      </c>
      <c r="N2157" s="142" t="s">
        <v>121</v>
      </c>
      <c r="O2157" s="74" t="str">
        <f t="shared" si="66"/>
        <v>1045. Cuidado Continuo por una vida con bienestar con enfoque Población para formas extremas de exclusión:Comunitario20261_CANDELARIA4_ABRIL_2026</v>
      </c>
      <c r="P2157" s="91">
        <v>210809</v>
      </c>
      <c r="S2157" s="169"/>
      <c r="T2157" s="23">
        <v>0</v>
      </c>
    </row>
    <row r="2158" spans="2:20" ht="30" hidden="1" customHeight="1" x14ac:dyDescent="0.3">
      <c r="B2158">
        <v>105</v>
      </c>
      <c r="C2158" s="161" t="s">
        <v>78</v>
      </c>
      <c r="D2158" s="162" t="s">
        <v>88</v>
      </c>
      <c r="E2158" s="124">
        <v>2026</v>
      </c>
      <c r="F2158" s="74" t="str">
        <f t="shared" si="67"/>
        <v>1055. Cuidado Continuo por una vida con bienestar con enfoque Población para formas extremas de exclusión:Comunitario2026</v>
      </c>
      <c r="G2158" s="7" t="s">
        <v>235</v>
      </c>
      <c r="H2158" s="139" t="s">
        <v>380</v>
      </c>
      <c r="I2158" s="78" t="s">
        <v>128</v>
      </c>
      <c r="J2158" s="74" t="s">
        <v>130</v>
      </c>
      <c r="K2158" t="s">
        <v>392</v>
      </c>
      <c r="L2158" t="s">
        <v>134</v>
      </c>
      <c r="M2158" t="s">
        <v>67</v>
      </c>
      <c r="N2158" s="142" t="s">
        <v>121</v>
      </c>
      <c r="O2158" s="74" t="str">
        <f t="shared" si="66"/>
        <v>1055. Cuidado Continuo por una vida con bienestar con enfoque Población para formas extremas de exclusión:Comunitario20261_CANDELARIA4_ABRIL_2026</v>
      </c>
      <c r="P2158" s="91">
        <v>281078</v>
      </c>
      <c r="S2158" s="169"/>
      <c r="T2158" s="23">
        <v>0</v>
      </c>
    </row>
    <row r="2159" spans="2:20" ht="30" customHeight="1" x14ac:dyDescent="0.3">
      <c r="B2159">
        <v>106</v>
      </c>
      <c r="C2159" s="161" t="s">
        <v>78</v>
      </c>
      <c r="D2159" s="162" t="s">
        <v>88</v>
      </c>
      <c r="E2159" s="124">
        <v>2026</v>
      </c>
      <c r="F2159" s="74" t="str">
        <f t="shared" si="67"/>
        <v>1065. Cuidado Continuo por una vida con bienestar con enfoque Población para formas extremas de exclusión:Comunitario2026</v>
      </c>
      <c r="G2159" s="7" t="s">
        <v>236</v>
      </c>
      <c r="H2159" s="139" t="s">
        <v>125</v>
      </c>
      <c r="I2159" s="78" t="s">
        <v>128</v>
      </c>
      <c r="J2159" s="74" t="s">
        <v>130</v>
      </c>
      <c r="K2159" t="s">
        <v>131</v>
      </c>
      <c r="L2159" t="s">
        <v>133</v>
      </c>
      <c r="M2159" t="s">
        <v>67</v>
      </c>
      <c r="N2159" s="142" t="s">
        <v>121</v>
      </c>
      <c r="O2159" s="74" t="str">
        <f t="shared" si="66"/>
        <v>1065. Cuidado Continuo por una vida con bienestar con enfoque Población para formas extremas de exclusión:Comunitario20261_CANDELARIA4_ABRIL_2026</v>
      </c>
      <c r="P2159" s="91">
        <v>210809</v>
      </c>
      <c r="S2159" s="169">
        <v>8</v>
      </c>
      <c r="T2159" s="23">
        <v>1686472</v>
      </c>
    </row>
    <row r="2160" spans="2:20" ht="30" customHeight="1" x14ac:dyDescent="0.3">
      <c r="B2160">
        <v>107</v>
      </c>
      <c r="C2160" s="161" t="s">
        <v>78</v>
      </c>
      <c r="D2160" s="162" t="s">
        <v>88</v>
      </c>
      <c r="E2160" s="124">
        <v>2026</v>
      </c>
      <c r="F2160" s="74" t="str">
        <f t="shared" si="67"/>
        <v>1075. Cuidado Continuo por una vida con bienestar con enfoque Población para formas extremas de exclusión:Comunitario2026</v>
      </c>
      <c r="G2160" s="7" t="s">
        <v>237</v>
      </c>
      <c r="H2160" s="139" t="s">
        <v>126</v>
      </c>
      <c r="I2160" s="78" t="s">
        <v>128</v>
      </c>
      <c r="J2160" s="74" t="s">
        <v>130</v>
      </c>
      <c r="K2160" t="s">
        <v>131</v>
      </c>
      <c r="L2160" t="s">
        <v>133</v>
      </c>
      <c r="M2160" t="s">
        <v>67</v>
      </c>
      <c r="N2160" s="142" t="s">
        <v>121</v>
      </c>
      <c r="O2160" s="74" t="str">
        <f t="shared" si="66"/>
        <v>1075. Cuidado Continuo por una vida con bienestar con enfoque Población para formas extremas de exclusión:Comunitario20261_CANDELARIA4_ABRIL_2026</v>
      </c>
      <c r="P2160" s="91">
        <v>55938</v>
      </c>
      <c r="S2160" s="169">
        <v>13</v>
      </c>
      <c r="T2160" s="23">
        <v>727194</v>
      </c>
    </row>
    <row r="2161" spans="2:20" ht="30" customHeight="1" x14ac:dyDescent="0.3">
      <c r="B2161">
        <v>108</v>
      </c>
      <c r="C2161" s="161" t="s">
        <v>78</v>
      </c>
      <c r="D2161" s="162" t="s">
        <v>88</v>
      </c>
      <c r="E2161" s="124">
        <v>2026</v>
      </c>
      <c r="F2161" s="74" t="str">
        <f t="shared" si="67"/>
        <v>1085. Cuidado Continuo por una vida con bienestar con enfoque Población para formas extremas de exclusión:Comunitario2026</v>
      </c>
      <c r="G2161" s="7" t="s">
        <v>238</v>
      </c>
      <c r="H2161" s="139" t="s">
        <v>126</v>
      </c>
      <c r="I2161" s="78" t="s">
        <v>128</v>
      </c>
      <c r="J2161" s="74" t="s">
        <v>130</v>
      </c>
      <c r="K2161" t="s">
        <v>131</v>
      </c>
      <c r="L2161" t="s">
        <v>133</v>
      </c>
      <c r="M2161" t="s">
        <v>67</v>
      </c>
      <c r="N2161" s="142" t="s">
        <v>121</v>
      </c>
      <c r="O2161" s="74" t="str">
        <f t="shared" si="66"/>
        <v>1085. Cuidado Continuo por una vida con bienestar con enfoque Población para formas extremas de exclusión:Comunitario20261_CANDELARIA4_ABRIL_2026</v>
      </c>
      <c r="P2161" s="91">
        <v>210809</v>
      </c>
      <c r="S2161" s="169">
        <v>20</v>
      </c>
      <c r="T2161" s="23">
        <v>4216180</v>
      </c>
    </row>
    <row r="2162" spans="2:20" ht="30" customHeight="1" x14ac:dyDescent="0.3">
      <c r="B2162">
        <v>109</v>
      </c>
      <c r="C2162" s="161" t="s">
        <v>78</v>
      </c>
      <c r="D2162" s="162" t="s">
        <v>88</v>
      </c>
      <c r="E2162" s="124">
        <v>2026</v>
      </c>
      <c r="F2162" s="74" t="str">
        <f t="shared" si="67"/>
        <v>1095. Cuidado Continuo por una vida con bienestar con enfoque Población para formas extremas de exclusión:Comunitario2026</v>
      </c>
      <c r="G2162" s="7" t="s">
        <v>239</v>
      </c>
      <c r="H2162" s="139" t="s">
        <v>380</v>
      </c>
      <c r="I2162" s="78" t="s">
        <v>128</v>
      </c>
      <c r="J2162" s="74" t="s">
        <v>130</v>
      </c>
      <c r="K2162" t="s">
        <v>392</v>
      </c>
      <c r="L2162" t="s">
        <v>133</v>
      </c>
      <c r="M2162" t="s">
        <v>67</v>
      </c>
      <c r="N2162" s="142" t="s">
        <v>121</v>
      </c>
      <c r="O2162" s="74" t="str">
        <f t="shared" si="66"/>
        <v>1095. Cuidado Continuo por una vida con bienestar con enfoque Población para formas extremas de exclusión:Comunitario20261_CANDELARIA4_ABRIL_2026</v>
      </c>
      <c r="P2162" s="91">
        <v>199714</v>
      </c>
      <c r="S2162" s="169">
        <v>1</v>
      </c>
      <c r="T2162" s="23">
        <v>199714</v>
      </c>
    </row>
    <row r="2163" spans="2:20" ht="30" hidden="1" customHeight="1" x14ac:dyDescent="0.3">
      <c r="B2163">
        <v>110</v>
      </c>
      <c r="C2163" s="161" t="s">
        <v>78</v>
      </c>
      <c r="D2163" s="162" t="s">
        <v>93</v>
      </c>
      <c r="E2163" s="124">
        <v>2026</v>
      </c>
      <c r="F2163" s="74" t="str">
        <f t="shared" si="67"/>
        <v>1105. Cuidado Continuo por una vida con bienestar con enfoque Población para formas extremas de exclusión:Laboral2026</v>
      </c>
      <c r="G2163" s="7" t="s">
        <v>240</v>
      </c>
      <c r="H2163" s="139" t="s">
        <v>125</v>
      </c>
      <c r="I2163" s="78" t="s">
        <v>128</v>
      </c>
      <c r="J2163" s="74" t="s">
        <v>130</v>
      </c>
      <c r="K2163" t="s">
        <v>131</v>
      </c>
      <c r="L2163" t="s">
        <v>133</v>
      </c>
      <c r="M2163" t="s">
        <v>67</v>
      </c>
      <c r="N2163" s="142" t="s">
        <v>121</v>
      </c>
      <c r="O2163" s="74" t="str">
        <f t="shared" si="66"/>
        <v>1105. Cuidado Continuo por una vida con bienestar con enfoque Población para formas extremas de exclusión:Laboral20261_CANDELARIA4_ABRIL_2026</v>
      </c>
      <c r="P2163" s="91">
        <v>316213</v>
      </c>
      <c r="S2163" s="169"/>
      <c r="T2163" s="23">
        <v>0</v>
      </c>
    </row>
    <row r="2164" spans="2:20" ht="30" hidden="1" customHeight="1" x14ac:dyDescent="0.3">
      <c r="B2164">
        <v>111</v>
      </c>
      <c r="C2164" s="161" t="s">
        <v>78</v>
      </c>
      <c r="D2164" s="162" t="s">
        <v>93</v>
      </c>
      <c r="E2164" s="124">
        <v>2026</v>
      </c>
      <c r="F2164" s="74" t="str">
        <f t="shared" si="67"/>
        <v>1115. Cuidado Continuo por una vida con bienestar con enfoque Población para formas extremas de exclusión:Laboral2026</v>
      </c>
      <c r="G2164" s="7" t="s">
        <v>241</v>
      </c>
      <c r="H2164" s="139" t="s">
        <v>126</v>
      </c>
      <c r="I2164" s="78" t="s">
        <v>128</v>
      </c>
      <c r="J2164" s="74" t="s">
        <v>130</v>
      </c>
      <c r="K2164" t="s">
        <v>399</v>
      </c>
      <c r="L2164" t="s">
        <v>133</v>
      </c>
      <c r="M2164" t="s">
        <v>67</v>
      </c>
      <c r="N2164" s="142" t="s">
        <v>121</v>
      </c>
      <c r="O2164" s="74" t="str">
        <f t="shared" si="66"/>
        <v>1115. Cuidado Continuo por una vida con bienestar con enfoque Población para formas extremas de exclusión:Laboral20261_CANDELARIA4_ABRIL_2026</v>
      </c>
      <c r="P2164" s="91">
        <v>421618</v>
      </c>
      <c r="S2164" s="169"/>
      <c r="T2164" s="23">
        <v>0</v>
      </c>
    </row>
    <row r="2165" spans="2:20" ht="30" hidden="1" customHeight="1" x14ac:dyDescent="0.3">
      <c r="B2165">
        <v>112</v>
      </c>
      <c r="C2165" s="161" t="s">
        <v>78</v>
      </c>
      <c r="D2165" s="162" t="s">
        <v>93</v>
      </c>
      <c r="E2165" s="124">
        <v>2026</v>
      </c>
      <c r="F2165" s="74" t="str">
        <f t="shared" si="67"/>
        <v>1125. Cuidado Continuo por una vida con bienestar con enfoque Población para formas extremas de exclusión:Laboral2026</v>
      </c>
      <c r="G2165" s="7" t="s">
        <v>242</v>
      </c>
      <c r="H2165" s="139" t="s">
        <v>125</v>
      </c>
      <c r="I2165" s="78" t="s">
        <v>128</v>
      </c>
      <c r="J2165" s="74" t="s">
        <v>130</v>
      </c>
      <c r="K2165" t="s">
        <v>131</v>
      </c>
      <c r="L2165" t="s">
        <v>133</v>
      </c>
      <c r="M2165" t="s">
        <v>67</v>
      </c>
      <c r="N2165" s="142" t="s">
        <v>121</v>
      </c>
      <c r="O2165" s="74" t="str">
        <f t="shared" si="66"/>
        <v>1125. Cuidado Continuo por una vida con bienestar con enfoque Población para formas extremas de exclusión:Laboral20261_CANDELARIA4_ABRIL_2026</v>
      </c>
      <c r="P2165" s="91">
        <v>140539</v>
      </c>
      <c r="S2165" s="169"/>
      <c r="T2165" s="23">
        <v>0</v>
      </c>
    </row>
    <row r="2166" spans="2:20" ht="30" hidden="1" customHeight="1" x14ac:dyDescent="0.3">
      <c r="B2166">
        <v>113</v>
      </c>
      <c r="C2166" s="161" t="s">
        <v>78</v>
      </c>
      <c r="D2166" s="162" t="s">
        <v>93</v>
      </c>
      <c r="E2166" s="124">
        <v>2026</v>
      </c>
      <c r="F2166" s="74" t="str">
        <f t="shared" si="67"/>
        <v>1135. Cuidado Continuo por una vida con bienestar con enfoque Población para formas extremas de exclusión:Laboral2026</v>
      </c>
      <c r="G2166" s="7" t="s">
        <v>243</v>
      </c>
      <c r="H2166" s="139" t="s">
        <v>126</v>
      </c>
      <c r="I2166" s="78" t="s">
        <v>128</v>
      </c>
      <c r="J2166" s="74" t="s">
        <v>130</v>
      </c>
      <c r="K2166" t="s">
        <v>396</v>
      </c>
      <c r="L2166" t="s">
        <v>133</v>
      </c>
      <c r="M2166" t="s">
        <v>67</v>
      </c>
      <c r="N2166" s="142" t="s">
        <v>121</v>
      </c>
      <c r="O2166" s="74" t="str">
        <f t="shared" si="66"/>
        <v>1135. Cuidado Continuo por una vida con bienestar con enfoque Población para formas extremas de exclusión:Laboral20261_CANDELARIA4_ABRIL_2026</v>
      </c>
      <c r="P2166" s="91">
        <v>70270</v>
      </c>
      <c r="S2166" s="169"/>
      <c r="T2166" s="23">
        <v>0</v>
      </c>
    </row>
    <row r="2167" spans="2:20" ht="30" hidden="1" customHeight="1" x14ac:dyDescent="0.3">
      <c r="B2167">
        <v>114</v>
      </c>
      <c r="C2167" s="161" t="s">
        <v>78</v>
      </c>
      <c r="D2167" s="162" t="s">
        <v>93</v>
      </c>
      <c r="E2167" s="124">
        <v>2026</v>
      </c>
      <c r="F2167" s="74" t="str">
        <f t="shared" si="67"/>
        <v>1145. Cuidado Continuo por una vida con bienestar con enfoque Población para formas extremas de exclusión:Laboral2026</v>
      </c>
      <c r="G2167" s="7" t="s">
        <v>244</v>
      </c>
      <c r="H2167" s="139" t="s">
        <v>380</v>
      </c>
      <c r="I2167" s="78" t="s">
        <v>128</v>
      </c>
      <c r="J2167" s="74" t="s">
        <v>130</v>
      </c>
      <c r="K2167" t="s">
        <v>400</v>
      </c>
      <c r="L2167" t="s">
        <v>133</v>
      </c>
      <c r="M2167" t="s">
        <v>67</v>
      </c>
      <c r="N2167" s="142" t="s">
        <v>121</v>
      </c>
      <c r="O2167" s="74" t="str">
        <f t="shared" si="66"/>
        <v>1145. Cuidado Continuo por una vida con bienestar con enfoque Población para formas extremas de exclusión:Laboral20261_CANDELARIA4_ABRIL_2026</v>
      </c>
      <c r="P2167" s="91">
        <v>19971</v>
      </c>
      <c r="S2167" s="169"/>
      <c r="T2167" s="23">
        <v>0</v>
      </c>
    </row>
    <row r="2168" spans="2:20" ht="30" hidden="1" customHeight="1" x14ac:dyDescent="0.3">
      <c r="B2168">
        <v>115</v>
      </c>
      <c r="C2168" s="161" t="s">
        <v>78</v>
      </c>
      <c r="D2168" s="162" t="s">
        <v>93</v>
      </c>
      <c r="E2168" s="124">
        <v>2026</v>
      </c>
      <c r="F2168" s="74" t="str">
        <f t="shared" si="67"/>
        <v>1155. Cuidado Continuo por una vida con bienestar con enfoque Población para formas extremas de exclusión:Laboral2026</v>
      </c>
      <c r="G2168" s="7" t="s">
        <v>245</v>
      </c>
      <c r="H2168" s="139" t="s">
        <v>126</v>
      </c>
      <c r="I2168" s="78" t="s">
        <v>128</v>
      </c>
      <c r="J2168" s="74" t="s">
        <v>130</v>
      </c>
      <c r="K2168" t="s">
        <v>401</v>
      </c>
      <c r="L2168" t="s">
        <v>133</v>
      </c>
      <c r="M2168" t="s">
        <v>67</v>
      </c>
      <c r="N2168" s="142" t="s">
        <v>121</v>
      </c>
      <c r="O2168" s="74" t="str">
        <f t="shared" si="66"/>
        <v>1155. Cuidado Continuo por una vida con bienestar con enfoque Población para formas extremas de exclusión:Laboral20261_CANDELARIA4_ABRIL_2026</v>
      </c>
      <c r="P2168" s="91">
        <v>70270</v>
      </c>
      <c r="S2168" s="169"/>
      <c r="T2168" s="23">
        <v>0</v>
      </c>
    </row>
    <row r="2169" spans="2:20" ht="30" customHeight="1" x14ac:dyDescent="0.3">
      <c r="B2169">
        <v>116</v>
      </c>
      <c r="C2169" s="161" t="s">
        <v>79</v>
      </c>
      <c r="D2169" s="162" t="s">
        <v>89</v>
      </c>
      <c r="E2169" s="124">
        <v>2026</v>
      </c>
      <c r="F2169" s="74" t="str">
        <f t="shared" si="67"/>
        <v>1166. Cuidado Continuo por una vida con bienestar para la población migrante internacional de BogotáEducativo 2026</v>
      </c>
      <c r="G2169" s="7" t="s">
        <v>246</v>
      </c>
      <c r="H2169" s="139" t="s">
        <v>125</v>
      </c>
      <c r="I2169" s="78" t="s">
        <v>128</v>
      </c>
      <c r="J2169" s="74" t="s">
        <v>130</v>
      </c>
      <c r="K2169" t="s">
        <v>131</v>
      </c>
      <c r="L2169" t="s">
        <v>133</v>
      </c>
      <c r="M2169" t="s">
        <v>67</v>
      </c>
      <c r="N2169" s="142" t="s">
        <v>121</v>
      </c>
      <c r="O2169" s="74" t="str">
        <f t="shared" si="66"/>
        <v>1166. Cuidado Continuo por una vida con bienestar para la población migrante internacional de BogotáEducativo 20261_CANDELARIA4_ABRIL_2026</v>
      </c>
      <c r="P2169" s="91">
        <v>105404</v>
      </c>
      <c r="S2169" s="169">
        <v>5</v>
      </c>
      <c r="T2169" s="23">
        <v>527020</v>
      </c>
    </row>
    <row r="2170" spans="2:20" ht="30" customHeight="1" x14ac:dyDescent="0.3">
      <c r="B2170">
        <v>117</v>
      </c>
      <c r="C2170" s="161" t="s">
        <v>80</v>
      </c>
      <c r="D2170" s="162" t="s">
        <v>89</v>
      </c>
      <c r="E2170" s="124">
        <v>2026</v>
      </c>
      <c r="F2170" s="74" t="str">
        <f t="shared" si="67"/>
        <v>1177. Cuidado Continuo por una vida con bienestar para la población con discapacidadEducativo 2026</v>
      </c>
      <c r="G2170" s="7" t="s">
        <v>247</v>
      </c>
      <c r="H2170" s="139" t="s">
        <v>125</v>
      </c>
      <c r="I2170" s="78" t="s">
        <v>128</v>
      </c>
      <c r="J2170" s="74" t="s">
        <v>130</v>
      </c>
      <c r="K2170" t="s">
        <v>131</v>
      </c>
      <c r="L2170" t="s">
        <v>133</v>
      </c>
      <c r="M2170" t="s">
        <v>67</v>
      </c>
      <c r="N2170" s="142" t="s">
        <v>121</v>
      </c>
      <c r="O2170" s="74" t="str">
        <f t="shared" si="66"/>
        <v>1177. Cuidado Continuo por una vida con bienestar para la población con discapacidadEducativo 20261_CANDELARIA4_ABRIL_2026</v>
      </c>
      <c r="P2170" s="91">
        <v>161342</v>
      </c>
      <c r="S2170" s="169">
        <v>5</v>
      </c>
      <c r="T2170" s="23">
        <v>806710</v>
      </c>
    </row>
    <row r="2171" spans="2:20" ht="30" hidden="1" customHeight="1" x14ac:dyDescent="0.3">
      <c r="B2171">
        <v>117</v>
      </c>
      <c r="C2171" s="161" t="s">
        <v>80</v>
      </c>
      <c r="D2171" s="162" t="s">
        <v>93</v>
      </c>
      <c r="E2171" s="124">
        <v>2026</v>
      </c>
      <c r="F2171" s="74" t="str">
        <f t="shared" si="67"/>
        <v>1177. Cuidado Continuo por una vida con bienestar para la población con discapacidadLaboral2026</v>
      </c>
      <c r="G2171" s="7" t="s">
        <v>247</v>
      </c>
      <c r="H2171" s="139" t="s">
        <v>125</v>
      </c>
      <c r="I2171" s="78" t="s">
        <v>128</v>
      </c>
      <c r="J2171" s="74" t="s">
        <v>130</v>
      </c>
      <c r="K2171" t="s">
        <v>131</v>
      </c>
      <c r="L2171" t="s">
        <v>412</v>
      </c>
      <c r="M2171" t="s">
        <v>67</v>
      </c>
      <c r="N2171" s="142" t="s">
        <v>121</v>
      </c>
      <c r="O2171" s="74" t="str">
        <f t="shared" si="66"/>
        <v>1177. Cuidado Continuo por una vida con bienestar para la población con discapacidadLaboral20261_CANDELARIA4_ABRIL_2026</v>
      </c>
      <c r="P2171" s="91">
        <v>161342</v>
      </c>
      <c r="S2171" s="169"/>
      <c r="T2171" s="23">
        <v>0</v>
      </c>
    </row>
    <row r="2172" spans="2:20" ht="30" customHeight="1" x14ac:dyDescent="0.3">
      <c r="B2172">
        <v>118</v>
      </c>
      <c r="C2172" s="161" t="s">
        <v>80</v>
      </c>
      <c r="D2172" s="162" t="s">
        <v>88</v>
      </c>
      <c r="E2172" s="124">
        <v>2026</v>
      </c>
      <c r="F2172" s="74" t="str">
        <f t="shared" si="67"/>
        <v>1187. Cuidado Continuo por una vida con bienestar para la población con discapacidadComunitario2026</v>
      </c>
      <c r="G2172" s="7" t="s">
        <v>248</v>
      </c>
      <c r="H2172" s="139" t="s">
        <v>125</v>
      </c>
      <c r="I2172" s="78" t="s">
        <v>128</v>
      </c>
      <c r="J2172" s="74" t="s">
        <v>130</v>
      </c>
      <c r="K2172" t="s">
        <v>391</v>
      </c>
      <c r="L2172" t="s">
        <v>133</v>
      </c>
      <c r="M2172" t="s">
        <v>67</v>
      </c>
      <c r="N2172" s="142" t="s">
        <v>121</v>
      </c>
      <c r="O2172" s="74" t="str">
        <f t="shared" si="66"/>
        <v>1187. Cuidado Continuo por una vida con bienestar para la población con discapacidadComunitario20261_CANDELARIA4_ABRIL_2026</v>
      </c>
      <c r="P2172" s="91">
        <v>992404</v>
      </c>
      <c r="S2172" s="169">
        <v>1</v>
      </c>
      <c r="T2172" s="23">
        <v>992404</v>
      </c>
    </row>
    <row r="2173" spans="2:20" ht="30" hidden="1" customHeight="1" x14ac:dyDescent="0.3">
      <c r="B2173">
        <v>119</v>
      </c>
      <c r="C2173" s="161" t="s">
        <v>80</v>
      </c>
      <c r="D2173" s="162" t="s">
        <v>88</v>
      </c>
      <c r="E2173" s="124">
        <v>2026</v>
      </c>
      <c r="F2173" s="74" t="str">
        <f t="shared" si="67"/>
        <v>1197. Cuidado Continuo por una vida con bienestar para la población con discapacidadComunitario2026</v>
      </c>
      <c r="G2173" s="7" t="s">
        <v>249</v>
      </c>
      <c r="H2173" s="139" t="s">
        <v>125</v>
      </c>
      <c r="I2173" s="78" t="s">
        <v>128</v>
      </c>
      <c r="J2173" s="74" t="s">
        <v>130</v>
      </c>
      <c r="K2173" t="s">
        <v>131</v>
      </c>
      <c r="L2173" t="s">
        <v>133</v>
      </c>
      <c r="M2173" t="s">
        <v>67</v>
      </c>
      <c r="N2173" s="142" t="s">
        <v>121</v>
      </c>
      <c r="O2173" s="74" t="str">
        <f t="shared" si="66"/>
        <v>1197. Cuidado Continuo por una vida con bienestar para la población con discapacidadComunitario20261_CANDELARIA4_ABRIL_2026</v>
      </c>
      <c r="P2173" s="91">
        <v>355662</v>
      </c>
      <c r="S2173" s="169"/>
      <c r="T2173" s="23">
        <v>0</v>
      </c>
    </row>
    <row r="2174" spans="2:20" ht="30" customHeight="1" x14ac:dyDescent="0.3">
      <c r="B2174">
        <v>120</v>
      </c>
      <c r="C2174" s="161" t="s">
        <v>80</v>
      </c>
      <c r="D2174" s="162" t="s">
        <v>88</v>
      </c>
      <c r="E2174" s="124">
        <v>2026</v>
      </c>
      <c r="F2174" s="74" t="str">
        <f t="shared" si="67"/>
        <v>1207. Cuidado Continuo por una vida con bienestar para la población con discapacidadComunitario2026</v>
      </c>
      <c r="G2174" s="7" t="s">
        <v>250</v>
      </c>
      <c r="H2174" s="139" t="s">
        <v>125</v>
      </c>
      <c r="I2174" s="78" t="s">
        <v>128</v>
      </c>
      <c r="J2174" s="74" t="s">
        <v>130</v>
      </c>
      <c r="K2174" t="s">
        <v>402</v>
      </c>
      <c r="L2174" t="s">
        <v>133</v>
      </c>
      <c r="M2174" t="s">
        <v>67</v>
      </c>
      <c r="N2174" s="142" t="s">
        <v>121</v>
      </c>
      <c r="O2174" s="74" t="str">
        <f t="shared" si="66"/>
        <v>1207. Cuidado Continuo por una vida con bienestar para la población con discapacidadComunitario20261_CANDELARIA4_ABRIL_2026</v>
      </c>
      <c r="P2174" s="91">
        <v>1422652</v>
      </c>
      <c r="S2174" s="169">
        <v>1</v>
      </c>
      <c r="T2174" s="23">
        <v>1422652</v>
      </c>
    </row>
    <row r="2175" spans="2:20" ht="30" hidden="1" customHeight="1" x14ac:dyDescent="0.3">
      <c r="B2175">
        <v>121</v>
      </c>
      <c r="C2175" s="161" t="s">
        <v>80</v>
      </c>
      <c r="D2175" s="162" t="s">
        <v>88</v>
      </c>
      <c r="E2175" s="124">
        <v>2026</v>
      </c>
      <c r="F2175" s="74" t="str">
        <f t="shared" si="67"/>
        <v>1217. Cuidado Continuo por una vida con bienestar para la población con discapacidadComunitario2026</v>
      </c>
      <c r="G2175" s="7" t="s">
        <v>251</v>
      </c>
      <c r="H2175" s="139" t="s">
        <v>380</v>
      </c>
      <c r="I2175" s="78" t="s">
        <v>128</v>
      </c>
      <c r="J2175" s="74" t="s">
        <v>130</v>
      </c>
      <c r="K2175" t="s">
        <v>396</v>
      </c>
      <c r="L2175" t="s">
        <v>133</v>
      </c>
      <c r="M2175" t="s">
        <v>67</v>
      </c>
      <c r="N2175" s="142" t="s">
        <v>121</v>
      </c>
      <c r="O2175" s="74" t="str">
        <f t="shared" si="66"/>
        <v>1217. Cuidado Continuo por una vida con bienestar para la población con discapacidadComunitario20261_CANDELARIA4_ABRIL_2026</v>
      </c>
      <c r="P2175" s="91">
        <v>35135</v>
      </c>
      <c r="S2175" s="169"/>
      <c r="T2175" s="23">
        <v>0</v>
      </c>
    </row>
    <row r="2176" spans="2:20" ht="30" hidden="1" customHeight="1" x14ac:dyDescent="0.3">
      <c r="B2176">
        <v>122</v>
      </c>
      <c r="C2176" s="161" t="s">
        <v>80</v>
      </c>
      <c r="D2176" s="162" t="s">
        <v>88</v>
      </c>
      <c r="E2176" s="124">
        <v>2026</v>
      </c>
      <c r="F2176" s="74" t="str">
        <f t="shared" si="67"/>
        <v>1227. Cuidado Continuo por una vida con bienestar para la población con discapacidadComunitario2026</v>
      </c>
      <c r="G2176" s="7" t="s">
        <v>252</v>
      </c>
      <c r="H2176" s="139" t="s">
        <v>126</v>
      </c>
      <c r="I2176" s="78" t="s">
        <v>128</v>
      </c>
      <c r="J2176" s="74" t="s">
        <v>130</v>
      </c>
      <c r="K2176" t="s">
        <v>403</v>
      </c>
      <c r="L2176" t="s">
        <v>133</v>
      </c>
      <c r="M2176" t="s">
        <v>67</v>
      </c>
      <c r="N2176" s="142" t="s">
        <v>121</v>
      </c>
      <c r="O2176" s="74" t="str">
        <f t="shared" si="66"/>
        <v>1227. Cuidado Continuo por una vida con bienestar para la población con discapacidadComunitario20261_CANDELARIA4_ABRIL_2026</v>
      </c>
      <c r="P2176" s="91">
        <v>53781</v>
      </c>
      <c r="S2176" s="169">
        <v>0</v>
      </c>
      <c r="T2176" s="23">
        <v>0</v>
      </c>
    </row>
    <row r="2177" spans="2:20" ht="30" customHeight="1" x14ac:dyDescent="0.3">
      <c r="B2177">
        <v>123</v>
      </c>
      <c r="C2177" s="161" t="s">
        <v>80</v>
      </c>
      <c r="D2177" s="162" t="s">
        <v>92</v>
      </c>
      <c r="E2177" s="124">
        <v>2026</v>
      </c>
      <c r="F2177" s="74" t="str">
        <f t="shared" si="67"/>
        <v>1237. Cuidado Continuo por una vida con bienestar para la población con discapacidadInstitucional2026</v>
      </c>
      <c r="G2177" s="7" t="s">
        <v>253</v>
      </c>
      <c r="H2177" s="139" t="s">
        <v>125</v>
      </c>
      <c r="I2177" s="78" t="s">
        <v>128</v>
      </c>
      <c r="J2177" s="74" t="s">
        <v>130</v>
      </c>
      <c r="K2177" t="s">
        <v>131</v>
      </c>
      <c r="L2177" t="s">
        <v>133</v>
      </c>
      <c r="M2177" t="s">
        <v>67</v>
      </c>
      <c r="N2177" s="142" t="s">
        <v>121</v>
      </c>
      <c r="O2177" s="74" t="str">
        <f t="shared" si="66"/>
        <v>1237. Cuidado Continuo por una vida con bienestar para la población con discapacidadInstitucional20261_CANDELARIA4_ABRIL_2026</v>
      </c>
      <c r="P2177" s="91">
        <v>266747</v>
      </c>
      <c r="S2177" s="169">
        <v>2</v>
      </c>
      <c r="T2177" s="23">
        <v>533494</v>
      </c>
    </row>
    <row r="2178" spans="2:20" ht="30" hidden="1" customHeight="1" x14ac:dyDescent="0.3">
      <c r="B2178">
        <v>124</v>
      </c>
      <c r="C2178" s="161" t="s">
        <v>80</v>
      </c>
      <c r="D2178" s="162" t="s">
        <v>88</v>
      </c>
      <c r="E2178" s="124">
        <v>2026</v>
      </c>
      <c r="F2178" s="74" t="str">
        <f t="shared" si="67"/>
        <v>1247. Cuidado Continuo por una vida con bienestar para la población con discapacidadComunitario2026</v>
      </c>
      <c r="G2178" s="7" t="s">
        <v>254</v>
      </c>
      <c r="H2178" s="139" t="s">
        <v>125</v>
      </c>
      <c r="I2178" s="78" t="s">
        <v>128</v>
      </c>
      <c r="J2178" s="74" t="s">
        <v>130</v>
      </c>
      <c r="K2178" t="s">
        <v>404</v>
      </c>
      <c r="L2178" t="s">
        <v>133</v>
      </c>
      <c r="M2178" t="s">
        <v>67</v>
      </c>
      <c r="N2178" s="142" t="s">
        <v>121</v>
      </c>
      <c r="O2178" s="74" t="str">
        <f t="shared" si="66"/>
        <v>1247. Cuidado Continuo por una vida con bienestar para la población con discapacidadComunitario20261_CANDELARIA4_ABRIL_2026</v>
      </c>
      <c r="P2178" s="91">
        <v>851865</v>
      </c>
      <c r="S2178" s="169"/>
      <c r="T2178" s="23">
        <v>0</v>
      </c>
    </row>
    <row r="2179" spans="2:20" ht="30" hidden="1" customHeight="1" x14ac:dyDescent="0.3">
      <c r="B2179">
        <v>125</v>
      </c>
      <c r="C2179" s="161" t="s">
        <v>80</v>
      </c>
      <c r="D2179" s="162" t="s">
        <v>88</v>
      </c>
      <c r="E2179" s="124">
        <v>2026</v>
      </c>
      <c r="F2179" s="74" t="str">
        <f t="shared" si="67"/>
        <v>1257. Cuidado Continuo por una vida con bienestar para la población con discapacidadComunitario2026</v>
      </c>
      <c r="G2179" s="7" t="s">
        <v>255</v>
      </c>
      <c r="H2179" s="139" t="s">
        <v>125</v>
      </c>
      <c r="I2179" s="78" t="s">
        <v>128</v>
      </c>
      <c r="J2179" s="74" t="s">
        <v>130</v>
      </c>
      <c r="K2179" t="s">
        <v>132</v>
      </c>
      <c r="L2179" t="s">
        <v>134</v>
      </c>
      <c r="M2179" t="s">
        <v>67</v>
      </c>
      <c r="N2179" s="142" t="s">
        <v>121</v>
      </c>
      <c r="O2179" s="74" t="str">
        <f t="shared" si="66"/>
        <v>1257. Cuidado Continuo por una vida con bienestar para la población con discapacidadComunitario20261_CANDELARIA4_ABRIL_2026</v>
      </c>
      <c r="P2179" s="91">
        <v>12879544</v>
      </c>
      <c r="S2179" s="169"/>
      <c r="T2179" s="23">
        <v>0</v>
      </c>
    </row>
    <row r="2180" spans="2:20" ht="30" hidden="1" customHeight="1" x14ac:dyDescent="0.3">
      <c r="B2180">
        <v>126</v>
      </c>
      <c r="C2180" s="161" t="s">
        <v>81</v>
      </c>
      <c r="D2180" s="162" t="s">
        <v>88</v>
      </c>
      <c r="E2180" s="124">
        <v>2026</v>
      </c>
      <c r="F2180" s="74" t="str">
        <f t="shared" si="67"/>
        <v>1268. Cuidado Continuo por una vida con bienestar para la ruralidad de BogotáComunitario2026</v>
      </c>
      <c r="G2180" s="7" t="s">
        <v>256</v>
      </c>
      <c r="H2180" s="139" t="s">
        <v>125</v>
      </c>
      <c r="I2180" s="78" t="s">
        <v>128</v>
      </c>
      <c r="J2180" s="74" t="s">
        <v>130</v>
      </c>
      <c r="K2180" t="s">
        <v>131</v>
      </c>
      <c r="L2180" t="s">
        <v>134</v>
      </c>
      <c r="M2180" t="s">
        <v>67</v>
      </c>
      <c r="N2180" s="142" t="s">
        <v>121</v>
      </c>
      <c r="O2180" s="74" t="str">
        <f t="shared" si="66"/>
        <v>1268. Cuidado Continuo por una vida con bienestar para la ruralidad de BogotáComunitario20261_CANDELARIA4_ABRIL_2026</v>
      </c>
      <c r="P2180" s="91">
        <v>175674</v>
      </c>
      <c r="S2180" s="169"/>
      <c r="T2180" s="23">
        <v>0</v>
      </c>
    </row>
    <row r="2181" spans="2:20" ht="30" hidden="1" customHeight="1" x14ac:dyDescent="0.3">
      <c r="B2181">
        <v>127</v>
      </c>
      <c r="C2181" s="161" t="s">
        <v>81</v>
      </c>
      <c r="D2181" s="162" t="s">
        <v>88</v>
      </c>
      <c r="E2181" s="124">
        <v>2026</v>
      </c>
      <c r="F2181" s="74" t="str">
        <f t="shared" si="67"/>
        <v>1278. Cuidado Continuo por una vida con bienestar para la ruralidad de BogotáComunitario2026</v>
      </c>
      <c r="G2181" s="7" t="s">
        <v>257</v>
      </c>
      <c r="H2181" s="139" t="s">
        <v>125</v>
      </c>
      <c r="I2181" s="78" t="s">
        <v>128</v>
      </c>
      <c r="J2181" s="74" t="s">
        <v>130</v>
      </c>
      <c r="K2181" t="s">
        <v>131</v>
      </c>
      <c r="L2181" t="s">
        <v>133</v>
      </c>
      <c r="M2181" t="s">
        <v>67</v>
      </c>
      <c r="N2181" s="142" t="s">
        <v>121</v>
      </c>
      <c r="O2181" s="74" t="str">
        <f t="shared" si="66"/>
        <v>1278. Cuidado Continuo por una vida con bienestar para la ruralidad de BogotáComunitario20261_CANDELARIA4_ABRIL_2026</v>
      </c>
      <c r="P2181" s="91">
        <v>468320</v>
      </c>
      <c r="S2181" s="169"/>
      <c r="T2181" s="23">
        <v>0</v>
      </c>
    </row>
    <row r="2182" spans="2:20" ht="30" hidden="1" customHeight="1" x14ac:dyDescent="0.3">
      <c r="B2182">
        <v>127</v>
      </c>
      <c r="C2182" s="161" t="s">
        <v>81</v>
      </c>
      <c r="D2182" s="162" t="s">
        <v>89</v>
      </c>
      <c r="E2182" s="124">
        <v>2026</v>
      </c>
      <c r="F2182" s="74" t="str">
        <f t="shared" si="67"/>
        <v>1278. Cuidado Continuo por una vida con bienestar para la ruralidad de BogotáEducativo 2026</v>
      </c>
      <c r="G2182" s="7" t="s">
        <v>257</v>
      </c>
      <c r="H2182" s="139" t="s">
        <v>125</v>
      </c>
      <c r="I2182" s="78" t="s">
        <v>128</v>
      </c>
      <c r="J2182" s="74" t="s">
        <v>130</v>
      </c>
      <c r="K2182" t="s">
        <v>131</v>
      </c>
      <c r="L2182" t="s">
        <v>133</v>
      </c>
      <c r="M2182" t="s">
        <v>67</v>
      </c>
      <c r="N2182" s="142" t="s">
        <v>121</v>
      </c>
      <c r="O2182" s="74" t="str">
        <f t="shared" si="66"/>
        <v>1278. Cuidado Continuo por una vida con bienestar para la ruralidad de BogotáEducativo 20261_CANDELARIA4_ABRIL_2026</v>
      </c>
      <c r="P2182" s="91">
        <v>468320</v>
      </c>
      <c r="S2182" s="169"/>
      <c r="T2182" s="23">
        <v>0</v>
      </c>
    </row>
    <row r="2183" spans="2:20" ht="30" hidden="1" customHeight="1" x14ac:dyDescent="0.3">
      <c r="B2183">
        <v>127</v>
      </c>
      <c r="C2183" s="161" t="s">
        <v>81</v>
      </c>
      <c r="D2183" s="162" t="s">
        <v>92</v>
      </c>
      <c r="E2183" s="124">
        <v>2026</v>
      </c>
      <c r="F2183" s="74" t="str">
        <f t="shared" si="67"/>
        <v>1278. Cuidado Continuo por una vida con bienestar para la ruralidad de BogotáInstitucional2026</v>
      </c>
      <c r="G2183" s="7" t="s">
        <v>257</v>
      </c>
      <c r="H2183" s="139" t="s">
        <v>125</v>
      </c>
      <c r="I2183" s="78" t="s">
        <v>128</v>
      </c>
      <c r="J2183" s="74" t="s">
        <v>130</v>
      </c>
      <c r="K2183" t="s">
        <v>131</v>
      </c>
      <c r="L2183" t="s">
        <v>133</v>
      </c>
      <c r="M2183" t="s">
        <v>67</v>
      </c>
      <c r="N2183" s="142" t="s">
        <v>121</v>
      </c>
      <c r="O2183" s="74" t="str">
        <f t="shared" ref="O2183:O2246" si="68">+F2183&amp;M2183&amp;N2183</f>
        <v>1278. Cuidado Continuo por una vida con bienestar para la ruralidad de BogotáInstitucional20261_CANDELARIA4_ABRIL_2026</v>
      </c>
      <c r="P2183" s="91">
        <v>468320</v>
      </c>
      <c r="S2183" s="169"/>
      <c r="T2183" s="23">
        <v>0</v>
      </c>
    </row>
    <row r="2184" spans="2:20" ht="30" hidden="1" customHeight="1" x14ac:dyDescent="0.3">
      <c r="B2184">
        <v>128</v>
      </c>
      <c r="C2184" s="161" t="s">
        <v>81</v>
      </c>
      <c r="D2184" s="162" t="s">
        <v>88</v>
      </c>
      <c r="E2184" s="124">
        <v>2026</v>
      </c>
      <c r="F2184" s="74" t="str">
        <f t="shared" ref="F2184:F2247" si="69">B2184&amp;C2184&amp;D2184&amp;E2184</f>
        <v>1288. Cuidado Continuo por una vida con bienestar para la ruralidad de BogotáComunitario2026</v>
      </c>
      <c r="G2184" s="7" t="s">
        <v>258</v>
      </c>
      <c r="H2184" s="139" t="s">
        <v>125</v>
      </c>
      <c r="I2184" s="78" t="s">
        <v>128</v>
      </c>
      <c r="J2184" s="74" t="s">
        <v>130</v>
      </c>
      <c r="K2184" t="s">
        <v>131</v>
      </c>
      <c r="L2184" t="s">
        <v>134</v>
      </c>
      <c r="M2184" t="s">
        <v>67</v>
      </c>
      <c r="N2184" s="142" t="s">
        <v>121</v>
      </c>
      <c r="O2184" s="74" t="str">
        <f t="shared" si="68"/>
        <v>1288. Cuidado Continuo por una vida con bienestar para la ruralidad de BogotáComunitario20261_CANDELARIA4_ABRIL_2026</v>
      </c>
      <c r="P2184" s="91">
        <v>140539</v>
      </c>
      <c r="S2184" s="169"/>
      <c r="T2184" s="23">
        <v>0</v>
      </c>
    </row>
    <row r="2185" spans="2:20" ht="30" hidden="1" customHeight="1" x14ac:dyDescent="0.3">
      <c r="B2185">
        <v>128</v>
      </c>
      <c r="C2185" s="161" t="s">
        <v>81</v>
      </c>
      <c r="D2185" s="162" t="s">
        <v>89</v>
      </c>
      <c r="E2185" s="124">
        <v>2026</v>
      </c>
      <c r="F2185" s="74" t="str">
        <f t="shared" si="69"/>
        <v>1288. Cuidado Continuo por una vida con bienestar para la ruralidad de BogotáEducativo 2026</v>
      </c>
      <c r="G2185" s="7" t="s">
        <v>258</v>
      </c>
      <c r="H2185" s="139" t="s">
        <v>125</v>
      </c>
      <c r="I2185" s="78" t="s">
        <v>128</v>
      </c>
      <c r="J2185" s="74" t="s">
        <v>130</v>
      </c>
      <c r="K2185" t="s">
        <v>131</v>
      </c>
      <c r="L2185" t="s">
        <v>134</v>
      </c>
      <c r="M2185" t="s">
        <v>67</v>
      </c>
      <c r="N2185" s="142" t="s">
        <v>121</v>
      </c>
      <c r="O2185" s="74" t="str">
        <f t="shared" si="68"/>
        <v>1288. Cuidado Continuo por una vida con bienestar para la ruralidad de BogotáEducativo 20261_CANDELARIA4_ABRIL_2026</v>
      </c>
      <c r="P2185" s="91">
        <v>140539</v>
      </c>
      <c r="S2185" s="169"/>
      <c r="T2185" s="23">
        <v>0</v>
      </c>
    </row>
    <row r="2186" spans="2:20" ht="30" hidden="1" customHeight="1" x14ac:dyDescent="0.3">
      <c r="B2186">
        <v>129</v>
      </c>
      <c r="C2186" s="161" t="s">
        <v>81</v>
      </c>
      <c r="D2186" s="162" t="s">
        <v>88</v>
      </c>
      <c r="E2186" s="124">
        <v>2026</v>
      </c>
      <c r="F2186" s="74" t="str">
        <f t="shared" si="69"/>
        <v>1298. Cuidado Continuo por una vida con bienestar para la ruralidad de BogotáComunitario2026</v>
      </c>
      <c r="G2186" s="7" t="s">
        <v>259</v>
      </c>
      <c r="H2186" s="139" t="s">
        <v>125</v>
      </c>
      <c r="I2186" s="78" t="s">
        <v>128</v>
      </c>
      <c r="J2186" s="74" t="s">
        <v>130</v>
      </c>
      <c r="K2186" t="s">
        <v>131</v>
      </c>
      <c r="L2186" t="s">
        <v>133</v>
      </c>
      <c r="M2186" t="s">
        <v>67</v>
      </c>
      <c r="N2186" s="142" t="s">
        <v>121</v>
      </c>
      <c r="O2186" s="74" t="str">
        <f t="shared" si="68"/>
        <v>1298. Cuidado Continuo por una vida con bienestar para la ruralidad de BogotáComunitario20261_CANDELARIA4_ABRIL_2026</v>
      </c>
      <c r="P2186" s="91">
        <v>175674</v>
      </c>
      <c r="S2186" s="169"/>
      <c r="T2186" s="23">
        <v>0</v>
      </c>
    </row>
    <row r="2187" spans="2:20" ht="30" hidden="1" customHeight="1" x14ac:dyDescent="0.3">
      <c r="B2187">
        <v>130</v>
      </c>
      <c r="C2187" s="161" t="s">
        <v>81</v>
      </c>
      <c r="D2187" s="162" t="s">
        <v>88</v>
      </c>
      <c r="E2187" s="124">
        <v>2026</v>
      </c>
      <c r="F2187" s="74" t="str">
        <f t="shared" si="69"/>
        <v>1308. Cuidado Continuo por una vida con bienestar para la ruralidad de BogotáComunitario2026</v>
      </c>
      <c r="G2187" s="7" t="s">
        <v>260</v>
      </c>
      <c r="H2187" s="139" t="s">
        <v>125</v>
      </c>
      <c r="I2187" s="78" t="s">
        <v>128</v>
      </c>
      <c r="J2187" s="74" t="s">
        <v>130</v>
      </c>
      <c r="K2187" t="s">
        <v>131</v>
      </c>
      <c r="L2187" t="s">
        <v>134</v>
      </c>
      <c r="M2187" t="s">
        <v>67</v>
      </c>
      <c r="N2187" s="142" t="s">
        <v>121</v>
      </c>
      <c r="O2187" s="74" t="str">
        <f t="shared" si="68"/>
        <v>1308. Cuidado Continuo por una vida con bienestar para la ruralidad de BogotáComunitario20261_CANDELARIA4_ABRIL_2026</v>
      </c>
      <c r="P2187" s="91">
        <v>140539</v>
      </c>
      <c r="S2187" s="169"/>
      <c r="T2187" s="23">
        <v>0</v>
      </c>
    </row>
    <row r="2188" spans="2:20" ht="30" hidden="1" customHeight="1" x14ac:dyDescent="0.3">
      <c r="B2188">
        <v>131</v>
      </c>
      <c r="C2188" s="161" t="s">
        <v>81</v>
      </c>
      <c r="D2188" s="162" t="s">
        <v>93</v>
      </c>
      <c r="E2188" s="124">
        <v>2026</v>
      </c>
      <c r="F2188" s="74" t="str">
        <f t="shared" si="69"/>
        <v>1318. Cuidado Continuo por una vida con bienestar para la ruralidad de BogotáLaboral2026</v>
      </c>
      <c r="G2188" s="7" t="s">
        <v>261</v>
      </c>
      <c r="H2188" s="139" t="s">
        <v>126</v>
      </c>
      <c r="I2188" s="78" t="s">
        <v>128</v>
      </c>
      <c r="J2188" s="74" t="s">
        <v>130</v>
      </c>
      <c r="K2188" t="s">
        <v>395</v>
      </c>
      <c r="L2188" t="s">
        <v>133</v>
      </c>
      <c r="M2188" t="s">
        <v>67</v>
      </c>
      <c r="N2188" s="142" t="s">
        <v>121</v>
      </c>
      <c r="O2188" s="74" t="str">
        <f t="shared" si="68"/>
        <v>1318. Cuidado Continuo por una vida con bienestar para la ruralidad de BogotáLaboral20261_CANDELARIA4_ABRIL_2026</v>
      </c>
      <c r="P2188" s="91">
        <v>940787</v>
      </c>
      <c r="S2188" s="169"/>
      <c r="T2188" s="23">
        <v>0</v>
      </c>
    </row>
    <row r="2189" spans="2:20" ht="30" hidden="1" customHeight="1" x14ac:dyDescent="0.3">
      <c r="B2189">
        <v>132</v>
      </c>
      <c r="C2189" s="161" t="s">
        <v>81</v>
      </c>
      <c r="D2189" s="162" t="s">
        <v>93</v>
      </c>
      <c r="E2189" s="124">
        <v>2026</v>
      </c>
      <c r="F2189" s="74" t="str">
        <f t="shared" si="69"/>
        <v>1328. Cuidado Continuo por una vida con bienestar para la ruralidad de BogotáLaboral2026</v>
      </c>
      <c r="G2189" s="7" t="s">
        <v>262</v>
      </c>
      <c r="H2189" s="139" t="s">
        <v>126</v>
      </c>
      <c r="I2189" s="78" t="s">
        <v>128</v>
      </c>
      <c r="J2189" s="74" t="s">
        <v>130</v>
      </c>
      <c r="K2189" t="s">
        <v>405</v>
      </c>
      <c r="L2189" t="s">
        <v>134</v>
      </c>
      <c r="M2189" t="s">
        <v>67</v>
      </c>
      <c r="N2189" s="142" t="s">
        <v>121</v>
      </c>
      <c r="O2189" s="74" t="str">
        <f t="shared" si="68"/>
        <v>1328. Cuidado Continuo por una vida con bienestar para la ruralidad de BogotáLaboral20261_CANDELARIA4_ABRIL_2026</v>
      </c>
      <c r="P2189" s="91">
        <v>250875</v>
      </c>
      <c r="S2189" s="169"/>
      <c r="T2189" s="23">
        <v>0</v>
      </c>
    </row>
    <row r="2190" spans="2:20" ht="30" hidden="1" customHeight="1" x14ac:dyDescent="0.3">
      <c r="B2190">
        <v>133</v>
      </c>
      <c r="C2190" s="161" t="s">
        <v>81</v>
      </c>
      <c r="D2190" s="162" t="s">
        <v>93</v>
      </c>
      <c r="E2190" s="124">
        <v>2026</v>
      </c>
      <c r="F2190" s="74" t="str">
        <f t="shared" si="69"/>
        <v>1338. Cuidado Continuo por una vida con bienestar para la ruralidad de BogotáLaboral2026</v>
      </c>
      <c r="G2190" s="7" t="s">
        <v>263</v>
      </c>
      <c r="H2190" s="139" t="s">
        <v>126</v>
      </c>
      <c r="I2190" s="78" t="s">
        <v>128</v>
      </c>
      <c r="J2190" s="74" t="s">
        <v>130</v>
      </c>
      <c r="K2190" t="s">
        <v>405</v>
      </c>
      <c r="L2190" t="s">
        <v>134</v>
      </c>
      <c r="M2190" t="s">
        <v>67</v>
      </c>
      <c r="N2190" s="142" t="s">
        <v>121</v>
      </c>
      <c r="O2190" s="74" t="str">
        <f t="shared" si="68"/>
        <v>1338. Cuidado Continuo por una vida con bienestar para la ruralidad de BogotáLaboral20261_CANDELARIA4_ABRIL_2026</v>
      </c>
      <c r="P2190" s="91">
        <v>183687</v>
      </c>
      <c r="S2190" s="169"/>
      <c r="T2190" s="23">
        <v>0</v>
      </c>
    </row>
    <row r="2191" spans="2:20" ht="30" hidden="1" customHeight="1" x14ac:dyDescent="0.3">
      <c r="B2191">
        <v>134</v>
      </c>
      <c r="C2191" s="161" t="s">
        <v>81</v>
      </c>
      <c r="D2191" s="162" t="s">
        <v>93</v>
      </c>
      <c r="E2191" s="124">
        <v>2026</v>
      </c>
      <c r="F2191" s="74" t="str">
        <f t="shared" si="69"/>
        <v>1348. Cuidado Continuo por una vida con bienestar para la ruralidad de BogotáLaboral2026</v>
      </c>
      <c r="G2191" s="7" t="s">
        <v>264</v>
      </c>
      <c r="H2191" s="139" t="s">
        <v>126</v>
      </c>
      <c r="I2191" s="78" t="s">
        <v>128</v>
      </c>
      <c r="J2191" s="74" t="s">
        <v>130</v>
      </c>
      <c r="K2191" t="s">
        <v>394</v>
      </c>
      <c r="L2191" t="s">
        <v>134</v>
      </c>
      <c r="M2191" t="s">
        <v>67</v>
      </c>
      <c r="N2191" s="142" t="s">
        <v>121</v>
      </c>
      <c r="O2191" s="74" t="str">
        <f t="shared" si="68"/>
        <v>1348. Cuidado Continuo por una vida con bienestar para la ruralidad de BogotáLaboral20261_CANDELARIA4_ABRIL_2026</v>
      </c>
      <c r="P2191" s="91">
        <v>110336</v>
      </c>
      <c r="S2191" s="169"/>
      <c r="T2191" s="23">
        <v>0</v>
      </c>
    </row>
    <row r="2192" spans="2:20" ht="30" hidden="1" customHeight="1" x14ac:dyDescent="0.3">
      <c r="B2192">
        <v>135</v>
      </c>
      <c r="C2192" s="161" t="s">
        <v>81</v>
      </c>
      <c r="D2192" s="162" t="s">
        <v>93</v>
      </c>
      <c r="E2192" s="124">
        <v>2026</v>
      </c>
      <c r="F2192" s="74" t="str">
        <f t="shared" si="69"/>
        <v>1358. Cuidado Continuo por una vida con bienestar para la ruralidad de BogotáLaboral2026</v>
      </c>
      <c r="G2192" s="7" t="s">
        <v>265</v>
      </c>
      <c r="H2192" s="139" t="s">
        <v>126</v>
      </c>
      <c r="I2192" s="78" t="s">
        <v>128</v>
      </c>
      <c r="J2192" s="74" t="s">
        <v>130</v>
      </c>
      <c r="K2192" t="s">
        <v>394</v>
      </c>
      <c r="L2192" t="s">
        <v>133</v>
      </c>
      <c r="M2192" t="s">
        <v>67</v>
      </c>
      <c r="N2192" s="142" t="s">
        <v>121</v>
      </c>
      <c r="O2192" s="74" t="str">
        <f t="shared" si="68"/>
        <v>1358. Cuidado Continuo por una vida con bienestar para la ruralidad de BogotáLaboral20261_CANDELARIA4_ABRIL_2026</v>
      </c>
      <c r="P2192" s="91">
        <v>137922</v>
      </c>
      <c r="S2192" s="169"/>
      <c r="T2192" s="23">
        <v>0</v>
      </c>
    </row>
    <row r="2193" spans="2:20" ht="30" hidden="1" customHeight="1" x14ac:dyDescent="0.3">
      <c r="B2193">
        <v>86</v>
      </c>
      <c r="C2193" s="161" t="s">
        <v>82</v>
      </c>
      <c r="D2193" s="162" t="s">
        <v>90</v>
      </c>
      <c r="E2193" s="124">
        <v>2026</v>
      </c>
      <c r="F2193" s="74" t="str">
        <f t="shared" si="69"/>
        <v>869. Gestión de Programas Estrategias y Planes para el BienestarGestión Integral Estrategias y Programas2026</v>
      </c>
      <c r="G2193" s="7" t="s">
        <v>266</v>
      </c>
      <c r="H2193" s="139" t="s">
        <v>381</v>
      </c>
      <c r="I2193" s="78" t="s">
        <v>128</v>
      </c>
      <c r="J2193" s="74" t="s">
        <v>130</v>
      </c>
      <c r="K2193" t="s">
        <v>404</v>
      </c>
      <c r="L2193" t="s">
        <v>412</v>
      </c>
      <c r="M2193" t="s">
        <v>67</v>
      </c>
      <c r="N2193" s="142" t="s">
        <v>121</v>
      </c>
      <c r="O2193" s="74" t="str">
        <f t="shared" si="68"/>
        <v>869. Gestión de Programas Estrategias y Planes para el BienestarGestión Integral Estrategias y Programas20261_CANDELARIA4_ABRIL_2026</v>
      </c>
      <c r="P2193" s="91">
        <v>73474880</v>
      </c>
      <c r="S2193" s="169"/>
      <c r="T2193" s="23">
        <v>0</v>
      </c>
    </row>
    <row r="2194" spans="2:20" ht="30" hidden="1" customHeight="1" x14ac:dyDescent="0.3">
      <c r="B2194">
        <v>136</v>
      </c>
      <c r="C2194" s="161" t="s">
        <v>82</v>
      </c>
      <c r="D2194" s="162" t="s">
        <v>90</v>
      </c>
      <c r="E2194" s="124">
        <v>2026</v>
      </c>
      <c r="F2194" s="74" t="str">
        <f t="shared" si="69"/>
        <v>1369. Gestión de Programas Estrategias y Planes para el BienestarGestión Integral Estrategias y Programas2026</v>
      </c>
      <c r="G2194" s="7" t="s">
        <v>267</v>
      </c>
      <c r="H2194" s="139" t="s">
        <v>382</v>
      </c>
      <c r="I2194" s="78" t="s">
        <v>129</v>
      </c>
      <c r="J2194" s="74" t="s">
        <v>130</v>
      </c>
      <c r="K2194" t="s">
        <v>132</v>
      </c>
      <c r="L2194" t="s">
        <v>412</v>
      </c>
      <c r="M2194" t="s">
        <v>67</v>
      </c>
      <c r="N2194" s="142" t="s">
        <v>121</v>
      </c>
      <c r="O2194" s="74" t="str">
        <f t="shared" si="68"/>
        <v>1369. Gestión de Programas Estrategias y Planes para el BienestarGestión Integral Estrategias y Programas20261_CANDELARIA4_ABRIL_2026</v>
      </c>
      <c r="P2194" s="91">
        <v>5621568</v>
      </c>
      <c r="S2194" s="169"/>
      <c r="T2194" s="23">
        <v>0</v>
      </c>
    </row>
    <row r="2195" spans="2:20" ht="30" hidden="1" customHeight="1" x14ac:dyDescent="0.3">
      <c r="B2195">
        <v>137</v>
      </c>
      <c r="C2195" s="161" t="s">
        <v>82</v>
      </c>
      <c r="D2195" s="162" t="s">
        <v>90</v>
      </c>
      <c r="E2195" s="124">
        <v>2026</v>
      </c>
      <c r="F2195" s="74" t="str">
        <f t="shared" si="69"/>
        <v>1379. Gestión de Programas Estrategias y Planes para el BienestarGestión Integral Estrategias y Programas2026</v>
      </c>
      <c r="G2195" s="7" t="s">
        <v>268</v>
      </c>
      <c r="H2195" s="139" t="s">
        <v>382</v>
      </c>
      <c r="I2195" s="78" t="s">
        <v>129</v>
      </c>
      <c r="J2195" s="74" t="s">
        <v>130</v>
      </c>
      <c r="K2195" t="s">
        <v>132</v>
      </c>
      <c r="L2195" t="s">
        <v>412</v>
      </c>
      <c r="M2195" t="s">
        <v>67</v>
      </c>
      <c r="N2195" s="142" t="s">
        <v>121</v>
      </c>
      <c r="O2195" s="74" t="str">
        <f t="shared" si="68"/>
        <v>1379. Gestión de Programas Estrategias y Planes para el BienestarGestión Integral Estrategias y Programas20261_CANDELARIA4_ABRIL_2026</v>
      </c>
      <c r="P2195" s="91">
        <v>3994272</v>
      </c>
      <c r="S2195" s="169"/>
      <c r="T2195" s="23">
        <v>0</v>
      </c>
    </row>
    <row r="2196" spans="2:20" ht="30" hidden="1" customHeight="1" x14ac:dyDescent="0.3">
      <c r="B2196">
        <v>138</v>
      </c>
      <c r="C2196" s="161" t="s">
        <v>82</v>
      </c>
      <c r="D2196" s="162" t="s">
        <v>90</v>
      </c>
      <c r="E2196" s="124">
        <v>2026</v>
      </c>
      <c r="F2196" s="74" t="str">
        <f t="shared" si="69"/>
        <v>1389. Gestión de Programas Estrategias y Planes para el BienestarGestión Integral Estrategias y Programas2026</v>
      </c>
      <c r="G2196" s="7" t="s">
        <v>269</v>
      </c>
      <c r="H2196" s="139" t="s">
        <v>382</v>
      </c>
      <c r="I2196" s="78" t="s">
        <v>129</v>
      </c>
      <c r="J2196" s="74" t="s">
        <v>130</v>
      </c>
      <c r="K2196" t="s">
        <v>132</v>
      </c>
      <c r="L2196" t="s">
        <v>412</v>
      </c>
      <c r="M2196" t="s">
        <v>67</v>
      </c>
      <c r="N2196" s="142" t="s">
        <v>121</v>
      </c>
      <c r="O2196" s="74" t="str">
        <f t="shared" si="68"/>
        <v>1389. Gestión de Programas Estrategias y Planes para el BienestarGestión Integral Estrategias y Programas20261_CANDELARIA4_ABRIL_2026</v>
      </c>
      <c r="P2196" s="91">
        <v>12969056</v>
      </c>
      <c r="S2196" s="169"/>
      <c r="T2196" s="23">
        <v>0</v>
      </c>
    </row>
    <row r="2197" spans="2:20" ht="30" hidden="1" customHeight="1" x14ac:dyDescent="0.3">
      <c r="B2197">
        <v>139</v>
      </c>
      <c r="C2197" s="161" t="s">
        <v>82</v>
      </c>
      <c r="D2197" s="162" t="s">
        <v>90</v>
      </c>
      <c r="E2197" s="124">
        <v>2026</v>
      </c>
      <c r="F2197" s="74" t="str">
        <f t="shared" si="69"/>
        <v>1399. Gestión de Programas Estrategias y Planes para el BienestarGestión Integral Estrategias y Programas2026</v>
      </c>
      <c r="G2197" s="7" t="s">
        <v>270</v>
      </c>
      <c r="H2197" s="139" t="s">
        <v>382</v>
      </c>
      <c r="I2197" s="78" t="s">
        <v>129</v>
      </c>
      <c r="J2197" s="74" t="s">
        <v>130</v>
      </c>
      <c r="K2197" t="s">
        <v>132</v>
      </c>
      <c r="L2197" t="s">
        <v>412</v>
      </c>
      <c r="M2197" t="s">
        <v>67</v>
      </c>
      <c r="N2197" s="142" t="s">
        <v>121</v>
      </c>
      <c r="O2197" s="74" t="str">
        <f t="shared" si="68"/>
        <v>1399. Gestión de Programas Estrategias y Planes para el BienestarGestión Integral Estrategias y Programas20261_CANDELARIA4_ABRIL_2026</v>
      </c>
      <c r="P2197" s="91">
        <v>3994272</v>
      </c>
      <c r="S2197" s="169"/>
      <c r="T2197" s="23">
        <v>0</v>
      </c>
    </row>
    <row r="2198" spans="2:20" ht="30" hidden="1" customHeight="1" x14ac:dyDescent="0.3">
      <c r="B2198">
        <v>140</v>
      </c>
      <c r="C2198" s="161" t="s">
        <v>82</v>
      </c>
      <c r="D2198" s="162" t="s">
        <v>90</v>
      </c>
      <c r="E2198" s="124">
        <v>2026</v>
      </c>
      <c r="F2198" s="74" t="str">
        <f t="shared" si="69"/>
        <v>1409. Gestión de Programas Estrategias y Planes para el BienestarGestión Integral Estrategias y Programas2026</v>
      </c>
      <c r="G2198" s="7" t="s">
        <v>271</v>
      </c>
      <c r="H2198" s="139" t="s">
        <v>382</v>
      </c>
      <c r="I2198" s="78" t="s">
        <v>129</v>
      </c>
      <c r="J2198" s="74" t="s">
        <v>130</v>
      </c>
      <c r="K2198" t="s">
        <v>132</v>
      </c>
      <c r="L2198" t="s">
        <v>412</v>
      </c>
      <c r="M2198" t="s">
        <v>67</v>
      </c>
      <c r="N2198" s="142" t="s">
        <v>121</v>
      </c>
      <c r="O2198" s="74" t="str">
        <f t="shared" si="68"/>
        <v>1409. Gestión de Programas Estrategias y Planes para el BienestarGestión Integral Estrategias y Programas20261_CANDELARIA4_ABRIL_2026</v>
      </c>
      <c r="P2198" s="91">
        <v>5621568</v>
      </c>
      <c r="S2198" s="169"/>
      <c r="T2198" s="23">
        <v>0</v>
      </c>
    </row>
    <row r="2199" spans="2:20" ht="30" hidden="1" customHeight="1" x14ac:dyDescent="0.3">
      <c r="B2199">
        <v>141</v>
      </c>
      <c r="C2199" s="161" t="s">
        <v>82</v>
      </c>
      <c r="D2199" s="162" t="s">
        <v>90</v>
      </c>
      <c r="E2199" s="124">
        <v>2026</v>
      </c>
      <c r="F2199" s="74" t="str">
        <f t="shared" si="69"/>
        <v>1419. Gestión de Programas Estrategias y Planes para el BienestarGestión Integral Estrategias y Programas2026</v>
      </c>
      <c r="G2199" s="7" t="s">
        <v>272</v>
      </c>
      <c r="H2199" s="139" t="s">
        <v>382</v>
      </c>
      <c r="I2199" s="78" t="s">
        <v>129</v>
      </c>
      <c r="J2199" s="74" t="s">
        <v>130</v>
      </c>
      <c r="K2199" t="s">
        <v>132</v>
      </c>
      <c r="L2199" t="s">
        <v>412</v>
      </c>
      <c r="M2199" t="s">
        <v>67</v>
      </c>
      <c r="N2199" s="142" t="s">
        <v>121</v>
      </c>
      <c r="O2199" s="74" t="str">
        <f t="shared" si="68"/>
        <v>1419. Gestión de Programas Estrategias y Planes para el BienestarGestión Integral Estrategias y Programas20261_CANDELARIA4_ABRIL_2026</v>
      </c>
      <c r="P2199" s="91">
        <v>3994272</v>
      </c>
      <c r="S2199" s="169"/>
      <c r="T2199" s="23">
        <v>0</v>
      </c>
    </row>
    <row r="2200" spans="2:20" ht="30" hidden="1" customHeight="1" x14ac:dyDescent="0.3">
      <c r="B2200">
        <v>142</v>
      </c>
      <c r="C2200" s="161" t="s">
        <v>82</v>
      </c>
      <c r="D2200" s="162" t="s">
        <v>90</v>
      </c>
      <c r="E2200" s="124">
        <v>2026</v>
      </c>
      <c r="F2200" s="74" t="str">
        <f t="shared" si="69"/>
        <v>1429. Gestión de Programas Estrategias y Planes para el BienestarGestión Integral Estrategias y Programas2026</v>
      </c>
      <c r="G2200" s="7" t="s">
        <v>273</v>
      </c>
      <c r="H2200" s="139" t="s">
        <v>382</v>
      </c>
      <c r="I2200" s="78" t="s">
        <v>129</v>
      </c>
      <c r="J2200" s="74" t="s">
        <v>130</v>
      </c>
      <c r="K2200" t="s">
        <v>132</v>
      </c>
      <c r="L2200" t="s">
        <v>134</v>
      </c>
      <c r="M2200" t="s">
        <v>67</v>
      </c>
      <c r="N2200" s="142" t="s">
        <v>121</v>
      </c>
      <c r="O2200" s="74" t="str">
        <f t="shared" si="68"/>
        <v>1429. Gestión de Programas Estrategias y Planes para el BienestarGestión Integral Estrategias y Programas20261_CANDELARIA4_ABRIL_2026</v>
      </c>
      <c r="P2200" s="91">
        <v>3994272</v>
      </c>
      <c r="S2200" s="169"/>
      <c r="T2200" s="23">
        <v>0</v>
      </c>
    </row>
    <row r="2201" spans="2:20" ht="30" hidden="1" customHeight="1" x14ac:dyDescent="0.3">
      <c r="B2201">
        <v>143</v>
      </c>
      <c r="C2201" s="161" t="s">
        <v>82</v>
      </c>
      <c r="D2201" s="162" t="s">
        <v>90</v>
      </c>
      <c r="E2201" s="124">
        <v>2026</v>
      </c>
      <c r="F2201" s="74" t="str">
        <f t="shared" si="69"/>
        <v>1439. Gestión de Programas Estrategias y Planes para el BienestarGestión Integral Estrategias y Programas2026</v>
      </c>
      <c r="G2201" s="7" t="s">
        <v>274</v>
      </c>
      <c r="H2201" s="139" t="s">
        <v>383</v>
      </c>
      <c r="I2201" s="78" t="s">
        <v>129</v>
      </c>
      <c r="J2201" s="74" t="s">
        <v>130</v>
      </c>
      <c r="K2201" t="s">
        <v>132</v>
      </c>
      <c r="L2201" t="s">
        <v>412</v>
      </c>
      <c r="M2201" t="s">
        <v>67</v>
      </c>
      <c r="N2201" s="142" t="s">
        <v>121</v>
      </c>
      <c r="O2201" s="74" t="str">
        <f t="shared" si="68"/>
        <v>1439. Gestión de Programas Estrategias y Planes para el BienestarGestión Integral Estrategias y Programas20261_CANDELARIA4_ABRIL_2026</v>
      </c>
      <c r="P2201" s="91">
        <v>7508288</v>
      </c>
      <c r="S2201" s="169"/>
      <c r="T2201" s="23">
        <v>0</v>
      </c>
    </row>
    <row r="2202" spans="2:20" ht="30" hidden="1" customHeight="1" x14ac:dyDescent="0.3">
      <c r="B2202">
        <v>144</v>
      </c>
      <c r="C2202" s="161" t="s">
        <v>82</v>
      </c>
      <c r="D2202" s="162" t="s">
        <v>90</v>
      </c>
      <c r="E2202" s="124">
        <v>2026</v>
      </c>
      <c r="F2202" s="74" t="str">
        <f t="shared" si="69"/>
        <v>1449. Gestión de Programas Estrategias y Planes para el BienestarGestión Integral Estrategias y Programas2026</v>
      </c>
      <c r="G2202" s="7" t="s">
        <v>275</v>
      </c>
      <c r="H2202" s="139" t="s">
        <v>383</v>
      </c>
      <c r="I2202" s="78" t="s">
        <v>129</v>
      </c>
      <c r="J2202" s="74" t="s">
        <v>130</v>
      </c>
      <c r="K2202" t="s">
        <v>132</v>
      </c>
      <c r="L2202" t="s">
        <v>412</v>
      </c>
      <c r="M2202" t="s">
        <v>67</v>
      </c>
      <c r="N2202" s="142" t="s">
        <v>121</v>
      </c>
      <c r="O2202" s="74" t="str">
        <f t="shared" si="68"/>
        <v>1449. Gestión de Programas Estrategias y Planes para el BienestarGestión Integral Estrategias y Programas20261_CANDELARIA4_ABRIL_2026</v>
      </c>
      <c r="P2202" s="91">
        <v>7508288</v>
      </c>
      <c r="S2202" s="169"/>
      <c r="T2202" s="23">
        <v>0</v>
      </c>
    </row>
    <row r="2203" spans="2:20" ht="30" hidden="1" customHeight="1" x14ac:dyDescent="0.3">
      <c r="B2203">
        <v>145</v>
      </c>
      <c r="C2203" s="161" t="s">
        <v>82</v>
      </c>
      <c r="D2203" s="162" t="s">
        <v>90</v>
      </c>
      <c r="E2203" s="124">
        <v>2026</v>
      </c>
      <c r="F2203" s="74" t="str">
        <f t="shared" si="69"/>
        <v>1459. Gestión de Programas Estrategias y Planes para el BienestarGestión Integral Estrategias y Programas2026</v>
      </c>
      <c r="G2203" s="7" t="s">
        <v>276</v>
      </c>
      <c r="H2203" s="139" t="s">
        <v>383</v>
      </c>
      <c r="I2203" s="78" t="s">
        <v>129</v>
      </c>
      <c r="J2203" s="74" t="s">
        <v>130</v>
      </c>
      <c r="K2203" t="s">
        <v>132</v>
      </c>
      <c r="L2203" t="s">
        <v>412</v>
      </c>
      <c r="M2203" t="s">
        <v>67</v>
      </c>
      <c r="N2203" s="142" t="s">
        <v>121</v>
      </c>
      <c r="O2203" s="74" t="str">
        <f t="shared" si="68"/>
        <v>1459. Gestión de Programas Estrategias y Planes para el BienestarGestión Integral Estrategias y Programas20261_CANDELARIA4_ABRIL_2026</v>
      </c>
      <c r="P2203" s="91">
        <v>5299968</v>
      </c>
      <c r="S2203" s="169"/>
      <c r="T2203" s="23">
        <v>0</v>
      </c>
    </row>
    <row r="2204" spans="2:20" ht="30" hidden="1" customHeight="1" x14ac:dyDescent="0.3">
      <c r="B2204">
        <v>146</v>
      </c>
      <c r="C2204" s="161" t="s">
        <v>82</v>
      </c>
      <c r="D2204" s="162" t="s">
        <v>90</v>
      </c>
      <c r="E2204" s="124">
        <v>2026</v>
      </c>
      <c r="F2204" s="74" t="str">
        <f t="shared" si="69"/>
        <v>1469. Gestión de Programas Estrategias y Planes para el BienestarGestión Integral Estrategias y Programas2026</v>
      </c>
      <c r="G2204" s="7" t="s">
        <v>277</v>
      </c>
      <c r="H2204" s="139" t="s">
        <v>383</v>
      </c>
      <c r="I2204" s="78" t="s">
        <v>129</v>
      </c>
      <c r="J2204" s="74" t="s">
        <v>130</v>
      </c>
      <c r="K2204" t="s">
        <v>131</v>
      </c>
      <c r="L2204" t="s">
        <v>134</v>
      </c>
      <c r="M2204" t="s">
        <v>67</v>
      </c>
      <c r="N2204" s="142" t="s">
        <v>121</v>
      </c>
      <c r="O2204" s="74" t="str">
        <f t="shared" si="68"/>
        <v>1469. Gestión de Programas Estrategias y Planes para el BienestarGestión Integral Estrategias y Programas20261_CANDELARIA4_ABRIL_2026</v>
      </c>
      <c r="P2204" s="91">
        <v>122208</v>
      </c>
      <c r="S2204" s="169"/>
      <c r="T2204" s="23">
        <v>0</v>
      </c>
    </row>
    <row r="2205" spans="2:20" ht="30" hidden="1" customHeight="1" x14ac:dyDescent="0.3">
      <c r="B2205">
        <v>147</v>
      </c>
      <c r="C2205" s="161" t="s">
        <v>82</v>
      </c>
      <c r="D2205" s="162" t="s">
        <v>90</v>
      </c>
      <c r="E2205" s="124">
        <v>2026</v>
      </c>
      <c r="F2205" s="74" t="str">
        <f t="shared" si="69"/>
        <v>1479. Gestión de Programas Estrategias y Planes para el BienestarGestión Integral Estrategias y Programas2026</v>
      </c>
      <c r="G2205" s="7" t="s">
        <v>278</v>
      </c>
      <c r="H2205" s="139" t="s">
        <v>383</v>
      </c>
      <c r="I2205" s="78" t="s">
        <v>129</v>
      </c>
      <c r="J2205" s="74" t="s">
        <v>130</v>
      </c>
      <c r="K2205" t="s">
        <v>403</v>
      </c>
      <c r="L2205" t="s">
        <v>134</v>
      </c>
      <c r="M2205" t="s">
        <v>67</v>
      </c>
      <c r="N2205" s="142" t="s">
        <v>121</v>
      </c>
      <c r="O2205" s="74" t="str">
        <f t="shared" si="68"/>
        <v>1479. Gestión de Programas Estrategias y Planes para el BienestarGestión Integral Estrategias y Programas20261_CANDELARIA4_ABRIL_2026</v>
      </c>
      <c r="P2205" s="91">
        <v>30552</v>
      </c>
      <c r="S2205" s="169"/>
      <c r="T2205" s="23">
        <v>0</v>
      </c>
    </row>
    <row r="2206" spans="2:20" ht="30" hidden="1" customHeight="1" x14ac:dyDescent="0.3">
      <c r="B2206">
        <v>148</v>
      </c>
      <c r="C2206" s="161" t="s">
        <v>82</v>
      </c>
      <c r="D2206" s="162" t="s">
        <v>90</v>
      </c>
      <c r="E2206" s="124">
        <v>2026</v>
      </c>
      <c r="F2206" s="74" t="str">
        <f t="shared" si="69"/>
        <v>1489. Gestión de Programas Estrategias y Planes para el BienestarGestión Integral Estrategias y Programas2026</v>
      </c>
      <c r="G2206" s="7" t="s">
        <v>279</v>
      </c>
      <c r="H2206" s="139" t="s">
        <v>383</v>
      </c>
      <c r="I2206" s="78" t="s">
        <v>129</v>
      </c>
      <c r="J2206" s="74" t="s">
        <v>130</v>
      </c>
      <c r="K2206" t="s">
        <v>131</v>
      </c>
      <c r="L2206" t="s">
        <v>134</v>
      </c>
      <c r="M2206" t="s">
        <v>67</v>
      </c>
      <c r="N2206" s="142" t="s">
        <v>121</v>
      </c>
      <c r="O2206" s="74" t="str">
        <f t="shared" si="68"/>
        <v>1489. Gestión de Programas Estrategias y Planes para el BienestarGestión Integral Estrategias y Programas20261_CANDELARIA4_ABRIL_2026</v>
      </c>
      <c r="P2206" s="91">
        <v>122208</v>
      </c>
      <c r="S2206" s="169"/>
      <c r="T2206" s="23">
        <v>0</v>
      </c>
    </row>
    <row r="2207" spans="2:20" ht="30" hidden="1" customHeight="1" x14ac:dyDescent="0.3">
      <c r="B2207">
        <v>149</v>
      </c>
      <c r="C2207" s="161" t="s">
        <v>82</v>
      </c>
      <c r="D2207" s="162" t="s">
        <v>90</v>
      </c>
      <c r="E2207" s="124">
        <v>2026</v>
      </c>
      <c r="F2207" s="74" t="str">
        <f t="shared" si="69"/>
        <v>1499. Gestión de Programas Estrategias y Planes para el BienestarGestión Integral Estrategias y Programas2026</v>
      </c>
      <c r="G2207" s="7" t="s">
        <v>280</v>
      </c>
      <c r="H2207" s="139" t="s">
        <v>383</v>
      </c>
      <c r="I2207" s="78" t="s">
        <v>129</v>
      </c>
      <c r="J2207" s="74" t="s">
        <v>130</v>
      </c>
      <c r="K2207" t="s">
        <v>132</v>
      </c>
      <c r="L2207" t="s">
        <v>412</v>
      </c>
      <c r="M2207" t="s">
        <v>67</v>
      </c>
      <c r="N2207" s="142" t="s">
        <v>121</v>
      </c>
      <c r="O2207" s="74" t="str">
        <f t="shared" si="68"/>
        <v>1499. Gestión de Programas Estrategias y Planes para el BienestarGestión Integral Estrategias y Programas20261_CANDELARIA4_ABRIL_2026</v>
      </c>
      <c r="P2207" s="91">
        <v>3665168</v>
      </c>
      <c r="S2207" s="169"/>
      <c r="T2207" s="23">
        <v>0</v>
      </c>
    </row>
    <row r="2208" spans="2:20" ht="30" hidden="1" customHeight="1" x14ac:dyDescent="0.3">
      <c r="B2208">
        <v>150</v>
      </c>
      <c r="C2208" s="161" t="s">
        <v>82</v>
      </c>
      <c r="D2208" s="162" t="s">
        <v>90</v>
      </c>
      <c r="E2208" s="124">
        <v>2026</v>
      </c>
      <c r="F2208" s="74" t="str">
        <f t="shared" si="69"/>
        <v>1509. Gestión de Programas Estrategias y Planes para el BienestarGestión Integral Estrategias y Programas2026</v>
      </c>
      <c r="G2208" s="7" t="s">
        <v>281</v>
      </c>
      <c r="H2208" s="139" t="s">
        <v>383</v>
      </c>
      <c r="I2208" s="78" t="s">
        <v>129</v>
      </c>
      <c r="J2208" s="74" t="s">
        <v>130</v>
      </c>
      <c r="K2208" t="s">
        <v>132</v>
      </c>
      <c r="L2208" t="s">
        <v>412</v>
      </c>
      <c r="M2208" t="s">
        <v>67</v>
      </c>
      <c r="N2208" s="142" t="s">
        <v>121</v>
      </c>
      <c r="O2208" s="74" t="str">
        <f t="shared" si="68"/>
        <v>1509. Gestión de Programas Estrategias y Planes para el BienestarGestión Integral Estrategias y Programas20261_CANDELARIA4_ABRIL_2026</v>
      </c>
      <c r="P2208" s="91">
        <v>1057260</v>
      </c>
      <c r="S2208" s="169"/>
      <c r="T2208" s="23">
        <v>0</v>
      </c>
    </row>
    <row r="2209" spans="2:20" ht="30" hidden="1" customHeight="1" x14ac:dyDescent="0.3">
      <c r="B2209">
        <v>151</v>
      </c>
      <c r="C2209" s="161" t="s">
        <v>82</v>
      </c>
      <c r="D2209" s="162" t="s">
        <v>90</v>
      </c>
      <c r="E2209" s="124">
        <v>2026</v>
      </c>
      <c r="F2209" s="74" t="str">
        <f t="shared" si="69"/>
        <v>1519. Gestión de Programas Estrategias y Planes para el BienestarGestión Integral Estrategias y Programas2026</v>
      </c>
      <c r="G2209" s="7" t="s">
        <v>282</v>
      </c>
      <c r="H2209" s="139" t="s">
        <v>383</v>
      </c>
      <c r="I2209" s="78" t="s">
        <v>129</v>
      </c>
      <c r="J2209" s="74" t="s">
        <v>130</v>
      </c>
      <c r="K2209" t="s">
        <v>132</v>
      </c>
      <c r="L2209" t="s">
        <v>412</v>
      </c>
      <c r="M2209" t="s">
        <v>67</v>
      </c>
      <c r="N2209" s="142" t="s">
        <v>121</v>
      </c>
      <c r="O2209" s="74" t="str">
        <f t="shared" si="68"/>
        <v>1519. Gestión de Programas Estrategias y Planes para el BienestarGestión Integral Estrategias y Programas20261_CANDELARIA4_ABRIL_2026</v>
      </c>
      <c r="P2209" s="91">
        <v>1409680</v>
      </c>
      <c r="S2209" s="169"/>
      <c r="T2209" s="23">
        <v>0</v>
      </c>
    </row>
    <row r="2210" spans="2:20" ht="30" hidden="1" customHeight="1" x14ac:dyDescent="0.3">
      <c r="B2210">
        <v>152</v>
      </c>
      <c r="C2210" s="161" t="s">
        <v>82</v>
      </c>
      <c r="D2210" s="162" t="s">
        <v>90</v>
      </c>
      <c r="E2210" s="124">
        <v>2026</v>
      </c>
      <c r="F2210" s="74" t="str">
        <f t="shared" si="69"/>
        <v>1529. Gestión de Programas Estrategias y Planes para el BienestarGestión Integral Estrategias y Programas2026</v>
      </c>
      <c r="G2210" s="7" t="s">
        <v>283</v>
      </c>
      <c r="H2210" s="139" t="s">
        <v>383</v>
      </c>
      <c r="I2210" s="78" t="s">
        <v>129</v>
      </c>
      <c r="J2210" s="74" t="s">
        <v>130</v>
      </c>
      <c r="K2210" t="s">
        <v>132</v>
      </c>
      <c r="L2210" t="s">
        <v>412</v>
      </c>
      <c r="M2210" t="s">
        <v>67</v>
      </c>
      <c r="N2210" s="142" t="s">
        <v>121</v>
      </c>
      <c r="O2210" s="74" t="str">
        <f t="shared" si="68"/>
        <v>1529. Gestión de Programas Estrategias y Planes para el BienestarGestión Integral Estrategias y Programas20261_CANDELARIA4_ABRIL_2026</v>
      </c>
      <c r="P2210" s="91">
        <v>352420</v>
      </c>
      <c r="S2210" s="169"/>
      <c r="T2210" s="23">
        <v>0</v>
      </c>
    </row>
    <row r="2211" spans="2:20" ht="30" hidden="1" customHeight="1" x14ac:dyDescent="0.3">
      <c r="B2211">
        <v>153</v>
      </c>
      <c r="C2211" s="161" t="s">
        <v>82</v>
      </c>
      <c r="D2211" s="162" t="s">
        <v>90</v>
      </c>
      <c r="E2211" s="124">
        <v>2026</v>
      </c>
      <c r="F2211" s="74" t="str">
        <f t="shared" si="69"/>
        <v>1539. Gestión de Programas Estrategias y Planes para el BienestarGestión Integral Estrategias y Programas2026</v>
      </c>
      <c r="G2211" s="7" t="s">
        <v>284</v>
      </c>
      <c r="H2211" s="139" t="s">
        <v>381</v>
      </c>
      <c r="I2211" s="78" t="s">
        <v>129</v>
      </c>
      <c r="J2211" s="74" t="s">
        <v>130</v>
      </c>
      <c r="K2211" t="s">
        <v>132</v>
      </c>
      <c r="L2211" t="s">
        <v>412</v>
      </c>
      <c r="M2211" t="s">
        <v>67</v>
      </c>
      <c r="N2211" s="142" t="s">
        <v>121</v>
      </c>
      <c r="O2211" s="74" t="str">
        <f t="shared" si="68"/>
        <v>1539. Gestión de Programas Estrategias y Planes para el BienestarGestión Integral Estrategias y Programas20261_CANDELARIA4_ABRIL_2026</v>
      </c>
      <c r="P2211" s="91">
        <v>7347488</v>
      </c>
      <c r="S2211" s="169"/>
      <c r="T2211" s="23">
        <v>0</v>
      </c>
    </row>
    <row r="2212" spans="2:20" ht="30" hidden="1" customHeight="1" x14ac:dyDescent="0.3">
      <c r="B2212">
        <v>154</v>
      </c>
      <c r="C2212" s="161" t="s">
        <v>82</v>
      </c>
      <c r="D2212" s="162" t="s">
        <v>90</v>
      </c>
      <c r="E2212" s="124">
        <v>2026</v>
      </c>
      <c r="F2212" s="74" t="str">
        <f t="shared" si="69"/>
        <v>1549. Gestión de Programas Estrategias y Planes para el BienestarGestión Integral Estrategias y Programas2026</v>
      </c>
      <c r="G2212" s="7" t="s">
        <v>285</v>
      </c>
      <c r="H2212" s="139" t="s">
        <v>381</v>
      </c>
      <c r="I2212" s="78" t="s">
        <v>129</v>
      </c>
      <c r="J2212" s="74" t="s">
        <v>130</v>
      </c>
      <c r="K2212" t="s">
        <v>132</v>
      </c>
      <c r="L2212" t="s">
        <v>412</v>
      </c>
      <c r="M2212" t="s">
        <v>67</v>
      </c>
      <c r="N2212" s="142" t="s">
        <v>121</v>
      </c>
      <c r="O2212" s="74" t="str">
        <f t="shared" si="68"/>
        <v>1549. Gestión de Programas Estrategias y Planes para el BienestarGestión Integral Estrategias y Programas20261_CANDELARIA4_ABRIL_2026</v>
      </c>
      <c r="P2212" s="91">
        <v>7347488</v>
      </c>
      <c r="S2212" s="169"/>
      <c r="T2212" s="23">
        <v>0</v>
      </c>
    </row>
    <row r="2213" spans="2:20" ht="30" hidden="1" customHeight="1" x14ac:dyDescent="0.3">
      <c r="B2213">
        <v>155</v>
      </c>
      <c r="C2213" s="161" t="s">
        <v>82</v>
      </c>
      <c r="D2213" s="162" t="s">
        <v>90</v>
      </c>
      <c r="E2213" s="124">
        <v>2026</v>
      </c>
      <c r="F2213" s="74" t="str">
        <f t="shared" si="69"/>
        <v>1559. Gestión de Programas Estrategias y Planes para el BienestarGestión Integral Estrategias y Programas2026</v>
      </c>
      <c r="G2213" s="7" t="s">
        <v>286</v>
      </c>
      <c r="H2213" s="139" t="s">
        <v>381</v>
      </c>
      <c r="I2213" s="78" t="s">
        <v>129</v>
      </c>
      <c r="J2213" s="74" t="s">
        <v>130</v>
      </c>
      <c r="K2213" t="s">
        <v>132</v>
      </c>
      <c r="L2213" t="s">
        <v>412</v>
      </c>
      <c r="M2213" t="s">
        <v>67</v>
      </c>
      <c r="N2213" s="142" t="s">
        <v>121</v>
      </c>
      <c r="O2213" s="74" t="str">
        <f t="shared" si="68"/>
        <v>1559. Gestión de Programas Estrategias y Planes para el BienestarGestión Integral Estrategias y Programas20261_CANDELARIA4_ABRIL_2026</v>
      </c>
      <c r="P2213" s="91">
        <v>7347488</v>
      </c>
      <c r="S2213" s="169"/>
      <c r="T2213" s="23">
        <v>0</v>
      </c>
    </row>
    <row r="2214" spans="2:20" ht="30" hidden="1" customHeight="1" x14ac:dyDescent="0.3">
      <c r="B2214">
        <v>156</v>
      </c>
      <c r="C2214" s="161" t="s">
        <v>82</v>
      </c>
      <c r="D2214" s="162" t="s">
        <v>90</v>
      </c>
      <c r="E2214" s="124">
        <v>2026</v>
      </c>
      <c r="F2214" s="74" t="str">
        <f t="shared" si="69"/>
        <v>1569. Gestión de Programas Estrategias y Planes para el BienestarGestión Integral Estrategias y Programas2026</v>
      </c>
      <c r="G2214" s="7" t="s">
        <v>287</v>
      </c>
      <c r="H2214" s="139" t="s">
        <v>381</v>
      </c>
      <c r="I2214" s="78" t="s">
        <v>129</v>
      </c>
      <c r="J2214" s="74" t="s">
        <v>130</v>
      </c>
      <c r="K2214" t="s">
        <v>132</v>
      </c>
      <c r="L2214" t="s">
        <v>412</v>
      </c>
      <c r="M2214" t="s">
        <v>67</v>
      </c>
      <c r="N2214" s="142" t="s">
        <v>121</v>
      </c>
      <c r="O2214" s="74" t="str">
        <f t="shared" si="68"/>
        <v>1569. Gestión de Programas Estrategias y Planes para el BienestarGestión Integral Estrategias y Programas20261_CANDELARIA4_ABRIL_2026</v>
      </c>
      <c r="P2214" s="91">
        <v>13832016</v>
      </c>
      <c r="S2214" s="169"/>
      <c r="T2214" s="23">
        <v>0</v>
      </c>
    </row>
    <row r="2215" spans="2:20" ht="30" hidden="1" customHeight="1" x14ac:dyDescent="0.3">
      <c r="B2215">
        <v>157</v>
      </c>
      <c r="C2215" s="161" t="s">
        <v>82</v>
      </c>
      <c r="D2215" s="162" t="s">
        <v>90</v>
      </c>
      <c r="E2215" s="124">
        <v>2026</v>
      </c>
      <c r="F2215" s="74" t="str">
        <f t="shared" si="69"/>
        <v>1579. Gestión de Programas Estrategias y Planes para el BienestarGestión Integral Estrategias y Programas2026</v>
      </c>
      <c r="G2215" s="7" t="s">
        <v>288</v>
      </c>
      <c r="H2215" s="139" t="s">
        <v>381</v>
      </c>
      <c r="I2215" s="78" t="s">
        <v>129</v>
      </c>
      <c r="J2215" s="74" t="s">
        <v>130</v>
      </c>
      <c r="K2215" t="s">
        <v>132</v>
      </c>
      <c r="L2215" t="s">
        <v>412</v>
      </c>
      <c r="M2215" t="s">
        <v>67</v>
      </c>
      <c r="N2215" s="142" t="s">
        <v>121</v>
      </c>
      <c r="O2215" s="74" t="str">
        <f t="shared" si="68"/>
        <v>1579. Gestión de Programas Estrategias y Planes para el BienestarGestión Integral Estrategias y Programas20261_CANDELARIA4_ABRIL_2026</v>
      </c>
      <c r="P2215" s="91">
        <v>13832016</v>
      </c>
      <c r="S2215" s="169"/>
      <c r="T2215" s="23">
        <v>0</v>
      </c>
    </row>
    <row r="2216" spans="2:20" ht="30" hidden="1" customHeight="1" x14ac:dyDescent="0.3">
      <c r="B2216">
        <v>158</v>
      </c>
      <c r="C2216" s="161" t="s">
        <v>82</v>
      </c>
      <c r="D2216" s="162" t="s">
        <v>90</v>
      </c>
      <c r="E2216" s="124">
        <v>2026</v>
      </c>
      <c r="F2216" s="74" t="str">
        <f t="shared" si="69"/>
        <v>1589. Gestión de Programas Estrategias y Planes para el BienestarGestión Integral Estrategias y Programas2026</v>
      </c>
      <c r="G2216" s="7" t="s">
        <v>289</v>
      </c>
      <c r="H2216" s="139" t="s">
        <v>381</v>
      </c>
      <c r="I2216" s="78" t="s">
        <v>129</v>
      </c>
      <c r="J2216" s="74" t="s">
        <v>130</v>
      </c>
      <c r="K2216" t="s">
        <v>131</v>
      </c>
      <c r="L2216" t="s">
        <v>412</v>
      </c>
      <c r="M2216" t="s">
        <v>67</v>
      </c>
      <c r="N2216" s="142" t="s">
        <v>121</v>
      </c>
      <c r="O2216" s="74" t="str">
        <f t="shared" si="68"/>
        <v>1589. Gestión de Programas Estrategias y Planes para el BienestarGestión Integral Estrategias y Programas20261_CANDELARIA4_ABRIL_2026</v>
      </c>
      <c r="P2216" s="91">
        <v>2114520</v>
      </c>
      <c r="S2216" s="169"/>
      <c r="T2216" s="23">
        <v>0</v>
      </c>
    </row>
    <row r="2217" spans="2:20" ht="30" hidden="1" customHeight="1" x14ac:dyDescent="0.3">
      <c r="B2217">
        <v>159</v>
      </c>
      <c r="C2217" s="161" t="s">
        <v>82</v>
      </c>
      <c r="D2217" s="162" t="s">
        <v>90</v>
      </c>
      <c r="E2217" s="124">
        <v>2026</v>
      </c>
      <c r="F2217" s="74" t="str">
        <f t="shared" si="69"/>
        <v>1599. Gestión de Programas Estrategias y Planes para el BienestarGestión Integral Estrategias y Programas2026</v>
      </c>
      <c r="G2217" s="7" t="s">
        <v>290</v>
      </c>
      <c r="H2217" s="139" t="s">
        <v>381</v>
      </c>
      <c r="I2217" s="78" t="s">
        <v>129</v>
      </c>
      <c r="J2217" s="74" t="s">
        <v>130</v>
      </c>
      <c r="K2217" t="s">
        <v>132</v>
      </c>
      <c r="L2217" t="s">
        <v>412</v>
      </c>
      <c r="M2217" t="s">
        <v>67</v>
      </c>
      <c r="N2217" s="142" t="s">
        <v>121</v>
      </c>
      <c r="O2217" s="74" t="str">
        <f t="shared" si="68"/>
        <v>1599. Gestión de Programas Estrategias y Planes para el BienestarGestión Integral Estrategias y Programas20261_CANDELARIA4_ABRIL_2026</v>
      </c>
      <c r="P2217" s="91">
        <v>4370008</v>
      </c>
      <c r="S2217" s="169"/>
      <c r="T2217" s="23">
        <v>0</v>
      </c>
    </row>
    <row r="2218" spans="2:20" ht="30" hidden="1" customHeight="1" x14ac:dyDescent="0.3">
      <c r="B2218">
        <v>160</v>
      </c>
      <c r="C2218" s="161" t="s">
        <v>82</v>
      </c>
      <c r="D2218" s="162" t="s">
        <v>90</v>
      </c>
      <c r="E2218" s="124">
        <v>2026</v>
      </c>
      <c r="F2218" s="74" t="str">
        <f t="shared" si="69"/>
        <v>1609. Gestión de Programas Estrategias y Planes para el BienestarGestión Integral Estrategias y Programas2026</v>
      </c>
      <c r="G2218" s="7" t="s">
        <v>291</v>
      </c>
      <c r="H2218" s="139" t="s">
        <v>381</v>
      </c>
      <c r="I2218" s="78" t="s">
        <v>129</v>
      </c>
      <c r="J2218" s="74" t="s">
        <v>130</v>
      </c>
      <c r="K2218" t="s">
        <v>132</v>
      </c>
      <c r="L2218" t="s">
        <v>412</v>
      </c>
      <c r="M2218" t="s">
        <v>67</v>
      </c>
      <c r="N2218" s="142" t="s">
        <v>121</v>
      </c>
      <c r="O2218" s="74" t="str">
        <f t="shared" si="68"/>
        <v>1609. Gestión de Programas Estrategias y Planes para el BienestarGestión Integral Estrategias y Programas20261_CANDELARIA4_ABRIL_2026</v>
      </c>
      <c r="P2218" s="91">
        <v>3994272</v>
      </c>
      <c r="S2218" s="169"/>
      <c r="T2218" s="23">
        <v>0</v>
      </c>
    </row>
    <row r="2219" spans="2:20" ht="30" hidden="1" customHeight="1" x14ac:dyDescent="0.3">
      <c r="B2219">
        <v>161</v>
      </c>
      <c r="C2219" s="161" t="s">
        <v>82</v>
      </c>
      <c r="D2219" s="162" t="s">
        <v>90</v>
      </c>
      <c r="E2219" s="124">
        <v>2026</v>
      </c>
      <c r="F2219" s="74" t="str">
        <f t="shared" si="69"/>
        <v>1619. Gestión de Programas Estrategias y Planes para el BienestarGestión Integral Estrategias y Programas2026</v>
      </c>
      <c r="G2219" s="7" t="s">
        <v>292</v>
      </c>
      <c r="H2219" s="139" t="s">
        <v>382</v>
      </c>
      <c r="I2219" s="78" t="s">
        <v>129</v>
      </c>
      <c r="J2219" s="74" t="s">
        <v>130</v>
      </c>
      <c r="K2219" t="s">
        <v>132</v>
      </c>
      <c r="L2219" t="s">
        <v>412</v>
      </c>
      <c r="M2219" t="s">
        <v>67</v>
      </c>
      <c r="N2219" s="142" t="s">
        <v>121</v>
      </c>
      <c r="O2219" s="74" t="str">
        <f t="shared" si="68"/>
        <v>1619. Gestión de Programas Estrategias y Planes para el BienestarGestión Integral Estrategias y Programas20261_CANDELARIA4_ABRIL_2026</v>
      </c>
      <c r="P2219" s="91">
        <v>7347488</v>
      </c>
      <c r="S2219" s="169"/>
      <c r="T2219" s="23">
        <v>0</v>
      </c>
    </row>
    <row r="2220" spans="2:20" ht="30" hidden="1" customHeight="1" x14ac:dyDescent="0.3">
      <c r="B2220">
        <v>162</v>
      </c>
      <c r="C2220" s="161" t="s">
        <v>82</v>
      </c>
      <c r="D2220" s="162" t="s">
        <v>90</v>
      </c>
      <c r="E2220" s="124">
        <v>2026</v>
      </c>
      <c r="F2220" s="74" t="str">
        <f t="shared" si="69"/>
        <v>1629. Gestión de Programas Estrategias y Planes para el BienestarGestión Integral Estrategias y Programas2026</v>
      </c>
      <c r="G2220" s="7" t="s">
        <v>293</v>
      </c>
      <c r="H2220" s="139" t="s">
        <v>382</v>
      </c>
      <c r="I2220" s="78" t="s">
        <v>129</v>
      </c>
      <c r="J2220" s="74" t="s">
        <v>130</v>
      </c>
      <c r="K2220" t="s">
        <v>132</v>
      </c>
      <c r="L2220" t="s">
        <v>412</v>
      </c>
      <c r="M2220" t="s">
        <v>67</v>
      </c>
      <c r="N2220" s="142" t="s">
        <v>121</v>
      </c>
      <c r="O2220" s="74" t="str">
        <f t="shared" si="68"/>
        <v>1629. Gestión de Programas Estrategias y Planes para el BienestarGestión Integral Estrategias y Programas20261_CANDELARIA4_ABRIL_2026</v>
      </c>
      <c r="P2220" s="91">
        <v>10478800</v>
      </c>
      <c r="S2220" s="169"/>
      <c r="T2220" s="23">
        <v>0</v>
      </c>
    </row>
    <row r="2221" spans="2:20" ht="30" hidden="1" customHeight="1" x14ac:dyDescent="0.3">
      <c r="B2221">
        <v>163</v>
      </c>
      <c r="C2221" s="161" t="s">
        <v>82</v>
      </c>
      <c r="D2221" s="162" t="s">
        <v>90</v>
      </c>
      <c r="E2221" s="124">
        <v>2026</v>
      </c>
      <c r="F2221" s="74" t="str">
        <f t="shared" si="69"/>
        <v>1639. Gestión de Programas Estrategias y Planes para el BienestarGestión Integral Estrategias y Programas2026</v>
      </c>
      <c r="G2221" s="7" t="s">
        <v>294</v>
      </c>
      <c r="H2221" s="139" t="s">
        <v>382</v>
      </c>
      <c r="I2221" s="78" t="s">
        <v>129</v>
      </c>
      <c r="J2221" s="74" t="s">
        <v>130</v>
      </c>
      <c r="K2221" t="s">
        <v>132</v>
      </c>
      <c r="L2221" t="s">
        <v>412</v>
      </c>
      <c r="M2221" t="s">
        <v>67</v>
      </c>
      <c r="N2221" s="142" t="s">
        <v>121</v>
      </c>
      <c r="O2221" s="74" t="str">
        <f t="shared" si="68"/>
        <v>1639. Gestión de Programas Estrategias y Planes para el BienestarGestión Integral Estrategias y Programas20261_CANDELARIA4_ABRIL_2026</v>
      </c>
      <c r="P2221" s="91">
        <v>3994272</v>
      </c>
      <c r="S2221" s="169"/>
      <c r="T2221" s="23">
        <v>0</v>
      </c>
    </row>
    <row r="2222" spans="2:20" ht="30" hidden="1" customHeight="1" x14ac:dyDescent="0.3">
      <c r="B2222">
        <v>164</v>
      </c>
      <c r="C2222" s="161" t="s">
        <v>82</v>
      </c>
      <c r="D2222" s="162" t="s">
        <v>90</v>
      </c>
      <c r="E2222" s="124">
        <v>2026</v>
      </c>
      <c r="F2222" s="74" t="str">
        <f t="shared" si="69"/>
        <v>1649. Gestión de Programas Estrategias y Planes para el BienestarGestión Integral Estrategias y Programas2026</v>
      </c>
      <c r="G2222" s="7" t="s">
        <v>295</v>
      </c>
      <c r="H2222" s="139" t="s">
        <v>382</v>
      </c>
      <c r="I2222" s="78" t="s">
        <v>129</v>
      </c>
      <c r="J2222" s="74" t="s">
        <v>130</v>
      </c>
      <c r="K2222" t="s">
        <v>132</v>
      </c>
      <c r="L2222" t="s">
        <v>412</v>
      </c>
      <c r="M2222" t="s">
        <v>67</v>
      </c>
      <c r="N2222" s="142" t="s">
        <v>121</v>
      </c>
      <c r="O2222" s="74" t="str">
        <f t="shared" si="68"/>
        <v>1649. Gestión de Programas Estrategias y Planes para el BienestarGestión Integral Estrategias y Programas20261_CANDELARIA4_ABRIL_2026</v>
      </c>
      <c r="P2222" s="91">
        <v>6484528</v>
      </c>
      <c r="S2222" s="169"/>
      <c r="T2222" s="23">
        <v>0</v>
      </c>
    </row>
    <row r="2223" spans="2:20" ht="30" hidden="1" customHeight="1" x14ac:dyDescent="0.3">
      <c r="B2223">
        <v>165</v>
      </c>
      <c r="C2223" s="161" t="s">
        <v>82</v>
      </c>
      <c r="D2223" s="162" t="s">
        <v>90</v>
      </c>
      <c r="E2223" s="124">
        <v>2026</v>
      </c>
      <c r="F2223" s="74" t="str">
        <f t="shared" si="69"/>
        <v>1659. Gestión de Programas Estrategias y Planes para el BienestarGestión Integral Estrategias y Programas2026</v>
      </c>
      <c r="G2223" s="7" t="s">
        <v>296</v>
      </c>
      <c r="H2223" s="139" t="s">
        <v>382</v>
      </c>
      <c r="I2223" s="78" t="s">
        <v>129</v>
      </c>
      <c r="J2223" s="74" t="s">
        <v>130</v>
      </c>
      <c r="K2223" t="s">
        <v>132</v>
      </c>
      <c r="L2223" t="s">
        <v>412</v>
      </c>
      <c r="M2223" t="s">
        <v>67</v>
      </c>
      <c r="N2223" s="142" t="s">
        <v>121</v>
      </c>
      <c r="O2223" s="74" t="str">
        <f t="shared" si="68"/>
        <v>1659. Gestión de Programas Estrategias y Planes para el BienestarGestión Integral Estrategias y Programas20261_CANDELARIA4_ABRIL_2026</v>
      </c>
      <c r="P2223" s="91">
        <v>3994272</v>
      </c>
      <c r="S2223" s="169"/>
      <c r="T2223" s="23">
        <v>0</v>
      </c>
    </row>
    <row r="2224" spans="2:20" ht="30" hidden="1" customHeight="1" x14ac:dyDescent="0.3">
      <c r="B2224">
        <v>166</v>
      </c>
      <c r="C2224" s="161" t="s">
        <v>82</v>
      </c>
      <c r="D2224" s="162" t="s">
        <v>90</v>
      </c>
      <c r="E2224" s="124">
        <v>2026</v>
      </c>
      <c r="F2224" s="74" t="str">
        <f t="shared" si="69"/>
        <v>1669. Gestión de Programas Estrategias y Planes para el BienestarGestión Integral Estrategias y Programas2026</v>
      </c>
      <c r="G2224" s="7" t="s">
        <v>297</v>
      </c>
      <c r="H2224" s="139" t="s">
        <v>382</v>
      </c>
      <c r="I2224" s="78" t="s">
        <v>129</v>
      </c>
      <c r="J2224" s="74" t="s">
        <v>130</v>
      </c>
      <c r="K2224" t="s">
        <v>132</v>
      </c>
      <c r="L2224" t="s">
        <v>412</v>
      </c>
      <c r="M2224" t="s">
        <v>67</v>
      </c>
      <c r="N2224" s="142" t="s">
        <v>121</v>
      </c>
      <c r="O2224" s="74" t="str">
        <f t="shared" si="68"/>
        <v>1669. Gestión de Programas Estrategias y Planes para el BienestarGestión Integral Estrategias y Programas20261_CANDELARIA4_ABRIL_2026</v>
      </c>
      <c r="P2224" s="91">
        <v>2983376</v>
      </c>
      <c r="S2224" s="169"/>
      <c r="T2224" s="23">
        <v>0</v>
      </c>
    </row>
    <row r="2225" spans="2:20" ht="30" hidden="1" customHeight="1" x14ac:dyDescent="0.3">
      <c r="B2225">
        <v>167</v>
      </c>
      <c r="C2225" s="161" t="s">
        <v>82</v>
      </c>
      <c r="D2225" s="162" t="s">
        <v>90</v>
      </c>
      <c r="E2225" s="124">
        <v>2026</v>
      </c>
      <c r="F2225" s="74" t="str">
        <f t="shared" si="69"/>
        <v>1679. Gestión de Programas Estrategias y Planes para el BienestarGestión Integral Estrategias y Programas2026</v>
      </c>
      <c r="G2225" s="7" t="s">
        <v>298</v>
      </c>
      <c r="H2225" s="139" t="s">
        <v>382</v>
      </c>
      <c r="I2225" s="78" t="s">
        <v>129</v>
      </c>
      <c r="J2225" s="74" t="s">
        <v>130</v>
      </c>
      <c r="K2225" t="s">
        <v>132</v>
      </c>
      <c r="L2225" t="s">
        <v>412</v>
      </c>
      <c r="M2225" t="s">
        <v>67</v>
      </c>
      <c r="N2225" s="142" t="s">
        <v>121</v>
      </c>
      <c r="O2225" s="74" t="str">
        <f t="shared" si="68"/>
        <v>1679. Gestión de Programas Estrategias y Planes para el BienestarGestión Integral Estrategias y Programas20261_CANDELARIA4_ABRIL_2026</v>
      </c>
      <c r="P2225" s="91">
        <v>6484528</v>
      </c>
      <c r="S2225" s="169"/>
      <c r="T2225" s="23">
        <v>0</v>
      </c>
    </row>
    <row r="2226" spans="2:20" ht="30" hidden="1" customHeight="1" x14ac:dyDescent="0.3">
      <c r="B2226">
        <v>168</v>
      </c>
      <c r="C2226" s="161" t="s">
        <v>82</v>
      </c>
      <c r="D2226" s="162" t="s">
        <v>90</v>
      </c>
      <c r="E2226" s="124">
        <v>2026</v>
      </c>
      <c r="F2226" s="74" t="str">
        <f t="shared" si="69"/>
        <v>1689. Gestión de Programas Estrategias y Planes para el BienestarGestión Integral Estrategias y Programas2026</v>
      </c>
      <c r="G2226" s="7" t="s">
        <v>299</v>
      </c>
      <c r="H2226" s="139" t="s">
        <v>382</v>
      </c>
      <c r="I2226" s="78" t="s">
        <v>129</v>
      </c>
      <c r="J2226" s="74" t="s">
        <v>130</v>
      </c>
      <c r="K2226" t="s">
        <v>132</v>
      </c>
      <c r="L2226" t="s">
        <v>412</v>
      </c>
      <c r="M2226" t="s">
        <v>67</v>
      </c>
      <c r="N2226" s="142" t="s">
        <v>121</v>
      </c>
      <c r="O2226" s="74" t="str">
        <f t="shared" si="68"/>
        <v>1689. Gestión de Programas Estrategias y Planes para el BienestarGestión Integral Estrategias y Programas20261_CANDELARIA4_ABRIL_2026</v>
      </c>
      <c r="P2226" s="91">
        <v>3994272</v>
      </c>
      <c r="S2226" s="169"/>
      <c r="T2226" s="23">
        <v>0</v>
      </c>
    </row>
    <row r="2227" spans="2:20" ht="30" hidden="1" customHeight="1" x14ac:dyDescent="0.3">
      <c r="B2227">
        <v>169</v>
      </c>
      <c r="C2227" s="161" t="s">
        <v>82</v>
      </c>
      <c r="D2227" s="162" t="s">
        <v>90</v>
      </c>
      <c r="E2227" s="124">
        <v>2026</v>
      </c>
      <c r="F2227" s="74" t="str">
        <f t="shared" si="69"/>
        <v>1699. Gestión de Programas Estrategias y Planes para el BienestarGestión Integral Estrategias y Programas2026</v>
      </c>
      <c r="G2227" s="7" t="s">
        <v>300</v>
      </c>
      <c r="H2227" s="139" t="s">
        <v>382</v>
      </c>
      <c r="I2227" s="78" t="s">
        <v>129</v>
      </c>
      <c r="J2227" s="74" t="s">
        <v>130</v>
      </c>
      <c r="K2227" t="s">
        <v>132</v>
      </c>
      <c r="L2227" t="s">
        <v>412</v>
      </c>
      <c r="M2227" t="s">
        <v>67</v>
      </c>
      <c r="N2227" s="142" t="s">
        <v>121</v>
      </c>
      <c r="O2227" s="74" t="str">
        <f t="shared" si="68"/>
        <v>1699. Gestión de Programas Estrategias y Planes para el BienestarGestión Integral Estrategias y Programas20261_CANDELARIA4_ABRIL_2026</v>
      </c>
      <c r="P2227" s="91">
        <v>3994272</v>
      </c>
      <c r="S2227" s="169"/>
      <c r="T2227" s="23">
        <v>0</v>
      </c>
    </row>
    <row r="2228" spans="2:20" ht="30" hidden="1" customHeight="1" x14ac:dyDescent="0.3">
      <c r="B2228">
        <v>170</v>
      </c>
      <c r="C2228" s="161" t="s">
        <v>82</v>
      </c>
      <c r="D2228" s="162" t="s">
        <v>90</v>
      </c>
      <c r="E2228" s="124">
        <v>2026</v>
      </c>
      <c r="F2228" s="74" t="str">
        <f t="shared" si="69"/>
        <v>1709. Gestión de Programas Estrategias y Planes para el BienestarGestión Integral Estrategias y Programas2026</v>
      </c>
      <c r="G2228" s="7" t="s">
        <v>301</v>
      </c>
      <c r="H2228" s="139" t="s">
        <v>382</v>
      </c>
      <c r="I2228" s="78" t="s">
        <v>129</v>
      </c>
      <c r="J2228" s="74" t="s">
        <v>130</v>
      </c>
      <c r="K2228" t="s">
        <v>406</v>
      </c>
      <c r="L2228" t="s">
        <v>412</v>
      </c>
      <c r="M2228" t="s">
        <v>67</v>
      </c>
      <c r="N2228" s="142" t="s">
        <v>121</v>
      </c>
      <c r="O2228" s="74" t="str">
        <f t="shared" si="68"/>
        <v>1709. Gestión de Programas Estrategias y Planes para el BienestarGestión Integral Estrategias y Programas20261_CANDELARIA4_ABRIL_2026</v>
      </c>
      <c r="P2228" s="91">
        <v>19450000</v>
      </c>
      <c r="S2228" s="169"/>
      <c r="T2228" s="23">
        <v>0</v>
      </c>
    </row>
    <row r="2229" spans="2:20" ht="30" hidden="1" customHeight="1" x14ac:dyDescent="0.3">
      <c r="B2229">
        <v>171</v>
      </c>
      <c r="C2229" s="161" t="s">
        <v>82</v>
      </c>
      <c r="D2229" s="162" t="s">
        <v>90</v>
      </c>
      <c r="E2229" s="124">
        <v>2026</v>
      </c>
      <c r="F2229" s="74" t="str">
        <f t="shared" si="69"/>
        <v>1719. Gestión de Programas Estrategias y Planes para el BienestarGestión Integral Estrategias y Programas2026</v>
      </c>
      <c r="G2229" s="7" t="s">
        <v>302</v>
      </c>
      <c r="H2229" s="139" t="s">
        <v>382</v>
      </c>
      <c r="I2229" s="78" t="s">
        <v>129</v>
      </c>
      <c r="J2229" s="74" t="s">
        <v>130</v>
      </c>
      <c r="K2229" t="s">
        <v>407</v>
      </c>
      <c r="L2229" t="s">
        <v>412</v>
      </c>
      <c r="M2229" t="s">
        <v>67</v>
      </c>
      <c r="N2229" s="142" t="s">
        <v>121</v>
      </c>
      <c r="O2229" s="74" t="str">
        <f t="shared" si="68"/>
        <v>1719. Gestión de Programas Estrategias y Planes para el BienestarGestión Integral Estrategias y Programas20261_CANDELARIA4_ABRIL_2026</v>
      </c>
      <c r="P2229" s="91">
        <v>3994272</v>
      </c>
      <c r="S2229" s="169"/>
      <c r="T2229" s="23">
        <v>0</v>
      </c>
    </row>
    <row r="2230" spans="2:20" ht="30" hidden="1" customHeight="1" x14ac:dyDescent="0.3">
      <c r="B2230">
        <v>172</v>
      </c>
      <c r="C2230" s="161" t="s">
        <v>82</v>
      </c>
      <c r="D2230" s="162" t="s">
        <v>90</v>
      </c>
      <c r="E2230" s="124">
        <v>2026</v>
      </c>
      <c r="F2230" s="74" t="str">
        <f t="shared" si="69"/>
        <v>1729. Gestión de Programas Estrategias y Planes para el BienestarGestión Integral Estrategias y Programas2026</v>
      </c>
      <c r="G2230" s="7" t="s">
        <v>303</v>
      </c>
      <c r="H2230" s="139" t="s">
        <v>382</v>
      </c>
      <c r="I2230" s="78" t="s">
        <v>129</v>
      </c>
      <c r="J2230" s="74" t="s">
        <v>130</v>
      </c>
      <c r="K2230" t="s">
        <v>132</v>
      </c>
      <c r="L2230" t="s">
        <v>412</v>
      </c>
      <c r="M2230" t="s">
        <v>67</v>
      </c>
      <c r="N2230" s="142" t="s">
        <v>121</v>
      </c>
      <c r="O2230" s="74" t="str">
        <f t="shared" si="68"/>
        <v>1729. Gestión de Programas Estrategias y Planes para el BienestarGestión Integral Estrategias y Programas20261_CANDELARIA4_ABRIL_2026</v>
      </c>
      <c r="P2230" s="91">
        <v>9985680</v>
      </c>
      <c r="S2230" s="169"/>
      <c r="T2230" s="23">
        <v>0</v>
      </c>
    </row>
    <row r="2231" spans="2:20" ht="30" hidden="1" customHeight="1" x14ac:dyDescent="0.3">
      <c r="B2231">
        <v>173</v>
      </c>
      <c r="C2231" s="161" t="s">
        <v>82</v>
      </c>
      <c r="D2231" s="162" t="s">
        <v>90</v>
      </c>
      <c r="E2231" s="124">
        <v>2026</v>
      </c>
      <c r="F2231" s="74" t="str">
        <f t="shared" si="69"/>
        <v>1739. Gestión de Programas Estrategias y Planes para el BienestarGestión Integral Estrategias y Programas2026</v>
      </c>
      <c r="G2231" s="7" t="s">
        <v>304</v>
      </c>
      <c r="H2231" s="139" t="s">
        <v>382</v>
      </c>
      <c r="I2231" s="78" t="s">
        <v>129</v>
      </c>
      <c r="J2231" s="74" t="s">
        <v>130</v>
      </c>
      <c r="K2231" t="s">
        <v>132</v>
      </c>
      <c r="L2231" t="s">
        <v>412</v>
      </c>
      <c r="M2231" t="s">
        <v>67</v>
      </c>
      <c r="N2231" s="142" t="s">
        <v>121</v>
      </c>
      <c r="O2231" s="74" t="str">
        <f t="shared" si="68"/>
        <v>1739. Gestión de Programas Estrategias y Planes para el BienestarGestión Integral Estrategias y Programas20261_CANDELARIA4_ABRIL_2026</v>
      </c>
      <c r="P2231" s="91">
        <v>2983376</v>
      </c>
      <c r="S2231" s="169"/>
      <c r="T2231" s="23">
        <v>0</v>
      </c>
    </row>
    <row r="2232" spans="2:20" ht="30" hidden="1" customHeight="1" x14ac:dyDescent="0.3">
      <c r="B2232">
        <v>174</v>
      </c>
      <c r="C2232" s="161" t="s">
        <v>83</v>
      </c>
      <c r="D2232" s="162" t="s">
        <v>44</v>
      </c>
      <c r="E2232" s="124">
        <v>2026</v>
      </c>
      <c r="F2232" s="74" t="str">
        <f t="shared" si="69"/>
        <v>17410. Proceso integral e integrado de la Vigilancia de la Salud PúblicaVigilancia en salud pública2026</v>
      </c>
      <c r="G2232" s="7" t="s">
        <v>305</v>
      </c>
      <c r="H2232" s="139" t="s">
        <v>384</v>
      </c>
      <c r="I2232" s="78" t="s">
        <v>129</v>
      </c>
      <c r="J2232" s="74" t="s">
        <v>130</v>
      </c>
      <c r="K2232" t="s">
        <v>132</v>
      </c>
      <c r="L2232" t="s">
        <v>412</v>
      </c>
      <c r="M2232" t="s">
        <v>67</v>
      </c>
      <c r="N2232" s="142" t="s">
        <v>121</v>
      </c>
      <c r="O2232" s="74" t="str">
        <f t="shared" si="68"/>
        <v>17410. Proceso integral e integrado de la Vigilancia de la Salud PúblicaVigilancia en salud pública20261_CANDELARIA4_ABRIL_2026</v>
      </c>
      <c r="P2232" s="91">
        <v>37920928</v>
      </c>
      <c r="S2232" s="169">
        <v>0</v>
      </c>
      <c r="T2232" s="23">
        <v>0</v>
      </c>
    </row>
    <row r="2233" spans="2:20" ht="30" hidden="1" customHeight="1" x14ac:dyDescent="0.3">
      <c r="B2233">
        <v>175</v>
      </c>
      <c r="C2233" s="161" t="s">
        <v>83</v>
      </c>
      <c r="D2233" s="162" t="s">
        <v>44</v>
      </c>
      <c r="E2233" s="124">
        <v>2026</v>
      </c>
      <c r="F2233" s="74" t="str">
        <f t="shared" si="69"/>
        <v>17510. Proceso integral e integrado de la Vigilancia de la Salud PúblicaVigilancia en salud pública2026</v>
      </c>
      <c r="G2233" s="7" t="s">
        <v>306</v>
      </c>
      <c r="H2233" s="139" t="s">
        <v>384</v>
      </c>
      <c r="I2233" s="78" t="s">
        <v>129</v>
      </c>
      <c r="J2233" s="74" t="s">
        <v>130</v>
      </c>
      <c r="K2233" t="s">
        <v>132</v>
      </c>
      <c r="L2233" t="s">
        <v>412</v>
      </c>
      <c r="M2233" t="s">
        <v>67</v>
      </c>
      <c r="N2233" s="142" t="s">
        <v>121</v>
      </c>
      <c r="O2233" s="74" t="str">
        <f t="shared" si="68"/>
        <v>17510. Proceso integral e integrado de la Vigilancia de la Salud PúblicaVigilancia en salud pública20261_CANDELARIA4_ABRIL_2026</v>
      </c>
      <c r="P2233" s="91">
        <v>26899696</v>
      </c>
      <c r="S2233" s="169">
        <v>0</v>
      </c>
      <c r="T2233" s="23">
        <v>0</v>
      </c>
    </row>
    <row r="2234" spans="2:20" ht="30" hidden="1" customHeight="1" x14ac:dyDescent="0.3">
      <c r="B2234">
        <v>176</v>
      </c>
      <c r="C2234" s="161" t="s">
        <v>83</v>
      </c>
      <c r="D2234" s="162" t="s">
        <v>44</v>
      </c>
      <c r="E2234" s="124">
        <v>2026</v>
      </c>
      <c r="F2234" s="74" t="str">
        <f t="shared" si="69"/>
        <v>17610. Proceso integral e integrado de la Vigilancia de la Salud PúblicaVigilancia en salud pública2026</v>
      </c>
      <c r="G2234" s="7" t="s">
        <v>307</v>
      </c>
      <c r="H2234" s="139" t="s">
        <v>384</v>
      </c>
      <c r="I2234" s="78" t="s">
        <v>129</v>
      </c>
      <c r="J2234" s="74" t="s">
        <v>130</v>
      </c>
      <c r="K2234" t="s">
        <v>132</v>
      </c>
      <c r="L2234" t="s">
        <v>134</v>
      </c>
      <c r="M2234" t="s">
        <v>67</v>
      </c>
      <c r="N2234" s="142" t="s">
        <v>121</v>
      </c>
      <c r="O2234" s="74" t="str">
        <f t="shared" si="68"/>
        <v>17610. Proceso integral e integrado de la Vigilancia de la Salud PúblicaVigilancia en salud pública20261_CANDELARIA4_ABRIL_2026</v>
      </c>
      <c r="P2234" s="91">
        <v>28206464</v>
      </c>
      <c r="S2234" s="169">
        <v>0</v>
      </c>
      <c r="T2234" s="23">
        <v>0</v>
      </c>
    </row>
    <row r="2235" spans="2:20" ht="30" hidden="1" customHeight="1" x14ac:dyDescent="0.3">
      <c r="B2235">
        <v>177</v>
      </c>
      <c r="C2235" s="161" t="s">
        <v>83</v>
      </c>
      <c r="D2235" s="162" t="s">
        <v>44</v>
      </c>
      <c r="E2235" s="124">
        <v>2026</v>
      </c>
      <c r="F2235" s="74" t="str">
        <f t="shared" si="69"/>
        <v>17710. Proceso integral e integrado de la Vigilancia de la Salud PúblicaVigilancia en salud pública2026</v>
      </c>
      <c r="G2235" s="7" t="s">
        <v>308</v>
      </c>
      <c r="H2235" s="139" t="s">
        <v>384</v>
      </c>
      <c r="I2235" s="78" t="s">
        <v>129</v>
      </c>
      <c r="J2235" s="74" t="s">
        <v>130</v>
      </c>
      <c r="K2235" t="s">
        <v>132</v>
      </c>
      <c r="L2235" t="s">
        <v>134</v>
      </c>
      <c r="M2235" t="s">
        <v>67</v>
      </c>
      <c r="N2235" s="142" t="s">
        <v>121</v>
      </c>
      <c r="O2235" s="74" t="str">
        <f t="shared" si="68"/>
        <v>17710. Proceso integral e integrado de la Vigilancia de la Salud PúblicaVigilancia en salud pública20261_CANDELARIA4_ABRIL_2026</v>
      </c>
      <c r="P2235" s="91">
        <v>37181248</v>
      </c>
      <c r="S2235" s="169">
        <v>0</v>
      </c>
      <c r="T2235" s="23">
        <v>0</v>
      </c>
    </row>
    <row r="2236" spans="2:20" ht="30" hidden="1" customHeight="1" x14ac:dyDescent="0.3">
      <c r="B2236">
        <v>178</v>
      </c>
      <c r="C2236" s="161" t="s">
        <v>83</v>
      </c>
      <c r="D2236" s="162" t="s">
        <v>44</v>
      </c>
      <c r="E2236" s="124">
        <v>2026</v>
      </c>
      <c r="F2236" s="74" t="str">
        <f t="shared" si="69"/>
        <v>17810. Proceso integral e integrado de la Vigilancia de la Salud PúblicaVigilancia en salud pública2026</v>
      </c>
      <c r="G2236" s="7" t="s">
        <v>309</v>
      </c>
      <c r="H2236" s="139" t="s">
        <v>384</v>
      </c>
      <c r="I2236" s="78" t="s">
        <v>129</v>
      </c>
      <c r="J2236" s="74" t="s">
        <v>130</v>
      </c>
      <c r="K2236" t="s">
        <v>132</v>
      </c>
      <c r="L2236" t="s">
        <v>412</v>
      </c>
      <c r="M2236" t="s">
        <v>67</v>
      </c>
      <c r="N2236" s="142" t="s">
        <v>121</v>
      </c>
      <c r="O2236" s="74" t="str">
        <f t="shared" si="68"/>
        <v>17810. Proceso integral e integrado de la Vigilancia de la Salud PúblicaVigilancia en salud pública20261_CANDELARIA4_ABRIL_2026</v>
      </c>
      <c r="P2236" s="91">
        <v>7347488</v>
      </c>
      <c r="S2236" s="169">
        <v>0</v>
      </c>
      <c r="T2236" s="23">
        <v>0</v>
      </c>
    </row>
    <row r="2237" spans="2:20" ht="30" hidden="1" customHeight="1" x14ac:dyDescent="0.3">
      <c r="B2237">
        <v>179</v>
      </c>
      <c r="C2237" s="161" t="s">
        <v>83</v>
      </c>
      <c r="D2237" s="162" t="s">
        <v>44</v>
      </c>
      <c r="E2237" s="124">
        <v>2026</v>
      </c>
      <c r="F2237" s="74" t="str">
        <f t="shared" si="69"/>
        <v>17910. Proceso integral e integrado de la Vigilancia de la Salud PúblicaVigilancia en salud pública2026</v>
      </c>
      <c r="G2237" s="7" t="s">
        <v>310</v>
      </c>
      <c r="H2237" s="139" t="s">
        <v>384</v>
      </c>
      <c r="I2237" s="78" t="s">
        <v>129</v>
      </c>
      <c r="J2237" s="74" t="s">
        <v>130</v>
      </c>
      <c r="K2237" t="s">
        <v>132</v>
      </c>
      <c r="L2237" t="s">
        <v>412</v>
      </c>
      <c r="M2237" t="s">
        <v>67</v>
      </c>
      <c r="N2237" s="142" t="s">
        <v>121</v>
      </c>
      <c r="O2237" s="74" t="str">
        <f t="shared" si="68"/>
        <v>17910. Proceso integral e integrado de la Vigilancia de la Salud PúblicaVigilancia en salud pública20261_CANDELARIA4_ABRIL_2026</v>
      </c>
      <c r="P2237" s="91">
        <v>3673744</v>
      </c>
      <c r="S2237" s="169">
        <v>0</v>
      </c>
      <c r="T2237" s="23">
        <v>0</v>
      </c>
    </row>
    <row r="2238" spans="2:20" ht="30" hidden="1" customHeight="1" x14ac:dyDescent="0.3">
      <c r="B2238">
        <v>180</v>
      </c>
      <c r="C2238" s="161" t="s">
        <v>83</v>
      </c>
      <c r="D2238" s="162" t="s">
        <v>44</v>
      </c>
      <c r="E2238" s="124">
        <v>2026</v>
      </c>
      <c r="F2238" s="74" t="str">
        <f t="shared" si="69"/>
        <v>18010. Proceso integral e integrado de la Vigilancia de la Salud PúblicaVigilancia en salud pública2026</v>
      </c>
      <c r="G2238" s="7" t="s">
        <v>311</v>
      </c>
      <c r="H2238" s="139" t="s">
        <v>384</v>
      </c>
      <c r="I2238" s="78" t="s">
        <v>129</v>
      </c>
      <c r="J2238" s="74" t="s">
        <v>130</v>
      </c>
      <c r="K2238" t="s">
        <v>132</v>
      </c>
      <c r="L2238" t="s">
        <v>412</v>
      </c>
      <c r="M2238" t="s">
        <v>67</v>
      </c>
      <c r="N2238" s="142" t="s">
        <v>121</v>
      </c>
      <c r="O2238" s="74" t="str">
        <f t="shared" si="68"/>
        <v>18010. Proceso integral e integrado de la Vigilancia de la Salud PúblicaVigilancia en salud pública20261_CANDELARIA4_ABRIL_2026</v>
      </c>
      <c r="P2238" s="91">
        <v>3673744</v>
      </c>
      <c r="S2238" s="169">
        <v>0</v>
      </c>
      <c r="T2238" s="23">
        <v>0</v>
      </c>
    </row>
    <row r="2239" spans="2:20" ht="30" hidden="1" customHeight="1" x14ac:dyDescent="0.3">
      <c r="B2239">
        <v>181</v>
      </c>
      <c r="C2239" s="161" t="s">
        <v>83</v>
      </c>
      <c r="D2239" s="162" t="s">
        <v>44</v>
      </c>
      <c r="E2239" s="124">
        <v>2026</v>
      </c>
      <c r="F2239" s="74" t="str">
        <f t="shared" si="69"/>
        <v>18110. Proceso integral e integrado de la Vigilancia de la Salud PúblicaVigilancia en salud pública2026</v>
      </c>
      <c r="G2239" s="7" t="s">
        <v>312</v>
      </c>
      <c r="H2239" s="139" t="s">
        <v>384</v>
      </c>
      <c r="I2239" s="78" t="s">
        <v>129</v>
      </c>
      <c r="J2239" s="74" t="s">
        <v>130</v>
      </c>
      <c r="K2239" t="s">
        <v>132</v>
      </c>
      <c r="L2239" t="s">
        <v>412</v>
      </c>
      <c r="M2239" t="s">
        <v>67</v>
      </c>
      <c r="N2239" s="142" t="s">
        <v>121</v>
      </c>
      <c r="O2239" s="74" t="str">
        <f t="shared" si="68"/>
        <v>18110. Proceso integral e integrado de la Vigilancia de la Salud PúblicaVigilancia en salud pública20261_CANDELARIA4_ABRIL_2026</v>
      </c>
      <c r="P2239" s="91">
        <v>87405520</v>
      </c>
      <c r="S2239" s="169">
        <v>0</v>
      </c>
      <c r="T2239" s="23">
        <v>0</v>
      </c>
    </row>
    <row r="2240" spans="2:20" ht="30" hidden="1" customHeight="1" x14ac:dyDescent="0.3">
      <c r="B2240">
        <v>182</v>
      </c>
      <c r="C2240" s="161" t="s">
        <v>83</v>
      </c>
      <c r="D2240" s="162" t="s">
        <v>44</v>
      </c>
      <c r="E2240" s="124">
        <v>2026</v>
      </c>
      <c r="F2240" s="74" t="str">
        <f t="shared" si="69"/>
        <v>18210. Proceso integral e integrado de la Vigilancia de la Salud PúblicaVigilancia en salud pública2026</v>
      </c>
      <c r="G2240" s="7" t="s">
        <v>313</v>
      </c>
      <c r="H2240" s="139" t="s">
        <v>384</v>
      </c>
      <c r="I2240" s="78" t="s">
        <v>129</v>
      </c>
      <c r="J2240" s="74" t="s">
        <v>130</v>
      </c>
      <c r="K2240" t="s">
        <v>132</v>
      </c>
      <c r="L2240" t="s">
        <v>412</v>
      </c>
      <c r="M2240" t="s">
        <v>67</v>
      </c>
      <c r="N2240" s="142" t="s">
        <v>121</v>
      </c>
      <c r="O2240" s="74" t="str">
        <f t="shared" si="68"/>
        <v>18210. Proceso integral e integrado de la Vigilancia de la Salud PúblicaVigilancia en salud pública20261_CANDELARIA4_ABRIL_2026</v>
      </c>
      <c r="P2240" s="91">
        <v>17288787</v>
      </c>
      <c r="S2240" s="169">
        <v>0</v>
      </c>
      <c r="T2240" s="23">
        <v>0</v>
      </c>
    </row>
    <row r="2241" spans="2:20" ht="30" hidden="1" customHeight="1" x14ac:dyDescent="0.3">
      <c r="B2241">
        <v>183</v>
      </c>
      <c r="C2241" s="161" t="s">
        <v>83</v>
      </c>
      <c r="D2241" s="162" t="s">
        <v>44</v>
      </c>
      <c r="E2241" s="124">
        <v>2026</v>
      </c>
      <c r="F2241" s="74" t="str">
        <f t="shared" si="69"/>
        <v>18310. Proceso integral e integrado de la Vigilancia de la Salud PúblicaVigilancia en salud pública2026</v>
      </c>
      <c r="G2241" s="7" t="s">
        <v>314</v>
      </c>
      <c r="H2241" s="139" t="s">
        <v>384</v>
      </c>
      <c r="I2241" s="78" t="s">
        <v>129</v>
      </c>
      <c r="J2241" s="74" t="s">
        <v>130</v>
      </c>
      <c r="K2241" t="s">
        <v>132</v>
      </c>
      <c r="L2241" t="s">
        <v>412</v>
      </c>
      <c r="M2241" t="s">
        <v>67</v>
      </c>
      <c r="N2241" s="142" t="s">
        <v>121</v>
      </c>
      <c r="O2241" s="74" t="str">
        <f t="shared" si="68"/>
        <v>18310. Proceso integral e integrado de la Vigilancia de la Salud PúblicaVigilancia en salud pública20261_CANDELARIA4_ABRIL_2026</v>
      </c>
      <c r="P2241" s="91">
        <v>61146880</v>
      </c>
      <c r="S2241" s="169">
        <v>0</v>
      </c>
      <c r="T2241" s="23">
        <v>0</v>
      </c>
    </row>
    <row r="2242" spans="2:20" ht="30" hidden="1" customHeight="1" x14ac:dyDescent="0.3">
      <c r="B2242">
        <v>184</v>
      </c>
      <c r="C2242" s="161" t="s">
        <v>83</v>
      </c>
      <c r="D2242" s="162" t="s">
        <v>44</v>
      </c>
      <c r="E2242" s="124">
        <v>2026</v>
      </c>
      <c r="F2242" s="74" t="str">
        <f t="shared" si="69"/>
        <v>18410. Proceso integral e integrado de la Vigilancia de la Salud PúblicaVigilancia en salud pública2026</v>
      </c>
      <c r="G2242" s="7" t="s">
        <v>315</v>
      </c>
      <c r="H2242" s="139" t="s">
        <v>384</v>
      </c>
      <c r="I2242" s="78" t="s">
        <v>129</v>
      </c>
      <c r="J2242" s="74" t="s">
        <v>130</v>
      </c>
      <c r="K2242" t="s">
        <v>132</v>
      </c>
      <c r="L2242" t="s">
        <v>412</v>
      </c>
      <c r="M2242" t="s">
        <v>67</v>
      </c>
      <c r="N2242" s="142" t="s">
        <v>121</v>
      </c>
      <c r="O2242" s="74" t="str">
        <f t="shared" si="68"/>
        <v>18410. Proceso integral e integrado de la Vigilancia de la Salud PúblicaVigilancia en salud pública20261_CANDELARIA4_ABRIL_2026</v>
      </c>
      <c r="P2242" s="91">
        <v>9941299</v>
      </c>
      <c r="S2242" s="169">
        <v>0</v>
      </c>
      <c r="T2242" s="23">
        <v>0</v>
      </c>
    </row>
    <row r="2243" spans="2:20" ht="30" hidden="1" customHeight="1" x14ac:dyDescent="0.3">
      <c r="B2243">
        <v>185</v>
      </c>
      <c r="C2243" s="161" t="s">
        <v>83</v>
      </c>
      <c r="D2243" s="162" t="s">
        <v>44</v>
      </c>
      <c r="E2243" s="124">
        <v>2026</v>
      </c>
      <c r="F2243" s="74" t="str">
        <f t="shared" si="69"/>
        <v>18510. Proceso integral e integrado de la Vigilancia de la Salud PúblicaVigilancia en salud pública2026</v>
      </c>
      <c r="G2243" s="7" t="s">
        <v>316</v>
      </c>
      <c r="H2243" s="139" t="s">
        <v>384</v>
      </c>
      <c r="I2243" s="78" t="s">
        <v>129</v>
      </c>
      <c r="J2243" s="74" t="s">
        <v>130</v>
      </c>
      <c r="K2243" t="s">
        <v>132</v>
      </c>
      <c r="L2243" t="s">
        <v>412</v>
      </c>
      <c r="M2243" t="s">
        <v>67</v>
      </c>
      <c r="N2243" s="142" t="s">
        <v>121</v>
      </c>
      <c r="O2243" s="74" t="str">
        <f t="shared" si="68"/>
        <v>18510. Proceso integral e integrado de la Vigilancia de la Salud PúblicaVigilancia en salud pública20261_CANDELARIA4_ABRIL_2026</v>
      </c>
      <c r="P2243" s="91">
        <v>40189280</v>
      </c>
      <c r="S2243" s="169">
        <v>0</v>
      </c>
      <c r="T2243" s="23">
        <v>0</v>
      </c>
    </row>
    <row r="2244" spans="2:20" ht="30" hidden="1" customHeight="1" x14ac:dyDescent="0.3">
      <c r="B2244">
        <v>186</v>
      </c>
      <c r="C2244" s="161" t="s">
        <v>83</v>
      </c>
      <c r="D2244" s="162" t="s">
        <v>44</v>
      </c>
      <c r="E2244" s="124">
        <v>2026</v>
      </c>
      <c r="F2244" s="74" t="str">
        <f t="shared" si="69"/>
        <v>18610. Proceso integral e integrado de la Vigilancia de la Salud PúblicaVigilancia en salud pública2026</v>
      </c>
      <c r="G2244" s="7" t="s">
        <v>317</v>
      </c>
      <c r="H2244" s="139" t="s">
        <v>384</v>
      </c>
      <c r="I2244" s="78" t="s">
        <v>129</v>
      </c>
      <c r="J2244" s="74" t="s">
        <v>130</v>
      </c>
      <c r="K2244" t="s">
        <v>132</v>
      </c>
      <c r="L2244" t="s">
        <v>134</v>
      </c>
      <c r="M2244" t="s">
        <v>67</v>
      </c>
      <c r="N2244" s="142" t="s">
        <v>121</v>
      </c>
      <c r="O2244" s="74" t="str">
        <f t="shared" si="68"/>
        <v>18610. Proceso integral e integrado de la Vigilancia de la Salud PúblicaVigilancia en salud pública20261_CANDELARIA4_ABRIL_2026</v>
      </c>
      <c r="P2244" s="91">
        <v>7347488</v>
      </c>
      <c r="S2244" s="169">
        <v>0</v>
      </c>
      <c r="T2244" s="23">
        <v>0</v>
      </c>
    </row>
    <row r="2245" spans="2:20" ht="30" hidden="1" customHeight="1" x14ac:dyDescent="0.3">
      <c r="B2245">
        <v>187</v>
      </c>
      <c r="C2245" s="161" t="s">
        <v>83</v>
      </c>
      <c r="D2245" s="162" t="s">
        <v>44</v>
      </c>
      <c r="E2245" s="124">
        <v>2026</v>
      </c>
      <c r="F2245" s="74" t="str">
        <f t="shared" si="69"/>
        <v>18710. Proceso integral e integrado de la Vigilancia de la Salud PúblicaVigilancia en salud pública2026</v>
      </c>
      <c r="G2245" s="7" t="s">
        <v>318</v>
      </c>
      <c r="H2245" s="139" t="s">
        <v>127</v>
      </c>
      <c r="I2245" s="78" t="s">
        <v>129</v>
      </c>
      <c r="J2245" s="74" t="s">
        <v>130</v>
      </c>
      <c r="K2245" t="s">
        <v>132</v>
      </c>
      <c r="L2245" t="s">
        <v>412</v>
      </c>
      <c r="M2245" t="s">
        <v>67</v>
      </c>
      <c r="N2245" s="142" t="s">
        <v>121</v>
      </c>
      <c r="O2245" s="74" t="str">
        <f t="shared" si="68"/>
        <v>18710. Proceso integral e integrado de la Vigilancia de la Salud PúblicaVigilancia en salud pública20261_CANDELARIA4_ABRIL_2026</v>
      </c>
      <c r="P2245" s="91">
        <v>3994272</v>
      </c>
      <c r="S2245" s="169">
        <v>0</v>
      </c>
      <c r="T2245" s="23">
        <v>0</v>
      </c>
    </row>
    <row r="2246" spans="2:20" ht="30" hidden="1" customHeight="1" x14ac:dyDescent="0.3">
      <c r="B2246">
        <v>188</v>
      </c>
      <c r="C2246" s="161" t="s">
        <v>83</v>
      </c>
      <c r="D2246" s="162" t="s">
        <v>44</v>
      </c>
      <c r="E2246" s="124">
        <v>2026</v>
      </c>
      <c r="F2246" s="74" t="str">
        <f t="shared" si="69"/>
        <v>18810. Proceso integral e integrado de la Vigilancia de la Salud PúblicaVigilancia en salud pública2026</v>
      </c>
      <c r="G2246" s="7" t="s">
        <v>319</v>
      </c>
      <c r="H2246" s="139" t="s">
        <v>127</v>
      </c>
      <c r="I2246" s="78" t="s">
        <v>129</v>
      </c>
      <c r="J2246" s="74" t="s">
        <v>130</v>
      </c>
      <c r="K2246" t="s">
        <v>132</v>
      </c>
      <c r="L2246" t="s">
        <v>412</v>
      </c>
      <c r="M2246" t="s">
        <v>67</v>
      </c>
      <c r="N2246" s="142" t="s">
        <v>121</v>
      </c>
      <c r="O2246" s="74" t="str">
        <f t="shared" si="68"/>
        <v>18810. Proceso integral e integrado de la Vigilancia de la Salud PúblicaVigilancia en salud pública20261_CANDELARIA4_ABRIL_2026</v>
      </c>
      <c r="P2246" s="91">
        <v>33280669</v>
      </c>
      <c r="S2246" s="169">
        <v>0</v>
      </c>
      <c r="T2246" s="23">
        <v>0</v>
      </c>
    </row>
    <row r="2247" spans="2:20" ht="30" hidden="1" customHeight="1" x14ac:dyDescent="0.3">
      <c r="B2247">
        <v>189</v>
      </c>
      <c r="C2247" s="161" t="s">
        <v>83</v>
      </c>
      <c r="D2247" s="162" t="s">
        <v>44</v>
      </c>
      <c r="E2247" s="124">
        <v>2026</v>
      </c>
      <c r="F2247" s="74" t="str">
        <f t="shared" si="69"/>
        <v>18910. Proceso integral e integrado de la Vigilancia de la Salud PúblicaVigilancia en salud pública2026</v>
      </c>
      <c r="G2247" s="7" t="s">
        <v>320</v>
      </c>
      <c r="H2247" s="139" t="s">
        <v>127</v>
      </c>
      <c r="I2247" s="78" t="s">
        <v>129</v>
      </c>
      <c r="J2247" s="74" t="s">
        <v>130</v>
      </c>
      <c r="K2247" t="s">
        <v>132</v>
      </c>
      <c r="L2247" t="s">
        <v>412</v>
      </c>
      <c r="M2247" t="s">
        <v>67</v>
      </c>
      <c r="N2247" s="142" t="s">
        <v>121</v>
      </c>
      <c r="O2247" s="74" t="str">
        <f t="shared" ref="O2247:O2310" si="70">+F2247&amp;M2247&amp;N2247</f>
        <v>18910. Proceso integral e integrado de la Vigilancia de la Salud PúblicaVigilancia en salud pública20261_CANDELARIA4_ABRIL_2026</v>
      </c>
      <c r="P2247" s="91">
        <v>25933181</v>
      </c>
      <c r="S2247" s="169">
        <v>0</v>
      </c>
      <c r="T2247" s="23">
        <v>0</v>
      </c>
    </row>
    <row r="2248" spans="2:20" ht="30" hidden="1" customHeight="1" x14ac:dyDescent="0.3">
      <c r="B2248">
        <v>190</v>
      </c>
      <c r="C2248" s="161" t="s">
        <v>83</v>
      </c>
      <c r="D2248" s="162" t="s">
        <v>44</v>
      </c>
      <c r="E2248" s="124">
        <v>2026</v>
      </c>
      <c r="F2248" s="74" t="str">
        <f t="shared" ref="F2248:F2311" si="71">B2248&amp;C2248&amp;D2248&amp;E2248</f>
        <v>19010. Proceso integral e integrado de la Vigilancia de la Salud PúblicaVigilancia en salud pública2026</v>
      </c>
      <c r="G2248" s="7" t="s">
        <v>321</v>
      </c>
      <c r="H2248" s="139" t="s">
        <v>127</v>
      </c>
      <c r="I2248" s="78" t="s">
        <v>129</v>
      </c>
      <c r="J2248" s="74" t="s">
        <v>130</v>
      </c>
      <c r="K2248" t="s">
        <v>132</v>
      </c>
      <c r="L2248" t="s">
        <v>412</v>
      </c>
      <c r="M2248" t="s">
        <v>67</v>
      </c>
      <c r="N2248" s="142" t="s">
        <v>121</v>
      </c>
      <c r="O2248" s="74" t="str">
        <f t="shared" si="70"/>
        <v>19010. Proceso integral e integrado de la Vigilancia de la Salud PúblicaVigilancia en salud pública20261_CANDELARIA4_ABRIL_2026</v>
      </c>
      <c r="P2248" s="91">
        <v>8432352</v>
      </c>
      <c r="S2248" s="169">
        <v>0</v>
      </c>
      <c r="T2248" s="23">
        <v>0</v>
      </c>
    </row>
    <row r="2249" spans="2:20" ht="30" hidden="1" customHeight="1" x14ac:dyDescent="0.3">
      <c r="B2249">
        <v>191</v>
      </c>
      <c r="C2249" s="161" t="s">
        <v>83</v>
      </c>
      <c r="D2249" s="162" t="s">
        <v>44</v>
      </c>
      <c r="E2249" s="124">
        <v>2026</v>
      </c>
      <c r="F2249" s="74" t="str">
        <f t="shared" si="71"/>
        <v>19110. Proceso integral e integrado de la Vigilancia de la Salud PúblicaVigilancia en salud pública2026</v>
      </c>
      <c r="G2249" s="7" t="s">
        <v>322</v>
      </c>
      <c r="H2249" s="139" t="s">
        <v>384</v>
      </c>
      <c r="I2249" s="78" t="s">
        <v>129</v>
      </c>
      <c r="J2249" s="74" t="s">
        <v>130</v>
      </c>
      <c r="K2249" t="s">
        <v>132</v>
      </c>
      <c r="L2249" t="s">
        <v>412</v>
      </c>
      <c r="M2249" t="s">
        <v>67</v>
      </c>
      <c r="N2249" s="142" t="s">
        <v>121</v>
      </c>
      <c r="O2249" s="74" t="str">
        <f t="shared" si="70"/>
        <v>19110. Proceso integral e integrado de la Vigilancia de la Salud PúblicaVigilancia en salud pública20261_CANDELARIA4_ABRIL_2026</v>
      </c>
      <c r="P2249" s="91">
        <v>7347488</v>
      </c>
      <c r="S2249" s="169">
        <v>0</v>
      </c>
      <c r="T2249" s="23">
        <v>0</v>
      </c>
    </row>
    <row r="2250" spans="2:20" ht="30" hidden="1" customHeight="1" x14ac:dyDescent="0.3">
      <c r="B2250">
        <v>192</v>
      </c>
      <c r="C2250" s="161" t="s">
        <v>83</v>
      </c>
      <c r="D2250" s="162" t="s">
        <v>44</v>
      </c>
      <c r="E2250" s="124">
        <v>2026</v>
      </c>
      <c r="F2250" s="74" t="str">
        <f t="shared" si="71"/>
        <v>19210. Proceso integral e integrado de la Vigilancia de la Salud PúblicaVigilancia en salud pública2026</v>
      </c>
      <c r="G2250" s="7" t="s">
        <v>323</v>
      </c>
      <c r="H2250" s="139" t="s">
        <v>384</v>
      </c>
      <c r="I2250" s="78" t="s">
        <v>129</v>
      </c>
      <c r="J2250" s="74" t="s">
        <v>130</v>
      </c>
      <c r="K2250" t="s">
        <v>132</v>
      </c>
      <c r="L2250" t="s">
        <v>412</v>
      </c>
      <c r="M2250" t="s">
        <v>67</v>
      </c>
      <c r="N2250" s="142" t="s">
        <v>121</v>
      </c>
      <c r="O2250" s="74" t="str">
        <f t="shared" si="70"/>
        <v>19210. Proceso integral e integrado de la Vigilancia de la Salud PúblicaVigilancia en salud pública20261_CANDELARIA4_ABRIL_2026</v>
      </c>
      <c r="P2250" s="91">
        <v>3673744</v>
      </c>
      <c r="S2250" s="169">
        <v>0</v>
      </c>
      <c r="T2250" s="23">
        <v>0</v>
      </c>
    </row>
    <row r="2251" spans="2:20" ht="30" hidden="1" customHeight="1" x14ac:dyDescent="0.3">
      <c r="B2251">
        <v>193</v>
      </c>
      <c r="C2251" s="161" t="s">
        <v>83</v>
      </c>
      <c r="D2251" s="162" t="s">
        <v>44</v>
      </c>
      <c r="E2251" s="124">
        <v>2026</v>
      </c>
      <c r="F2251" s="74" t="str">
        <f t="shared" si="71"/>
        <v>19310. Proceso integral e integrado de la Vigilancia de la Salud PúblicaVigilancia en salud pública2026</v>
      </c>
      <c r="G2251" s="7" t="s">
        <v>324</v>
      </c>
      <c r="H2251" s="139" t="s">
        <v>127</v>
      </c>
      <c r="I2251" s="78" t="s">
        <v>129</v>
      </c>
      <c r="J2251" s="74" t="s">
        <v>130</v>
      </c>
      <c r="K2251" t="s">
        <v>132</v>
      </c>
      <c r="L2251" t="s">
        <v>412</v>
      </c>
      <c r="M2251" t="s">
        <v>67</v>
      </c>
      <c r="N2251" s="142" t="s">
        <v>121</v>
      </c>
      <c r="O2251" s="74" t="str">
        <f t="shared" si="70"/>
        <v>19310. Proceso integral e integrado de la Vigilancia de la Salud PúblicaVigilancia en salud pública20261_CANDELARIA4_ABRIL_2026</v>
      </c>
      <c r="P2251" s="91">
        <v>42556256</v>
      </c>
      <c r="S2251" s="169">
        <v>0</v>
      </c>
      <c r="T2251" s="23">
        <v>0</v>
      </c>
    </row>
    <row r="2252" spans="2:20" ht="30" hidden="1" customHeight="1" x14ac:dyDescent="0.3">
      <c r="B2252">
        <v>194</v>
      </c>
      <c r="C2252" s="161" t="s">
        <v>83</v>
      </c>
      <c r="D2252" s="162" t="s">
        <v>44</v>
      </c>
      <c r="E2252" s="124">
        <v>2026</v>
      </c>
      <c r="F2252" s="74" t="str">
        <f t="shared" si="71"/>
        <v>19410. Proceso integral e integrado de la Vigilancia de la Salud PúblicaVigilancia en salud pública2026</v>
      </c>
      <c r="G2252" s="7" t="s">
        <v>325</v>
      </c>
      <c r="H2252" s="139" t="s">
        <v>127</v>
      </c>
      <c r="I2252" s="78" t="s">
        <v>129</v>
      </c>
      <c r="J2252" s="74" t="s">
        <v>130</v>
      </c>
      <c r="K2252" t="s">
        <v>132</v>
      </c>
      <c r="L2252" t="s">
        <v>412</v>
      </c>
      <c r="M2252" t="s">
        <v>67</v>
      </c>
      <c r="N2252" s="142" t="s">
        <v>121</v>
      </c>
      <c r="O2252" s="74" t="str">
        <f t="shared" si="70"/>
        <v>19410. Proceso integral e integrado de la Vigilancia de la Salud PúblicaVigilancia en salud pública20261_CANDELARIA4_ABRIL_2026</v>
      </c>
      <c r="P2252" s="91">
        <v>38561984</v>
      </c>
      <c r="S2252" s="169">
        <v>0</v>
      </c>
      <c r="T2252" s="23">
        <v>0</v>
      </c>
    </row>
    <row r="2253" spans="2:20" ht="30" hidden="1" customHeight="1" x14ac:dyDescent="0.3">
      <c r="B2253">
        <v>195</v>
      </c>
      <c r="C2253" s="161" t="s">
        <v>83</v>
      </c>
      <c r="D2253" s="162" t="s">
        <v>44</v>
      </c>
      <c r="E2253" s="124">
        <v>2026</v>
      </c>
      <c r="F2253" s="74" t="str">
        <f t="shared" si="71"/>
        <v>19510. Proceso integral e integrado de la Vigilancia de la Salud PúblicaVigilancia en salud pública2026</v>
      </c>
      <c r="G2253" s="7" t="s">
        <v>326</v>
      </c>
      <c r="H2253" s="139" t="s">
        <v>384</v>
      </c>
      <c r="I2253" s="78" t="s">
        <v>129</v>
      </c>
      <c r="J2253" s="74" t="s">
        <v>130</v>
      </c>
      <c r="K2253" t="s">
        <v>132</v>
      </c>
      <c r="L2253" t="s">
        <v>412</v>
      </c>
      <c r="M2253" t="s">
        <v>67</v>
      </c>
      <c r="N2253" s="142" t="s">
        <v>121</v>
      </c>
      <c r="O2253" s="74" t="str">
        <f t="shared" si="70"/>
        <v>19510. Proceso integral e integrado de la Vigilancia de la Salud PúblicaVigilancia en salud pública20261_CANDELARIA4_ABRIL_2026</v>
      </c>
      <c r="P2253" s="91">
        <v>125967504</v>
      </c>
      <c r="S2253" s="169">
        <v>0</v>
      </c>
      <c r="T2253" s="23">
        <v>0</v>
      </c>
    </row>
    <row r="2254" spans="2:20" ht="30" hidden="1" customHeight="1" x14ac:dyDescent="0.3">
      <c r="B2254">
        <v>196</v>
      </c>
      <c r="C2254" s="161" t="s">
        <v>83</v>
      </c>
      <c r="D2254" s="162" t="s">
        <v>44</v>
      </c>
      <c r="E2254" s="124">
        <v>2026</v>
      </c>
      <c r="F2254" s="74" t="str">
        <f t="shared" si="71"/>
        <v>19610. Proceso integral e integrado de la Vigilancia de la Salud PúblicaVigilancia en salud pública2026</v>
      </c>
      <c r="G2254" s="7" t="s">
        <v>327</v>
      </c>
      <c r="H2254" s="139" t="s">
        <v>384</v>
      </c>
      <c r="I2254" s="78" t="s">
        <v>129</v>
      </c>
      <c r="J2254" s="74" t="s">
        <v>130</v>
      </c>
      <c r="K2254" t="s">
        <v>132</v>
      </c>
      <c r="L2254" t="s">
        <v>412</v>
      </c>
      <c r="M2254" t="s">
        <v>67</v>
      </c>
      <c r="N2254" s="142" t="s">
        <v>121</v>
      </c>
      <c r="O2254" s="74" t="str">
        <f t="shared" si="70"/>
        <v>19610. Proceso integral e integrado de la Vigilancia de la Salud PúblicaVigilancia en salud pública20261_CANDELARIA4_ABRIL_2026</v>
      </c>
      <c r="P2254" s="91">
        <v>59199056</v>
      </c>
      <c r="S2254" s="169">
        <v>0</v>
      </c>
      <c r="T2254" s="23">
        <v>0</v>
      </c>
    </row>
    <row r="2255" spans="2:20" ht="30" hidden="1" customHeight="1" x14ac:dyDescent="0.3">
      <c r="B2255">
        <v>197</v>
      </c>
      <c r="C2255" s="161" t="s">
        <v>83</v>
      </c>
      <c r="D2255" s="162" t="s">
        <v>44</v>
      </c>
      <c r="E2255" s="124">
        <v>2026</v>
      </c>
      <c r="F2255" s="74" t="str">
        <f t="shared" si="71"/>
        <v>19710. Proceso integral e integrado de la Vigilancia de la Salud PúblicaVigilancia en salud pública2026</v>
      </c>
      <c r="G2255" s="7" t="s">
        <v>328</v>
      </c>
      <c r="H2255" s="139" t="s">
        <v>384</v>
      </c>
      <c r="I2255" s="78" t="s">
        <v>129</v>
      </c>
      <c r="J2255" s="74" t="s">
        <v>130</v>
      </c>
      <c r="K2255" t="s">
        <v>132</v>
      </c>
      <c r="L2255" t="s">
        <v>412</v>
      </c>
      <c r="M2255" t="s">
        <v>67</v>
      </c>
      <c r="N2255" s="142" t="s">
        <v>121</v>
      </c>
      <c r="O2255" s="74" t="str">
        <f t="shared" si="70"/>
        <v>19710. Proceso integral e integrado de la Vigilancia de la Salud PúblicaVigilancia en salud pública20261_CANDELARIA4_ABRIL_2026</v>
      </c>
      <c r="P2255" s="91">
        <v>34888240</v>
      </c>
      <c r="S2255" s="169">
        <v>0</v>
      </c>
      <c r="T2255" s="23">
        <v>0</v>
      </c>
    </row>
    <row r="2256" spans="2:20" ht="30" hidden="1" customHeight="1" x14ac:dyDescent="0.3">
      <c r="B2256">
        <v>198</v>
      </c>
      <c r="C2256" s="161" t="s">
        <v>83</v>
      </c>
      <c r="D2256" s="162" t="s">
        <v>44</v>
      </c>
      <c r="E2256" s="124">
        <v>2026</v>
      </c>
      <c r="F2256" s="74" t="str">
        <f t="shared" si="71"/>
        <v>19810. Proceso integral e integrado de la Vigilancia de la Salud PúblicaVigilancia en salud pública2026</v>
      </c>
      <c r="G2256" s="7" t="s">
        <v>329</v>
      </c>
      <c r="H2256" s="139" t="s">
        <v>384</v>
      </c>
      <c r="I2256" s="78" t="s">
        <v>129</v>
      </c>
      <c r="J2256" s="74" t="s">
        <v>130</v>
      </c>
      <c r="K2256" t="s">
        <v>132</v>
      </c>
      <c r="L2256" t="s">
        <v>412</v>
      </c>
      <c r="M2256" t="s">
        <v>67</v>
      </c>
      <c r="N2256" s="142" t="s">
        <v>121</v>
      </c>
      <c r="O2256" s="74" t="str">
        <f t="shared" si="70"/>
        <v>19810. Proceso integral e integrado de la Vigilancia de la Salud PúblicaVigilancia en salud pública20261_CANDELARIA4_ABRIL_2026</v>
      </c>
      <c r="P2256" s="91">
        <v>73252976</v>
      </c>
      <c r="S2256" s="169">
        <v>0</v>
      </c>
      <c r="T2256" s="23">
        <v>0</v>
      </c>
    </row>
    <row r="2257" spans="2:20" ht="30" hidden="1" customHeight="1" x14ac:dyDescent="0.3">
      <c r="B2257">
        <v>199</v>
      </c>
      <c r="C2257" s="161" t="s">
        <v>83</v>
      </c>
      <c r="D2257" s="162" t="s">
        <v>44</v>
      </c>
      <c r="E2257" s="124">
        <v>2026</v>
      </c>
      <c r="F2257" s="74" t="str">
        <f t="shared" si="71"/>
        <v>19910. Proceso integral e integrado de la Vigilancia de la Salud PúblicaVigilancia en salud pública2026</v>
      </c>
      <c r="G2257" s="7" t="s">
        <v>330</v>
      </c>
      <c r="H2257" s="139" t="s">
        <v>384</v>
      </c>
      <c r="I2257" s="78" t="s">
        <v>129</v>
      </c>
      <c r="J2257" s="74" t="s">
        <v>130</v>
      </c>
      <c r="K2257" t="s">
        <v>132</v>
      </c>
      <c r="L2257" t="s">
        <v>412</v>
      </c>
      <c r="M2257" t="s">
        <v>67</v>
      </c>
      <c r="N2257" s="142" t="s">
        <v>121</v>
      </c>
      <c r="O2257" s="74" t="str">
        <f t="shared" si="70"/>
        <v>19910. Proceso integral e integrado de la Vigilancia de la Salud PúblicaVigilancia en salud pública20261_CANDELARIA4_ABRIL_2026</v>
      </c>
      <c r="P2257" s="91">
        <v>67631408</v>
      </c>
      <c r="S2257" s="169">
        <v>0</v>
      </c>
      <c r="T2257" s="23">
        <v>0</v>
      </c>
    </row>
    <row r="2258" spans="2:20" ht="30" hidden="1" customHeight="1" x14ac:dyDescent="0.3">
      <c r="B2258">
        <v>200</v>
      </c>
      <c r="C2258" s="161" t="s">
        <v>83</v>
      </c>
      <c r="D2258" s="162" t="s">
        <v>44</v>
      </c>
      <c r="E2258" s="124">
        <v>2026</v>
      </c>
      <c r="F2258" s="74" t="str">
        <f t="shared" si="71"/>
        <v>20010. Proceso integral e integrado de la Vigilancia de la Salud PúblicaVigilancia en salud pública2026</v>
      </c>
      <c r="G2258" s="7" t="s">
        <v>331</v>
      </c>
      <c r="H2258" s="139" t="s">
        <v>384</v>
      </c>
      <c r="I2258" s="78" t="s">
        <v>129</v>
      </c>
      <c r="J2258" s="74" t="s">
        <v>130</v>
      </c>
      <c r="K2258" t="s">
        <v>132</v>
      </c>
      <c r="L2258" t="s">
        <v>412</v>
      </c>
      <c r="M2258" t="s">
        <v>67</v>
      </c>
      <c r="N2258" s="142" t="s">
        <v>121</v>
      </c>
      <c r="O2258" s="74" t="str">
        <f t="shared" si="70"/>
        <v>20010. Proceso integral e integrado de la Vigilancia de la Salud PúblicaVigilancia en salud pública20261_CANDELARIA4_ABRIL_2026</v>
      </c>
      <c r="P2258" s="91">
        <v>62009840</v>
      </c>
      <c r="S2258" s="169">
        <v>0</v>
      </c>
      <c r="T2258" s="23">
        <v>0</v>
      </c>
    </row>
    <row r="2259" spans="2:20" ht="30" hidden="1" customHeight="1" x14ac:dyDescent="0.3">
      <c r="B2259">
        <v>201</v>
      </c>
      <c r="C2259" s="161" t="s">
        <v>83</v>
      </c>
      <c r="D2259" s="162" t="s">
        <v>44</v>
      </c>
      <c r="E2259" s="124">
        <v>2026</v>
      </c>
      <c r="F2259" s="74" t="str">
        <f t="shared" si="71"/>
        <v>20110. Proceso integral e integrado de la Vigilancia de la Salud PúblicaVigilancia en salud pública2026</v>
      </c>
      <c r="G2259" s="7" t="s">
        <v>332</v>
      </c>
      <c r="H2259" s="139" t="s">
        <v>127</v>
      </c>
      <c r="I2259" s="78" t="s">
        <v>129</v>
      </c>
      <c r="J2259" s="74" t="s">
        <v>130</v>
      </c>
      <c r="K2259" t="s">
        <v>408</v>
      </c>
      <c r="L2259" t="s">
        <v>412</v>
      </c>
      <c r="M2259" t="s">
        <v>67</v>
      </c>
      <c r="N2259" s="142" t="s">
        <v>121</v>
      </c>
      <c r="O2259" s="74" t="str">
        <f t="shared" si="70"/>
        <v>20110. Proceso integral e integrado de la Vigilancia de la Salud PúblicaVigilancia en salud pública20261_CANDELARIA4_ABRIL_2026</v>
      </c>
      <c r="P2259" s="91">
        <v>152760</v>
      </c>
      <c r="S2259" s="169">
        <v>0</v>
      </c>
      <c r="T2259" s="23">
        <v>0</v>
      </c>
    </row>
    <row r="2260" spans="2:20" ht="30" hidden="1" customHeight="1" x14ac:dyDescent="0.3">
      <c r="B2260">
        <v>202</v>
      </c>
      <c r="C2260" s="161" t="s">
        <v>83</v>
      </c>
      <c r="D2260" s="162" t="s">
        <v>44</v>
      </c>
      <c r="E2260" s="124">
        <v>2026</v>
      </c>
      <c r="F2260" s="74" t="str">
        <f t="shared" si="71"/>
        <v>20210. Proceso integral e integrado de la Vigilancia de la Salud PúblicaVigilancia en salud pública2026</v>
      </c>
      <c r="G2260" s="7" t="s">
        <v>333</v>
      </c>
      <c r="H2260" s="139" t="s">
        <v>384</v>
      </c>
      <c r="I2260" s="78" t="s">
        <v>129</v>
      </c>
      <c r="J2260" s="74" t="s">
        <v>130</v>
      </c>
      <c r="K2260" t="s">
        <v>132</v>
      </c>
      <c r="L2260" t="s">
        <v>412</v>
      </c>
      <c r="M2260" t="s">
        <v>67</v>
      </c>
      <c r="N2260" s="142" t="s">
        <v>121</v>
      </c>
      <c r="O2260" s="74" t="str">
        <f t="shared" si="70"/>
        <v>20210. Proceso integral e integrado de la Vigilancia de la Salud PúblicaVigilancia en salud pública20261_CANDELARIA4_ABRIL_2026</v>
      </c>
      <c r="P2260" s="91">
        <v>41150864</v>
      </c>
      <c r="S2260" s="169">
        <v>0</v>
      </c>
      <c r="T2260" s="23">
        <v>0</v>
      </c>
    </row>
    <row r="2261" spans="2:20" ht="30" hidden="1" customHeight="1" x14ac:dyDescent="0.3">
      <c r="B2261">
        <v>203</v>
      </c>
      <c r="C2261" s="161" t="s">
        <v>83</v>
      </c>
      <c r="D2261" s="162" t="s">
        <v>44</v>
      </c>
      <c r="E2261" s="124">
        <v>2026</v>
      </c>
      <c r="F2261" s="74" t="str">
        <f t="shared" si="71"/>
        <v>20310. Proceso integral e integrado de la Vigilancia de la Salud PúblicaVigilancia en salud pública2026</v>
      </c>
      <c r="G2261" s="7" t="s">
        <v>334</v>
      </c>
      <c r="H2261" s="139" t="s">
        <v>384</v>
      </c>
      <c r="I2261" s="78" t="s">
        <v>129</v>
      </c>
      <c r="J2261" s="74" t="s">
        <v>130</v>
      </c>
      <c r="K2261" t="s">
        <v>132</v>
      </c>
      <c r="L2261" t="s">
        <v>412</v>
      </c>
      <c r="M2261" t="s">
        <v>67</v>
      </c>
      <c r="N2261" s="142" t="s">
        <v>121</v>
      </c>
      <c r="O2261" s="74" t="str">
        <f t="shared" si="70"/>
        <v>20310. Proceso integral e integrado de la Vigilancia de la Salud PúblicaVigilancia en salud pública20261_CANDELARIA4_ABRIL_2026</v>
      </c>
      <c r="P2261" s="91">
        <v>37156592</v>
      </c>
      <c r="S2261" s="169">
        <v>0</v>
      </c>
      <c r="T2261" s="23">
        <v>0</v>
      </c>
    </row>
    <row r="2262" spans="2:20" ht="30" hidden="1" customHeight="1" x14ac:dyDescent="0.3">
      <c r="B2262">
        <v>204</v>
      </c>
      <c r="C2262" s="161" t="s">
        <v>83</v>
      </c>
      <c r="D2262" s="162" t="s">
        <v>44</v>
      </c>
      <c r="E2262" s="124">
        <v>2026</v>
      </c>
      <c r="F2262" s="74" t="str">
        <f t="shared" si="71"/>
        <v>20410. Proceso integral e integrado de la Vigilancia de la Salud PúblicaVigilancia en salud pública2026</v>
      </c>
      <c r="G2262" s="7" t="s">
        <v>335</v>
      </c>
      <c r="H2262" s="139" t="s">
        <v>384</v>
      </c>
      <c r="I2262" s="78" t="s">
        <v>129</v>
      </c>
      <c r="J2262" s="74" t="s">
        <v>130</v>
      </c>
      <c r="K2262" t="s">
        <v>132</v>
      </c>
      <c r="L2262" t="s">
        <v>412</v>
      </c>
      <c r="M2262" t="s">
        <v>67</v>
      </c>
      <c r="N2262" s="142" t="s">
        <v>121</v>
      </c>
      <c r="O2262" s="74" t="str">
        <f t="shared" si="70"/>
        <v>20410. Proceso integral e integrado de la Vigilancia de la Salud PúblicaVigilancia en salud pública20261_CANDELARIA4_ABRIL_2026</v>
      </c>
      <c r="P2262" s="91">
        <v>33162320</v>
      </c>
      <c r="S2262" s="169">
        <v>0</v>
      </c>
      <c r="T2262" s="23">
        <v>0</v>
      </c>
    </row>
    <row r="2263" spans="2:20" ht="30" hidden="1" customHeight="1" x14ac:dyDescent="0.3">
      <c r="B2263">
        <v>205</v>
      </c>
      <c r="C2263" s="161" t="s">
        <v>83</v>
      </c>
      <c r="D2263" s="162" t="s">
        <v>44</v>
      </c>
      <c r="E2263" s="124">
        <v>2026</v>
      </c>
      <c r="F2263" s="74" t="str">
        <f t="shared" si="71"/>
        <v>20510. Proceso integral e integrado de la Vigilancia de la Salud PúblicaVigilancia en salud pública2026</v>
      </c>
      <c r="G2263" s="7" t="s">
        <v>336</v>
      </c>
      <c r="H2263" s="139" t="s">
        <v>384</v>
      </c>
      <c r="I2263" s="78" t="s">
        <v>129</v>
      </c>
      <c r="J2263" s="74" t="s">
        <v>130</v>
      </c>
      <c r="K2263" t="s">
        <v>132</v>
      </c>
      <c r="L2263" t="s">
        <v>412</v>
      </c>
      <c r="M2263" t="s">
        <v>67</v>
      </c>
      <c r="N2263" s="142" t="s">
        <v>121</v>
      </c>
      <c r="O2263" s="74" t="str">
        <f t="shared" si="70"/>
        <v>20510. Proceso integral e integrado de la Vigilancia de la Salud PúblicaVigilancia en salud pública20261_CANDELARIA4_ABRIL_2026</v>
      </c>
      <c r="P2263" s="91">
        <v>11243136</v>
      </c>
      <c r="S2263" s="169">
        <v>0</v>
      </c>
      <c r="T2263" s="23">
        <v>0</v>
      </c>
    </row>
    <row r="2264" spans="2:20" ht="30" hidden="1" customHeight="1" x14ac:dyDescent="0.3">
      <c r="B2264">
        <v>206</v>
      </c>
      <c r="C2264" s="161" t="s">
        <v>83</v>
      </c>
      <c r="D2264" s="162" t="s">
        <v>44</v>
      </c>
      <c r="E2264" s="124">
        <v>2026</v>
      </c>
      <c r="F2264" s="74" t="str">
        <f t="shared" si="71"/>
        <v>20610. Proceso integral e integrado de la Vigilancia de la Salud PúblicaVigilancia en salud pública2026</v>
      </c>
      <c r="G2264" s="7" t="s">
        <v>337</v>
      </c>
      <c r="H2264" s="139" t="s">
        <v>384</v>
      </c>
      <c r="I2264" s="78" t="s">
        <v>129</v>
      </c>
      <c r="J2264" s="74" t="s">
        <v>130</v>
      </c>
      <c r="K2264" t="s">
        <v>132</v>
      </c>
      <c r="L2264" t="s">
        <v>412</v>
      </c>
      <c r="M2264" t="s">
        <v>67</v>
      </c>
      <c r="N2264" s="142" t="s">
        <v>121</v>
      </c>
      <c r="O2264" s="74" t="str">
        <f t="shared" si="70"/>
        <v>20610. Proceso integral e integrado de la Vigilancia de la Salud PúblicaVigilancia en salud pública20261_CANDELARIA4_ABRIL_2026</v>
      </c>
      <c r="P2264" s="91">
        <v>7347488</v>
      </c>
      <c r="S2264" s="169">
        <v>0</v>
      </c>
      <c r="T2264" s="23">
        <v>0</v>
      </c>
    </row>
    <row r="2265" spans="2:20" ht="30" hidden="1" customHeight="1" x14ac:dyDescent="0.3">
      <c r="B2265">
        <v>207</v>
      </c>
      <c r="C2265" s="161" t="s">
        <v>83</v>
      </c>
      <c r="D2265" s="162" t="s">
        <v>44</v>
      </c>
      <c r="E2265" s="124">
        <v>2026</v>
      </c>
      <c r="F2265" s="74" t="str">
        <f t="shared" si="71"/>
        <v>20710. Proceso integral e integrado de la Vigilancia de la Salud PúblicaVigilancia en salud pública2026</v>
      </c>
      <c r="G2265" s="7" t="s">
        <v>338</v>
      </c>
      <c r="H2265" s="139" t="s">
        <v>384</v>
      </c>
      <c r="I2265" s="78" t="s">
        <v>129</v>
      </c>
      <c r="J2265" s="74" t="s">
        <v>130</v>
      </c>
      <c r="K2265" t="s">
        <v>132</v>
      </c>
      <c r="L2265" t="s">
        <v>412</v>
      </c>
      <c r="M2265" t="s">
        <v>67</v>
      </c>
      <c r="N2265" s="142" t="s">
        <v>121</v>
      </c>
      <c r="O2265" s="74" t="str">
        <f t="shared" si="70"/>
        <v>20710. Proceso integral e integrado de la Vigilancia de la Salud PúblicaVigilancia en salud pública20261_CANDELARIA4_ABRIL_2026</v>
      </c>
      <c r="P2265" s="91">
        <v>8210448</v>
      </c>
      <c r="S2265" s="169">
        <v>0</v>
      </c>
      <c r="T2265" s="23">
        <v>0</v>
      </c>
    </row>
    <row r="2266" spans="2:20" ht="30" hidden="1" customHeight="1" x14ac:dyDescent="0.3">
      <c r="B2266">
        <v>208</v>
      </c>
      <c r="C2266" s="161" t="s">
        <v>83</v>
      </c>
      <c r="D2266" s="162" t="s">
        <v>44</v>
      </c>
      <c r="E2266" s="124">
        <v>2026</v>
      </c>
      <c r="F2266" s="74" t="str">
        <f t="shared" si="71"/>
        <v>20810. Proceso integral e integrado de la Vigilancia de la Salud PúblicaVigilancia en salud pública2026</v>
      </c>
      <c r="G2266" s="7" t="s">
        <v>339</v>
      </c>
      <c r="H2266" s="139" t="s">
        <v>127</v>
      </c>
      <c r="I2266" s="78" t="s">
        <v>129</v>
      </c>
      <c r="J2266" s="74" t="s">
        <v>130</v>
      </c>
      <c r="K2266" t="s">
        <v>132</v>
      </c>
      <c r="L2266" t="s">
        <v>412</v>
      </c>
      <c r="M2266" t="s">
        <v>67</v>
      </c>
      <c r="N2266" s="142" t="s">
        <v>121</v>
      </c>
      <c r="O2266" s="74" t="str">
        <f t="shared" si="70"/>
        <v>20810. Proceso integral e integrado de la Vigilancia de la Salud PúblicaVigilancia en salud pública20261_CANDELARIA4_ABRIL_2026</v>
      </c>
      <c r="P2266" s="91">
        <v>12969056</v>
      </c>
      <c r="S2266" s="169">
        <v>0</v>
      </c>
      <c r="T2266" s="23">
        <v>0</v>
      </c>
    </row>
    <row r="2267" spans="2:20" ht="30" hidden="1" customHeight="1" x14ac:dyDescent="0.3">
      <c r="B2267">
        <v>209</v>
      </c>
      <c r="C2267" s="161" t="s">
        <v>83</v>
      </c>
      <c r="D2267" s="162" t="s">
        <v>44</v>
      </c>
      <c r="E2267" s="124">
        <v>2026</v>
      </c>
      <c r="F2267" s="74" t="str">
        <f t="shared" si="71"/>
        <v>20910. Proceso integral e integrado de la Vigilancia de la Salud PúblicaVigilancia en salud pública2026</v>
      </c>
      <c r="G2267" s="7" t="s">
        <v>340</v>
      </c>
      <c r="H2267" s="139" t="s">
        <v>127</v>
      </c>
      <c r="I2267" s="78" t="s">
        <v>129</v>
      </c>
      <c r="J2267" s="74" t="s">
        <v>130</v>
      </c>
      <c r="K2267" t="s">
        <v>132</v>
      </c>
      <c r="L2267" t="s">
        <v>412</v>
      </c>
      <c r="M2267" t="s">
        <v>67</v>
      </c>
      <c r="N2267" s="142" t="s">
        <v>121</v>
      </c>
      <c r="O2267" s="74" t="str">
        <f t="shared" si="70"/>
        <v>20910. Proceso integral e integrado de la Vigilancia de la Salud PúblicaVigilancia en salud pública20261_CANDELARIA4_ABRIL_2026</v>
      </c>
      <c r="P2267" s="91">
        <v>7988544</v>
      </c>
      <c r="S2267" s="169">
        <v>0</v>
      </c>
      <c r="T2267" s="23">
        <v>0</v>
      </c>
    </row>
    <row r="2268" spans="2:20" ht="30" hidden="1" customHeight="1" x14ac:dyDescent="0.3">
      <c r="B2268">
        <v>210</v>
      </c>
      <c r="C2268" s="161" t="s">
        <v>83</v>
      </c>
      <c r="D2268" s="162" t="s">
        <v>44</v>
      </c>
      <c r="E2268" s="124">
        <v>2026</v>
      </c>
      <c r="F2268" s="74" t="str">
        <f t="shared" si="71"/>
        <v>21010. Proceso integral e integrado de la Vigilancia de la Salud PúblicaVigilancia en salud pública2026</v>
      </c>
      <c r="G2268" s="7" t="s">
        <v>341</v>
      </c>
      <c r="H2268" s="139" t="s">
        <v>127</v>
      </c>
      <c r="I2268" s="78" t="s">
        <v>129</v>
      </c>
      <c r="J2268" s="74" t="s">
        <v>130</v>
      </c>
      <c r="K2268" t="s">
        <v>132</v>
      </c>
      <c r="L2268" t="s">
        <v>134</v>
      </c>
      <c r="M2268" t="s">
        <v>67</v>
      </c>
      <c r="N2268" s="142" t="s">
        <v>121</v>
      </c>
      <c r="O2268" s="74" t="str">
        <f t="shared" si="70"/>
        <v>21010. Proceso integral e integrado de la Vigilancia de la Salud PúblicaVigilancia en salud pública20261_CANDELARIA4_ABRIL_2026</v>
      </c>
      <c r="P2268" s="91">
        <v>70836688</v>
      </c>
      <c r="S2268" s="169">
        <v>0</v>
      </c>
      <c r="T2268" s="23">
        <v>0</v>
      </c>
    </row>
    <row r="2269" spans="2:20" ht="30" hidden="1" customHeight="1" x14ac:dyDescent="0.3">
      <c r="B2269">
        <v>211</v>
      </c>
      <c r="C2269" s="161" t="s">
        <v>83</v>
      </c>
      <c r="D2269" s="162" t="s">
        <v>44</v>
      </c>
      <c r="E2269" s="124">
        <v>2026</v>
      </c>
      <c r="F2269" s="74" t="str">
        <f t="shared" si="71"/>
        <v>21110. Proceso integral e integrado de la Vigilancia de la Salud PúblicaVigilancia en salud pública2026</v>
      </c>
      <c r="G2269" s="7" t="s">
        <v>124</v>
      </c>
      <c r="H2269" s="139" t="s">
        <v>127</v>
      </c>
      <c r="I2269" s="78" t="s">
        <v>129</v>
      </c>
      <c r="J2269" s="74" t="s">
        <v>130</v>
      </c>
      <c r="K2269" t="s">
        <v>132</v>
      </c>
      <c r="L2269" t="s">
        <v>134</v>
      </c>
      <c r="M2269" t="s">
        <v>67</v>
      </c>
      <c r="N2269" s="142" t="s">
        <v>121</v>
      </c>
      <c r="O2269" s="74" t="str">
        <f t="shared" si="70"/>
        <v>21110. Proceso integral e integrado de la Vigilancia de la Salud PúblicaVigilancia en salud pública20261_CANDELARIA4_ABRIL_2026</v>
      </c>
      <c r="P2269" s="91">
        <v>25938112</v>
      </c>
      <c r="S2269" s="169">
        <v>0</v>
      </c>
      <c r="T2269" s="23">
        <v>0</v>
      </c>
    </row>
    <row r="2270" spans="2:20" ht="30" hidden="1" customHeight="1" x14ac:dyDescent="0.3">
      <c r="B2270">
        <v>212</v>
      </c>
      <c r="C2270" s="161" t="s">
        <v>83</v>
      </c>
      <c r="D2270" s="162" t="s">
        <v>44</v>
      </c>
      <c r="E2270" s="124">
        <v>2026</v>
      </c>
      <c r="F2270" s="74" t="str">
        <f t="shared" si="71"/>
        <v>21210. Proceso integral e integrado de la Vigilancia de la Salud PúblicaVigilancia en salud pública2026</v>
      </c>
      <c r="G2270" s="7" t="s">
        <v>342</v>
      </c>
      <c r="H2270" s="139" t="s">
        <v>127</v>
      </c>
      <c r="I2270" s="78" t="s">
        <v>129</v>
      </c>
      <c r="J2270" s="74" t="s">
        <v>130</v>
      </c>
      <c r="K2270" t="s">
        <v>132</v>
      </c>
      <c r="L2270" t="s">
        <v>134</v>
      </c>
      <c r="M2270" t="s">
        <v>67</v>
      </c>
      <c r="N2270" s="142" t="s">
        <v>121</v>
      </c>
      <c r="O2270" s="74" t="str">
        <f t="shared" si="70"/>
        <v>21210. Proceso integral e integrado de la Vigilancia de la Salud PúblicaVigilancia en salud pública20261_CANDELARIA4_ABRIL_2026</v>
      </c>
      <c r="P2270" s="91">
        <v>100000000</v>
      </c>
      <c r="S2270" s="169">
        <v>0</v>
      </c>
      <c r="T2270" s="23">
        <v>0</v>
      </c>
    </row>
    <row r="2271" spans="2:20" ht="30" hidden="1" customHeight="1" x14ac:dyDescent="0.3">
      <c r="B2271">
        <v>213</v>
      </c>
      <c r="C2271" s="161" t="s">
        <v>83</v>
      </c>
      <c r="D2271" s="162" t="s">
        <v>44</v>
      </c>
      <c r="E2271" s="124">
        <v>2026</v>
      </c>
      <c r="F2271" s="74" t="str">
        <f t="shared" si="71"/>
        <v>21310. Proceso integral e integrado de la Vigilancia de la Salud PúblicaVigilancia en salud pública2026</v>
      </c>
      <c r="G2271" s="7" t="s">
        <v>343</v>
      </c>
      <c r="H2271" s="139" t="s">
        <v>384</v>
      </c>
      <c r="I2271" s="78" t="s">
        <v>129</v>
      </c>
      <c r="J2271" s="74" t="s">
        <v>130</v>
      </c>
      <c r="K2271" t="s">
        <v>132</v>
      </c>
      <c r="L2271" t="s">
        <v>412</v>
      </c>
      <c r="M2271" t="s">
        <v>67</v>
      </c>
      <c r="N2271" s="142" t="s">
        <v>121</v>
      </c>
      <c r="O2271" s="74" t="str">
        <f t="shared" si="70"/>
        <v>21310. Proceso integral e integrado de la Vigilancia de la Salud PúblicaVigilancia en salud pública20261_CANDELARIA4_ABRIL_2026</v>
      </c>
      <c r="P2271" s="91">
        <v>92953120</v>
      </c>
      <c r="S2271" s="169">
        <v>0</v>
      </c>
      <c r="T2271" s="23">
        <v>0</v>
      </c>
    </row>
    <row r="2272" spans="2:20" ht="30" hidden="1" customHeight="1" x14ac:dyDescent="0.3">
      <c r="B2272">
        <v>214</v>
      </c>
      <c r="C2272" s="161" t="s">
        <v>83</v>
      </c>
      <c r="D2272" s="162" t="s">
        <v>44</v>
      </c>
      <c r="E2272" s="124">
        <v>2026</v>
      </c>
      <c r="F2272" s="74" t="str">
        <f t="shared" si="71"/>
        <v>21410. Proceso integral e integrado de la Vigilancia de la Salud PúblicaVigilancia en salud pública2026</v>
      </c>
      <c r="G2272" s="7" t="s">
        <v>344</v>
      </c>
      <c r="H2272" s="139" t="s">
        <v>384</v>
      </c>
      <c r="I2272" s="78" t="s">
        <v>129</v>
      </c>
      <c r="J2272" s="74" t="s">
        <v>130</v>
      </c>
      <c r="K2272" t="s">
        <v>132</v>
      </c>
      <c r="L2272" t="s">
        <v>412</v>
      </c>
      <c r="M2272" t="s">
        <v>67</v>
      </c>
      <c r="N2272" s="142" t="s">
        <v>121</v>
      </c>
      <c r="O2272" s="74" t="str">
        <f t="shared" si="70"/>
        <v>21410. Proceso integral e integrado de la Vigilancia de la Salud PúblicaVigilancia en salud pública20261_CANDELARIA4_ABRIL_2026</v>
      </c>
      <c r="P2272" s="91">
        <v>72587264</v>
      </c>
      <c r="S2272" s="169">
        <v>0</v>
      </c>
      <c r="T2272" s="23">
        <v>0</v>
      </c>
    </row>
    <row r="2273" spans="2:20" ht="30" hidden="1" customHeight="1" x14ac:dyDescent="0.3">
      <c r="B2273">
        <v>215</v>
      </c>
      <c r="C2273" s="161" t="s">
        <v>83</v>
      </c>
      <c r="D2273" s="162" t="s">
        <v>44</v>
      </c>
      <c r="E2273" s="124">
        <v>2026</v>
      </c>
      <c r="F2273" s="74" t="str">
        <f t="shared" si="71"/>
        <v>21510. Proceso integral e integrado de la Vigilancia de la Salud PúblicaVigilancia en salud pública2026</v>
      </c>
      <c r="G2273" s="7" t="s">
        <v>345</v>
      </c>
      <c r="H2273" s="139" t="s">
        <v>127</v>
      </c>
      <c r="I2273" s="78" t="s">
        <v>129</v>
      </c>
      <c r="J2273" s="74" t="s">
        <v>130</v>
      </c>
      <c r="K2273" t="s">
        <v>409</v>
      </c>
      <c r="L2273" t="s">
        <v>412</v>
      </c>
      <c r="M2273" t="s">
        <v>67</v>
      </c>
      <c r="N2273" s="142" t="s">
        <v>121</v>
      </c>
      <c r="O2273" s="74" t="str">
        <f t="shared" si="70"/>
        <v>21510. Proceso integral e integrado de la Vigilancia de la Salud PúblicaVigilancia en salud pública20261_CANDELARIA4_ABRIL_2026</v>
      </c>
      <c r="P2273" s="91">
        <v>211452</v>
      </c>
      <c r="S2273" s="169">
        <v>0</v>
      </c>
      <c r="T2273" s="23">
        <v>0</v>
      </c>
    </row>
    <row r="2274" spans="2:20" ht="30" hidden="1" customHeight="1" x14ac:dyDescent="0.3">
      <c r="B2274">
        <v>216</v>
      </c>
      <c r="C2274" s="161" t="s">
        <v>83</v>
      </c>
      <c r="D2274" s="162" t="s">
        <v>44</v>
      </c>
      <c r="E2274" s="124">
        <v>2026</v>
      </c>
      <c r="F2274" s="74" t="str">
        <f t="shared" si="71"/>
        <v>21610. Proceso integral e integrado de la Vigilancia de la Salud PúblicaVigilancia en salud pública2026</v>
      </c>
      <c r="G2274" s="7" t="s">
        <v>346</v>
      </c>
      <c r="H2274" s="139" t="s">
        <v>384</v>
      </c>
      <c r="I2274" s="78" t="s">
        <v>129</v>
      </c>
      <c r="J2274" s="74" t="s">
        <v>130</v>
      </c>
      <c r="K2274" t="s">
        <v>132</v>
      </c>
      <c r="L2274" t="s">
        <v>134</v>
      </c>
      <c r="M2274" t="s">
        <v>67</v>
      </c>
      <c r="N2274" s="142" t="s">
        <v>121</v>
      </c>
      <c r="O2274" s="74" t="str">
        <f t="shared" si="70"/>
        <v>21610. Proceso integral e integrado de la Vigilancia de la Salud PúblicaVigilancia en salud pública20261_CANDELARIA4_ABRIL_2026</v>
      </c>
      <c r="P2274" s="91">
        <v>30252912</v>
      </c>
      <c r="S2274" s="169">
        <v>0</v>
      </c>
      <c r="T2274" s="23">
        <v>0</v>
      </c>
    </row>
    <row r="2275" spans="2:20" ht="30" hidden="1" customHeight="1" x14ac:dyDescent="0.3">
      <c r="B2275">
        <v>217</v>
      </c>
      <c r="C2275" s="161" t="s">
        <v>83</v>
      </c>
      <c r="D2275" s="162" t="s">
        <v>44</v>
      </c>
      <c r="E2275" s="124">
        <v>2026</v>
      </c>
      <c r="F2275" s="74" t="str">
        <f t="shared" si="71"/>
        <v>21710. Proceso integral e integrado de la Vigilancia de la Salud PúblicaVigilancia en salud pública2026</v>
      </c>
      <c r="G2275" s="7" t="s">
        <v>347</v>
      </c>
      <c r="H2275" s="139" t="s">
        <v>384</v>
      </c>
      <c r="I2275" s="78" t="s">
        <v>129</v>
      </c>
      <c r="J2275" s="74" t="s">
        <v>130</v>
      </c>
      <c r="K2275" t="s">
        <v>132</v>
      </c>
      <c r="L2275" t="s">
        <v>412</v>
      </c>
      <c r="M2275" t="s">
        <v>67</v>
      </c>
      <c r="N2275" s="142" t="s">
        <v>121</v>
      </c>
      <c r="O2275" s="74" t="str">
        <f t="shared" si="70"/>
        <v>21710. Proceso integral e integrado de la Vigilancia de la Salud PúblicaVigilancia en salud pública20261_CANDELARIA4_ABRIL_2026</v>
      </c>
      <c r="P2275" s="91">
        <v>3994272</v>
      </c>
      <c r="S2275" s="169">
        <v>0</v>
      </c>
      <c r="T2275" s="23">
        <v>0</v>
      </c>
    </row>
    <row r="2276" spans="2:20" ht="30" hidden="1" customHeight="1" x14ac:dyDescent="0.3">
      <c r="B2276">
        <v>218</v>
      </c>
      <c r="C2276" s="161" t="s">
        <v>83</v>
      </c>
      <c r="D2276" s="162" t="s">
        <v>44</v>
      </c>
      <c r="E2276" s="124">
        <v>2026</v>
      </c>
      <c r="F2276" s="74" t="str">
        <f t="shared" si="71"/>
        <v>21810. Proceso integral e integrado de la Vigilancia de la Salud PúblicaVigilancia en salud pública2026</v>
      </c>
      <c r="G2276" s="7" t="s">
        <v>348</v>
      </c>
      <c r="H2276" s="139" t="s">
        <v>384</v>
      </c>
      <c r="I2276" s="78" t="s">
        <v>129</v>
      </c>
      <c r="J2276" s="74" t="s">
        <v>130</v>
      </c>
      <c r="K2276" t="s">
        <v>132</v>
      </c>
      <c r="L2276" t="s">
        <v>412</v>
      </c>
      <c r="M2276" t="s">
        <v>67</v>
      </c>
      <c r="N2276" s="142" t="s">
        <v>121</v>
      </c>
      <c r="O2276" s="74" t="str">
        <f t="shared" si="70"/>
        <v>21810. Proceso integral e integrado de la Vigilancia de la Salud PúblicaVigilancia en salud pública20261_CANDELARIA4_ABRIL_2026</v>
      </c>
      <c r="P2276" s="91">
        <v>7347488</v>
      </c>
      <c r="S2276" s="169">
        <v>0</v>
      </c>
      <c r="T2276" s="23">
        <v>0</v>
      </c>
    </row>
    <row r="2277" spans="2:20" ht="30" hidden="1" customHeight="1" x14ac:dyDescent="0.3">
      <c r="B2277">
        <v>219</v>
      </c>
      <c r="C2277" s="161" t="s">
        <v>83</v>
      </c>
      <c r="D2277" s="162" t="s">
        <v>44</v>
      </c>
      <c r="E2277" s="124">
        <v>2026</v>
      </c>
      <c r="F2277" s="74" t="str">
        <f t="shared" si="71"/>
        <v>21910. Proceso integral e integrado de la Vigilancia de la Salud PúblicaVigilancia en salud pública2026</v>
      </c>
      <c r="G2277" s="7" t="s">
        <v>349</v>
      </c>
      <c r="H2277" s="139" t="s">
        <v>384</v>
      </c>
      <c r="I2277" s="78" t="s">
        <v>129</v>
      </c>
      <c r="J2277" s="74" t="s">
        <v>130</v>
      </c>
      <c r="K2277" t="s">
        <v>132</v>
      </c>
      <c r="L2277" t="s">
        <v>412</v>
      </c>
      <c r="M2277" t="s">
        <v>67</v>
      </c>
      <c r="N2277" s="142" t="s">
        <v>121</v>
      </c>
      <c r="O2277" s="74" t="str">
        <f t="shared" si="70"/>
        <v>21910. Proceso integral e integrado de la Vigilancia de la Salud PúblicaVigilancia en salud pública20261_CANDELARIA4_ABRIL_2026</v>
      </c>
      <c r="P2277" s="91">
        <v>6484528</v>
      </c>
      <c r="S2277" s="169">
        <v>0</v>
      </c>
      <c r="T2277" s="23">
        <v>0</v>
      </c>
    </row>
    <row r="2278" spans="2:20" ht="30" hidden="1" customHeight="1" x14ac:dyDescent="0.3">
      <c r="B2278">
        <v>220</v>
      </c>
      <c r="C2278" s="161" t="s">
        <v>83</v>
      </c>
      <c r="D2278" s="162" t="s">
        <v>44</v>
      </c>
      <c r="E2278" s="124">
        <v>2026</v>
      </c>
      <c r="F2278" s="74" t="str">
        <f t="shared" si="71"/>
        <v>22010. Proceso integral e integrado de la Vigilancia de la Salud PúblicaVigilancia en salud pública2026</v>
      </c>
      <c r="G2278" s="7" t="s">
        <v>350</v>
      </c>
      <c r="H2278" s="139" t="s">
        <v>384</v>
      </c>
      <c r="I2278" s="78" t="s">
        <v>129</v>
      </c>
      <c r="J2278" s="74" t="s">
        <v>130</v>
      </c>
      <c r="K2278" t="s">
        <v>132</v>
      </c>
      <c r="L2278" t="s">
        <v>412</v>
      </c>
      <c r="M2278" t="s">
        <v>67</v>
      </c>
      <c r="N2278" s="142" t="s">
        <v>121</v>
      </c>
      <c r="O2278" s="74" t="str">
        <f t="shared" si="70"/>
        <v>22010. Proceso integral e integrado de la Vigilancia de la Salud PúblicaVigilancia en salud pública20261_CANDELARIA4_ABRIL_2026</v>
      </c>
      <c r="P2278" s="91">
        <v>5621568</v>
      </c>
      <c r="S2278" s="169">
        <v>0</v>
      </c>
      <c r="T2278" s="23">
        <v>0</v>
      </c>
    </row>
    <row r="2279" spans="2:20" ht="30" hidden="1" customHeight="1" x14ac:dyDescent="0.3">
      <c r="B2279">
        <v>221</v>
      </c>
      <c r="C2279" s="161" t="s">
        <v>83</v>
      </c>
      <c r="D2279" s="162" t="s">
        <v>44</v>
      </c>
      <c r="E2279" s="124">
        <v>2026</v>
      </c>
      <c r="F2279" s="74" t="str">
        <f t="shared" si="71"/>
        <v>22110. Proceso integral e integrado de la Vigilancia de la Salud PúblicaVigilancia en salud pública2026</v>
      </c>
      <c r="G2279" s="7" t="s">
        <v>351</v>
      </c>
      <c r="H2279" s="139" t="s">
        <v>127</v>
      </c>
      <c r="I2279" s="78" t="s">
        <v>129</v>
      </c>
      <c r="J2279" s="74" t="s">
        <v>130</v>
      </c>
      <c r="K2279" t="s">
        <v>132</v>
      </c>
      <c r="L2279" t="s">
        <v>134</v>
      </c>
      <c r="M2279" t="s">
        <v>67</v>
      </c>
      <c r="N2279" s="142" t="s">
        <v>121</v>
      </c>
      <c r="O2279" s="74" t="str">
        <f t="shared" si="70"/>
        <v>22110. Proceso integral e integrado de la Vigilancia de la Salud PúblicaVigilancia en salud pública20261_CANDELARIA4_ABRIL_2026</v>
      </c>
      <c r="P2279" s="91">
        <v>149094832</v>
      </c>
      <c r="S2279" s="169">
        <v>0</v>
      </c>
      <c r="T2279" s="23">
        <v>0</v>
      </c>
    </row>
    <row r="2280" spans="2:20" ht="30" hidden="1" customHeight="1" x14ac:dyDescent="0.3">
      <c r="B2280">
        <v>222</v>
      </c>
      <c r="C2280" s="161" t="s">
        <v>83</v>
      </c>
      <c r="D2280" s="162" t="s">
        <v>44</v>
      </c>
      <c r="E2280" s="124">
        <v>2026</v>
      </c>
      <c r="F2280" s="74" t="str">
        <f t="shared" si="71"/>
        <v>22210. Proceso integral e integrado de la Vigilancia de la Salud PúblicaVigilancia en salud pública2026</v>
      </c>
      <c r="G2280" s="7" t="s">
        <v>352</v>
      </c>
      <c r="H2280" s="139" t="s">
        <v>384</v>
      </c>
      <c r="I2280" s="78" t="s">
        <v>129</v>
      </c>
      <c r="J2280" s="74" t="s">
        <v>130</v>
      </c>
      <c r="K2280" t="s">
        <v>132</v>
      </c>
      <c r="L2280" t="s">
        <v>412</v>
      </c>
      <c r="M2280" t="s">
        <v>67</v>
      </c>
      <c r="N2280" s="142" t="s">
        <v>121</v>
      </c>
      <c r="O2280" s="74" t="str">
        <f t="shared" si="70"/>
        <v>22210. Proceso integral e integrado de la Vigilancia de la Salud PúblicaVigilancia en salud pública20261_CANDELARIA4_ABRIL_2026</v>
      </c>
      <c r="P2280" s="91">
        <v>18590624</v>
      </c>
      <c r="S2280" s="169">
        <v>0</v>
      </c>
      <c r="T2280" s="23">
        <v>0</v>
      </c>
    </row>
    <row r="2281" spans="2:20" ht="30" hidden="1" customHeight="1" x14ac:dyDescent="0.3">
      <c r="B2281">
        <v>223</v>
      </c>
      <c r="C2281" s="161" t="s">
        <v>83</v>
      </c>
      <c r="D2281" s="162" t="s">
        <v>44</v>
      </c>
      <c r="E2281" s="124">
        <v>2026</v>
      </c>
      <c r="F2281" s="74" t="str">
        <f t="shared" si="71"/>
        <v>22310. Proceso integral e integrado de la Vigilancia de la Salud PúblicaVigilancia en salud pública2026</v>
      </c>
      <c r="G2281" s="7" t="s">
        <v>353</v>
      </c>
      <c r="H2281" s="139" t="s">
        <v>384</v>
      </c>
      <c r="I2281" s="78" t="s">
        <v>129</v>
      </c>
      <c r="J2281" s="74" t="s">
        <v>130</v>
      </c>
      <c r="K2281" t="s">
        <v>132</v>
      </c>
      <c r="L2281" t="s">
        <v>412</v>
      </c>
      <c r="M2281" t="s">
        <v>67</v>
      </c>
      <c r="N2281" s="142" t="s">
        <v>121</v>
      </c>
      <c r="O2281" s="74" t="str">
        <f t="shared" si="70"/>
        <v>22310. Proceso integral e integrado de la Vigilancia de la Salud PúblicaVigilancia en salud pública20261_CANDELARIA4_ABRIL_2026</v>
      </c>
      <c r="P2281" s="91">
        <v>29488576</v>
      </c>
      <c r="S2281" s="169">
        <v>0</v>
      </c>
      <c r="T2281" s="23">
        <v>0</v>
      </c>
    </row>
    <row r="2282" spans="2:20" ht="30" hidden="1" customHeight="1" x14ac:dyDescent="0.3">
      <c r="B2282">
        <v>224</v>
      </c>
      <c r="C2282" s="161" t="s">
        <v>83</v>
      </c>
      <c r="D2282" s="162" t="s">
        <v>44</v>
      </c>
      <c r="E2282" s="124">
        <v>2026</v>
      </c>
      <c r="F2282" s="74" t="str">
        <f t="shared" si="71"/>
        <v>22410. Proceso integral e integrado de la Vigilancia de la Salud PúblicaVigilancia en salud pública2026</v>
      </c>
      <c r="G2282" s="7" t="s">
        <v>354</v>
      </c>
      <c r="H2282" s="139" t="s">
        <v>127</v>
      </c>
      <c r="I2282" s="78" t="s">
        <v>129</v>
      </c>
      <c r="J2282" s="74" t="s">
        <v>130</v>
      </c>
      <c r="K2282" t="s">
        <v>132</v>
      </c>
      <c r="L2282" t="s">
        <v>412</v>
      </c>
      <c r="M2282" t="s">
        <v>67</v>
      </c>
      <c r="N2282" s="142" t="s">
        <v>121</v>
      </c>
      <c r="O2282" s="74" t="str">
        <f t="shared" si="70"/>
        <v>22410. Proceso integral e integrado de la Vigilancia de la Salud PúblicaVigilancia en salud pública20261_CANDELARIA4_ABRIL_2026</v>
      </c>
      <c r="P2282" s="91">
        <v>3994272</v>
      </c>
      <c r="S2282" s="169">
        <v>0</v>
      </c>
      <c r="T2282" s="23">
        <v>0</v>
      </c>
    </row>
    <row r="2283" spans="2:20" ht="30" hidden="1" customHeight="1" x14ac:dyDescent="0.3">
      <c r="B2283">
        <v>225</v>
      </c>
      <c r="C2283" s="161" t="s">
        <v>83</v>
      </c>
      <c r="D2283" s="162" t="s">
        <v>44</v>
      </c>
      <c r="E2283" s="124">
        <v>2026</v>
      </c>
      <c r="F2283" s="74" t="str">
        <f t="shared" si="71"/>
        <v>22510. Proceso integral e integrado de la Vigilancia de la Salud PúblicaVigilancia en salud pública2026</v>
      </c>
      <c r="G2283" s="7" t="s">
        <v>355</v>
      </c>
      <c r="H2283" s="139" t="s">
        <v>384</v>
      </c>
      <c r="I2283" s="78" t="s">
        <v>129</v>
      </c>
      <c r="J2283" s="74" t="s">
        <v>130</v>
      </c>
      <c r="K2283" t="s">
        <v>132</v>
      </c>
      <c r="L2283" t="s">
        <v>412</v>
      </c>
      <c r="M2283" t="s">
        <v>67</v>
      </c>
      <c r="N2283" s="142" t="s">
        <v>121</v>
      </c>
      <c r="O2283" s="74" t="str">
        <f t="shared" si="70"/>
        <v>22510. Proceso integral e integrado de la Vigilancia de la Salud PúblicaVigilancia en salud pública20261_CANDELARIA4_ABRIL_2026</v>
      </c>
      <c r="P2283" s="91">
        <v>7347488</v>
      </c>
      <c r="S2283" s="169">
        <v>0</v>
      </c>
      <c r="T2283" s="23">
        <v>0</v>
      </c>
    </row>
    <row r="2284" spans="2:20" ht="30" hidden="1" customHeight="1" x14ac:dyDescent="0.3">
      <c r="B2284">
        <v>226</v>
      </c>
      <c r="C2284" s="161" t="s">
        <v>83</v>
      </c>
      <c r="D2284" s="162" t="s">
        <v>44</v>
      </c>
      <c r="E2284" s="124">
        <v>2026</v>
      </c>
      <c r="F2284" s="74" t="str">
        <f t="shared" si="71"/>
        <v>22610. Proceso integral e integrado de la Vigilancia de la Salud PúblicaVigilancia en salud pública2026</v>
      </c>
      <c r="G2284" s="7" t="s">
        <v>356</v>
      </c>
      <c r="H2284" s="139" t="s">
        <v>384</v>
      </c>
      <c r="I2284" s="78" t="s">
        <v>129</v>
      </c>
      <c r="J2284" s="74" t="s">
        <v>130</v>
      </c>
      <c r="K2284" t="s">
        <v>132</v>
      </c>
      <c r="L2284" t="s">
        <v>134</v>
      </c>
      <c r="M2284" t="s">
        <v>67</v>
      </c>
      <c r="N2284" s="142" t="s">
        <v>121</v>
      </c>
      <c r="O2284" s="74" t="str">
        <f t="shared" si="70"/>
        <v>22610. Proceso integral e integrado de la Vigilancia de la Salud PúblicaVigilancia en salud pública20261_CANDELARIA4_ABRIL_2026</v>
      </c>
      <c r="P2284" s="91">
        <v>95295440</v>
      </c>
      <c r="S2284" s="169">
        <v>0</v>
      </c>
      <c r="T2284" s="23">
        <v>0</v>
      </c>
    </row>
    <row r="2285" spans="2:20" ht="30" hidden="1" customHeight="1" x14ac:dyDescent="0.3">
      <c r="B2285">
        <v>227</v>
      </c>
      <c r="C2285" s="161" t="s">
        <v>83</v>
      </c>
      <c r="D2285" s="162" t="s">
        <v>44</v>
      </c>
      <c r="E2285" s="124">
        <v>2026</v>
      </c>
      <c r="F2285" s="74" t="str">
        <f t="shared" si="71"/>
        <v>22710. Proceso integral e integrado de la Vigilancia de la Salud PúblicaVigilancia en salud pública2026</v>
      </c>
      <c r="G2285" s="7" t="s">
        <v>357</v>
      </c>
      <c r="H2285" s="139" t="s">
        <v>384</v>
      </c>
      <c r="I2285" s="78" t="s">
        <v>129</v>
      </c>
      <c r="J2285" s="74" t="s">
        <v>130</v>
      </c>
      <c r="K2285" t="s">
        <v>132</v>
      </c>
      <c r="L2285" t="s">
        <v>134</v>
      </c>
      <c r="M2285" t="s">
        <v>67</v>
      </c>
      <c r="N2285" s="142" t="s">
        <v>121</v>
      </c>
      <c r="O2285" s="74" t="str">
        <f t="shared" si="70"/>
        <v>22710. Proceso integral e integrado de la Vigilancia de la Salud PúblicaVigilancia en salud pública20261_CANDELARIA4_ABRIL_2026</v>
      </c>
      <c r="P2285" s="91">
        <v>53602144</v>
      </c>
      <c r="S2285" s="169">
        <v>0</v>
      </c>
      <c r="T2285" s="23">
        <v>0</v>
      </c>
    </row>
    <row r="2286" spans="2:20" ht="30" hidden="1" customHeight="1" x14ac:dyDescent="0.3">
      <c r="B2286">
        <v>228</v>
      </c>
      <c r="C2286" s="161" t="s">
        <v>83</v>
      </c>
      <c r="D2286" s="162" t="s">
        <v>44</v>
      </c>
      <c r="E2286" s="124">
        <v>2026</v>
      </c>
      <c r="F2286" s="74" t="str">
        <f t="shared" si="71"/>
        <v>22810. Proceso integral e integrado de la Vigilancia de la Salud PúblicaVigilancia en salud pública2026</v>
      </c>
      <c r="G2286" s="7" t="s">
        <v>358</v>
      </c>
      <c r="H2286" s="139" t="s">
        <v>127</v>
      </c>
      <c r="I2286" s="78" t="s">
        <v>129</v>
      </c>
      <c r="J2286" s="74" t="s">
        <v>130</v>
      </c>
      <c r="K2286" t="s">
        <v>132</v>
      </c>
      <c r="L2286" t="s">
        <v>133</v>
      </c>
      <c r="M2286" t="s">
        <v>67</v>
      </c>
      <c r="N2286" s="142" t="s">
        <v>121</v>
      </c>
      <c r="O2286" s="74" t="str">
        <f t="shared" si="70"/>
        <v>22810. Proceso integral e integrado de la Vigilancia de la Salud PúblicaVigilancia en salud pública20261_CANDELARIA4_ABRIL_2026</v>
      </c>
      <c r="P2286" s="91">
        <v>3513480</v>
      </c>
      <c r="S2286" s="169">
        <v>0</v>
      </c>
      <c r="T2286" s="23">
        <v>0</v>
      </c>
    </row>
    <row r="2287" spans="2:20" ht="30" hidden="1" customHeight="1" x14ac:dyDescent="0.3">
      <c r="B2287">
        <v>229</v>
      </c>
      <c r="C2287" s="161" t="s">
        <v>83</v>
      </c>
      <c r="D2287" s="162" t="s">
        <v>44</v>
      </c>
      <c r="E2287" s="124">
        <v>2026</v>
      </c>
      <c r="F2287" s="74" t="str">
        <f t="shared" si="71"/>
        <v>22910. Proceso integral e integrado de la Vigilancia de la Salud PúblicaVigilancia en salud pública2026</v>
      </c>
      <c r="G2287" s="7" t="s">
        <v>359</v>
      </c>
      <c r="H2287" s="139" t="s">
        <v>127</v>
      </c>
      <c r="I2287" s="78" t="s">
        <v>129</v>
      </c>
      <c r="J2287" s="74" t="s">
        <v>130</v>
      </c>
      <c r="K2287" t="s">
        <v>410</v>
      </c>
      <c r="L2287" t="s">
        <v>412</v>
      </c>
      <c r="M2287" t="s">
        <v>67</v>
      </c>
      <c r="N2287" s="142" t="s">
        <v>121</v>
      </c>
      <c r="O2287" s="74" t="str">
        <f t="shared" si="70"/>
        <v>22910. Proceso integral e integrado de la Vigilancia de la Salud PúblicaVigilancia en salud pública20261_CANDELARIA4_ABRIL_2026</v>
      </c>
      <c r="P2287" s="91">
        <v>281936</v>
      </c>
      <c r="S2287" s="169">
        <v>0</v>
      </c>
      <c r="T2287" s="23">
        <v>0</v>
      </c>
    </row>
    <row r="2288" spans="2:20" ht="30" hidden="1" customHeight="1" x14ac:dyDescent="0.3">
      <c r="B2288">
        <v>230</v>
      </c>
      <c r="C2288" s="161" t="s">
        <v>83</v>
      </c>
      <c r="D2288" s="162" t="s">
        <v>44</v>
      </c>
      <c r="E2288" s="124">
        <v>2026</v>
      </c>
      <c r="F2288" s="74" t="str">
        <f t="shared" si="71"/>
        <v>23010. Proceso integral e integrado de la Vigilancia de la Salud PúblicaVigilancia en salud pública2026</v>
      </c>
      <c r="G2288" s="7" t="s">
        <v>360</v>
      </c>
      <c r="H2288" s="139" t="s">
        <v>127</v>
      </c>
      <c r="I2288" s="78" t="s">
        <v>129</v>
      </c>
      <c r="J2288" s="74" t="s">
        <v>130</v>
      </c>
      <c r="K2288" t="s">
        <v>410</v>
      </c>
      <c r="L2288" t="s">
        <v>412</v>
      </c>
      <c r="M2288" t="s">
        <v>67</v>
      </c>
      <c r="N2288" s="142" t="s">
        <v>121</v>
      </c>
      <c r="O2288" s="74" t="str">
        <f t="shared" si="70"/>
        <v>23010. Proceso integral e integrado de la Vigilancia de la Salud PúblicaVigilancia en salud pública20261_CANDELARIA4_ABRIL_2026</v>
      </c>
      <c r="P2288" s="91">
        <v>244416</v>
      </c>
      <c r="S2288" s="169">
        <v>0</v>
      </c>
      <c r="T2288" s="23">
        <v>0</v>
      </c>
    </row>
    <row r="2289" spans="2:20" ht="30" hidden="1" customHeight="1" x14ac:dyDescent="0.3">
      <c r="B2289">
        <v>231</v>
      </c>
      <c r="C2289" s="161" t="s">
        <v>84</v>
      </c>
      <c r="D2289" s="162" t="s">
        <v>44</v>
      </c>
      <c r="E2289" s="124">
        <v>2026</v>
      </c>
      <c r="F2289" s="74" t="str">
        <f t="shared" si="71"/>
        <v>23111. Proceso integral e integrado de la Vigilancia basada en ComunidadVigilancia en salud pública2026</v>
      </c>
      <c r="G2289" s="7" t="s">
        <v>361</v>
      </c>
      <c r="H2289" s="139" t="s">
        <v>361</v>
      </c>
      <c r="I2289" s="78" t="s">
        <v>129</v>
      </c>
      <c r="J2289" s="74" t="s">
        <v>130</v>
      </c>
      <c r="K2289" t="s">
        <v>132</v>
      </c>
      <c r="L2289" t="s">
        <v>412</v>
      </c>
      <c r="M2289" t="s">
        <v>67</v>
      </c>
      <c r="N2289" s="142" t="s">
        <v>121</v>
      </c>
      <c r="O2289" s="74" t="str">
        <f t="shared" si="70"/>
        <v>23111. Proceso integral e integrado de la Vigilancia basada en ComunidadVigilancia en salud pública20261_CANDELARIA4_ABRIL_2026</v>
      </c>
      <c r="P2289" s="91">
        <v>25173776</v>
      </c>
      <c r="S2289" s="169"/>
      <c r="T2289" s="23">
        <v>0</v>
      </c>
    </row>
    <row r="2290" spans="2:20" ht="30" customHeight="1" x14ac:dyDescent="0.3">
      <c r="B2290">
        <v>232</v>
      </c>
      <c r="C2290" s="161" t="s">
        <v>84</v>
      </c>
      <c r="D2290" s="162" t="s">
        <v>44</v>
      </c>
      <c r="E2290" s="124">
        <v>2026</v>
      </c>
      <c r="F2290" s="74" t="str">
        <f t="shared" si="71"/>
        <v>23211. Proceso integral e integrado de la Vigilancia basada en ComunidadVigilancia en salud pública2026</v>
      </c>
      <c r="G2290" s="7" t="s">
        <v>362</v>
      </c>
      <c r="H2290" s="139" t="s">
        <v>362</v>
      </c>
      <c r="I2290" s="78" t="s">
        <v>129</v>
      </c>
      <c r="J2290" s="74" t="s">
        <v>130</v>
      </c>
      <c r="K2290" t="s">
        <v>132</v>
      </c>
      <c r="L2290" t="s">
        <v>133</v>
      </c>
      <c r="M2290" t="s">
        <v>67</v>
      </c>
      <c r="N2290" s="142" t="s">
        <v>121</v>
      </c>
      <c r="O2290" s="74" t="str">
        <f t="shared" si="70"/>
        <v>23211. Proceso integral e integrado de la Vigilancia basada en ComunidadVigilancia en salud pública20261_CANDELARIA4_ABRIL_2026</v>
      </c>
      <c r="P2290" s="91">
        <v>5621568</v>
      </c>
      <c r="S2290" s="169">
        <v>1</v>
      </c>
      <c r="T2290" s="23">
        <v>5621568</v>
      </c>
    </row>
    <row r="2291" spans="2:20" ht="30" hidden="1" customHeight="1" x14ac:dyDescent="0.3">
      <c r="B2291">
        <v>233</v>
      </c>
      <c r="C2291" s="161" t="s">
        <v>84</v>
      </c>
      <c r="D2291" s="162" t="s">
        <v>44</v>
      </c>
      <c r="E2291" s="124">
        <v>2026</v>
      </c>
      <c r="F2291" s="74" t="str">
        <f t="shared" si="71"/>
        <v>23311. Proceso integral e integrado de la Vigilancia basada en ComunidadVigilancia en salud pública2026</v>
      </c>
      <c r="G2291" s="7" t="s">
        <v>363</v>
      </c>
      <c r="H2291" s="139" t="s">
        <v>362</v>
      </c>
      <c r="I2291" s="78" t="s">
        <v>129</v>
      </c>
      <c r="J2291" s="74" t="s">
        <v>130</v>
      </c>
      <c r="K2291" t="s">
        <v>132</v>
      </c>
      <c r="L2291" t="s">
        <v>133</v>
      </c>
      <c r="M2291" t="s">
        <v>67</v>
      </c>
      <c r="N2291" s="142" t="s">
        <v>121</v>
      </c>
      <c r="O2291" s="74" t="str">
        <f t="shared" si="70"/>
        <v>23311. Proceso integral e integrado de la Vigilancia basada en ComunidadVigilancia en salud pública20261_CANDELARIA4_ABRIL_2026</v>
      </c>
      <c r="P2291" s="91">
        <v>7026960</v>
      </c>
      <c r="S2291" s="169"/>
      <c r="T2291" s="23">
        <v>0</v>
      </c>
    </row>
    <row r="2292" spans="2:20" ht="30" customHeight="1" x14ac:dyDescent="0.3">
      <c r="B2292">
        <v>234</v>
      </c>
      <c r="C2292" s="161" t="s">
        <v>86</v>
      </c>
      <c r="D2292" s="162" t="s">
        <v>87</v>
      </c>
      <c r="E2292" s="124">
        <v>2026</v>
      </c>
      <c r="F2292" s="74" t="str">
        <f t="shared" si="71"/>
        <v>23413. Proceso integral e integrado de gestión y análisis de políticas para el bienestarAnálisis de Politicas2026</v>
      </c>
      <c r="G2292" s="7" t="s">
        <v>364</v>
      </c>
      <c r="H2292" s="139" t="s">
        <v>385</v>
      </c>
      <c r="I2292" s="78" t="s">
        <v>129</v>
      </c>
      <c r="J2292" s="74" t="s">
        <v>130</v>
      </c>
      <c r="K2292" t="s">
        <v>132</v>
      </c>
      <c r="L2292" t="s">
        <v>133</v>
      </c>
      <c r="M2292" t="s">
        <v>67</v>
      </c>
      <c r="N2292" s="142" t="s">
        <v>121</v>
      </c>
      <c r="O2292" s="74" t="str">
        <f t="shared" si="70"/>
        <v>23413. Proceso integral e integrado de gestión y análisis de políticas para el bienestarAnálisis de Politicas20261_CANDELARIA4_ABRIL_2026</v>
      </c>
      <c r="P2292" s="91">
        <v>24853248</v>
      </c>
      <c r="S2292" s="169">
        <v>1</v>
      </c>
      <c r="T2292" s="23">
        <v>24853248</v>
      </c>
    </row>
    <row r="2293" spans="2:20" ht="30" hidden="1" customHeight="1" x14ac:dyDescent="0.3">
      <c r="B2293">
        <v>235</v>
      </c>
      <c r="C2293" s="161" t="s">
        <v>86</v>
      </c>
      <c r="D2293" s="162" t="s">
        <v>87</v>
      </c>
      <c r="E2293" s="124">
        <v>2026</v>
      </c>
      <c r="F2293" s="74" t="str">
        <f t="shared" si="71"/>
        <v>23513. Proceso integral e integrado de gestión y análisis de políticas para el bienestarAnálisis de Politicas2026</v>
      </c>
      <c r="G2293" s="7" t="s">
        <v>365</v>
      </c>
      <c r="H2293" s="139" t="s">
        <v>385</v>
      </c>
      <c r="I2293" s="78" t="s">
        <v>129</v>
      </c>
      <c r="J2293" s="74" t="s">
        <v>130</v>
      </c>
      <c r="K2293" t="s">
        <v>132</v>
      </c>
      <c r="L2293" t="s">
        <v>412</v>
      </c>
      <c r="M2293" t="s">
        <v>67</v>
      </c>
      <c r="N2293" s="142" t="s">
        <v>121</v>
      </c>
      <c r="O2293" s="74" t="str">
        <f t="shared" si="70"/>
        <v>23513. Proceso integral e integrado de gestión y análisis de políticas para el bienestarAnálisis de Politicas20261_CANDELARIA4_ABRIL_2026</v>
      </c>
      <c r="P2293" s="91">
        <v>7332480</v>
      </c>
      <c r="S2293" s="169"/>
      <c r="T2293" s="23">
        <v>0</v>
      </c>
    </row>
    <row r="2294" spans="2:20" ht="30" hidden="1" customHeight="1" x14ac:dyDescent="0.3">
      <c r="B2294">
        <v>236</v>
      </c>
      <c r="C2294" s="161" t="s">
        <v>86</v>
      </c>
      <c r="D2294" s="162" t="s">
        <v>87</v>
      </c>
      <c r="E2294" s="124">
        <v>2026</v>
      </c>
      <c r="F2294" s="74" t="str">
        <f t="shared" si="71"/>
        <v>23613. Proceso integral e integrado de gestión y análisis de políticas para el bienestarAnálisis de Politicas2026</v>
      </c>
      <c r="G2294" s="7" t="s">
        <v>366</v>
      </c>
      <c r="H2294" s="139" t="s">
        <v>385</v>
      </c>
      <c r="I2294" s="78" t="s">
        <v>129</v>
      </c>
      <c r="J2294" s="74" t="s">
        <v>130</v>
      </c>
      <c r="K2294" t="s">
        <v>132</v>
      </c>
      <c r="L2294" t="s">
        <v>134</v>
      </c>
      <c r="M2294" t="s">
        <v>67</v>
      </c>
      <c r="N2294" s="142" t="s">
        <v>121</v>
      </c>
      <c r="O2294" s="74" t="str">
        <f t="shared" si="70"/>
        <v>23613. Proceso integral e integrado de gestión y análisis de políticas para el bienestarAnálisis de Politicas20261_CANDELARIA4_ABRIL_2026</v>
      </c>
      <c r="P2294" s="91">
        <v>7332480</v>
      </c>
      <c r="S2294" s="169"/>
      <c r="T2294" s="23">
        <v>0</v>
      </c>
    </row>
    <row r="2295" spans="2:20" ht="30" hidden="1" customHeight="1" x14ac:dyDescent="0.3">
      <c r="B2295">
        <v>237</v>
      </c>
      <c r="C2295" s="161" t="s">
        <v>86</v>
      </c>
      <c r="D2295" s="162" t="s">
        <v>87</v>
      </c>
      <c r="E2295" s="124">
        <v>2026</v>
      </c>
      <c r="F2295" s="74" t="str">
        <f t="shared" si="71"/>
        <v>23713. Proceso integral e integrado de gestión y análisis de políticas para el bienestarAnálisis de Politicas2026</v>
      </c>
      <c r="G2295" s="7" t="s">
        <v>367</v>
      </c>
      <c r="H2295" s="139" t="s">
        <v>385</v>
      </c>
      <c r="I2295" s="78" t="s">
        <v>129</v>
      </c>
      <c r="J2295" s="74" t="s">
        <v>130</v>
      </c>
      <c r="K2295" t="s">
        <v>132</v>
      </c>
      <c r="L2295" t="s">
        <v>133</v>
      </c>
      <c r="M2295" t="s">
        <v>67</v>
      </c>
      <c r="N2295" s="142" t="s">
        <v>121</v>
      </c>
      <c r="O2295" s="74" t="str">
        <f t="shared" si="70"/>
        <v>23713. Proceso integral e integrado de gestión y análisis de políticas para el bienestarAnálisis de Politicas20261_CANDELARIA4_ABRIL_2026</v>
      </c>
      <c r="P2295" s="91">
        <v>22914000</v>
      </c>
      <c r="S2295" s="169"/>
      <c r="T2295" s="23">
        <v>0</v>
      </c>
    </row>
    <row r="2296" spans="2:20" s="46" customFormat="1" ht="30" hidden="1" customHeight="1" x14ac:dyDescent="0.3">
      <c r="B2296" s="46">
        <v>238</v>
      </c>
      <c r="C2296" s="163" t="s">
        <v>86</v>
      </c>
      <c r="D2296" s="151" t="s">
        <v>87</v>
      </c>
      <c r="E2296" s="124">
        <v>2026</v>
      </c>
      <c r="F2296" s="151" t="str">
        <f t="shared" si="71"/>
        <v>23813. Proceso integral e integrado de gestión y análisis de políticas para el bienestarAnálisis de Politicas2026</v>
      </c>
      <c r="G2296" s="46" t="s">
        <v>368</v>
      </c>
      <c r="H2296" s="139" t="s">
        <v>385</v>
      </c>
      <c r="I2296" s="78" t="s">
        <v>129</v>
      </c>
      <c r="J2296" s="74" t="s">
        <v>130</v>
      </c>
      <c r="K2296" s="46" t="s">
        <v>132</v>
      </c>
      <c r="L2296" s="46" t="s">
        <v>134</v>
      </c>
      <c r="M2296" t="s">
        <v>67</v>
      </c>
      <c r="N2296" s="142" t="s">
        <v>121</v>
      </c>
      <c r="O2296" s="74" t="str">
        <f t="shared" si="70"/>
        <v>23813. Proceso integral e integrado de gestión y análisis de políticas para el bienestarAnálisis de Politicas20261_CANDELARIA4_ABRIL_2026</v>
      </c>
      <c r="P2296" s="165">
        <v>29329920</v>
      </c>
      <c r="Q2296" s="165"/>
      <c r="R2296" s="165"/>
      <c r="S2296" s="168"/>
      <c r="T2296" s="166">
        <v>0</v>
      </c>
    </row>
    <row r="2297" spans="2:20" ht="30" customHeight="1" x14ac:dyDescent="0.3">
      <c r="B2297">
        <v>239</v>
      </c>
      <c r="C2297" s="161" t="s">
        <v>86</v>
      </c>
      <c r="D2297" s="74" t="s">
        <v>87</v>
      </c>
      <c r="E2297" s="124">
        <v>2026</v>
      </c>
      <c r="F2297" s="74" t="str">
        <f t="shared" si="71"/>
        <v>23913. Proceso integral e integrado de gestión y análisis de políticas para el bienestarAnálisis de Politicas2026</v>
      </c>
      <c r="G2297" t="s">
        <v>369</v>
      </c>
      <c r="H2297" s="139" t="s">
        <v>386</v>
      </c>
      <c r="I2297" s="78" t="s">
        <v>129</v>
      </c>
      <c r="J2297" s="74" t="s">
        <v>130</v>
      </c>
      <c r="K2297" t="s">
        <v>132</v>
      </c>
      <c r="L2297" t="s">
        <v>133</v>
      </c>
      <c r="M2297" t="s">
        <v>67</v>
      </c>
      <c r="N2297" s="142" t="s">
        <v>121</v>
      </c>
      <c r="O2297" s="74" t="str">
        <f t="shared" si="70"/>
        <v>23913. Proceso integral e integrado de gestión y análisis de políticas para el bienestarAnálisis de Politicas20261_CANDELARIA4_ABRIL_2026</v>
      </c>
      <c r="P2297" s="91">
        <v>17086608</v>
      </c>
      <c r="S2297" s="169">
        <v>1</v>
      </c>
      <c r="T2297" s="23">
        <v>17086608</v>
      </c>
    </row>
    <row r="2298" spans="2:20" ht="30" hidden="1" customHeight="1" x14ac:dyDescent="0.3">
      <c r="B2298">
        <v>240</v>
      </c>
      <c r="C2298" s="161" t="s">
        <v>86</v>
      </c>
      <c r="D2298" s="74" t="s">
        <v>87</v>
      </c>
      <c r="E2298" s="124">
        <v>2026</v>
      </c>
      <c r="F2298" s="74" t="str">
        <f t="shared" si="71"/>
        <v>24013. Proceso integral e integrado de gestión y análisis de políticas para el bienestarAnálisis de Politicas2026</v>
      </c>
      <c r="G2298" t="s">
        <v>370</v>
      </c>
      <c r="H2298" s="139" t="s">
        <v>386</v>
      </c>
      <c r="I2298" s="78" t="s">
        <v>129</v>
      </c>
      <c r="J2298" s="74" t="s">
        <v>130</v>
      </c>
      <c r="K2298" t="s">
        <v>132</v>
      </c>
      <c r="L2298" t="s">
        <v>412</v>
      </c>
      <c r="M2298" t="s">
        <v>67</v>
      </c>
      <c r="N2298" s="142" t="s">
        <v>121</v>
      </c>
      <c r="O2298" s="74" t="str">
        <f t="shared" si="70"/>
        <v>24013. Proceso integral e integrado de gestión y análisis de políticas para el bienestarAnálisis de Politicas20261_CANDELARIA4_ABRIL_2026</v>
      </c>
      <c r="P2298" s="91">
        <v>3910656</v>
      </c>
      <c r="S2298" s="169"/>
      <c r="T2298" s="23">
        <v>0</v>
      </c>
    </row>
    <row r="2299" spans="2:20" ht="30" hidden="1" customHeight="1" x14ac:dyDescent="0.3">
      <c r="B2299">
        <v>241</v>
      </c>
      <c r="C2299" s="161" t="s">
        <v>86</v>
      </c>
      <c r="D2299" s="74" t="s">
        <v>87</v>
      </c>
      <c r="E2299" s="124">
        <v>2026</v>
      </c>
      <c r="F2299" s="74" t="str">
        <f t="shared" si="71"/>
        <v>24113. Proceso integral e integrado de gestión y análisis de políticas para el bienestarAnálisis de Politicas2026</v>
      </c>
      <c r="G2299" t="s">
        <v>371</v>
      </c>
      <c r="H2299" s="139" t="s">
        <v>386</v>
      </c>
      <c r="I2299" s="78" t="s">
        <v>129</v>
      </c>
      <c r="J2299" s="74" t="s">
        <v>130</v>
      </c>
      <c r="K2299" t="s">
        <v>132</v>
      </c>
      <c r="L2299" t="s">
        <v>134</v>
      </c>
      <c r="M2299" t="s">
        <v>67</v>
      </c>
      <c r="N2299" s="142" t="s">
        <v>121</v>
      </c>
      <c r="O2299" s="74" t="str">
        <f t="shared" si="70"/>
        <v>24113. Proceso integral e integrado de gestión y análisis de políticas para el bienestarAnálisis de Politicas20261_CANDELARIA4_ABRIL_2026</v>
      </c>
      <c r="P2299" s="91">
        <v>3910656</v>
      </c>
      <c r="S2299" s="169"/>
      <c r="T2299" s="23">
        <v>0</v>
      </c>
    </row>
    <row r="2300" spans="2:20" ht="30" hidden="1" customHeight="1" x14ac:dyDescent="0.3">
      <c r="B2300">
        <v>242</v>
      </c>
      <c r="C2300" s="161" t="s">
        <v>86</v>
      </c>
      <c r="D2300" s="74" t="s">
        <v>87</v>
      </c>
      <c r="E2300" s="124">
        <v>2026</v>
      </c>
      <c r="F2300" s="74" t="str">
        <f t="shared" si="71"/>
        <v>24213. Proceso integral e integrado de gestión y análisis de políticas para el bienestarAnálisis de Politicas2026</v>
      </c>
      <c r="G2300" t="s">
        <v>372</v>
      </c>
      <c r="H2300" s="139" t="s">
        <v>386</v>
      </c>
      <c r="I2300" s="78" t="s">
        <v>129</v>
      </c>
      <c r="J2300" s="74" t="s">
        <v>130</v>
      </c>
      <c r="K2300" t="s">
        <v>132</v>
      </c>
      <c r="L2300" t="s">
        <v>133</v>
      </c>
      <c r="M2300" t="s">
        <v>67</v>
      </c>
      <c r="N2300" s="142" t="s">
        <v>121</v>
      </c>
      <c r="O2300" s="74" t="str">
        <f t="shared" si="70"/>
        <v>24213. Proceso integral e integrado de gestión y análisis de políticas para el bienestarAnálisis de Politicas20261_CANDELARIA4_ABRIL_2026</v>
      </c>
      <c r="P2300" s="91">
        <v>12220800</v>
      </c>
      <c r="S2300" s="169"/>
      <c r="T2300" s="23">
        <v>0</v>
      </c>
    </row>
    <row r="2301" spans="2:20" ht="30" hidden="1" customHeight="1" x14ac:dyDescent="0.3">
      <c r="B2301">
        <v>243</v>
      </c>
      <c r="C2301" s="161" t="s">
        <v>86</v>
      </c>
      <c r="D2301" s="74" t="s">
        <v>87</v>
      </c>
      <c r="E2301" s="124">
        <v>2026</v>
      </c>
      <c r="F2301" s="74" t="str">
        <f t="shared" si="71"/>
        <v>24313. Proceso integral e integrado de gestión y análisis de políticas para el bienestarAnálisis de Politicas2026</v>
      </c>
      <c r="G2301" t="s">
        <v>373</v>
      </c>
      <c r="H2301" s="139" t="s">
        <v>386</v>
      </c>
      <c r="I2301" s="78" t="s">
        <v>129</v>
      </c>
      <c r="J2301" s="74" t="s">
        <v>130</v>
      </c>
      <c r="K2301" t="s">
        <v>390</v>
      </c>
      <c r="L2301" t="s">
        <v>134</v>
      </c>
      <c r="M2301" t="s">
        <v>67</v>
      </c>
      <c r="N2301" s="142" t="s">
        <v>121</v>
      </c>
      <c r="O2301" s="74" t="str">
        <f t="shared" si="70"/>
        <v>24313. Proceso integral e integrado de gestión y análisis de políticas para el bienestarAnálisis de Politicas20261_CANDELARIA4_ABRIL_2026</v>
      </c>
      <c r="P2301" s="91">
        <v>15642624</v>
      </c>
      <c r="S2301" s="169"/>
      <c r="T2301" s="23">
        <v>0</v>
      </c>
    </row>
    <row r="2302" spans="2:20" ht="30" hidden="1" customHeight="1" x14ac:dyDescent="0.3">
      <c r="B2302">
        <v>244</v>
      </c>
      <c r="C2302" s="161" t="s">
        <v>86</v>
      </c>
      <c r="D2302" s="74" t="s">
        <v>87</v>
      </c>
      <c r="E2302" s="124">
        <v>2026</v>
      </c>
      <c r="F2302" s="74" t="str">
        <f t="shared" si="71"/>
        <v>24413. Proceso integral e integrado de gestión y análisis de políticas para el bienestarAnálisis de Politicas2026</v>
      </c>
      <c r="G2302" t="s">
        <v>374</v>
      </c>
      <c r="H2302" s="139" t="s">
        <v>387</v>
      </c>
      <c r="I2302" s="78" t="s">
        <v>129</v>
      </c>
      <c r="J2302" s="74" t="s">
        <v>130</v>
      </c>
      <c r="K2302" t="s">
        <v>390</v>
      </c>
      <c r="L2302" t="s">
        <v>412</v>
      </c>
      <c r="M2302" t="s">
        <v>67</v>
      </c>
      <c r="N2302" s="142" t="s">
        <v>121</v>
      </c>
      <c r="O2302" s="74" t="str">
        <f t="shared" si="70"/>
        <v>24413. Proceso integral e integrado de gestión y análisis de políticas para el bienestarAnálisis de Politicas20261_CANDELARIA4_ABRIL_2026</v>
      </c>
      <c r="P2302" s="91">
        <v>20316544</v>
      </c>
      <c r="S2302" s="169"/>
      <c r="T2302" s="23">
        <v>0</v>
      </c>
    </row>
    <row r="2303" spans="2:20" ht="30" hidden="1" customHeight="1" x14ac:dyDescent="0.3">
      <c r="B2303">
        <v>245</v>
      </c>
      <c r="C2303" s="161" t="s">
        <v>86</v>
      </c>
      <c r="D2303" s="74" t="s">
        <v>87</v>
      </c>
      <c r="E2303" s="124">
        <v>2026</v>
      </c>
      <c r="F2303" s="74" t="str">
        <f t="shared" si="71"/>
        <v>24513. Proceso integral e integrado de gestión y análisis de políticas para el bienestarAnálisis de Politicas2026</v>
      </c>
      <c r="G2303" t="s">
        <v>375</v>
      </c>
      <c r="H2303" s="139" t="s">
        <v>387</v>
      </c>
      <c r="I2303" s="78" t="s">
        <v>129</v>
      </c>
      <c r="J2303" s="74" t="s">
        <v>130</v>
      </c>
      <c r="K2303" t="s">
        <v>390</v>
      </c>
      <c r="L2303" t="s">
        <v>134</v>
      </c>
      <c r="M2303" t="s">
        <v>67</v>
      </c>
      <c r="N2303" s="142" t="s">
        <v>121</v>
      </c>
      <c r="O2303" s="74" t="str">
        <f t="shared" si="70"/>
        <v>24513. Proceso integral e integrado de gestión y análisis de políticas para el bienestarAnálisis de Politicas20261_CANDELARIA4_ABRIL_2026</v>
      </c>
      <c r="P2303" s="91">
        <v>24729968</v>
      </c>
      <c r="S2303" s="169"/>
      <c r="T2303" s="23">
        <v>0</v>
      </c>
    </row>
    <row r="2304" spans="2:20" ht="30" hidden="1" customHeight="1" x14ac:dyDescent="0.3">
      <c r="B2304">
        <v>246</v>
      </c>
      <c r="C2304" s="161" t="s">
        <v>86</v>
      </c>
      <c r="D2304" s="74" t="s">
        <v>87</v>
      </c>
      <c r="E2304" s="124">
        <v>2026</v>
      </c>
      <c r="F2304" s="74" t="str">
        <f t="shared" si="71"/>
        <v>24613. Proceso integral e integrado de gestión y análisis de políticas para el bienestarAnálisis de Politicas2026</v>
      </c>
      <c r="G2304" t="s">
        <v>376</v>
      </c>
      <c r="H2304" s="139" t="s">
        <v>385</v>
      </c>
      <c r="I2304" s="78" t="s">
        <v>129</v>
      </c>
      <c r="J2304" s="74" t="s">
        <v>130</v>
      </c>
      <c r="K2304" t="s">
        <v>411</v>
      </c>
      <c r="L2304" t="s">
        <v>134</v>
      </c>
      <c r="M2304" t="s">
        <v>67</v>
      </c>
      <c r="N2304" s="142" t="s">
        <v>121</v>
      </c>
      <c r="O2304" s="74" t="str">
        <f t="shared" si="70"/>
        <v>24613. Proceso integral e integrado de gestión y análisis de políticas para el bienestarAnálisis de Politicas20261_CANDELARIA4_ABRIL_2026</v>
      </c>
      <c r="P2304" s="91">
        <v>67458816</v>
      </c>
      <c r="S2304" s="169"/>
      <c r="T2304" s="23">
        <v>0</v>
      </c>
    </row>
    <row r="2305" spans="2:20" s="187" customFormat="1" ht="30" hidden="1" customHeight="1" x14ac:dyDescent="0.3">
      <c r="B2305" s="187">
        <v>1</v>
      </c>
      <c r="C2305" s="188" t="s">
        <v>74</v>
      </c>
      <c r="D2305" s="191" t="s">
        <v>91</v>
      </c>
      <c r="E2305" s="124">
        <v>2026</v>
      </c>
      <c r="F2305" s="191" t="str">
        <f t="shared" si="71"/>
        <v>11. Gestión Territorial para la Atención Primaria Social de los procesos de Gestión de la Salud Pública (GSP) y el Plan de Salud Pública de Intervenciones Colectivas (PSPIC)Gestión Territorial2026</v>
      </c>
      <c r="G2305" s="187" t="s">
        <v>135</v>
      </c>
      <c r="H2305" s="193" t="s">
        <v>377</v>
      </c>
      <c r="I2305" s="194" t="s">
        <v>388</v>
      </c>
      <c r="J2305" s="74" t="s">
        <v>130</v>
      </c>
      <c r="K2305" s="187" t="s">
        <v>132</v>
      </c>
      <c r="L2305" s="187" t="s">
        <v>412</v>
      </c>
      <c r="M2305" s="187" t="s">
        <v>68</v>
      </c>
      <c r="N2305" s="142" t="s">
        <v>121</v>
      </c>
      <c r="O2305" s="74" t="str">
        <f t="shared" si="70"/>
        <v>11. Gestión Territorial para la Atención Primaria Social de los procesos de Gestión de la Salud Pública (GSP) y el Plan de Salud Pública de Intervenciones Colectivas (PSPIC)Gestión Territorial20262_SANTA_FE4_ABRIL_2026</v>
      </c>
      <c r="P2305" s="195">
        <v>30277568</v>
      </c>
      <c r="Q2305" s="195"/>
      <c r="R2305" s="195"/>
      <c r="S2305" s="196"/>
      <c r="T2305" s="197">
        <v>0</v>
      </c>
    </row>
    <row r="2306" spans="2:20" ht="30" customHeight="1" x14ac:dyDescent="0.3">
      <c r="B2306">
        <v>3</v>
      </c>
      <c r="C2306" s="161" t="s">
        <v>74</v>
      </c>
      <c r="D2306" s="74" t="s">
        <v>91</v>
      </c>
      <c r="E2306" s="124">
        <v>2026</v>
      </c>
      <c r="F2306" s="74" t="str">
        <f t="shared" si="71"/>
        <v>31. Gestión Territorial para la Atención Primaria Social de los procesos de Gestión de la Salud Pública (GSP) y el Plan de Salud Pública de Intervenciones Colectivas (PSPIC)Gestión Territorial2026</v>
      </c>
      <c r="G2306" t="s">
        <v>136</v>
      </c>
      <c r="H2306" s="139" t="s">
        <v>377</v>
      </c>
      <c r="I2306" s="78" t="s">
        <v>389</v>
      </c>
      <c r="J2306" s="74" t="s">
        <v>130</v>
      </c>
      <c r="K2306" t="s">
        <v>132</v>
      </c>
      <c r="L2306" t="s">
        <v>133</v>
      </c>
      <c r="M2306" t="s">
        <v>68</v>
      </c>
      <c r="N2306" s="142" t="s">
        <v>121</v>
      </c>
      <c r="O2306" s="74" t="str">
        <f t="shared" si="70"/>
        <v>31. Gestión Territorial para la Atención Primaria Social de los procesos de Gestión de la Salud Pública (GSP) y el Plan de Salud Pública de Intervenciones Colectivas (PSPIC)Gestión Territorial20262_SANTA_FE4_ABRIL_2026</v>
      </c>
      <c r="P2306" s="91">
        <v>12204720</v>
      </c>
      <c r="S2306" s="169">
        <v>1</v>
      </c>
      <c r="T2306" s="23">
        <v>12204720</v>
      </c>
    </row>
    <row r="2307" spans="2:20" ht="30" customHeight="1" x14ac:dyDescent="0.3">
      <c r="B2307">
        <v>4</v>
      </c>
      <c r="C2307" s="161" t="s">
        <v>74</v>
      </c>
      <c r="D2307" s="74" t="s">
        <v>91</v>
      </c>
      <c r="E2307" s="124">
        <v>2026</v>
      </c>
      <c r="F2307" s="74" t="str">
        <f t="shared" si="71"/>
        <v>41. Gestión Territorial para la Atención Primaria Social de los procesos de Gestión de la Salud Pública (GSP) y el Plan de Salud Pública de Intervenciones Colectivas (PSPIC)Gestión Territorial2026</v>
      </c>
      <c r="G2307" t="s">
        <v>137</v>
      </c>
      <c r="H2307" s="139" t="s">
        <v>377</v>
      </c>
      <c r="I2307" s="78" t="s">
        <v>389</v>
      </c>
      <c r="J2307" s="74" t="s">
        <v>130</v>
      </c>
      <c r="K2307" t="s">
        <v>132</v>
      </c>
      <c r="L2307" t="s">
        <v>133</v>
      </c>
      <c r="M2307" t="s">
        <v>68</v>
      </c>
      <c r="N2307" s="142" t="s">
        <v>121</v>
      </c>
      <c r="O2307" s="74" t="str">
        <f t="shared" si="70"/>
        <v>41. Gestión Territorial para la Atención Primaria Social de los procesos de Gestión de la Salud Pública (GSP) y el Plan de Salud Pública de Intervenciones Colectivas (PSPIC)Gestión Territorial20262_SANTA_FE4_ABRIL_2026</v>
      </c>
      <c r="P2307" s="91">
        <v>6484528</v>
      </c>
      <c r="S2307" s="169">
        <v>1</v>
      </c>
      <c r="T2307" s="23">
        <v>6484528</v>
      </c>
    </row>
    <row r="2308" spans="2:20" ht="30" customHeight="1" x14ac:dyDescent="0.3">
      <c r="B2308">
        <v>5</v>
      </c>
      <c r="C2308" s="161" t="s">
        <v>74</v>
      </c>
      <c r="D2308" s="74" t="s">
        <v>91</v>
      </c>
      <c r="E2308" s="124">
        <v>2026</v>
      </c>
      <c r="F2308" s="74" t="str">
        <f t="shared" si="71"/>
        <v>51. Gestión Territorial para la Atención Primaria Social de los procesos de Gestión de la Salud Pública (GSP) y el Plan de Salud Pública de Intervenciones Colectivas (PSPIC)Gestión Territorial2026</v>
      </c>
      <c r="G2308" t="s">
        <v>138</v>
      </c>
      <c r="H2308" s="139" t="s">
        <v>377</v>
      </c>
      <c r="I2308" s="78" t="s">
        <v>389</v>
      </c>
      <c r="J2308" s="74" t="s">
        <v>130</v>
      </c>
      <c r="K2308" t="s">
        <v>132</v>
      </c>
      <c r="L2308" t="s">
        <v>133</v>
      </c>
      <c r="M2308" t="s">
        <v>68</v>
      </c>
      <c r="N2308" s="142" t="s">
        <v>121</v>
      </c>
      <c r="O2308" s="74" t="str">
        <f t="shared" si="70"/>
        <v>51. Gestión Territorial para la Atención Primaria Social de los procesos de Gestión de la Salud Pública (GSP) y el Plan de Salud Pública de Intervenciones Colectivas (PSPIC)Gestión Territorial20262_SANTA_FE4_ABRIL_2026</v>
      </c>
      <c r="P2308" s="91">
        <v>5621568</v>
      </c>
      <c r="S2308" s="169">
        <v>1</v>
      </c>
      <c r="T2308" s="23">
        <v>5621568</v>
      </c>
    </row>
    <row r="2309" spans="2:20" ht="30" hidden="1" customHeight="1" x14ac:dyDescent="0.3">
      <c r="B2309">
        <v>6</v>
      </c>
      <c r="C2309" s="161" t="s">
        <v>74</v>
      </c>
      <c r="D2309" s="74" t="s">
        <v>91</v>
      </c>
      <c r="E2309" s="124">
        <v>2026</v>
      </c>
      <c r="F2309" s="74" t="str">
        <f t="shared" si="71"/>
        <v>61. Gestión Territorial para la Atención Primaria Social de los procesos de Gestión de la Salud Pública (GSP) y el Plan de Salud Pública de Intervenciones Colectivas (PSPIC)Gestión Territorial2026</v>
      </c>
      <c r="G2309" t="s">
        <v>139</v>
      </c>
      <c r="H2309" s="139" t="s">
        <v>377</v>
      </c>
      <c r="I2309" s="78" t="s">
        <v>389</v>
      </c>
      <c r="J2309" s="74" t="s">
        <v>130</v>
      </c>
      <c r="K2309" t="s">
        <v>132</v>
      </c>
      <c r="L2309" t="s">
        <v>133</v>
      </c>
      <c r="M2309" t="s">
        <v>68</v>
      </c>
      <c r="N2309" s="142" t="s">
        <v>121</v>
      </c>
      <c r="O2309" s="74" t="str">
        <f t="shared" si="70"/>
        <v>61. Gestión Territorial para la Atención Primaria Social de los procesos de Gestión de la Salud Pública (GSP) y el Plan de Salud Pública de Intervenciones Colectivas (PSPIC)Gestión Territorial20262_SANTA_FE4_ABRIL_2026</v>
      </c>
      <c r="P2309" s="91">
        <v>15132712</v>
      </c>
      <c r="S2309" s="169"/>
      <c r="T2309" s="23">
        <v>0</v>
      </c>
    </row>
    <row r="2310" spans="2:20" ht="30" hidden="1" customHeight="1" x14ac:dyDescent="0.3">
      <c r="B2310">
        <v>7</v>
      </c>
      <c r="C2310" s="161" t="s">
        <v>74</v>
      </c>
      <c r="D2310" s="74" t="s">
        <v>91</v>
      </c>
      <c r="E2310" s="124">
        <v>2026</v>
      </c>
      <c r="F2310" s="74" t="str">
        <f t="shared" si="71"/>
        <v>71. Gestión Territorial para la Atención Primaria Social de los procesos de Gestión de la Salud Pública (GSP) y el Plan de Salud Pública de Intervenciones Colectivas (PSPIC)Gestión Territorial2026</v>
      </c>
      <c r="G2310" t="s">
        <v>140</v>
      </c>
      <c r="H2310" s="139" t="s">
        <v>377</v>
      </c>
      <c r="I2310" s="78" t="s">
        <v>129</v>
      </c>
      <c r="J2310" s="74" t="s">
        <v>130</v>
      </c>
      <c r="K2310" t="s">
        <v>132</v>
      </c>
      <c r="L2310" t="s">
        <v>412</v>
      </c>
      <c r="M2310" t="s">
        <v>68</v>
      </c>
      <c r="N2310" s="142" t="s">
        <v>121</v>
      </c>
      <c r="O2310" s="74" t="str">
        <f t="shared" si="70"/>
        <v>71. Gestión Territorial para la Atención Primaria Social de los procesos de Gestión de la Salud Pública (GSP) y el Plan de Salud Pública de Intervenciones Colectivas (PSPIC)Gestión Territorial20262_SANTA_FE4_ABRIL_2026</v>
      </c>
      <c r="P2310" s="91">
        <v>25617584</v>
      </c>
      <c r="S2310" s="169"/>
      <c r="T2310" s="23">
        <v>0</v>
      </c>
    </row>
    <row r="2311" spans="2:20" ht="30" hidden="1" customHeight="1" x14ac:dyDescent="0.3">
      <c r="B2311">
        <v>8</v>
      </c>
      <c r="C2311" s="161" t="s">
        <v>74</v>
      </c>
      <c r="D2311" s="74" t="s">
        <v>91</v>
      </c>
      <c r="E2311" s="124">
        <v>2026</v>
      </c>
      <c r="F2311" s="74" t="str">
        <f t="shared" si="71"/>
        <v>81. Gestión Territorial para la Atención Primaria Social de los procesos de Gestión de la Salud Pública (GSP) y el Plan de Salud Pública de Intervenciones Colectivas (PSPIC)Gestión Territorial2026</v>
      </c>
      <c r="G2311" t="s">
        <v>141</v>
      </c>
      <c r="H2311" s="139" t="s">
        <v>377</v>
      </c>
      <c r="I2311" s="78" t="s">
        <v>129</v>
      </c>
      <c r="J2311" s="74" t="s">
        <v>130</v>
      </c>
      <c r="K2311" t="s">
        <v>132</v>
      </c>
      <c r="L2311" t="s">
        <v>412</v>
      </c>
      <c r="M2311" t="s">
        <v>68</v>
      </c>
      <c r="N2311" s="142" t="s">
        <v>121</v>
      </c>
      <c r="O2311" s="74" t="str">
        <f t="shared" ref="O2311:O2374" si="72">+F2311&amp;M2311&amp;N2311</f>
        <v>81. Gestión Territorial para la Atención Primaria Social de los procesos de Gestión de la Salud Pública (GSP) y el Plan de Salud Pública de Intervenciones Colectivas (PSPIC)Gestión Territorial20262_SANTA_FE4_ABRIL_2026</v>
      </c>
      <c r="P2311" s="91">
        <v>9098064</v>
      </c>
      <c r="S2311" s="169"/>
      <c r="T2311" s="23">
        <v>0</v>
      </c>
    </row>
    <row r="2312" spans="2:20" ht="30" hidden="1" customHeight="1" x14ac:dyDescent="0.3">
      <c r="B2312">
        <v>9</v>
      </c>
      <c r="C2312" s="161" t="s">
        <v>74</v>
      </c>
      <c r="D2312" s="74" t="s">
        <v>91</v>
      </c>
      <c r="E2312" s="124">
        <v>2026</v>
      </c>
      <c r="F2312" s="74" t="str">
        <f t="shared" ref="F2312:F2375" si="73">B2312&amp;C2312&amp;D2312&amp;E2312</f>
        <v>91. Gestión Territorial para la Atención Primaria Social de los procesos de Gestión de la Salud Pública (GSP) y el Plan de Salud Pública de Intervenciones Colectivas (PSPIC)Gestión Territorial2026</v>
      </c>
      <c r="G2312" t="s">
        <v>142</v>
      </c>
      <c r="H2312" s="139" t="s">
        <v>377</v>
      </c>
      <c r="I2312" s="78" t="s">
        <v>129</v>
      </c>
      <c r="J2312" s="74" t="s">
        <v>130</v>
      </c>
      <c r="K2312" t="s">
        <v>132</v>
      </c>
      <c r="L2312" t="s">
        <v>412</v>
      </c>
      <c r="M2312" t="s">
        <v>68</v>
      </c>
      <c r="N2312" s="142" t="s">
        <v>121</v>
      </c>
      <c r="O2312" s="74" t="str">
        <f t="shared" si="72"/>
        <v>91. Gestión Territorial para la Atención Primaria Social de los procesos de Gestión de la Salud Pública (GSP) y el Plan de Salud Pública de Intervenciones Colectivas (PSPIC)Gestión Territorial20262_SANTA_FE4_ABRIL_2026</v>
      </c>
      <c r="P2312" s="91">
        <v>28674928</v>
      </c>
      <c r="S2312" s="169"/>
      <c r="T2312" s="23">
        <v>0</v>
      </c>
    </row>
    <row r="2313" spans="2:20" ht="30" hidden="1" customHeight="1" x14ac:dyDescent="0.3">
      <c r="B2313">
        <v>10</v>
      </c>
      <c r="C2313" s="161" t="s">
        <v>74</v>
      </c>
      <c r="D2313" s="74" t="s">
        <v>91</v>
      </c>
      <c r="E2313" s="124">
        <v>2026</v>
      </c>
      <c r="F2313" s="74" t="str">
        <f t="shared" si="73"/>
        <v>101. Gestión Territorial para la Atención Primaria Social de los procesos de Gestión de la Salud Pública (GSP) y el Plan de Salud Pública de Intervenciones Colectivas (PSPIC)Gestión Territorial2026</v>
      </c>
      <c r="G2313" t="s">
        <v>143</v>
      </c>
      <c r="H2313" s="139" t="s">
        <v>377</v>
      </c>
      <c r="I2313" s="78" t="s">
        <v>129</v>
      </c>
      <c r="J2313" s="74" t="s">
        <v>130</v>
      </c>
      <c r="K2313" t="s">
        <v>132</v>
      </c>
      <c r="L2313" t="s">
        <v>412</v>
      </c>
      <c r="M2313" t="s">
        <v>68</v>
      </c>
      <c r="N2313" s="142" t="s">
        <v>121</v>
      </c>
      <c r="O2313" s="74" t="str">
        <f t="shared" si="72"/>
        <v>101. Gestión Territorial para la Atención Primaria Social de los procesos de Gestión de la Salud Pública (GSP) y el Plan de Salud Pública de Intervenciones Colectivas (PSPIC)Gestión Territorial20262_SANTA_FE4_ABRIL_2026</v>
      </c>
      <c r="P2313" s="91">
        <v>13092336</v>
      </c>
      <c r="S2313" s="169"/>
      <c r="T2313" s="23">
        <v>0</v>
      </c>
    </row>
    <row r="2314" spans="2:20" ht="30" hidden="1" customHeight="1" x14ac:dyDescent="0.3">
      <c r="B2314">
        <v>11</v>
      </c>
      <c r="C2314" s="161" t="s">
        <v>74</v>
      </c>
      <c r="D2314" s="74" t="s">
        <v>91</v>
      </c>
      <c r="E2314" s="124">
        <v>2026</v>
      </c>
      <c r="F2314" s="74" t="str">
        <f t="shared" si="73"/>
        <v>111. Gestión Territorial para la Atención Primaria Social de los procesos de Gestión de la Salud Pública (GSP) y el Plan de Salud Pública de Intervenciones Colectivas (PSPIC)Gestión Territorial2026</v>
      </c>
      <c r="G2314" t="s">
        <v>144</v>
      </c>
      <c r="H2314" s="139" t="s">
        <v>377</v>
      </c>
      <c r="I2314" s="78" t="s">
        <v>129</v>
      </c>
      <c r="J2314" s="74" t="s">
        <v>130</v>
      </c>
      <c r="K2314" t="s">
        <v>132</v>
      </c>
      <c r="L2314" t="s">
        <v>412</v>
      </c>
      <c r="M2314" t="s">
        <v>68</v>
      </c>
      <c r="N2314" s="142" t="s">
        <v>121</v>
      </c>
      <c r="O2314" s="74" t="str">
        <f t="shared" si="72"/>
        <v>111. Gestión Territorial para la Atención Primaria Social de los procesos de Gestión de la Salud Pública (GSP) y el Plan de Salud Pública de Intervenciones Colectivas (PSPIC)Gestión Territorial20262_SANTA_FE4_ABRIL_2026</v>
      </c>
      <c r="P2314" s="91">
        <v>29389952</v>
      </c>
      <c r="S2314" s="169"/>
      <c r="T2314" s="23">
        <v>0</v>
      </c>
    </row>
    <row r="2315" spans="2:20" ht="30" hidden="1" customHeight="1" x14ac:dyDescent="0.3">
      <c r="B2315">
        <v>12</v>
      </c>
      <c r="C2315" s="161" t="s">
        <v>74</v>
      </c>
      <c r="D2315" s="74" t="s">
        <v>91</v>
      </c>
      <c r="E2315" s="124">
        <v>2026</v>
      </c>
      <c r="F2315" s="74" t="str">
        <f t="shared" si="73"/>
        <v>121. Gestión Territorial para la Atención Primaria Social de los procesos de Gestión de la Salud Pública (GSP) y el Plan de Salud Pública de Intervenciones Colectivas (PSPIC)Gestión Territorial2026</v>
      </c>
      <c r="G2315" t="s">
        <v>145</v>
      </c>
      <c r="H2315" s="139" t="s">
        <v>378</v>
      </c>
      <c r="I2315" s="78" t="s">
        <v>129</v>
      </c>
      <c r="J2315" s="74" t="s">
        <v>130</v>
      </c>
      <c r="K2315" t="s">
        <v>132</v>
      </c>
      <c r="L2315" t="s">
        <v>412</v>
      </c>
      <c r="M2315" t="s">
        <v>68</v>
      </c>
      <c r="N2315" s="142" t="s">
        <v>121</v>
      </c>
      <c r="O2315" s="74" t="str">
        <f t="shared" si="72"/>
        <v>121. Gestión Territorial para la Atención Primaria Social de los procesos de Gestión de la Salud Pública (GSP) y el Plan de Salud Pública de Intervenciones Colectivas (PSPIC)Gestión Territorial20262_SANTA_FE4_ABRIL_2026</v>
      </c>
      <c r="P2315" s="91">
        <v>100029392</v>
      </c>
      <c r="S2315" s="169"/>
      <c r="T2315" s="23">
        <v>0</v>
      </c>
    </row>
    <row r="2316" spans="2:20" ht="30" hidden="1" customHeight="1" x14ac:dyDescent="0.3">
      <c r="B2316">
        <v>13</v>
      </c>
      <c r="C2316" s="161" t="s">
        <v>74</v>
      </c>
      <c r="D2316" s="74" t="s">
        <v>91</v>
      </c>
      <c r="E2316" s="124">
        <v>2026</v>
      </c>
      <c r="F2316" s="74" t="str">
        <f t="shared" si="73"/>
        <v>131. Gestión Territorial para la Atención Primaria Social de los procesos de Gestión de la Salud Pública (GSP) y el Plan de Salud Pública de Intervenciones Colectivas (PSPIC)Gestión Territorial2026</v>
      </c>
      <c r="G2316" t="s">
        <v>146</v>
      </c>
      <c r="H2316" s="139" t="s">
        <v>378</v>
      </c>
      <c r="I2316" s="78" t="s">
        <v>129</v>
      </c>
      <c r="J2316" s="74" t="s">
        <v>130</v>
      </c>
      <c r="K2316" t="s">
        <v>132</v>
      </c>
      <c r="L2316" t="s">
        <v>412</v>
      </c>
      <c r="M2316" t="s">
        <v>68</v>
      </c>
      <c r="N2316" s="142" t="s">
        <v>121</v>
      </c>
      <c r="O2316" s="74" t="str">
        <f t="shared" si="72"/>
        <v>131. Gestión Territorial para la Atención Primaria Social de los procesos de Gestión de la Salud Pública (GSP) y el Plan de Salud Pública de Intervenciones Colectivas (PSPIC)Gestión Territorial20262_SANTA_FE4_ABRIL_2026</v>
      </c>
      <c r="P2316" s="91">
        <v>29833760</v>
      </c>
      <c r="S2316" s="169"/>
      <c r="T2316" s="23">
        <v>0</v>
      </c>
    </row>
    <row r="2317" spans="2:20" ht="30" hidden="1" customHeight="1" x14ac:dyDescent="0.3">
      <c r="B2317">
        <v>14</v>
      </c>
      <c r="C2317" s="161" t="s">
        <v>74</v>
      </c>
      <c r="D2317" s="74" t="s">
        <v>91</v>
      </c>
      <c r="E2317" s="124">
        <v>2026</v>
      </c>
      <c r="F2317" s="74" t="str">
        <f t="shared" si="73"/>
        <v>141. Gestión Territorial para la Atención Primaria Social de los procesos de Gestión de la Salud Pública (GSP) y el Plan de Salud Pública de Intervenciones Colectivas (PSPIC)Gestión Territorial2026</v>
      </c>
      <c r="G2317" t="s">
        <v>147</v>
      </c>
      <c r="H2317" s="139" t="s">
        <v>378</v>
      </c>
      <c r="I2317" s="78" t="s">
        <v>129</v>
      </c>
      <c r="J2317" s="74" t="s">
        <v>130</v>
      </c>
      <c r="K2317" t="s">
        <v>132</v>
      </c>
      <c r="L2317" t="s">
        <v>412</v>
      </c>
      <c r="M2317" t="s">
        <v>68</v>
      </c>
      <c r="N2317" s="142" t="s">
        <v>121</v>
      </c>
      <c r="O2317" s="74" t="str">
        <f t="shared" si="72"/>
        <v>141. Gestión Territorial para la Atención Primaria Social de los procesos de Gestión de la Salud Pública (GSP) y el Plan de Salud Pública de Intervenciones Colectivas (PSPIC)Gestión Territorial20262_SANTA_FE4_ABRIL_2026</v>
      </c>
      <c r="P2317" s="91">
        <v>54021296</v>
      </c>
      <c r="S2317" s="169"/>
      <c r="T2317" s="23">
        <v>0</v>
      </c>
    </row>
    <row r="2318" spans="2:20" ht="30" hidden="1" customHeight="1" x14ac:dyDescent="0.3">
      <c r="B2318">
        <v>15</v>
      </c>
      <c r="C2318" s="161" t="s">
        <v>74</v>
      </c>
      <c r="D2318" s="74" t="s">
        <v>91</v>
      </c>
      <c r="E2318" s="124">
        <v>2026</v>
      </c>
      <c r="F2318" s="74" t="str">
        <f t="shared" si="73"/>
        <v>151. Gestión Territorial para la Atención Primaria Social de los procesos de Gestión de la Salud Pública (GSP) y el Plan de Salud Pública de Intervenciones Colectivas (PSPIC)Gestión Territorial2026</v>
      </c>
      <c r="G2318" t="s">
        <v>148</v>
      </c>
      <c r="H2318" s="139" t="s">
        <v>378</v>
      </c>
      <c r="I2318" s="78" t="s">
        <v>129</v>
      </c>
      <c r="J2318" s="74" t="s">
        <v>130</v>
      </c>
      <c r="K2318" t="s">
        <v>132</v>
      </c>
      <c r="L2318" t="s">
        <v>412</v>
      </c>
      <c r="M2318" t="s">
        <v>68</v>
      </c>
      <c r="N2318" s="142" t="s">
        <v>121</v>
      </c>
      <c r="O2318" s="74" t="str">
        <f t="shared" si="72"/>
        <v>151. Gestión Territorial para la Atención Primaria Social de los procesos de Gestión de la Salud Pública (GSP) y el Plan de Salud Pública de Intervenciones Colectivas (PSPIC)Gestión Territorial20262_SANTA_FE4_ABRIL_2026</v>
      </c>
      <c r="P2318" s="91">
        <v>5621568</v>
      </c>
      <c r="S2318" s="169"/>
      <c r="T2318" s="23">
        <v>0</v>
      </c>
    </row>
    <row r="2319" spans="2:20" ht="30" hidden="1" customHeight="1" x14ac:dyDescent="0.3">
      <c r="B2319">
        <v>16</v>
      </c>
      <c r="C2319" s="161" t="s">
        <v>74</v>
      </c>
      <c r="D2319" s="74" t="s">
        <v>91</v>
      </c>
      <c r="E2319" s="124">
        <v>2026</v>
      </c>
      <c r="F2319" s="74" t="str">
        <f t="shared" si="73"/>
        <v>161. Gestión Territorial para la Atención Primaria Social de los procesos de Gestión de la Salud Pública (GSP) y el Plan de Salud Pública de Intervenciones Colectivas (PSPIC)Gestión Territorial2026</v>
      </c>
      <c r="G2319" t="s">
        <v>149</v>
      </c>
      <c r="H2319" s="139" t="s">
        <v>378</v>
      </c>
      <c r="I2319" s="78" t="s">
        <v>129</v>
      </c>
      <c r="J2319" s="74" t="s">
        <v>130</v>
      </c>
      <c r="K2319" t="s">
        <v>132</v>
      </c>
      <c r="L2319" t="s">
        <v>134</v>
      </c>
      <c r="M2319" t="s">
        <v>68</v>
      </c>
      <c r="N2319" s="142" t="s">
        <v>121</v>
      </c>
      <c r="O2319" s="74" t="str">
        <f t="shared" si="72"/>
        <v>161. Gestión Territorial para la Atención Primaria Social de los procesos de Gestión de la Salud Pública (GSP) y el Plan de Salud Pública de Intervenciones Colectivas (PSPIC)Gestión Territorial20262_SANTA_FE4_ABRIL_2026</v>
      </c>
      <c r="P2319" s="91">
        <v>3994272</v>
      </c>
      <c r="S2319" s="169"/>
      <c r="T2319" s="23">
        <v>0</v>
      </c>
    </row>
    <row r="2320" spans="2:20" ht="30" hidden="1" customHeight="1" x14ac:dyDescent="0.3">
      <c r="B2320">
        <v>17</v>
      </c>
      <c r="C2320" s="161" t="s">
        <v>74</v>
      </c>
      <c r="D2320" s="74" t="s">
        <v>91</v>
      </c>
      <c r="E2320" s="124">
        <v>2026</v>
      </c>
      <c r="F2320" s="74" t="str">
        <f t="shared" si="73"/>
        <v>171. Gestión Territorial para la Atención Primaria Social de los procesos de Gestión de la Salud Pública (GSP) y el Plan de Salud Pública de Intervenciones Colectivas (PSPIC)Gestión Territorial2026</v>
      </c>
      <c r="G2320" t="s">
        <v>150</v>
      </c>
      <c r="H2320" s="139" t="s">
        <v>379</v>
      </c>
      <c r="I2320" s="78" t="s">
        <v>129</v>
      </c>
      <c r="J2320" s="74" t="s">
        <v>130</v>
      </c>
      <c r="K2320" t="s">
        <v>390</v>
      </c>
      <c r="L2320" t="s">
        <v>134</v>
      </c>
      <c r="M2320" t="s">
        <v>68</v>
      </c>
      <c r="N2320" s="142" t="s">
        <v>121</v>
      </c>
      <c r="O2320" s="74" t="str">
        <f t="shared" si="72"/>
        <v>171. Gestión Territorial para la Atención Primaria Social de los procesos de Gestión de la Salud Pública (GSP) y el Plan de Salud Pública de Intervenciones Colectivas (PSPIC)Gestión Territorial20262_SANTA_FE4_ABRIL_2026</v>
      </c>
      <c r="P2320" s="91">
        <v>5621568</v>
      </c>
      <c r="S2320" s="169"/>
      <c r="T2320" s="23">
        <v>0</v>
      </c>
    </row>
    <row r="2321" spans="2:20" ht="30" hidden="1" customHeight="1" x14ac:dyDescent="0.3">
      <c r="B2321">
        <v>18</v>
      </c>
      <c r="C2321" s="161" t="s">
        <v>74</v>
      </c>
      <c r="D2321" s="74" t="s">
        <v>91</v>
      </c>
      <c r="E2321" s="124">
        <v>2026</v>
      </c>
      <c r="F2321" s="74" t="str">
        <f t="shared" si="73"/>
        <v>181. Gestión Territorial para la Atención Primaria Social de los procesos de Gestión de la Salud Pública (GSP) y el Plan de Salud Pública de Intervenciones Colectivas (PSPIC)Gestión Territorial2026</v>
      </c>
      <c r="G2321" t="s">
        <v>151</v>
      </c>
      <c r="H2321" s="139" t="s">
        <v>379</v>
      </c>
      <c r="I2321" s="78" t="s">
        <v>129</v>
      </c>
      <c r="J2321" s="74" t="s">
        <v>130</v>
      </c>
      <c r="K2321" t="s">
        <v>390</v>
      </c>
      <c r="L2321" t="s">
        <v>412</v>
      </c>
      <c r="M2321" t="s">
        <v>68</v>
      </c>
      <c r="N2321" s="142" t="s">
        <v>121</v>
      </c>
      <c r="O2321" s="74" t="str">
        <f t="shared" si="72"/>
        <v>181. Gestión Territorial para la Atención Primaria Social de los procesos de Gestión de la Salud Pública (GSP) y el Plan de Salud Pública de Intervenciones Colectivas (PSPIC)Gestión Territorial20262_SANTA_FE4_ABRIL_2026</v>
      </c>
      <c r="P2321" s="91">
        <v>32422640</v>
      </c>
      <c r="S2321" s="169"/>
      <c r="T2321" s="23">
        <v>0</v>
      </c>
    </row>
    <row r="2322" spans="2:20" ht="30" hidden="1" customHeight="1" x14ac:dyDescent="0.3">
      <c r="B2322">
        <v>19</v>
      </c>
      <c r="C2322" s="161" t="s">
        <v>74</v>
      </c>
      <c r="D2322" s="74" t="s">
        <v>91</v>
      </c>
      <c r="E2322" s="124">
        <v>2026</v>
      </c>
      <c r="F2322" s="74" t="str">
        <f t="shared" si="73"/>
        <v>191. Gestión Territorial para la Atención Primaria Social de los procesos de Gestión de la Salud Pública (GSP) y el Plan de Salud Pública de Intervenciones Colectivas (PSPIC)Gestión Territorial2026</v>
      </c>
      <c r="G2322" t="s">
        <v>152</v>
      </c>
      <c r="H2322" s="139" t="s">
        <v>379</v>
      </c>
      <c r="I2322" s="78" t="s">
        <v>129</v>
      </c>
      <c r="J2322" s="74" t="s">
        <v>130</v>
      </c>
      <c r="K2322" t="s">
        <v>390</v>
      </c>
      <c r="L2322" t="s">
        <v>412</v>
      </c>
      <c r="M2322" t="s">
        <v>68</v>
      </c>
      <c r="N2322" s="142" t="s">
        <v>121</v>
      </c>
      <c r="O2322" s="74" t="str">
        <f t="shared" si="72"/>
        <v>191. Gestión Territorial para la Atención Primaria Social de los procesos de Gestión de la Salud Pública (GSP) y el Plan de Salud Pública de Intervenciones Colectivas (PSPIC)Gestión Territorial20262_SANTA_FE4_ABRIL_2026</v>
      </c>
      <c r="P2322" s="91">
        <v>20316544</v>
      </c>
      <c r="S2322" s="169"/>
      <c r="T2322" s="23">
        <v>0</v>
      </c>
    </row>
    <row r="2323" spans="2:20" ht="30" customHeight="1" x14ac:dyDescent="0.3">
      <c r="B2323">
        <v>20</v>
      </c>
      <c r="C2323" s="161" t="s">
        <v>75</v>
      </c>
      <c r="D2323" s="74" t="s">
        <v>88</v>
      </c>
      <c r="E2323" s="124">
        <v>2026</v>
      </c>
      <c r="F2323" s="74" t="str">
        <f t="shared" si="73"/>
        <v>202. Cuidado Continuo por una vida con bienestarComunitario2026</v>
      </c>
      <c r="G2323" t="s">
        <v>122</v>
      </c>
      <c r="H2323" s="139" t="s">
        <v>125</v>
      </c>
      <c r="I2323" s="78" t="s">
        <v>128</v>
      </c>
      <c r="J2323" s="74" t="s">
        <v>130</v>
      </c>
      <c r="K2323" t="s">
        <v>131</v>
      </c>
      <c r="L2323" t="s">
        <v>133</v>
      </c>
      <c r="M2323" t="s">
        <v>68</v>
      </c>
      <c r="N2323" s="142" t="s">
        <v>121</v>
      </c>
      <c r="O2323" s="74" t="str">
        <f t="shared" si="72"/>
        <v>202. Cuidado Continuo por una vida con bienestarComunitario20262_SANTA_FE4_ABRIL_2026</v>
      </c>
      <c r="P2323" s="91">
        <v>105404</v>
      </c>
      <c r="S2323" s="169">
        <v>29</v>
      </c>
      <c r="T2323" s="23">
        <v>3056716</v>
      </c>
    </row>
    <row r="2324" spans="2:20" ht="30" customHeight="1" x14ac:dyDescent="0.3">
      <c r="B2324">
        <v>20</v>
      </c>
      <c r="C2324" s="161" t="s">
        <v>75</v>
      </c>
      <c r="D2324" s="74" t="s">
        <v>89</v>
      </c>
      <c r="E2324" s="124">
        <v>2026</v>
      </c>
      <c r="F2324" s="74" t="str">
        <f t="shared" si="73"/>
        <v>202. Cuidado Continuo por una vida con bienestarEducativo 2026</v>
      </c>
      <c r="G2324" t="s">
        <v>122</v>
      </c>
      <c r="H2324" s="139" t="s">
        <v>125</v>
      </c>
      <c r="I2324" s="78" t="s">
        <v>128</v>
      </c>
      <c r="J2324" s="74" t="s">
        <v>130</v>
      </c>
      <c r="K2324" t="s">
        <v>131</v>
      </c>
      <c r="L2324" t="s">
        <v>133</v>
      </c>
      <c r="M2324" t="s">
        <v>68</v>
      </c>
      <c r="N2324" s="142" t="s">
        <v>121</v>
      </c>
      <c r="O2324" s="74" t="str">
        <f t="shared" si="72"/>
        <v>202. Cuidado Continuo por una vida con bienestarEducativo 20262_SANTA_FE4_ABRIL_2026</v>
      </c>
      <c r="P2324" s="91">
        <v>105404</v>
      </c>
      <c r="S2324" s="169">
        <v>123</v>
      </c>
      <c r="T2324" s="23">
        <v>12964692</v>
      </c>
    </row>
    <row r="2325" spans="2:20" ht="30" customHeight="1" x14ac:dyDescent="0.3">
      <c r="B2325">
        <v>20</v>
      </c>
      <c r="C2325" s="161" t="s">
        <v>75</v>
      </c>
      <c r="D2325" s="74" t="s">
        <v>92</v>
      </c>
      <c r="E2325" s="124">
        <v>2026</v>
      </c>
      <c r="F2325" s="74" t="str">
        <f t="shared" si="73"/>
        <v>202. Cuidado Continuo por una vida con bienestarInstitucional2026</v>
      </c>
      <c r="G2325" t="s">
        <v>122</v>
      </c>
      <c r="H2325" s="139" t="s">
        <v>125</v>
      </c>
      <c r="I2325" s="78" t="s">
        <v>128</v>
      </c>
      <c r="J2325" s="74" t="s">
        <v>130</v>
      </c>
      <c r="K2325" t="s">
        <v>131</v>
      </c>
      <c r="L2325" t="s">
        <v>133</v>
      </c>
      <c r="M2325" t="s">
        <v>68</v>
      </c>
      <c r="N2325" s="142" t="s">
        <v>121</v>
      </c>
      <c r="O2325" s="74" t="str">
        <f t="shared" si="72"/>
        <v>202. Cuidado Continuo por una vida con bienestarInstitucional20262_SANTA_FE4_ABRIL_2026</v>
      </c>
      <c r="P2325" s="91">
        <v>105404</v>
      </c>
      <c r="S2325" s="169">
        <v>109</v>
      </c>
      <c r="T2325" s="23">
        <v>11489036</v>
      </c>
    </row>
    <row r="2326" spans="2:20" ht="30" customHeight="1" x14ac:dyDescent="0.3">
      <c r="B2326">
        <v>21</v>
      </c>
      <c r="C2326" s="161" t="s">
        <v>75</v>
      </c>
      <c r="D2326" s="74" t="s">
        <v>88</v>
      </c>
      <c r="E2326" s="124">
        <v>2026</v>
      </c>
      <c r="F2326" s="74" t="str">
        <f t="shared" si="73"/>
        <v>212. Cuidado Continuo por una vida con bienestarComunitario2026</v>
      </c>
      <c r="G2326" t="s">
        <v>153</v>
      </c>
      <c r="H2326" s="139" t="s">
        <v>125</v>
      </c>
      <c r="I2326" s="78" t="s">
        <v>128</v>
      </c>
      <c r="J2326" s="74" t="s">
        <v>130</v>
      </c>
      <c r="K2326" t="s">
        <v>131</v>
      </c>
      <c r="L2326" t="s">
        <v>133</v>
      </c>
      <c r="M2326" t="s">
        <v>68</v>
      </c>
      <c r="N2326" s="142" t="s">
        <v>121</v>
      </c>
      <c r="O2326" s="74" t="str">
        <f t="shared" si="72"/>
        <v>212. Cuidado Continuo por una vida con bienestarComunitario20262_SANTA_FE4_ABRIL_2026</v>
      </c>
      <c r="P2326" s="91">
        <v>55938</v>
      </c>
      <c r="S2326" s="169">
        <v>8</v>
      </c>
      <c r="T2326" s="23">
        <v>447504</v>
      </c>
    </row>
    <row r="2327" spans="2:20" ht="30" hidden="1" customHeight="1" x14ac:dyDescent="0.3">
      <c r="B2327">
        <v>22</v>
      </c>
      <c r="C2327" s="161" t="s">
        <v>75</v>
      </c>
      <c r="D2327" s="74" t="s">
        <v>88</v>
      </c>
      <c r="E2327" s="124">
        <v>2026</v>
      </c>
      <c r="F2327" s="74" t="str">
        <f t="shared" si="73"/>
        <v>222. Cuidado Continuo por una vida con bienestarComunitario2026</v>
      </c>
      <c r="G2327" t="s">
        <v>154</v>
      </c>
      <c r="H2327" s="139" t="s">
        <v>125</v>
      </c>
      <c r="I2327" s="78" t="s">
        <v>128</v>
      </c>
      <c r="J2327" s="74" t="s">
        <v>130</v>
      </c>
      <c r="K2327" t="s">
        <v>131</v>
      </c>
      <c r="L2327" t="s">
        <v>134</v>
      </c>
      <c r="M2327" t="s">
        <v>68</v>
      </c>
      <c r="N2327" s="142" t="s">
        <v>121</v>
      </c>
      <c r="O2327" s="74" t="str">
        <f t="shared" si="72"/>
        <v>222. Cuidado Continuo por una vida con bienestarComunitario20262_SANTA_FE4_ABRIL_2026</v>
      </c>
      <c r="P2327" s="91">
        <v>105404</v>
      </c>
      <c r="S2327" s="169"/>
      <c r="T2327" s="23">
        <v>0</v>
      </c>
    </row>
    <row r="2328" spans="2:20" ht="30" hidden="1" customHeight="1" x14ac:dyDescent="0.3">
      <c r="B2328">
        <v>23</v>
      </c>
      <c r="C2328" s="161" t="s">
        <v>75</v>
      </c>
      <c r="D2328" s="74" t="s">
        <v>88</v>
      </c>
      <c r="E2328" s="124">
        <v>2026</v>
      </c>
      <c r="F2328" s="74" t="str">
        <f t="shared" si="73"/>
        <v>232. Cuidado Continuo por una vida con bienestarComunitario2026</v>
      </c>
      <c r="G2328" t="s">
        <v>155</v>
      </c>
      <c r="H2328" s="139" t="s">
        <v>125</v>
      </c>
      <c r="I2328" s="78" t="s">
        <v>128</v>
      </c>
      <c r="J2328" s="74" t="s">
        <v>130</v>
      </c>
      <c r="K2328" t="s">
        <v>131</v>
      </c>
      <c r="L2328" t="s">
        <v>134</v>
      </c>
      <c r="M2328" t="s">
        <v>68</v>
      </c>
      <c r="N2328" s="142" t="s">
        <v>121</v>
      </c>
      <c r="O2328" s="74" t="str">
        <f t="shared" si="72"/>
        <v>232. Cuidado Continuo por una vida con bienestarComunitario20262_SANTA_FE4_ABRIL_2026</v>
      </c>
      <c r="P2328" s="91">
        <v>55938</v>
      </c>
      <c r="S2328" s="169"/>
      <c r="T2328" s="23">
        <v>0</v>
      </c>
    </row>
    <row r="2329" spans="2:20" ht="30" hidden="1" customHeight="1" x14ac:dyDescent="0.3">
      <c r="B2329">
        <v>24</v>
      </c>
      <c r="C2329" s="161" t="s">
        <v>75</v>
      </c>
      <c r="D2329" s="74" t="s">
        <v>89</v>
      </c>
      <c r="E2329" s="124">
        <v>2026</v>
      </c>
      <c r="F2329" s="74" t="str">
        <f t="shared" si="73"/>
        <v>242. Cuidado Continuo por una vida con bienestarEducativo 2026</v>
      </c>
      <c r="G2329" t="s">
        <v>156</v>
      </c>
      <c r="H2329" s="139" t="s">
        <v>125</v>
      </c>
      <c r="I2329" s="78" t="s">
        <v>128</v>
      </c>
      <c r="J2329" s="74" t="s">
        <v>130</v>
      </c>
      <c r="K2329" t="s">
        <v>131</v>
      </c>
      <c r="L2329" t="s">
        <v>133</v>
      </c>
      <c r="M2329" t="s">
        <v>68</v>
      </c>
      <c r="N2329" s="142" t="s">
        <v>121</v>
      </c>
      <c r="O2329" s="74" t="str">
        <f t="shared" si="72"/>
        <v>242. Cuidado Continuo por una vida con bienestarEducativo 20262_SANTA_FE4_ABRIL_2026</v>
      </c>
      <c r="P2329" s="91">
        <v>180297</v>
      </c>
      <c r="S2329" s="169"/>
      <c r="T2329" s="23">
        <v>0</v>
      </c>
    </row>
    <row r="2330" spans="2:20" ht="30" customHeight="1" x14ac:dyDescent="0.3">
      <c r="B2330">
        <v>25</v>
      </c>
      <c r="C2330" s="161" t="s">
        <v>75</v>
      </c>
      <c r="D2330" s="74" t="s">
        <v>93</v>
      </c>
      <c r="E2330" s="124">
        <v>2026</v>
      </c>
      <c r="F2330" s="74" t="str">
        <f t="shared" si="73"/>
        <v>252. Cuidado Continuo por una vida con bienestarLaboral2026</v>
      </c>
      <c r="G2330" t="s">
        <v>157</v>
      </c>
      <c r="H2330" s="139" t="s">
        <v>125</v>
      </c>
      <c r="I2330" s="78" t="s">
        <v>128</v>
      </c>
      <c r="J2330" s="74" t="s">
        <v>130</v>
      </c>
      <c r="K2330" t="s">
        <v>131</v>
      </c>
      <c r="L2330" t="s">
        <v>133</v>
      </c>
      <c r="M2330" t="s">
        <v>68</v>
      </c>
      <c r="N2330" s="142" t="s">
        <v>121</v>
      </c>
      <c r="O2330" s="74" t="str">
        <f t="shared" si="72"/>
        <v>252. Cuidado Continuo por una vida con bienestarLaboral20262_SANTA_FE4_ABRIL_2026</v>
      </c>
      <c r="P2330" s="91">
        <v>210809</v>
      </c>
      <c r="S2330" s="169">
        <v>2</v>
      </c>
      <c r="T2330" s="23">
        <v>421618</v>
      </c>
    </row>
    <row r="2331" spans="2:20" ht="30" customHeight="1" x14ac:dyDescent="0.3">
      <c r="B2331">
        <v>26</v>
      </c>
      <c r="C2331" s="161" t="s">
        <v>75</v>
      </c>
      <c r="D2331" s="74" t="s">
        <v>88</v>
      </c>
      <c r="E2331" s="124">
        <v>2026</v>
      </c>
      <c r="F2331" s="74" t="str">
        <f t="shared" si="73"/>
        <v>262. Cuidado Continuo por una vida con bienestarComunitario2026</v>
      </c>
      <c r="G2331" t="s">
        <v>158</v>
      </c>
      <c r="H2331" s="139" t="s">
        <v>125</v>
      </c>
      <c r="I2331" s="78" t="s">
        <v>128</v>
      </c>
      <c r="J2331" s="74" t="s">
        <v>130</v>
      </c>
      <c r="K2331" t="s">
        <v>131</v>
      </c>
      <c r="L2331" t="s">
        <v>133</v>
      </c>
      <c r="M2331" t="s">
        <v>68</v>
      </c>
      <c r="N2331" s="142" t="s">
        <v>121</v>
      </c>
      <c r="O2331" s="74" t="str">
        <f t="shared" si="72"/>
        <v>262. Cuidado Continuo por una vida con bienestarComunitario20262_SANTA_FE4_ABRIL_2026</v>
      </c>
      <c r="P2331" s="91">
        <v>140539</v>
      </c>
      <c r="S2331" s="169">
        <v>20</v>
      </c>
      <c r="T2331" s="23">
        <v>2810780</v>
      </c>
    </row>
    <row r="2332" spans="2:20" ht="30" customHeight="1" x14ac:dyDescent="0.3">
      <c r="B2332">
        <v>27</v>
      </c>
      <c r="C2332" s="161" t="s">
        <v>75</v>
      </c>
      <c r="D2332" s="74" t="s">
        <v>88</v>
      </c>
      <c r="E2332" s="124">
        <v>2026</v>
      </c>
      <c r="F2332" s="74" t="str">
        <f t="shared" si="73"/>
        <v>272. Cuidado Continuo por una vida con bienestarComunitario2026</v>
      </c>
      <c r="G2332" t="s">
        <v>159</v>
      </c>
      <c r="H2332" s="139" t="s">
        <v>125</v>
      </c>
      <c r="I2332" s="78" t="s">
        <v>128</v>
      </c>
      <c r="J2332" s="74" t="s">
        <v>130</v>
      </c>
      <c r="K2332" t="s">
        <v>131</v>
      </c>
      <c r="L2332" t="s">
        <v>133</v>
      </c>
      <c r="M2332" t="s">
        <v>68</v>
      </c>
      <c r="N2332" s="142" t="s">
        <v>121</v>
      </c>
      <c r="O2332" s="74" t="str">
        <f t="shared" si="72"/>
        <v>272. Cuidado Continuo por una vida con bienestarComunitario20262_SANTA_FE4_ABRIL_2026</v>
      </c>
      <c r="P2332" s="91">
        <v>74584</v>
      </c>
      <c r="S2332" s="169">
        <v>16</v>
      </c>
      <c r="T2332" s="23">
        <v>1193344</v>
      </c>
    </row>
    <row r="2333" spans="2:20" ht="30" customHeight="1" x14ac:dyDescent="0.3">
      <c r="B2333">
        <v>28</v>
      </c>
      <c r="C2333" s="161" t="s">
        <v>75</v>
      </c>
      <c r="D2333" s="74" t="s">
        <v>88</v>
      </c>
      <c r="E2333" s="124">
        <v>2026</v>
      </c>
      <c r="F2333" s="74" t="str">
        <f t="shared" si="73"/>
        <v>282. Cuidado Continuo por una vida con bienestarComunitario2026</v>
      </c>
      <c r="G2333" t="s">
        <v>160</v>
      </c>
      <c r="H2333" s="139" t="s">
        <v>125</v>
      </c>
      <c r="I2333" s="78" t="s">
        <v>128</v>
      </c>
      <c r="J2333" s="74" t="s">
        <v>130</v>
      </c>
      <c r="K2333" t="s">
        <v>131</v>
      </c>
      <c r="L2333" t="s">
        <v>133</v>
      </c>
      <c r="M2333" t="s">
        <v>68</v>
      </c>
      <c r="N2333" s="142" t="s">
        <v>121</v>
      </c>
      <c r="O2333" s="74" t="str">
        <f t="shared" si="72"/>
        <v>282. Cuidado Continuo por una vida con bienestarComunitario20262_SANTA_FE4_ABRIL_2026</v>
      </c>
      <c r="P2333" s="91">
        <v>215123</v>
      </c>
      <c r="S2333" s="169">
        <v>20</v>
      </c>
      <c r="T2333" s="23">
        <v>4302460</v>
      </c>
    </row>
    <row r="2334" spans="2:20" ht="30" hidden="1" customHeight="1" x14ac:dyDescent="0.3">
      <c r="B2334">
        <v>29</v>
      </c>
      <c r="C2334" s="161" t="s">
        <v>75</v>
      </c>
      <c r="D2334" s="74" t="s">
        <v>88</v>
      </c>
      <c r="E2334" s="124">
        <v>2026</v>
      </c>
      <c r="F2334" s="74" t="str">
        <f t="shared" si="73"/>
        <v>292. Cuidado Continuo por una vida con bienestarComunitario2026</v>
      </c>
      <c r="G2334" t="s">
        <v>161</v>
      </c>
      <c r="H2334" s="139" t="s">
        <v>125</v>
      </c>
      <c r="I2334" s="78" t="s">
        <v>128</v>
      </c>
      <c r="J2334" s="74" t="s">
        <v>130</v>
      </c>
      <c r="K2334" t="s">
        <v>131</v>
      </c>
      <c r="L2334" t="s">
        <v>134</v>
      </c>
      <c r="M2334" t="s">
        <v>68</v>
      </c>
      <c r="N2334" s="142" t="s">
        <v>121</v>
      </c>
      <c r="O2334" s="74" t="str">
        <f t="shared" si="72"/>
        <v>292. Cuidado Continuo por una vida con bienestarComunitario20262_SANTA_FE4_ABRIL_2026</v>
      </c>
      <c r="P2334" s="91">
        <v>140539</v>
      </c>
      <c r="S2334" s="169"/>
      <c r="T2334" s="23">
        <v>0</v>
      </c>
    </row>
    <row r="2335" spans="2:20" ht="30" hidden="1" customHeight="1" x14ac:dyDescent="0.3">
      <c r="B2335">
        <v>30</v>
      </c>
      <c r="C2335" s="161" t="s">
        <v>75</v>
      </c>
      <c r="D2335" s="74" t="s">
        <v>88</v>
      </c>
      <c r="E2335" s="124">
        <v>2026</v>
      </c>
      <c r="F2335" s="74" t="str">
        <f t="shared" si="73"/>
        <v>302. Cuidado Continuo por una vida con bienestarComunitario2026</v>
      </c>
      <c r="G2335" t="s">
        <v>162</v>
      </c>
      <c r="H2335" s="139" t="s">
        <v>125</v>
      </c>
      <c r="I2335" s="78" t="s">
        <v>128</v>
      </c>
      <c r="J2335" s="74" t="s">
        <v>130</v>
      </c>
      <c r="K2335" t="s">
        <v>131</v>
      </c>
      <c r="L2335" t="s">
        <v>134</v>
      </c>
      <c r="M2335" t="s">
        <v>68</v>
      </c>
      <c r="N2335" s="142" t="s">
        <v>121</v>
      </c>
      <c r="O2335" s="74" t="str">
        <f t="shared" si="72"/>
        <v>302. Cuidado Continuo por una vida con bienestarComunitario20262_SANTA_FE4_ABRIL_2026</v>
      </c>
      <c r="P2335" s="91">
        <v>74584</v>
      </c>
      <c r="S2335" s="169"/>
      <c r="T2335" s="23">
        <v>0</v>
      </c>
    </row>
    <row r="2336" spans="2:20" ht="30" customHeight="1" x14ac:dyDescent="0.3">
      <c r="B2336">
        <v>31</v>
      </c>
      <c r="C2336" s="161" t="s">
        <v>75</v>
      </c>
      <c r="D2336" s="74" t="s">
        <v>88</v>
      </c>
      <c r="E2336" s="124">
        <v>2026</v>
      </c>
      <c r="F2336" s="74" t="str">
        <f t="shared" si="73"/>
        <v>312. Cuidado Continuo por una vida con bienestarComunitario2026</v>
      </c>
      <c r="G2336" t="s">
        <v>163</v>
      </c>
      <c r="H2336" s="139" t="s">
        <v>125</v>
      </c>
      <c r="I2336" s="78" t="s">
        <v>128</v>
      </c>
      <c r="J2336" s="74" t="s">
        <v>130</v>
      </c>
      <c r="K2336" t="s">
        <v>131</v>
      </c>
      <c r="L2336" t="s">
        <v>133</v>
      </c>
      <c r="M2336" t="s">
        <v>68</v>
      </c>
      <c r="N2336" s="142" t="s">
        <v>121</v>
      </c>
      <c r="O2336" s="74" t="str">
        <f t="shared" si="72"/>
        <v>312. Cuidado Continuo por una vida con bienestarComunitario20262_SANTA_FE4_ABRIL_2026</v>
      </c>
      <c r="P2336" s="91">
        <v>215123</v>
      </c>
      <c r="S2336" s="169">
        <v>8</v>
      </c>
      <c r="T2336" s="23">
        <v>1720984</v>
      </c>
    </row>
    <row r="2337" spans="2:20" ht="30" hidden="1" customHeight="1" x14ac:dyDescent="0.3">
      <c r="B2337">
        <v>31</v>
      </c>
      <c r="C2337" s="161" t="s">
        <v>75</v>
      </c>
      <c r="D2337" s="74" t="s">
        <v>89</v>
      </c>
      <c r="E2337" s="124">
        <v>2026</v>
      </c>
      <c r="F2337" s="74" t="str">
        <f t="shared" si="73"/>
        <v>312. Cuidado Continuo por una vida con bienestarEducativo 2026</v>
      </c>
      <c r="G2337" t="s">
        <v>163</v>
      </c>
      <c r="H2337" s="139" t="s">
        <v>125</v>
      </c>
      <c r="I2337" s="78" t="s">
        <v>128</v>
      </c>
      <c r="J2337" s="74" t="s">
        <v>130</v>
      </c>
      <c r="K2337" t="s">
        <v>131</v>
      </c>
      <c r="L2337" t="s">
        <v>133</v>
      </c>
      <c r="M2337" t="s">
        <v>68</v>
      </c>
      <c r="N2337" s="142" t="s">
        <v>121</v>
      </c>
      <c r="O2337" s="74" t="str">
        <f t="shared" si="72"/>
        <v>312. Cuidado Continuo por una vida con bienestarEducativo 20262_SANTA_FE4_ABRIL_2026</v>
      </c>
      <c r="P2337" s="91">
        <v>215123</v>
      </c>
      <c r="S2337" s="169"/>
      <c r="T2337" s="23">
        <v>0</v>
      </c>
    </row>
    <row r="2338" spans="2:20" ht="30" hidden="1" customHeight="1" x14ac:dyDescent="0.3">
      <c r="B2338">
        <v>31</v>
      </c>
      <c r="C2338" s="161" t="s">
        <v>75</v>
      </c>
      <c r="D2338" s="74" t="s">
        <v>93</v>
      </c>
      <c r="E2338" s="124">
        <v>2026</v>
      </c>
      <c r="F2338" s="74" t="str">
        <f t="shared" si="73"/>
        <v>312. Cuidado Continuo por una vida con bienestarLaboral2026</v>
      </c>
      <c r="G2338" t="s">
        <v>163</v>
      </c>
      <c r="H2338" s="139" t="s">
        <v>125</v>
      </c>
      <c r="I2338" s="78" t="s">
        <v>128</v>
      </c>
      <c r="J2338" s="74" t="s">
        <v>130</v>
      </c>
      <c r="K2338" t="s">
        <v>131</v>
      </c>
      <c r="L2338" t="s">
        <v>133</v>
      </c>
      <c r="M2338" t="s">
        <v>68</v>
      </c>
      <c r="N2338" s="142" t="s">
        <v>121</v>
      </c>
      <c r="O2338" s="74" t="str">
        <f t="shared" si="72"/>
        <v>312. Cuidado Continuo por una vida con bienestarLaboral20262_SANTA_FE4_ABRIL_2026</v>
      </c>
      <c r="P2338" s="91">
        <v>215123</v>
      </c>
      <c r="S2338" s="169"/>
      <c r="T2338" s="23">
        <v>0</v>
      </c>
    </row>
    <row r="2339" spans="2:20" ht="30" hidden="1" customHeight="1" x14ac:dyDescent="0.3">
      <c r="B2339">
        <v>31</v>
      </c>
      <c r="C2339" s="161" t="s">
        <v>75</v>
      </c>
      <c r="D2339" s="74" t="s">
        <v>92</v>
      </c>
      <c r="E2339" s="124">
        <v>2026</v>
      </c>
      <c r="F2339" s="74" t="str">
        <f t="shared" si="73"/>
        <v>312. Cuidado Continuo por una vida con bienestarInstitucional2026</v>
      </c>
      <c r="G2339" t="s">
        <v>163</v>
      </c>
      <c r="H2339" s="139" t="s">
        <v>125</v>
      </c>
      <c r="I2339" s="78" t="s">
        <v>128</v>
      </c>
      <c r="J2339" s="74" t="s">
        <v>130</v>
      </c>
      <c r="K2339" t="s">
        <v>131</v>
      </c>
      <c r="L2339" t="s">
        <v>133</v>
      </c>
      <c r="M2339" t="s">
        <v>68</v>
      </c>
      <c r="N2339" s="142" t="s">
        <v>121</v>
      </c>
      <c r="O2339" s="74" t="str">
        <f t="shared" si="72"/>
        <v>312. Cuidado Continuo por una vida con bienestarInstitucional20262_SANTA_FE4_ABRIL_2026</v>
      </c>
      <c r="P2339" s="91">
        <v>215123</v>
      </c>
      <c r="S2339" s="169"/>
      <c r="T2339" s="23">
        <v>0</v>
      </c>
    </row>
    <row r="2340" spans="2:20" ht="30" hidden="1" customHeight="1" x14ac:dyDescent="0.3">
      <c r="B2340">
        <v>32</v>
      </c>
      <c r="C2340" s="161" t="s">
        <v>75</v>
      </c>
      <c r="D2340" s="74" t="s">
        <v>89</v>
      </c>
      <c r="E2340" s="124">
        <v>2026</v>
      </c>
      <c r="F2340" s="74" t="str">
        <f t="shared" si="73"/>
        <v>322. Cuidado Continuo por una vida con bienestarEducativo 2026</v>
      </c>
      <c r="G2340" t="s">
        <v>164</v>
      </c>
      <c r="H2340" s="139" t="s">
        <v>125</v>
      </c>
      <c r="I2340" s="78" t="s">
        <v>128</v>
      </c>
      <c r="J2340" s="74" t="s">
        <v>130</v>
      </c>
      <c r="K2340" t="s">
        <v>131</v>
      </c>
      <c r="L2340" t="s">
        <v>133</v>
      </c>
      <c r="M2340" t="s">
        <v>68</v>
      </c>
      <c r="N2340" s="142" t="s">
        <v>121</v>
      </c>
      <c r="O2340" s="74" t="str">
        <f t="shared" si="72"/>
        <v>322. Cuidado Continuo por una vida con bienestarEducativo 20262_SANTA_FE4_ABRIL_2026</v>
      </c>
      <c r="P2340" s="91">
        <v>281078</v>
      </c>
      <c r="S2340" s="169"/>
      <c r="T2340" s="23">
        <v>0</v>
      </c>
    </row>
    <row r="2341" spans="2:20" ht="30" hidden="1" customHeight="1" x14ac:dyDescent="0.3">
      <c r="B2341">
        <v>33</v>
      </c>
      <c r="C2341" s="161" t="s">
        <v>75</v>
      </c>
      <c r="D2341" s="74" t="s">
        <v>93</v>
      </c>
      <c r="E2341" s="124">
        <v>2026</v>
      </c>
      <c r="F2341" s="74" t="str">
        <f t="shared" si="73"/>
        <v>332. Cuidado Continuo por una vida con bienestarLaboral2026</v>
      </c>
      <c r="G2341" t="s">
        <v>165</v>
      </c>
      <c r="H2341" s="139" t="s">
        <v>125</v>
      </c>
      <c r="I2341" s="78" t="s">
        <v>128</v>
      </c>
      <c r="J2341" s="74" t="s">
        <v>130</v>
      </c>
      <c r="K2341" t="s">
        <v>391</v>
      </c>
      <c r="L2341" t="s">
        <v>133</v>
      </c>
      <c r="M2341" t="s">
        <v>68</v>
      </c>
      <c r="N2341" s="142" t="s">
        <v>121</v>
      </c>
      <c r="O2341" s="74" t="str">
        <f t="shared" si="72"/>
        <v>332. Cuidado Continuo por una vida con bienestarLaboral20262_SANTA_FE4_ABRIL_2026</v>
      </c>
      <c r="P2341" s="91">
        <v>1094110</v>
      </c>
      <c r="S2341" s="169"/>
      <c r="T2341" s="23">
        <v>0</v>
      </c>
    </row>
    <row r="2342" spans="2:20" ht="30" customHeight="1" x14ac:dyDescent="0.3">
      <c r="B2342">
        <v>34</v>
      </c>
      <c r="C2342" s="161" t="s">
        <v>75</v>
      </c>
      <c r="D2342" s="74" t="s">
        <v>88</v>
      </c>
      <c r="E2342" s="124">
        <v>2026</v>
      </c>
      <c r="F2342" s="74" t="str">
        <f t="shared" si="73"/>
        <v>342. Cuidado Continuo por una vida con bienestarComunitario2026</v>
      </c>
      <c r="G2342" t="s">
        <v>166</v>
      </c>
      <c r="H2342" s="139" t="s">
        <v>126</v>
      </c>
      <c r="I2342" s="78" t="s">
        <v>128</v>
      </c>
      <c r="J2342" s="74" t="s">
        <v>130</v>
      </c>
      <c r="K2342" t="s">
        <v>131</v>
      </c>
      <c r="L2342" t="s">
        <v>133</v>
      </c>
      <c r="M2342" t="s">
        <v>68</v>
      </c>
      <c r="N2342" s="142" t="s">
        <v>121</v>
      </c>
      <c r="O2342" s="74" t="str">
        <f t="shared" si="72"/>
        <v>342. Cuidado Continuo por una vida con bienestarComunitario20262_SANTA_FE4_ABRIL_2026</v>
      </c>
      <c r="P2342" s="91">
        <v>161342</v>
      </c>
      <c r="S2342" s="169">
        <v>4</v>
      </c>
      <c r="T2342" s="23">
        <v>645368</v>
      </c>
    </row>
    <row r="2343" spans="2:20" ht="30" hidden="1" customHeight="1" x14ac:dyDescent="0.3">
      <c r="B2343">
        <v>35</v>
      </c>
      <c r="C2343" s="161" t="s">
        <v>75</v>
      </c>
      <c r="D2343" s="74" t="s">
        <v>88</v>
      </c>
      <c r="E2343" s="124">
        <v>2026</v>
      </c>
      <c r="F2343" s="74" t="str">
        <f t="shared" si="73"/>
        <v>352. Cuidado Continuo por una vida con bienestarComunitario2026</v>
      </c>
      <c r="G2343" t="s">
        <v>167</v>
      </c>
      <c r="H2343" s="139" t="s">
        <v>125</v>
      </c>
      <c r="I2343" s="78" t="s">
        <v>128</v>
      </c>
      <c r="J2343" s="74" t="s">
        <v>130</v>
      </c>
      <c r="K2343" t="s">
        <v>131</v>
      </c>
      <c r="L2343" t="s">
        <v>133</v>
      </c>
      <c r="M2343" t="s">
        <v>68</v>
      </c>
      <c r="N2343" s="142" t="s">
        <v>121</v>
      </c>
      <c r="O2343" s="74" t="str">
        <f t="shared" si="72"/>
        <v>352. Cuidado Continuo por una vida con bienestarComunitario20262_SANTA_FE4_ABRIL_2026</v>
      </c>
      <c r="P2343" s="91">
        <v>215123</v>
      </c>
      <c r="S2343" s="169"/>
      <c r="T2343" s="23">
        <v>0</v>
      </c>
    </row>
    <row r="2344" spans="2:20" ht="30" hidden="1" customHeight="1" x14ac:dyDescent="0.3">
      <c r="B2344">
        <v>36</v>
      </c>
      <c r="C2344" s="161" t="s">
        <v>75</v>
      </c>
      <c r="D2344" s="74" t="s">
        <v>88</v>
      </c>
      <c r="E2344" s="124">
        <v>2026</v>
      </c>
      <c r="F2344" s="74" t="str">
        <f t="shared" si="73"/>
        <v>362. Cuidado Continuo por una vida con bienestarComunitario2026</v>
      </c>
      <c r="G2344" t="s">
        <v>168</v>
      </c>
      <c r="H2344" s="139" t="s">
        <v>125</v>
      </c>
      <c r="I2344" s="78" t="s">
        <v>128</v>
      </c>
      <c r="J2344" s="74" t="s">
        <v>130</v>
      </c>
      <c r="K2344" t="s">
        <v>131</v>
      </c>
      <c r="L2344" t="s">
        <v>134</v>
      </c>
      <c r="M2344" t="s">
        <v>68</v>
      </c>
      <c r="N2344" s="142" t="s">
        <v>121</v>
      </c>
      <c r="O2344" s="74" t="str">
        <f t="shared" si="72"/>
        <v>362. Cuidado Continuo por una vida con bienestarComunitario20262_SANTA_FE4_ABRIL_2026</v>
      </c>
      <c r="P2344" s="91">
        <v>140539</v>
      </c>
      <c r="S2344" s="169"/>
      <c r="T2344" s="23">
        <v>0</v>
      </c>
    </row>
    <row r="2345" spans="2:20" ht="30" hidden="1" customHeight="1" x14ac:dyDescent="0.3">
      <c r="B2345">
        <v>37</v>
      </c>
      <c r="C2345" s="161" t="s">
        <v>75</v>
      </c>
      <c r="D2345" s="74" t="s">
        <v>88</v>
      </c>
      <c r="E2345" s="124">
        <v>2026</v>
      </c>
      <c r="F2345" s="74" t="str">
        <f t="shared" si="73"/>
        <v>372. Cuidado Continuo por una vida con bienestarComunitario2026</v>
      </c>
      <c r="G2345" t="s">
        <v>169</v>
      </c>
      <c r="H2345" s="139" t="s">
        <v>125</v>
      </c>
      <c r="I2345" s="78" t="s">
        <v>128</v>
      </c>
      <c r="J2345" s="74" t="s">
        <v>130</v>
      </c>
      <c r="K2345" t="s">
        <v>131</v>
      </c>
      <c r="L2345" t="s">
        <v>134</v>
      </c>
      <c r="M2345" t="s">
        <v>68</v>
      </c>
      <c r="N2345" s="142" t="s">
        <v>121</v>
      </c>
      <c r="O2345" s="74" t="str">
        <f t="shared" si="72"/>
        <v>372. Cuidado Continuo por una vida con bienestarComunitario20262_SANTA_FE4_ABRIL_2026</v>
      </c>
      <c r="P2345" s="91">
        <v>74584</v>
      </c>
      <c r="S2345" s="169"/>
      <c r="T2345" s="23">
        <v>0</v>
      </c>
    </row>
    <row r="2346" spans="2:20" ht="30" customHeight="1" x14ac:dyDescent="0.3">
      <c r="B2346">
        <v>38</v>
      </c>
      <c r="C2346" s="161" t="s">
        <v>75</v>
      </c>
      <c r="D2346" s="74" t="s">
        <v>88</v>
      </c>
      <c r="E2346" s="124">
        <v>2026</v>
      </c>
      <c r="F2346" s="74" t="str">
        <f t="shared" si="73"/>
        <v>382. Cuidado Continuo por una vida con bienestarComunitario2026</v>
      </c>
      <c r="G2346" t="s">
        <v>170</v>
      </c>
      <c r="H2346" s="139" t="s">
        <v>125</v>
      </c>
      <c r="I2346" s="78" t="s">
        <v>128</v>
      </c>
      <c r="J2346" s="74" t="s">
        <v>130</v>
      </c>
      <c r="K2346" t="s">
        <v>131</v>
      </c>
      <c r="L2346" t="s">
        <v>133</v>
      </c>
      <c r="M2346" t="s">
        <v>68</v>
      </c>
      <c r="N2346" s="142" t="s">
        <v>121</v>
      </c>
      <c r="O2346" s="74" t="str">
        <f t="shared" si="72"/>
        <v>382. Cuidado Continuo por una vida con bienestarComunitario20262_SANTA_FE4_ABRIL_2026</v>
      </c>
      <c r="P2346" s="91">
        <v>355662</v>
      </c>
      <c r="S2346" s="169">
        <v>4</v>
      </c>
      <c r="T2346" s="23">
        <v>1422648</v>
      </c>
    </row>
    <row r="2347" spans="2:20" ht="30" hidden="1" customHeight="1" x14ac:dyDescent="0.3">
      <c r="B2347">
        <v>39</v>
      </c>
      <c r="C2347" s="161" t="s">
        <v>75</v>
      </c>
      <c r="D2347" s="74" t="s">
        <v>88</v>
      </c>
      <c r="E2347" s="124">
        <v>2026</v>
      </c>
      <c r="F2347" s="74" t="str">
        <f t="shared" si="73"/>
        <v>392. Cuidado Continuo por una vida con bienestarComunitario2026</v>
      </c>
      <c r="G2347" t="s">
        <v>171</v>
      </c>
      <c r="H2347" s="139" t="s">
        <v>125</v>
      </c>
      <c r="I2347" s="78" t="s">
        <v>128</v>
      </c>
      <c r="J2347" s="74" t="s">
        <v>130</v>
      </c>
      <c r="K2347" t="s">
        <v>131</v>
      </c>
      <c r="L2347" t="s">
        <v>133</v>
      </c>
      <c r="M2347" t="s">
        <v>68</v>
      </c>
      <c r="N2347" s="142" t="s">
        <v>121</v>
      </c>
      <c r="O2347" s="74" t="str">
        <f t="shared" si="72"/>
        <v>392. Cuidado Continuo por una vida con bienestarComunitario20262_SANTA_FE4_ABRIL_2026</v>
      </c>
      <c r="P2347" s="91">
        <v>140539</v>
      </c>
      <c r="S2347" s="169"/>
      <c r="T2347" s="23">
        <v>0</v>
      </c>
    </row>
    <row r="2348" spans="2:20" ht="30" hidden="1" customHeight="1" x14ac:dyDescent="0.3">
      <c r="B2348">
        <v>40</v>
      </c>
      <c r="C2348" s="161" t="s">
        <v>75</v>
      </c>
      <c r="D2348" s="74" t="s">
        <v>88</v>
      </c>
      <c r="E2348" s="124">
        <v>2026</v>
      </c>
      <c r="F2348" s="74" t="str">
        <f t="shared" si="73"/>
        <v>402. Cuidado Continuo por una vida con bienestarComunitario2026</v>
      </c>
      <c r="G2348" t="s">
        <v>172</v>
      </c>
      <c r="H2348" s="139" t="s">
        <v>125</v>
      </c>
      <c r="I2348" s="78" t="s">
        <v>128</v>
      </c>
      <c r="J2348" s="74" t="s">
        <v>130</v>
      </c>
      <c r="K2348" t="s">
        <v>131</v>
      </c>
      <c r="L2348" t="s">
        <v>133</v>
      </c>
      <c r="M2348" t="s">
        <v>68</v>
      </c>
      <c r="N2348" s="142" t="s">
        <v>121</v>
      </c>
      <c r="O2348" s="74" t="str">
        <f t="shared" si="72"/>
        <v>402. Cuidado Continuo por una vida con bienestarComunitario20262_SANTA_FE4_ABRIL_2026</v>
      </c>
      <c r="P2348" s="91">
        <v>74584</v>
      </c>
      <c r="S2348" s="169"/>
      <c r="T2348" s="23">
        <v>0</v>
      </c>
    </row>
    <row r="2349" spans="2:20" ht="30" customHeight="1" x14ac:dyDescent="0.3">
      <c r="B2349">
        <v>41</v>
      </c>
      <c r="C2349" s="161" t="s">
        <v>75</v>
      </c>
      <c r="D2349" s="74" t="s">
        <v>88</v>
      </c>
      <c r="E2349" s="124">
        <v>2026</v>
      </c>
      <c r="F2349" s="74" t="str">
        <f t="shared" si="73"/>
        <v>412. Cuidado Continuo por una vida con bienestarComunitario2026</v>
      </c>
      <c r="G2349" t="s">
        <v>173</v>
      </c>
      <c r="H2349" s="139" t="s">
        <v>380</v>
      </c>
      <c r="I2349" s="78" t="s">
        <v>128</v>
      </c>
      <c r="J2349" s="74" t="s">
        <v>130</v>
      </c>
      <c r="K2349" t="s">
        <v>392</v>
      </c>
      <c r="L2349" t="s">
        <v>133</v>
      </c>
      <c r="M2349" t="s">
        <v>68</v>
      </c>
      <c r="N2349" s="142" t="s">
        <v>121</v>
      </c>
      <c r="O2349" s="74" t="str">
        <f t="shared" si="72"/>
        <v>412. Cuidado Continuo por una vida con bienestarComunitario20262_SANTA_FE4_ABRIL_2026</v>
      </c>
      <c r="P2349" s="91">
        <v>621332</v>
      </c>
      <c r="S2349" s="169">
        <v>12</v>
      </c>
      <c r="T2349" s="23">
        <v>7455984</v>
      </c>
    </row>
    <row r="2350" spans="2:20" ht="30" customHeight="1" x14ac:dyDescent="0.3">
      <c r="B2350">
        <v>42</v>
      </c>
      <c r="C2350" s="161" t="s">
        <v>75</v>
      </c>
      <c r="D2350" s="74" t="s">
        <v>88</v>
      </c>
      <c r="E2350" s="124">
        <v>2026</v>
      </c>
      <c r="F2350" s="74" t="str">
        <f t="shared" si="73"/>
        <v>422. Cuidado Continuo por una vida con bienestarComunitario2026</v>
      </c>
      <c r="G2350" t="s">
        <v>174</v>
      </c>
      <c r="H2350" s="139" t="s">
        <v>125</v>
      </c>
      <c r="I2350" s="78" t="s">
        <v>128</v>
      </c>
      <c r="J2350" s="74" t="s">
        <v>130</v>
      </c>
      <c r="K2350" t="s">
        <v>392</v>
      </c>
      <c r="L2350" t="s">
        <v>133</v>
      </c>
      <c r="M2350" t="s">
        <v>68</v>
      </c>
      <c r="N2350" s="142" t="s">
        <v>121</v>
      </c>
      <c r="O2350" s="74" t="str">
        <f t="shared" si="72"/>
        <v>422. Cuidado Continuo por una vida con bienestarComunitario20262_SANTA_FE4_ABRIL_2026</v>
      </c>
      <c r="P2350" s="91">
        <v>340253</v>
      </c>
      <c r="S2350" s="169">
        <v>12</v>
      </c>
      <c r="T2350" s="23">
        <v>4083036</v>
      </c>
    </row>
    <row r="2351" spans="2:20" ht="30" customHeight="1" x14ac:dyDescent="0.3">
      <c r="B2351">
        <v>43</v>
      </c>
      <c r="C2351" s="161" t="s">
        <v>75</v>
      </c>
      <c r="D2351" s="74" t="s">
        <v>88</v>
      </c>
      <c r="E2351" s="124">
        <v>2026</v>
      </c>
      <c r="F2351" s="74" t="str">
        <f t="shared" si="73"/>
        <v>432. Cuidado Continuo por una vida con bienestarComunitario2026</v>
      </c>
      <c r="G2351" t="s">
        <v>175</v>
      </c>
      <c r="H2351" s="139" t="s">
        <v>380</v>
      </c>
      <c r="I2351" s="78" t="s">
        <v>128</v>
      </c>
      <c r="J2351" s="74" t="s">
        <v>130</v>
      </c>
      <c r="K2351" t="s">
        <v>392</v>
      </c>
      <c r="L2351" t="s">
        <v>133</v>
      </c>
      <c r="M2351" t="s">
        <v>68</v>
      </c>
      <c r="N2351" s="142" t="s">
        <v>121</v>
      </c>
      <c r="O2351" s="74" t="str">
        <f t="shared" si="72"/>
        <v>432. Cuidado Continuo por una vida con bienestarComunitario20262_SANTA_FE4_ABRIL_2026</v>
      </c>
      <c r="P2351" s="91">
        <v>548596</v>
      </c>
      <c r="S2351" s="169">
        <v>6</v>
      </c>
      <c r="T2351" s="23">
        <v>3291576</v>
      </c>
    </row>
    <row r="2352" spans="2:20" ht="30" customHeight="1" x14ac:dyDescent="0.3">
      <c r="B2352">
        <v>44</v>
      </c>
      <c r="C2352" s="161" t="s">
        <v>75</v>
      </c>
      <c r="D2352" s="74" t="s">
        <v>88</v>
      </c>
      <c r="E2352" s="124">
        <v>2026</v>
      </c>
      <c r="F2352" s="74" t="str">
        <f t="shared" si="73"/>
        <v>442. Cuidado Continuo por una vida con bienestarComunitario2026</v>
      </c>
      <c r="G2352" t="s">
        <v>176</v>
      </c>
      <c r="H2352" s="139" t="s">
        <v>125</v>
      </c>
      <c r="I2352" s="78" t="s">
        <v>128</v>
      </c>
      <c r="J2352" s="74" t="s">
        <v>130</v>
      </c>
      <c r="K2352" t="s">
        <v>392</v>
      </c>
      <c r="L2352" t="s">
        <v>133</v>
      </c>
      <c r="M2352" t="s">
        <v>68</v>
      </c>
      <c r="N2352" s="142" t="s">
        <v>121</v>
      </c>
      <c r="O2352" s="74" t="str">
        <f t="shared" si="72"/>
        <v>442. Cuidado Continuo por una vida con bienestarComunitario20262_SANTA_FE4_ABRIL_2026</v>
      </c>
      <c r="P2352" s="91">
        <v>711326</v>
      </c>
      <c r="S2352" s="169">
        <v>5</v>
      </c>
      <c r="T2352" s="23">
        <v>3556630</v>
      </c>
    </row>
    <row r="2353" spans="2:20" ht="30" customHeight="1" x14ac:dyDescent="0.3">
      <c r="B2353">
        <v>45</v>
      </c>
      <c r="C2353" s="161" t="s">
        <v>75</v>
      </c>
      <c r="D2353" s="74" t="s">
        <v>88</v>
      </c>
      <c r="E2353" s="124">
        <v>2026</v>
      </c>
      <c r="F2353" s="74" t="str">
        <f t="shared" si="73"/>
        <v>452. Cuidado Continuo por una vida con bienestarComunitario2026</v>
      </c>
      <c r="G2353" t="s">
        <v>177</v>
      </c>
      <c r="H2353" s="139" t="s">
        <v>380</v>
      </c>
      <c r="I2353" s="78" t="s">
        <v>128</v>
      </c>
      <c r="J2353" s="74" t="s">
        <v>130</v>
      </c>
      <c r="K2353" t="s">
        <v>392</v>
      </c>
      <c r="L2353" t="s">
        <v>133</v>
      </c>
      <c r="M2353" t="s">
        <v>68</v>
      </c>
      <c r="N2353" s="142" t="s">
        <v>121</v>
      </c>
      <c r="O2353" s="74" t="str">
        <f t="shared" si="72"/>
        <v>452. Cuidado Continuo por una vida con bienestarComunitario20262_SANTA_FE4_ABRIL_2026</v>
      </c>
      <c r="P2353" s="91">
        <v>281078</v>
      </c>
      <c r="S2353" s="169">
        <v>5</v>
      </c>
      <c r="T2353" s="23">
        <v>1405390</v>
      </c>
    </row>
    <row r="2354" spans="2:20" ht="30" customHeight="1" x14ac:dyDescent="0.3">
      <c r="B2354">
        <v>46</v>
      </c>
      <c r="C2354" s="161" t="s">
        <v>75</v>
      </c>
      <c r="D2354" s="74" t="s">
        <v>89</v>
      </c>
      <c r="E2354" s="124">
        <v>2026</v>
      </c>
      <c r="F2354" s="74" t="str">
        <f t="shared" si="73"/>
        <v>462. Cuidado Continuo por una vida con bienestarEducativo 2026</v>
      </c>
      <c r="G2354" t="s">
        <v>178</v>
      </c>
      <c r="H2354" s="139" t="s">
        <v>125</v>
      </c>
      <c r="I2354" s="78" t="s">
        <v>128</v>
      </c>
      <c r="J2354" s="74" t="s">
        <v>130</v>
      </c>
      <c r="K2354" t="s">
        <v>392</v>
      </c>
      <c r="L2354" t="s">
        <v>133</v>
      </c>
      <c r="M2354" t="s">
        <v>68</v>
      </c>
      <c r="N2354" s="142" t="s">
        <v>121</v>
      </c>
      <c r="O2354" s="74" t="str">
        <f t="shared" si="72"/>
        <v>462. Cuidado Continuo por una vida con bienestarEducativo 20262_SANTA_FE4_ABRIL_2026</v>
      </c>
      <c r="P2354" s="91">
        <v>2366976</v>
      </c>
      <c r="S2354" s="169">
        <v>12</v>
      </c>
      <c r="T2354" s="23">
        <v>28403712</v>
      </c>
    </row>
    <row r="2355" spans="2:20" ht="30" customHeight="1" x14ac:dyDescent="0.3">
      <c r="B2355">
        <v>47</v>
      </c>
      <c r="C2355" s="161" t="s">
        <v>75</v>
      </c>
      <c r="D2355" s="74" t="s">
        <v>93</v>
      </c>
      <c r="E2355" s="124">
        <v>2026</v>
      </c>
      <c r="F2355" s="74" t="str">
        <f t="shared" si="73"/>
        <v>472. Cuidado Continuo por una vida con bienestarLaboral2026</v>
      </c>
      <c r="G2355" t="s">
        <v>179</v>
      </c>
      <c r="H2355" s="139" t="s">
        <v>125</v>
      </c>
      <c r="I2355" s="78" t="s">
        <v>128</v>
      </c>
      <c r="J2355" s="74" t="s">
        <v>130</v>
      </c>
      <c r="K2355" t="s">
        <v>392</v>
      </c>
      <c r="L2355" t="s">
        <v>133</v>
      </c>
      <c r="M2355" t="s">
        <v>68</v>
      </c>
      <c r="N2355" s="142" t="s">
        <v>121</v>
      </c>
      <c r="O2355" s="74" t="str">
        <f t="shared" si="72"/>
        <v>472. Cuidado Continuo por una vida con bienestarLaboral20262_SANTA_FE4_ABRIL_2026</v>
      </c>
      <c r="P2355" s="91">
        <v>110336</v>
      </c>
      <c r="S2355" s="169">
        <v>1</v>
      </c>
      <c r="T2355" s="23">
        <v>110336</v>
      </c>
    </row>
    <row r="2356" spans="2:20" ht="30" customHeight="1" x14ac:dyDescent="0.3">
      <c r="B2356">
        <v>48</v>
      </c>
      <c r="C2356" s="161" t="s">
        <v>75</v>
      </c>
      <c r="D2356" s="74" t="s">
        <v>88</v>
      </c>
      <c r="E2356" s="124">
        <v>2026</v>
      </c>
      <c r="F2356" s="74" t="str">
        <f t="shared" si="73"/>
        <v>482. Cuidado Continuo por una vida con bienestarComunitario2026</v>
      </c>
      <c r="G2356" t="s">
        <v>180</v>
      </c>
      <c r="H2356" s="139" t="s">
        <v>125</v>
      </c>
      <c r="I2356" s="78" t="s">
        <v>128</v>
      </c>
      <c r="J2356" s="74" t="s">
        <v>130</v>
      </c>
      <c r="K2356" t="s">
        <v>392</v>
      </c>
      <c r="L2356" t="s">
        <v>133</v>
      </c>
      <c r="M2356" t="s">
        <v>68</v>
      </c>
      <c r="N2356" s="142" t="s">
        <v>121</v>
      </c>
      <c r="O2356" s="74" t="str">
        <f t="shared" si="72"/>
        <v>482. Cuidado Continuo por una vida con bienestarComunitario20262_SANTA_FE4_ABRIL_2026</v>
      </c>
      <c r="P2356" s="91">
        <v>430247</v>
      </c>
      <c r="S2356" s="169">
        <v>1</v>
      </c>
      <c r="T2356" s="23">
        <v>430247</v>
      </c>
    </row>
    <row r="2357" spans="2:20" ht="30" customHeight="1" x14ac:dyDescent="0.3">
      <c r="B2357">
        <v>49</v>
      </c>
      <c r="C2357" s="161" t="s">
        <v>75</v>
      </c>
      <c r="D2357" s="74" t="s">
        <v>88</v>
      </c>
      <c r="E2357" s="124">
        <v>2026</v>
      </c>
      <c r="F2357" s="74" t="str">
        <f t="shared" si="73"/>
        <v>492. Cuidado Continuo por una vida con bienestarComunitario2026</v>
      </c>
      <c r="G2357" t="s">
        <v>181</v>
      </c>
      <c r="H2357" s="139" t="s">
        <v>125</v>
      </c>
      <c r="I2357" s="78" t="s">
        <v>128</v>
      </c>
      <c r="J2357" s="74" t="s">
        <v>130</v>
      </c>
      <c r="K2357" t="s">
        <v>392</v>
      </c>
      <c r="L2357" t="s">
        <v>133</v>
      </c>
      <c r="M2357" t="s">
        <v>68</v>
      </c>
      <c r="N2357" s="142" t="s">
        <v>121</v>
      </c>
      <c r="O2357" s="74" t="str">
        <f t="shared" si="72"/>
        <v>492. Cuidado Continuo por una vida con bienestarComunitario20262_SANTA_FE4_ABRIL_2026</v>
      </c>
      <c r="P2357" s="91">
        <v>711326</v>
      </c>
      <c r="S2357" s="169">
        <v>17</v>
      </c>
      <c r="T2357" s="23">
        <v>12092542</v>
      </c>
    </row>
    <row r="2358" spans="2:20" ht="30" customHeight="1" x14ac:dyDescent="0.3">
      <c r="B2358">
        <v>50</v>
      </c>
      <c r="C2358" s="161" t="s">
        <v>75</v>
      </c>
      <c r="D2358" s="74" t="s">
        <v>88</v>
      </c>
      <c r="E2358" s="124">
        <v>2026</v>
      </c>
      <c r="F2358" s="74" t="str">
        <f t="shared" si="73"/>
        <v>502. Cuidado Continuo por una vida con bienestarComunitario2026</v>
      </c>
      <c r="G2358" t="s">
        <v>182</v>
      </c>
      <c r="H2358" s="139" t="s">
        <v>125</v>
      </c>
      <c r="I2358" s="78" t="s">
        <v>128</v>
      </c>
      <c r="J2358" s="74" t="s">
        <v>130</v>
      </c>
      <c r="K2358" t="s">
        <v>131</v>
      </c>
      <c r="L2358" t="s">
        <v>133</v>
      </c>
      <c r="M2358" t="s">
        <v>68</v>
      </c>
      <c r="N2358" s="142" t="s">
        <v>121</v>
      </c>
      <c r="O2358" s="74" t="str">
        <f t="shared" si="72"/>
        <v>502. Cuidado Continuo por una vida con bienestarComunitario20262_SANTA_FE4_ABRIL_2026</v>
      </c>
      <c r="P2358" s="91">
        <v>266747</v>
      </c>
      <c r="S2358" s="169">
        <v>10</v>
      </c>
      <c r="T2358" s="23">
        <v>2667470</v>
      </c>
    </row>
    <row r="2359" spans="2:20" ht="30" hidden="1" customHeight="1" x14ac:dyDescent="0.3">
      <c r="B2359">
        <v>51</v>
      </c>
      <c r="C2359" s="161" t="s">
        <v>75</v>
      </c>
      <c r="D2359" s="74" t="s">
        <v>88</v>
      </c>
      <c r="E2359" s="124">
        <v>2026</v>
      </c>
      <c r="F2359" s="74" t="str">
        <f t="shared" si="73"/>
        <v>512. Cuidado Continuo por una vida con bienestarComunitario2026</v>
      </c>
      <c r="G2359" t="s">
        <v>183</v>
      </c>
      <c r="H2359" s="139" t="s">
        <v>125</v>
      </c>
      <c r="I2359" s="78" t="s">
        <v>128</v>
      </c>
      <c r="J2359" s="74" t="s">
        <v>130</v>
      </c>
      <c r="K2359" t="s">
        <v>132</v>
      </c>
      <c r="L2359" t="s">
        <v>134</v>
      </c>
      <c r="M2359" t="s">
        <v>68</v>
      </c>
      <c r="N2359" s="142" t="s">
        <v>121</v>
      </c>
      <c r="O2359" s="74" t="str">
        <f t="shared" si="72"/>
        <v>512. Cuidado Continuo por una vida con bienestarComunitario20262_SANTA_FE4_ABRIL_2026</v>
      </c>
      <c r="P2359" s="91">
        <v>5621568</v>
      </c>
      <c r="S2359" s="169"/>
      <c r="T2359" s="23">
        <v>0</v>
      </c>
    </row>
    <row r="2360" spans="2:20" ht="30" customHeight="1" x14ac:dyDescent="0.3">
      <c r="B2360">
        <v>52</v>
      </c>
      <c r="C2360" s="161" t="s">
        <v>75</v>
      </c>
      <c r="D2360" s="74" t="s">
        <v>88</v>
      </c>
      <c r="E2360" s="124">
        <v>2026</v>
      </c>
      <c r="F2360" s="74" t="str">
        <f t="shared" si="73"/>
        <v>522. Cuidado Continuo por una vida con bienestarComunitario2026</v>
      </c>
      <c r="G2360" t="s">
        <v>184</v>
      </c>
      <c r="H2360" s="139" t="s">
        <v>126</v>
      </c>
      <c r="I2360" s="78" t="s">
        <v>128</v>
      </c>
      <c r="J2360" s="74" t="s">
        <v>130</v>
      </c>
      <c r="K2360" t="s">
        <v>392</v>
      </c>
      <c r="L2360" t="s">
        <v>133</v>
      </c>
      <c r="M2360" t="s">
        <v>68</v>
      </c>
      <c r="N2360" s="142" t="s">
        <v>121</v>
      </c>
      <c r="O2360" s="74" t="str">
        <f t="shared" si="72"/>
        <v>522. Cuidado Continuo por una vida con bienestarComunitario20262_SANTA_FE4_ABRIL_2026</v>
      </c>
      <c r="P2360" s="91">
        <v>711326</v>
      </c>
      <c r="S2360" s="169">
        <v>3</v>
      </c>
      <c r="T2360" s="23">
        <v>2133978</v>
      </c>
    </row>
    <row r="2361" spans="2:20" ht="30" hidden="1" customHeight="1" x14ac:dyDescent="0.3">
      <c r="B2361">
        <v>53</v>
      </c>
      <c r="C2361" s="161" t="s">
        <v>75</v>
      </c>
      <c r="D2361" s="74" t="s">
        <v>88</v>
      </c>
      <c r="E2361" s="124">
        <v>2026</v>
      </c>
      <c r="F2361" s="74" t="str">
        <f t="shared" si="73"/>
        <v>532. Cuidado Continuo por una vida con bienestarComunitario2026</v>
      </c>
      <c r="G2361" t="s">
        <v>185</v>
      </c>
      <c r="H2361" s="139" t="s">
        <v>125</v>
      </c>
      <c r="I2361" s="78" t="s">
        <v>128</v>
      </c>
      <c r="J2361" s="74" t="s">
        <v>130</v>
      </c>
      <c r="K2361" t="s">
        <v>132</v>
      </c>
      <c r="L2361" t="s">
        <v>412</v>
      </c>
      <c r="M2361" t="s">
        <v>68</v>
      </c>
      <c r="N2361" s="142" t="s">
        <v>121</v>
      </c>
      <c r="O2361" s="74" t="str">
        <f t="shared" si="72"/>
        <v>532. Cuidado Continuo por una vida con bienestarComunitario20262_SANTA_FE4_ABRIL_2026</v>
      </c>
      <c r="P2361" s="91">
        <v>5621568</v>
      </c>
      <c r="S2361" s="169"/>
      <c r="T2361" s="23">
        <v>0</v>
      </c>
    </row>
    <row r="2362" spans="2:20" ht="30" customHeight="1" x14ac:dyDescent="0.3">
      <c r="B2362">
        <v>54</v>
      </c>
      <c r="C2362" s="161" t="s">
        <v>75</v>
      </c>
      <c r="D2362" s="74" t="s">
        <v>88</v>
      </c>
      <c r="E2362" s="124">
        <v>2026</v>
      </c>
      <c r="F2362" s="74" t="str">
        <f t="shared" si="73"/>
        <v>542. Cuidado Continuo por una vida con bienestarComunitario2026</v>
      </c>
      <c r="G2362" t="s">
        <v>186</v>
      </c>
      <c r="H2362" s="139" t="s">
        <v>125</v>
      </c>
      <c r="I2362" s="78" t="s">
        <v>128</v>
      </c>
      <c r="J2362" s="74" t="s">
        <v>130</v>
      </c>
      <c r="K2362" t="s">
        <v>131</v>
      </c>
      <c r="L2362" t="s">
        <v>133</v>
      </c>
      <c r="M2362" t="s">
        <v>68</v>
      </c>
      <c r="N2362" s="142" t="s">
        <v>121</v>
      </c>
      <c r="O2362" s="74" t="str">
        <f t="shared" si="72"/>
        <v>542. Cuidado Continuo por una vida con bienestarComunitario20262_SANTA_FE4_ABRIL_2026</v>
      </c>
      <c r="P2362" s="91">
        <v>285702</v>
      </c>
      <c r="S2362" s="169">
        <v>23</v>
      </c>
      <c r="T2362" s="23">
        <v>6571146</v>
      </c>
    </row>
    <row r="2363" spans="2:20" ht="30" customHeight="1" x14ac:dyDescent="0.3">
      <c r="B2363">
        <v>55</v>
      </c>
      <c r="C2363" s="161" t="s">
        <v>75</v>
      </c>
      <c r="D2363" s="74" t="s">
        <v>88</v>
      </c>
      <c r="E2363" s="124">
        <v>2026</v>
      </c>
      <c r="F2363" s="74" t="str">
        <f t="shared" si="73"/>
        <v>552. Cuidado Continuo por una vida con bienestarComunitario2026</v>
      </c>
      <c r="G2363" t="s">
        <v>187</v>
      </c>
      <c r="H2363" s="139" t="s">
        <v>125</v>
      </c>
      <c r="I2363" s="78" t="s">
        <v>128</v>
      </c>
      <c r="J2363" s="74" t="s">
        <v>130</v>
      </c>
      <c r="K2363" t="s">
        <v>131</v>
      </c>
      <c r="L2363" t="s">
        <v>133</v>
      </c>
      <c r="M2363" t="s">
        <v>68</v>
      </c>
      <c r="N2363" s="142" t="s">
        <v>121</v>
      </c>
      <c r="O2363" s="74" t="str">
        <f t="shared" si="72"/>
        <v>552. Cuidado Continuo por una vida con bienestarComunitario20262_SANTA_FE4_ABRIL_2026</v>
      </c>
      <c r="P2363" s="91">
        <v>380935</v>
      </c>
      <c r="S2363" s="169">
        <v>2</v>
      </c>
      <c r="T2363" s="23">
        <v>761870</v>
      </c>
    </row>
    <row r="2364" spans="2:20" ht="30" customHeight="1" x14ac:dyDescent="0.3">
      <c r="B2364">
        <v>56</v>
      </c>
      <c r="C2364" s="161" t="s">
        <v>75</v>
      </c>
      <c r="D2364" s="74" t="s">
        <v>88</v>
      </c>
      <c r="E2364" s="124">
        <v>2026</v>
      </c>
      <c r="F2364" s="74" t="str">
        <f t="shared" si="73"/>
        <v>562. Cuidado Continuo por una vida con bienestarComunitario2026</v>
      </c>
      <c r="G2364" t="s">
        <v>188</v>
      </c>
      <c r="H2364" s="139" t="s">
        <v>125</v>
      </c>
      <c r="I2364" s="78" t="s">
        <v>128</v>
      </c>
      <c r="J2364" s="74" t="s">
        <v>130</v>
      </c>
      <c r="K2364" t="s">
        <v>131</v>
      </c>
      <c r="L2364" t="s">
        <v>133</v>
      </c>
      <c r="M2364" t="s">
        <v>68</v>
      </c>
      <c r="N2364" s="142" t="s">
        <v>121</v>
      </c>
      <c r="O2364" s="74" t="str">
        <f t="shared" si="72"/>
        <v>562. Cuidado Continuo por una vida con bienestarComunitario20262_SANTA_FE4_ABRIL_2026</v>
      </c>
      <c r="P2364" s="91">
        <v>266747</v>
      </c>
      <c r="S2364" s="169">
        <v>8</v>
      </c>
      <c r="T2364" s="23">
        <v>2133976</v>
      </c>
    </row>
    <row r="2365" spans="2:20" ht="30" customHeight="1" x14ac:dyDescent="0.3">
      <c r="B2365">
        <v>57</v>
      </c>
      <c r="C2365" s="161" t="s">
        <v>75</v>
      </c>
      <c r="D2365" s="74" t="s">
        <v>88</v>
      </c>
      <c r="E2365" s="124">
        <v>2026</v>
      </c>
      <c r="F2365" s="74" t="str">
        <f t="shared" si="73"/>
        <v>572. Cuidado Continuo por una vida con bienestarComunitario2026</v>
      </c>
      <c r="G2365" t="s">
        <v>189</v>
      </c>
      <c r="H2365" s="139" t="s">
        <v>126</v>
      </c>
      <c r="I2365" s="78" t="s">
        <v>128</v>
      </c>
      <c r="J2365" s="74" t="s">
        <v>130</v>
      </c>
      <c r="K2365" t="s">
        <v>131</v>
      </c>
      <c r="L2365" t="s">
        <v>133</v>
      </c>
      <c r="M2365" t="s">
        <v>68</v>
      </c>
      <c r="N2365" s="142" t="s">
        <v>121</v>
      </c>
      <c r="O2365" s="74" t="str">
        <f t="shared" si="72"/>
        <v>572. Cuidado Continuo por una vida con bienestarComunitario20262_SANTA_FE4_ABRIL_2026</v>
      </c>
      <c r="P2365" s="91">
        <v>88916</v>
      </c>
      <c r="S2365" s="169">
        <v>32</v>
      </c>
      <c r="T2365" s="23">
        <v>2845312</v>
      </c>
    </row>
    <row r="2366" spans="2:20" ht="30" customHeight="1" x14ac:dyDescent="0.3">
      <c r="B2366">
        <v>58</v>
      </c>
      <c r="C2366" s="161" t="s">
        <v>75</v>
      </c>
      <c r="D2366" s="74" t="s">
        <v>89</v>
      </c>
      <c r="E2366" s="124">
        <v>2026</v>
      </c>
      <c r="F2366" s="74" t="str">
        <f t="shared" si="73"/>
        <v>582. Cuidado Continuo por una vida con bienestarEducativo 2026</v>
      </c>
      <c r="G2366" t="s">
        <v>190</v>
      </c>
      <c r="H2366" s="139" t="s">
        <v>125</v>
      </c>
      <c r="I2366" s="78" t="s">
        <v>128</v>
      </c>
      <c r="J2366" s="74" t="s">
        <v>130</v>
      </c>
      <c r="K2366" t="s">
        <v>393</v>
      </c>
      <c r="L2366" t="s">
        <v>133</v>
      </c>
      <c r="M2366" t="s">
        <v>68</v>
      </c>
      <c r="N2366" s="142" t="s">
        <v>121</v>
      </c>
      <c r="O2366" s="74" t="str">
        <f t="shared" si="72"/>
        <v>582. Cuidado Continuo por una vida con bienestarEducativo 20262_SANTA_FE4_ABRIL_2026</v>
      </c>
      <c r="P2366" s="91">
        <v>562157</v>
      </c>
      <c r="S2366" s="169">
        <v>4</v>
      </c>
      <c r="T2366" s="23">
        <v>2248628</v>
      </c>
    </row>
    <row r="2367" spans="2:20" ht="30" hidden="1" customHeight="1" x14ac:dyDescent="0.3">
      <c r="B2367">
        <v>59</v>
      </c>
      <c r="C2367" s="161" t="s">
        <v>75</v>
      </c>
      <c r="D2367" s="74" t="s">
        <v>89</v>
      </c>
      <c r="E2367" s="124">
        <v>2026</v>
      </c>
      <c r="F2367" s="74" t="str">
        <f t="shared" si="73"/>
        <v>592. Cuidado Continuo por una vida con bienestarEducativo 2026</v>
      </c>
      <c r="G2367" t="s">
        <v>191</v>
      </c>
      <c r="H2367" s="139" t="s">
        <v>125</v>
      </c>
      <c r="I2367" s="78" t="s">
        <v>128</v>
      </c>
      <c r="J2367" s="74" t="s">
        <v>130</v>
      </c>
      <c r="K2367" t="s">
        <v>132</v>
      </c>
      <c r="L2367" t="s">
        <v>412</v>
      </c>
      <c r="M2367" t="s">
        <v>68</v>
      </c>
      <c r="N2367" s="142" t="s">
        <v>121</v>
      </c>
      <c r="O2367" s="74" t="str">
        <f t="shared" si="72"/>
        <v>592. Cuidado Continuo por una vida con bienestarEducativo 20262_SANTA_FE4_ABRIL_2026</v>
      </c>
      <c r="P2367" s="91">
        <v>14226512</v>
      </c>
      <c r="S2367" s="169"/>
      <c r="T2367" s="23">
        <v>0</v>
      </c>
    </row>
    <row r="2368" spans="2:20" ht="30" customHeight="1" x14ac:dyDescent="0.3">
      <c r="B2368">
        <v>60</v>
      </c>
      <c r="C2368" s="161" t="s">
        <v>75</v>
      </c>
      <c r="D2368" s="74" t="s">
        <v>89</v>
      </c>
      <c r="E2368" s="124">
        <v>2026</v>
      </c>
      <c r="F2368" s="74" t="str">
        <f t="shared" si="73"/>
        <v>602. Cuidado Continuo por una vida con bienestarEducativo 2026</v>
      </c>
      <c r="G2368" t="s">
        <v>192</v>
      </c>
      <c r="H2368" s="139" t="s">
        <v>125</v>
      </c>
      <c r="I2368" s="78" t="s">
        <v>128</v>
      </c>
      <c r="J2368" s="74" t="s">
        <v>130</v>
      </c>
      <c r="K2368" t="s">
        <v>131</v>
      </c>
      <c r="L2368" t="s">
        <v>133</v>
      </c>
      <c r="M2368" t="s">
        <v>68</v>
      </c>
      <c r="N2368" s="142" t="s">
        <v>121</v>
      </c>
      <c r="O2368" s="74" t="str">
        <f t="shared" si="72"/>
        <v>602. Cuidado Continuo por una vida con bienestarEducativo 20262_SANTA_FE4_ABRIL_2026</v>
      </c>
      <c r="P2368" s="91">
        <v>105404</v>
      </c>
      <c r="S2368" s="169">
        <v>12</v>
      </c>
      <c r="T2368" s="23">
        <v>1264848</v>
      </c>
    </row>
    <row r="2369" spans="2:20" ht="30" customHeight="1" x14ac:dyDescent="0.3">
      <c r="B2369">
        <v>61</v>
      </c>
      <c r="C2369" s="161" t="s">
        <v>75</v>
      </c>
      <c r="D2369" s="74" t="s">
        <v>89</v>
      </c>
      <c r="E2369" s="124">
        <v>2026</v>
      </c>
      <c r="F2369" s="74" t="str">
        <f t="shared" si="73"/>
        <v>612. Cuidado Continuo por una vida con bienestarEducativo 2026</v>
      </c>
      <c r="G2369" t="s">
        <v>193</v>
      </c>
      <c r="H2369" s="139" t="s">
        <v>125</v>
      </c>
      <c r="I2369" s="78" t="s">
        <v>128</v>
      </c>
      <c r="J2369" s="74" t="s">
        <v>130</v>
      </c>
      <c r="K2369" t="s">
        <v>131</v>
      </c>
      <c r="L2369" t="s">
        <v>133</v>
      </c>
      <c r="M2369" t="s">
        <v>68</v>
      </c>
      <c r="N2369" s="142" t="s">
        <v>121</v>
      </c>
      <c r="O2369" s="74" t="str">
        <f t="shared" si="72"/>
        <v>612. Cuidado Continuo por una vida con bienestarEducativo 20262_SANTA_FE4_ABRIL_2026</v>
      </c>
      <c r="P2369" s="91">
        <v>266747</v>
      </c>
      <c r="S2369" s="169">
        <v>3</v>
      </c>
      <c r="T2369" s="23">
        <v>800241</v>
      </c>
    </row>
    <row r="2370" spans="2:20" ht="30" hidden="1" customHeight="1" x14ac:dyDescent="0.3">
      <c r="B2370">
        <v>62</v>
      </c>
      <c r="C2370" s="161" t="s">
        <v>75</v>
      </c>
      <c r="D2370" s="74" t="s">
        <v>89</v>
      </c>
      <c r="E2370" s="124">
        <v>2026</v>
      </c>
      <c r="F2370" s="74" t="str">
        <f t="shared" si="73"/>
        <v>622. Cuidado Continuo por una vida con bienestarEducativo 2026</v>
      </c>
      <c r="G2370" t="s">
        <v>194</v>
      </c>
      <c r="H2370" s="139" t="s">
        <v>380</v>
      </c>
      <c r="I2370" s="78" t="s">
        <v>128</v>
      </c>
      <c r="J2370" s="74" t="s">
        <v>130</v>
      </c>
      <c r="K2370" t="s">
        <v>132</v>
      </c>
      <c r="L2370" t="s">
        <v>412</v>
      </c>
      <c r="M2370" t="s">
        <v>68</v>
      </c>
      <c r="N2370" s="142" t="s">
        <v>121</v>
      </c>
      <c r="O2370" s="74" t="str">
        <f t="shared" si="72"/>
        <v>622. Cuidado Continuo por una vida con bienestarEducativo 20262_SANTA_FE4_ABRIL_2026</v>
      </c>
      <c r="P2370" s="91">
        <v>13610112</v>
      </c>
      <c r="S2370" s="169"/>
      <c r="T2370" s="23">
        <v>0</v>
      </c>
    </row>
    <row r="2371" spans="2:20" ht="30" customHeight="1" x14ac:dyDescent="0.3">
      <c r="B2371">
        <v>63</v>
      </c>
      <c r="C2371" s="161" t="s">
        <v>75</v>
      </c>
      <c r="D2371" s="74" t="s">
        <v>89</v>
      </c>
      <c r="E2371" s="124">
        <v>2026</v>
      </c>
      <c r="F2371" s="74" t="str">
        <f t="shared" si="73"/>
        <v>632. Cuidado Continuo por una vida con bienestarEducativo 2026</v>
      </c>
      <c r="G2371" t="s">
        <v>195</v>
      </c>
      <c r="H2371" s="139" t="s">
        <v>380</v>
      </c>
      <c r="I2371" s="78" t="s">
        <v>128</v>
      </c>
      <c r="J2371" s="74" t="s">
        <v>130</v>
      </c>
      <c r="K2371" t="s">
        <v>131</v>
      </c>
      <c r="L2371" t="s">
        <v>133</v>
      </c>
      <c r="M2371" t="s">
        <v>68</v>
      </c>
      <c r="N2371" s="142" t="s">
        <v>121</v>
      </c>
      <c r="O2371" s="74" t="str">
        <f t="shared" si="72"/>
        <v>632. Cuidado Continuo por una vida con bienestarEducativo 20262_SANTA_FE4_ABRIL_2026</v>
      </c>
      <c r="P2371" s="91">
        <v>105404</v>
      </c>
      <c r="S2371" s="169">
        <v>19</v>
      </c>
      <c r="T2371" s="23">
        <v>2002676</v>
      </c>
    </row>
    <row r="2372" spans="2:20" ht="30" customHeight="1" x14ac:dyDescent="0.3">
      <c r="B2372">
        <v>64</v>
      </c>
      <c r="C2372" s="161" t="s">
        <v>75</v>
      </c>
      <c r="D2372" s="74" t="s">
        <v>89</v>
      </c>
      <c r="E2372" s="124">
        <v>2026</v>
      </c>
      <c r="F2372" s="74" t="str">
        <f t="shared" si="73"/>
        <v>642. Cuidado Continuo por una vida con bienestarEducativo 2026</v>
      </c>
      <c r="G2372" t="s">
        <v>196</v>
      </c>
      <c r="H2372" s="139" t="s">
        <v>126</v>
      </c>
      <c r="I2372" s="78" t="s">
        <v>128</v>
      </c>
      <c r="J2372" s="74" t="s">
        <v>130</v>
      </c>
      <c r="K2372" t="s">
        <v>131</v>
      </c>
      <c r="L2372" t="s">
        <v>133</v>
      </c>
      <c r="M2372" t="s">
        <v>68</v>
      </c>
      <c r="N2372" s="142" t="s">
        <v>121</v>
      </c>
      <c r="O2372" s="74" t="str">
        <f t="shared" si="72"/>
        <v>642. Cuidado Continuo por una vida con bienestarEducativo 20262_SANTA_FE4_ABRIL_2026</v>
      </c>
      <c r="P2372" s="91">
        <v>137765</v>
      </c>
      <c r="S2372" s="169">
        <v>33</v>
      </c>
      <c r="T2372" s="23">
        <v>4546245</v>
      </c>
    </row>
    <row r="2373" spans="2:20" ht="30" customHeight="1" x14ac:dyDescent="0.3">
      <c r="B2373">
        <v>65</v>
      </c>
      <c r="C2373" s="161" t="s">
        <v>75</v>
      </c>
      <c r="D2373" s="74" t="s">
        <v>89</v>
      </c>
      <c r="E2373" s="124">
        <v>2026</v>
      </c>
      <c r="F2373" s="74" t="str">
        <f t="shared" si="73"/>
        <v>652. Cuidado Continuo por una vida con bienestarEducativo 2026</v>
      </c>
      <c r="G2373" t="s">
        <v>197</v>
      </c>
      <c r="H2373" s="139" t="s">
        <v>126</v>
      </c>
      <c r="I2373" s="78" t="s">
        <v>128</v>
      </c>
      <c r="J2373" s="74" t="s">
        <v>130</v>
      </c>
      <c r="K2373" t="s">
        <v>131</v>
      </c>
      <c r="L2373" t="s">
        <v>133</v>
      </c>
      <c r="M2373" t="s">
        <v>68</v>
      </c>
      <c r="N2373" s="142" t="s">
        <v>121</v>
      </c>
      <c r="O2373" s="74" t="str">
        <f t="shared" si="72"/>
        <v>652. Cuidado Continuo por una vida con bienestarEducativo 20262_SANTA_FE4_ABRIL_2026</v>
      </c>
      <c r="P2373" s="91">
        <v>105404</v>
      </c>
      <c r="S2373" s="169">
        <v>66</v>
      </c>
      <c r="T2373" s="23">
        <v>6956664</v>
      </c>
    </row>
    <row r="2374" spans="2:20" ht="30" customHeight="1" x14ac:dyDescent="0.3">
      <c r="B2374">
        <v>66</v>
      </c>
      <c r="C2374" s="161" t="s">
        <v>75</v>
      </c>
      <c r="D2374" s="74" t="s">
        <v>89</v>
      </c>
      <c r="E2374" s="124">
        <v>2026</v>
      </c>
      <c r="F2374" s="74" t="str">
        <f t="shared" si="73"/>
        <v>662. Cuidado Continuo por una vida con bienestarEducativo 2026</v>
      </c>
      <c r="G2374" t="s">
        <v>198</v>
      </c>
      <c r="H2374" s="139" t="s">
        <v>126</v>
      </c>
      <c r="I2374" s="78" t="s">
        <v>128</v>
      </c>
      <c r="J2374" s="74" t="s">
        <v>130</v>
      </c>
      <c r="K2374" t="s">
        <v>392</v>
      </c>
      <c r="L2374" t="s">
        <v>133</v>
      </c>
      <c r="M2374" t="s">
        <v>68</v>
      </c>
      <c r="N2374" s="142" t="s">
        <v>121</v>
      </c>
      <c r="O2374" s="74" t="str">
        <f t="shared" si="72"/>
        <v>662. Cuidado Continuo por una vida con bienestarEducativo 20262_SANTA_FE4_ABRIL_2026</v>
      </c>
      <c r="P2374" s="91">
        <v>199714</v>
      </c>
      <c r="S2374" s="169">
        <v>12</v>
      </c>
      <c r="T2374" s="23">
        <v>2396568</v>
      </c>
    </row>
    <row r="2375" spans="2:20" ht="30" customHeight="1" x14ac:dyDescent="0.3">
      <c r="B2375">
        <v>67</v>
      </c>
      <c r="C2375" s="161" t="s">
        <v>75</v>
      </c>
      <c r="D2375" s="74" t="s">
        <v>89</v>
      </c>
      <c r="E2375" s="124">
        <v>2026</v>
      </c>
      <c r="F2375" s="74" t="str">
        <f t="shared" si="73"/>
        <v>672. Cuidado Continuo por una vida con bienestarEducativo 2026</v>
      </c>
      <c r="G2375" t="s">
        <v>199</v>
      </c>
      <c r="H2375" s="139" t="s">
        <v>126</v>
      </c>
      <c r="I2375" s="78" t="s">
        <v>128</v>
      </c>
      <c r="J2375" s="74" t="s">
        <v>130</v>
      </c>
      <c r="K2375" t="s">
        <v>131</v>
      </c>
      <c r="L2375" t="s">
        <v>133</v>
      </c>
      <c r="M2375" t="s">
        <v>68</v>
      </c>
      <c r="N2375" s="142" t="s">
        <v>121</v>
      </c>
      <c r="O2375" s="74" t="str">
        <f t="shared" ref="O2375:O2438" si="74">+F2375&amp;M2375&amp;N2375</f>
        <v>672. Cuidado Continuo por una vida con bienestarEducativo 20262_SANTA_FE4_ABRIL_2026</v>
      </c>
      <c r="P2375" s="91">
        <v>88916</v>
      </c>
      <c r="S2375" s="169">
        <v>8</v>
      </c>
      <c r="T2375" s="23">
        <v>711328</v>
      </c>
    </row>
    <row r="2376" spans="2:20" ht="30" customHeight="1" x14ac:dyDescent="0.3">
      <c r="B2376">
        <v>68</v>
      </c>
      <c r="C2376" s="161" t="s">
        <v>75</v>
      </c>
      <c r="D2376" s="74" t="s">
        <v>92</v>
      </c>
      <c r="E2376" s="124">
        <v>2026</v>
      </c>
      <c r="F2376" s="74" t="str">
        <f t="shared" ref="F2376:F2439" si="75">B2376&amp;C2376&amp;D2376&amp;E2376</f>
        <v>682. Cuidado Continuo por una vida con bienestarInstitucional2026</v>
      </c>
      <c r="G2376" t="s">
        <v>123</v>
      </c>
      <c r="H2376" s="139" t="s">
        <v>126</v>
      </c>
      <c r="I2376" s="78" t="s">
        <v>128</v>
      </c>
      <c r="J2376" s="74" t="s">
        <v>130</v>
      </c>
      <c r="K2376" t="s">
        <v>131</v>
      </c>
      <c r="L2376" t="s">
        <v>133</v>
      </c>
      <c r="M2376" t="s">
        <v>68</v>
      </c>
      <c r="N2376" s="142" t="s">
        <v>121</v>
      </c>
      <c r="O2376" s="74" t="str">
        <f t="shared" si="74"/>
        <v>682. Cuidado Continuo por una vida con bienestarInstitucional20262_SANTA_FE4_ABRIL_2026</v>
      </c>
      <c r="P2376" s="91">
        <v>105404</v>
      </c>
      <c r="S2376" s="169">
        <v>11</v>
      </c>
      <c r="T2376" s="23">
        <v>1159444</v>
      </c>
    </row>
    <row r="2377" spans="2:20" ht="30" customHeight="1" x14ac:dyDescent="0.3">
      <c r="B2377">
        <v>69</v>
      </c>
      <c r="C2377" s="161" t="s">
        <v>75</v>
      </c>
      <c r="D2377" s="74" t="s">
        <v>92</v>
      </c>
      <c r="E2377" s="124">
        <v>2026</v>
      </c>
      <c r="F2377" s="74" t="str">
        <f t="shared" si="75"/>
        <v>692. Cuidado Continuo por una vida con bienestarInstitucional2026</v>
      </c>
      <c r="G2377" t="s">
        <v>200</v>
      </c>
      <c r="H2377" s="139" t="s">
        <v>380</v>
      </c>
      <c r="I2377" s="78" t="s">
        <v>128</v>
      </c>
      <c r="J2377" s="74" t="s">
        <v>130</v>
      </c>
      <c r="K2377" t="s">
        <v>131</v>
      </c>
      <c r="L2377" t="s">
        <v>133</v>
      </c>
      <c r="M2377" t="s">
        <v>68</v>
      </c>
      <c r="N2377" s="142" t="s">
        <v>121</v>
      </c>
      <c r="O2377" s="74" t="str">
        <f t="shared" si="74"/>
        <v>692. Cuidado Continuo por una vida con bienestarInstitucional20262_SANTA_FE4_ABRIL_2026</v>
      </c>
      <c r="P2377" s="91">
        <v>105404</v>
      </c>
      <c r="S2377" s="169">
        <v>29</v>
      </c>
      <c r="T2377" s="23">
        <v>3056716</v>
      </c>
    </row>
    <row r="2378" spans="2:20" ht="30" customHeight="1" x14ac:dyDescent="0.3">
      <c r="B2378">
        <v>70</v>
      </c>
      <c r="C2378" s="161" t="s">
        <v>75</v>
      </c>
      <c r="D2378" s="74" t="s">
        <v>92</v>
      </c>
      <c r="E2378" s="124">
        <v>2026</v>
      </c>
      <c r="F2378" s="74" t="str">
        <f t="shared" si="75"/>
        <v>702. Cuidado Continuo por una vida con bienestarInstitucional2026</v>
      </c>
      <c r="G2378" t="s">
        <v>201</v>
      </c>
      <c r="H2378" s="139" t="s">
        <v>125</v>
      </c>
      <c r="I2378" s="78" t="s">
        <v>128</v>
      </c>
      <c r="J2378" s="74" t="s">
        <v>130</v>
      </c>
      <c r="K2378" t="s">
        <v>131</v>
      </c>
      <c r="L2378" t="s">
        <v>133</v>
      </c>
      <c r="M2378" t="s">
        <v>68</v>
      </c>
      <c r="N2378" s="142" t="s">
        <v>121</v>
      </c>
      <c r="O2378" s="74" t="str">
        <f t="shared" si="74"/>
        <v>702. Cuidado Continuo por una vida con bienestarInstitucional20262_SANTA_FE4_ABRIL_2026</v>
      </c>
      <c r="P2378" s="91">
        <v>74893</v>
      </c>
      <c r="S2378" s="169">
        <v>20</v>
      </c>
      <c r="T2378" s="23">
        <v>1497860</v>
      </c>
    </row>
    <row r="2379" spans="2:20" ht="30" customHeight="1" x14ac:dyDescent="0.3">
      <c r="B2379">
        <v>71</v>
      </c>
      <c r="C2379" s="161" t="s">
        <v>75</v>
      </c>
      <c r="D2379" s="74" t="s">
        <v>93</v>
      </c>
      <c r="E2379" s="124">
        <v>2026</v>
      </c>
      <c r="F2379" s="74" t="str">
        <f t="shared" si="75"/>
        <v>712. Cuidado Continuo por una vida con bienestarLaboral2026</v>
      </c>
      <c r="G2379" t="s">
        <v>202</v>
      </c>
      <c r="H2379" s="139" t="s">
        <v>126</v>
      </c>
      <c r="I2379" s="78" t="s">
        <v>128</v>
      </c>
      <c r="J2379" s="74" t="s">
        <v>130</v>
      </c>
      <c r="K2379" t="s">
        <v>394</v>
      </c>
      <c r="L2379" t="s">
        <v>133</v>
      </c>
      <c r="M2379" t="s">
        <v>68</v>
      </c>
      <c r="N2379" s="142" t="s">
        <v>121</v>
      </c>
      <c r="O2379" s="74" t="str">
        <f t="shared" si="74"/>
        <v>712. Cuidado Continuo por una vida con bienestarLaboral20262_SANTA_FE4_ABRIL_2026</v>
      </c>
      <c r="P2379" s="91">
        <v>59965</v>
      </c>
      <c r="S2379" s="169">
        <v>20</v>
      </c>
      <c r="T2379" s="23">
        <v>1199300</v>
      </c>
    </row>
    <row r="2380" spans="2:20" ht="30" customHeight="1" x14ac:dyDescent="0.3">
      <c r="B2380">
        <v>72</v>
      </c>
      <c r="C2380" s="161" t="s">
        <v>75</v>
      </c>
      <c r="D2380" s="74" t="s">
        <v>93</v>
      </c>
      <c r="E2380" s="124">
        <v>2026</v>
      </c>
      <c r="F2380" s="74" t="str">
        <f t="shared" si="75"/>
        <v>722. Cuidado Continuo por una vida con bienestarLaboral2026</v>
      </c>
      <c r="G2380" t="s">
        <v>203</v>
      </c>
      <c r="H2380" s="139" t="s">
        <v>126</v>
      </c>
      <c r="I2380" s="78" t="s">
        <v>128</v>
      </c>
      <c r="J2380" s="74" t="s">
        <v>130</v>
      </c>
      <c r="K2380" t="s">
        <v>394</v>
      </c>
      <c r="L2380" t="s">
        <v>133</v>
      </c>
      <c r="M2380" t="s">
        <v>68</v>
      </c>
      <c r="N2380" s="142" t="s">
        <v>121</v>
      </c>
      <c r="O2380" s="74" t="str">
        <f t="shared" si="74"/>
        <v>722. Cuidado Continuo por una vida con bienestarLaboral20262_SANTA_FE4_ABRIL_2026</v>
      </c>
      <c r="P2380" s="91">
        <v>99830</v>
      </c>
      <c r="S2380" s="169">
        <v>17</v>
      </c>
      <c r="T2380" s="23">
        <v>1697110</v>
      </c>
    </row>
    <row r="2381" spans="2:20" ht="30" hidden="1" customHeight="1" x14ac:dyDescent="0.3">
      <c r="B2381">
        <v>73</v>
      </c>
      <c r="C2381" s="161" t="s">
        <v>75</v>
      </c>
      <c r="D2381" s="74" t="s">
        <v>93</v>
      </c>
      <c r="E2381" s="124">
        <v>2026</v>
      </c>
      <c r="F2381" s="74" t="str">
        <f t="shared" si="75"/>
        <v>732. Cuidado Continuo por una vida con bienestarLaboral2026</v>
      </c>
      <c r="G2381" t="s">
        <v>204</v>
      </c>
      <c r="H2381" s="139" t="s">
        <v>126</v>
      </c>
      <c r="I2381" s="78" t="s">
        <v>128</v>
      </c>
      <c r="J2381" s="74" t="s">
        <v>130</v>
      </c>
      <c r="K2381" t="s">
        <v>395</v>
      </c>
      <c r="L2381" t="s">
        <v>133</v>
      </c>
      <c r="M2381" t="s">
        <v>68</v>
      </c>
      <c r="N2381" s="142" t="s">
        <v>121</v>
      </c>
      <c r="O2381" s="74" t="str">
        <f t="shared" si="74"/>
        <v>732. Cuidado Continuo por una vida con bienestarLaboral20262_SANTA_FE4_ABRIL_2026</v>
      </c>
      <c r="P2381" s="91">
        <v>220671</v>
      </c>
      <c r="S2381" s="169"/>
      <c r="T2381" s="23">
        <v>0</v>
      </c>
    </row>
    <row r="2382" spans="2:20" ht="30" hidden="1" customHeight="1" x14ac:dyDescent="0.3">
      <c r="B2382">
        <v>74</v>
      </c>
      <c r="C2382" s="161" t="s">
        <v>75</v>
      </c>
      <c r="D2382" s="74" t="s">
        <v>93</v>
      </c>
      <c r="E2382" s="124">
        <v>2026</v>
      </c>
      <c r="F2382" s="74" t="str">
        <f t="shared" si="75"/>
        <v>742. Cuidado Continuo por una vida con bienestarLaboral2026</v>
      </c>
      <c r="G2382" t="s">
        <v>205</v>
      </c>
      <c r="H2382" s="139" t="s">
        <v>126</v>
      </c>
      <c r="I2382" s="78" t="s">
        <v>128</v>
      </c>
      <c r="J2382" s="74" t="s">
        <v>130</v>
      </c>
      <c r="K2382" t="s">
        <v>395</v>
      </c>
      <c r="L2382" t="s">
        <v>133</v>
      </c>
      <c r="M2382" t="s">
        <v>68</v>
      </c>
      <c r="N2382" s="142" t="s">
        <v>121</v>
      </c>
      <c r="O2382" s="74" t="str">
        <f t="shared" si="74"/>
        <v>742. Cuidado Continuo por una vida con bienestarLaboral20262_SANTA_FE4_ABRIL_2026</v>
      </c>
      <c r="P2382" s="91">
        <v>367374</v>
      </c>
      <c r="S2382" s="169"/>
      <c r="T2382" s="23">
        <v>0</v>
      </c>
    </row>
    <row r="2383" spans="2:20" ht="30" customHeight="1" x14ac:dyDescent="0.3">
      <c r="B2383">
        <v>75</v>
      </c>
      <c r="C2383" s="161" t="s">
        <v>75</v>
      </c>
      <c r="D2383" s="74" t="s">
        <v>93</v>
      </c>
      <c r="E2383" s="124">
        <v>2026</v>
      </c>
      <c r="F2383" s="74" t="str">
        <f t="shared" si="75"/>
        <v>752. Cuidado Continuo por una vida con bienestarLaboral2026</v>
      </c>
      <c r="G2383" t="s">
        <v>206</v>
      </c>
      <c r="H2383" s="139" t="s">
        <v>126</v>
      </c>
      <c r="I2383" s="78" t="s">
        <v>128</v>
      </c>
      <c r="J2383" s="74" t="s">
        <v>130</v>
      </c>
      <c r="K2383" t="s">
        <v>396</v>
      </c>
      <c r="L2383" t="s">
        <v>133</v>
      </c>
      <c r="M2383" t="s">
        <v>68</v>
      </c>
      <c r="N2383" s="142" t="s">
        <v>121</v>
      </c>
      <c r="O2383" s="74" t="str">
        <f t="shared" si="74"/>
        <v>752. Cuidado Continuo por una vida con bienestarLaboral20262_SANTA_FE4_ABRIL_2026</v>
      </c>
      <c r="P2383" s="91">
        <v>210809</v>
      </c>
      <c r="S2383" s="169">
        <v>16</v>
      </c>
      <c r="T2383" s="23">
        <v>3372944</v>
      </c>
    </row>
    <row r="2384" spans="2:20" ht="30" customHeight="1" x14ac:dyDescent="0.3">
      <c r="B2384">
        <v>76</v>
      </c>
      <c r="C2384" s="161" t="s">
        <v>75</v>
      </c>
      <c r="D2384" s="74" t="s">
        <v>93</v>
      </c>
      <c r="E2384" s="124">
        <v>2026</v>
      </c>
      <c r="F2384" s="74" t="str">
        <f t="shared" si="75"/>
        <v>762. Cuidado Continuo por una vida con bienestarLaboral2026</v>
      </c>
      <c r="G2384" t="s">
        <v>207</v>
      </c>
      <c r="H2384" s="139" t="s">
        <v>126</v>
      </c>
      <c r="I2384" s="78" t="s">
        <v>128</v>
      </c>
      <c r="J2384" s="74" t="s">
        <v>130</v>
      </c>
      <c r="K2384" t="s">
        <v>396</v>
      </c>
      <c r="L2384" t="s">
        <v>133</v>
      </c>
      <c r="M2384" t="s">
        <v>68</v>
      </c>
      <c r="N2384" s="142" t="s">
        <v>121</v>
      </c>
      <c r="O2384" s="74" t="str">
        <f t="shared" si="74"/>
        <v>762. Cuidado Continuo por una vida con bienestarLaboral20262_SANTA_FE4_ABRIL_2026</v>
      </c>
      <c r="P2384" s="91">
        <v>55168</v>
      </c>
      <c r="S2384" s="169">
        <v>4</v>
      </c>
      <c r="T2384" s="23">
        <v>220672</v>
      </c>
    </row>
    <row r="2385" spans="2:20" ht="30" hidden="1" customHeight="1" x14ac:dyDescent="0.3">
      <c r="B2385">
        <v>77</v>
      </c>
      <c r="C2385" s="161" t="s">
        <v>75</v>
      </c>
      <c r="D2385" s="74" t="s">
        <v>93</v>
      </c>
      <c r="E2385" s="124">
        <v>2026</v>
      </c>
      <c r="F2385" s="74" t="str">
        <f t="shared" si="75"/>
        <v>772. Cuidado Continuo por una vida con bienestarLaboral2026</v>
      </c>
      <c r="G2385" t="s">
        <v>208</v>
      </c>
      <c r="H2385" s="139" t="s">
        <v>126</v>
      </c>
      <c r="I2385" s="78" t="s">
        <v>128</v>
      </c>
      <c r="J2385" s="74" t="s">
        <v>130</v>
      </c>
      <c r="K2385" t="s">
        <v>396</v>
      </c>
      <c r="L2385" t="s">
        <v>134</v>
      </c>
      <c r="M2385" t="s">
        <v>68</v>
      </c>
      <c r="N2385" s="142" t="s">
        <v>121</v>
      </c>
      <c r="O2385" s="74" t="str">
        <f t="shared" si="74"/>
        <v>772. Cuidado Continuo por una vida con bienestarLaboral20262_SANTA_FE4_ABRIL_2026</v>
      </c>
      <c r="P2385" s="91">
        <v>91844</v>
      </c>
      <c r="S2385" s="169"/>
      <c r="T2385" s="23">
        <v>0</v>
      </c>
    </row>
    <row r="2386" spans="2:20" ht="30" hidden="1" customHeight="1" x14ac:dyDescent="0.3">
      <c r="B2386">
        <v>78</v>
      </c>
      <c r="C2386" s="161" t="s">
        <v>75</v>
      </c>
      <c r="D2386" s="74" t="s">
        <v>93</v>
      </c>
      <c r="E2386" s="124">
        <v>2026</v>
      </c>
      <c r="F2386" s="74" t="str">
        <f t="shared" si="75"/>
        <v>782. Cuidado Continuo por una vida con bienestarLaboral2026</v>
      </c>
      <c r="G2386" t="s">
        <v>209</v>
      </c>
      <c r="H2386" s="139" t="s">
        <v>126</v>
      </c>
      <c r="I2386" s="78" t="s">
        <v>128</v>
      </c>
      <c r="J2386" s="74" t="s">
        <v>130</v>
      </c>
      <c r="K2386" t="s">
        <v>396</v>
      </c>
      <c r="L2386" t="s">
        <v>134</v>
      </c>
      <c r="M2386" t="s">
        <v>68</v>
      </c>
      <c r="N2386" s="142" t="s">
        <v>121</v>
      </c>
      <c r="O2386" s="74" t="str">
        <f t="shared" si="74"/>
        <v>782. Cuidado Continuo por una vida con bienestarLaboral20262_SANTA_FE4_ABRIL_2026</v>
      </c>
      <c r="P2386" s="91">
        <v>121585</v>
      </c>
      <c r="S2386" s="169"/>
      <c r="T2386" s="23">
        <v>0</v>
      </c>
    </row>
    <row r="2387" spans="2:20" ht="30" customHeight="1" x14ac:dyDescent="0.3">
      <c r="B2387">
        <v>79</v>
      </c>
      <c r="C2387" s="161" t="s">
        <v>75</v>
      </c>
      <c r="D2387" s="74" t="s">
        <v>93</v>
      </c>
      <c r="E2387" s="124">
        <v>2026</v>
      </c>
      <c r="F2387" s="74" t="str">
        <f t="shared" si="75"/>
        <v>792. Cuidado Continuo por una vida con bienestarLaboral2026</v>
      </c>
      <c r="G2387" t="s">
        <v>210</v>
      </c>
      <c r="H2387" s="139" t="s">
        <v>126</v>
      </c>
      <c r="I2387" s="78" t="s">
        <v>128</v>
      </c>
      <c r="J2387" s="74" t="s">
        <v>130</v>
      </c>
      <c r="K2387" t="s">
        <v>396</v>
      </c>
      <c r="L2387" t="s">
        <v>133</v>
      </c>
      <c r="M2387" t="s">
        <v>68</v>
      </c>
      <c r="N2387" s="142" t="s">
        <v>121</v>
      </c>
      <c r="O2387" s="74" t="str">
        <f t="shared" si="74"/>
        <v>792. Cuidado Continuo por una vida con bienestarLaboral20262_SANTA_FE4_ABRIL_2026</v>
      </c>
      <c r="P2387" s="91">
        <v>125438</v>
      </c>
      <c r="S2387" s="169">
        <v>40</v>
      </c>
      <c r="T2387" s="23">
        <v>5017520</v>
      </c>
    </row>
    <row r="2388" spans="2:20" ht="30" hidden="1" customHeight="1" x14ac:dyDescent="0.3">
      <c r="B2388">
        <v>80</v>
      </c>
      <c r="C2388" s="161" t="s">
        <v>75</v>
      </c>
      <c r="D2388" s="74" t="s">
        <v>93</v>
      </c>
      <c r="E2388" s="124">
        <v>2026</v>
      </c>
      <c r="F2388" s="74" t="str">
        <f t="shared" si="75"/>
        <v>802. Cuidado Continuo por una vida con bienestarLaboral2026</v>
      </c>
      <c r="G2388" t="s">
        <v>211</v>
      </c>
      <c r="H2388" s="139" t="s">
        <v>126</v>
      </c>
      <c r="I2388" s="78" t="s">
        <v>128</v>
      </c>
      <c r="J2388" s="74" t="s">
        <v>130</v>
      </c>
      <c r="K2388" t="s">
        <v>397</v>
      </c>
      <c r="L2388" t="s">
        <v>412</v>
      </c>
      <c r="M2388" t="s">
        <v>68</v>
      </c>
      <c r="N2388" s="142" t="s">
        <v>121</v>
      </c>
      <c r="O2388" s="74" t="str">
        <f t="shared" si="74"/>
        <v>802. Cuidado Continuo por una vida con bienestarLaboral20262_SANTA_FE4_ABRIL_2026</v>
      </c>
      <c r="P2388" s="91">
        <v>53781</v>
      </c>
      <c r="S2388" s="169"/>
      <c r="T2388" s="23">
        <v>0</v>
      </c>
    </row>
    <row r="2389" spans="2:20" ht="30" customHeight="1" x14ac:dyDescent="0.3">
      <c r="B2389">
        <v>81</v>
      </c>
      <c r="C2389" s="161" t="s">
        <v>75</v>
      </c>
      <c r="D2389" s="74" t="s">
        <v>93</v>
      </c>
      <c r="E2389" s="124">
        <v>2026</v>
      </c>
      <c r="F2389" s="74" t="str">
        <f t="shared" si="75"/>
        <v>812. Cuidado Continuo por una vida con bienestarLaboral2026</v>
      </c>
      <c r="G2389" t="s">
        <v>212</v>
      </c>
      <c r="H2389" s="139" t="s">
        <v>126</v>
      </c>
      <c r="I2389" s="78" t="s">
        <v>128</v>
      </c>
      <c r="J2389" s="74" t="s">
        <v>130</v>
      </c>
      <c r="K2389" t="s">
        <v>394</v>
      </c>
      <c r="L2389" t="s">
        <v>133</v>
      </c>
      <c r="M2389" t="s">
        <v>68</v>
      </c>
      <c r="N2389" s="142" t="s">
        <v>121</v>
      </c>
      <c r="O2389" s="74" t="str">
        <f t="shared" si="74"/>
        <v>812. Cuidado Continuo por una vida con bienestarLaboral20262_SANTA_FE4_ABRIL_2026</v>
      </c>
      <c r="P2389" s="91">
        <v>82752</v>
      </c>
      <c r="S2389" s="169">
        <v>63</v>
      </c>
      <c r="T2389" s="23">
        <v>5213376</v>
      </c>
    </row>
    <row r="2390" spans="2:20" ht="30" hidden="1" customHeight="1" x14ac:dyDescent="0.3">
      <c r="B2390">
        <v>82</v>
      </c>
      <c r="C2390" s="161" t="s">
        <v>75</v>
      </c>
      <c r="D2390" s="74" t="s">
        <v>93</v>
      </c>
      <c r="E2390" s="124">
        <v>2026</v>
      </c>
      <c r="F2390" s="74" t="str">
        <f t="shared" si="75"/>
        <v>822. Cuidado Continuo por una vida con bienestarLaboral2026</v>
      </c>
      <c r="G2390" t="s">
        <v>213</v>
      </c>
      <c r="H2390" s="139" t="s">
        <v>126</v>
      </c>
      <c r="I2390" s="78" t="s">
        <v>128</v>
      </c>
      <c r="J2390" s="74" t="s">
        <v>130</v>
      </c>
      <c r="K2390" t="s">
        <v>398</v>
      </c>
      <c r="L2390" t="s">
        <v>133</v>
      </c>
      <c r="M2390" t="s">
        <v>68</v>
      </c>
      <c r="N2390" s="142" t="s">
        <v>121</v>
      </c>
      <c r="O2390" s="74" t="str">
        <f t="shared" si="74"/>
        <v>822. Cuidado Continuo por una vida con bienestarLaboral20262_SANTA_FE4_ABRIL_2026</v>
      </c>
      <c r="P2390" s="91">
        <v>281078</v>
      </c>
      <c r="S2390" s="169"/>
      <c r="T2390" s="23">
        <v>0</v>
      </c>
    </row>
    <row r="2391" spans="2:20" ht="30" customHeight="1" x14ac:dyDescent="0.3">
      <c r="B2391">
        <v>83</v>
      </c>
      <c r="C2391" s="161" t="s">
        <v>75</v>
      </c>
      <c r="D2391" s="74" t="s">
        <v>93</v>
      </c>
      <c r="E2391" s="124">
        <v>2026</v>
      </c>
      <c r="F2391" s="74" t="str">
        <f t="shared" si="75"/>
        <v>832. Cuidado Continuo por una vida con bienestarLaboral2026</v>
      </c>
      <c r="G2391" t="s">
        <v>214</v>
      </c>
      <c r="H2391" s="139" t="s">
        <v>126</v>
      </c>
      <c r="I2391" s="78" t="s">
        <v>128</v>
      </c>
      <c r="J2391" s="74" t="s">
        <v>130</v>
      </c>
      <c r="K2391" t="s">
        <v>396</v>
      </c>
      <c r="L2391" t="s">
        <v>133</v>
      </c>
      <c r="M2391" t="s">
        <v>68</v>
      </c>
      <c r="N2391" s="142" t="s">
        <v>121</v>
      </c>
      <c r="O2391" s="74" t="str">
        <f t="shared" si="74"/>
        <v>832. Cuidado Continuo por una vida con bienestarLaboral20262_SANTA_FE4_ABRIL_2026</v>
      </c>
      <c r="P2391" s="91">
        <v>70270</v>
      </c>
      <c r="S2391" s="169">
        <v>11</v>
      </c>
      <c r="T2391" s="23">
        <v>772970</v>
      </c>
    </row>
    <row r="2392" spans="2:20" ht="30" customHeight="1" x14ac:dyDescent="0.3">
      <c r="B2392">
        <v>84</v>
      </c>
      <c r="C2392" s="161" t="s">
        <v>75</v>
      </c>
      <c r="D2392" s="74" t="s">
        <v>93</v>
      </c>
      <c r="E2392" s="124">
        <v>2026</v>
      </c>
      <c r="F2392" s="74" t="str">
        <f t="shared" si="75"/>
        <v>842. Cuidado Continuo por una vida con bienestarLaboral2026</v>
      </c>
      <c r="G2392" t="s">
        <v>215</v>
      </c>
      <c r="H2392" s="139" t="s">
        <v>126</v>
      </c>
      <c r="I2392" s="78" t="s">
        <v>128</v>
      </c>
      <c r="J2392" s="74" t="s">
        <v>130</v>
      </c>
      <c r="K2392" t="s">
        <v>396</v>
      </c>
      <c r="L2392" t="s">
        <v>133</v>
      </c>
      <c r="M2392" t="s">
        <v>68</v>
      </c>
      <c r="N2392" s="142" t="s">
        <v>121</v>
      </c>
      <c r="O2392" s="74" t="str">
        <f t="shared" si="74"/>
        <v>842. Cuidado Continuo por una vida con bienestarLaboral20262_SANTA_FE4_ABRIL_2026</v>
      </c>
      <c r="P2392" s="91">
        <v>105404</v>
      </c>
      <c r="S2392" s="169">
        <v>21</v>
      </c>
      <c r="T2392" s="23">
        <v>2213484</v>
      </c>
    </row>
    <row r="2393" spans="2:20" ht="30" hidden="1" customHeight="1" x14ac:dyDescent="0.3">
      <c r="B2393">
        <v>85</v>
      </c>
      <c r="C2393" s="161" t="s">
        <v>75</v>
      </c>
      <c r="D2393" s="74" t="s">
        <v>93</v>
      </c>
      <c r="E2393" s="124">
        <v>2026</v>
      </c>
      <c r="F2393" s="74" t="str">
        <f t="shared" si="75"/>
        <v>852. Cuidado Continuo por una vida con bienestarLaboral2026</v>
      </c>
      <c r="G2393" t="s">
        <v>216</v>
      </c>
      <c r="H2393" s="139" t="s">
        <v>126</v>
      </c>
      <c r="I2393" s="78" t="s">
        <v>128</v>
      </c>
      <c r="J2393" s="74" t="s">
        <v>130</v>
      </c>
      <c r="K2393" t="s">
        <v>397</v>
      </c>
      <c r="L2393" t="s">
        <v>412</v>
      </c>
      <c r="M2393" t="s">
        <v>68</v>
      </c>
      <c r="N2393" s="142" t="s">
        <v>121</v>
      </c>
      <c r="O2393" s="74" t="str">
        <f t="shared" si="74"/>
        <v>852. Cuidado Continuo por una vida con bienestarLaboral20262_SANTA_FE4_ABRIL_2026</v>
      </c>
      <c r="P2393" s="91">
        <v>35135</v>
      </c>
      <c r="S2393" s="169"/>
      <c r="T2393" s="23">
        <v>0</v>
      </c>
    </row>
    <row r="2394" spans="2:20" ht="30" hidden="1" customHeight="1" x14ac:dyDescent="0.3">
      <c r="B2394">
        <v>87</v>
      </c>
      <c r="C2394" s="161" t="s">
        <v>76</v>
      </c>
      <c r="D2394" s="74" t="s">
        <v>88</v>
      </c>
      <c r="E2394" s="124">
        <v>2026</v>
      </c>
      <c r="F2394" s="74" t="str">
        <f t="shared" si="75"/>
        <v>873. Cuidado Continuo por una vida con bienestar con enfoque diferencial étnicoComunitario2026</v>
      </c>
      <c r="G2394" t="s">
        <v>217</v>
      </c>
      <c r="H2394" s="139" t="s">
        <v>125</v>
      </c>
      <c r="I2394" s="78" t="s">
        <v>128</v>
      </c>
      <c r="J2394" s="74" t="s">
        <v>130</v>
      </c>
      <c r="K2394" t="s">
        <v>132</v>
      </c>
      <c r="L2394" t="s">
        <v>134</v>
      </c>
      <c r="M2394" t="s">
        <v>68</v>
      </c>
      <c r="N2394" s="142" t="s">
        <v>121</v>
      </c>
      <c r="O2394" s="74" t="str">
        <f t="shared" si="74"/>
        <v>873. Cuidado Continuo por una vida con bienestar con enfoque diferencial étnicoComunitario20262_SANTA_FE4_ABRIL_2026</v>
      </c>
      <c r="P2394" s="91">
        <v>25814832</v>
      </c>
      <c r="S2394" s="169"/>
      <c r="T2394" s="23">
        <v>0</v>
      </c>
    </row>
    <row r="2395" spans="2:20" ht="30" hidden="1" customHeight="1" x14ac:dyDescent="0.3">
      <c r="B2395">
        <v>88</v>
      </c>
      <c r="C2395" s="161" t="s">
        <v>76</v>
      </c>
      <c r="D2395" s="74" t="s">
        <v>88</v>
      </c>
      <c r="E2395" s="124">
        <v>2026</v>
      </c>
      <c r="F2395" s="74" t="str">
        <f t="shared" si="75"/>
        <v>883. Cuidado Continuo por una vida con bienestar con enfoque diferencial étnicoComunitario2026</v>
      </c>
      <c r="G2395" t="s">
        <v>218</v>
      </c>
      <c r="H2395" s="139" t="s">
        <v>125</v>
      </c>
      <c r="I2395" s="78" t="s">
        <v>128</v>
      </c>
      <c r="J2395" s="74" t="s">
        <v>130</v>
      </c>
      <c r="K2395" t="s">
        <v>132</v>
      </c>
      <c r="L2395" t="s">
        <v>134</v>
      </c>
      <c r="M2395" t="s">
        <v>68</v>
      </c>
      <c r="N2395" s="142" t="s">
        <v>121</v>
      </c>
      <c r="O2395" s="74" t="str">
        <f t="shared" si="74"/>
        <v>883. Cuidado Continuo por una vida con bienestar con enfoque diferencial étnicoComunitario20262_SANTA_FE4_ABRIL_2026</v>
      </c>
      <c r="P2395" s="91">
        <v>19848080</v>
      </c>
      <c r="S2395" s="169"/>
      <c r="T2395" s="23">
        <v>0</v>
      </c>
    </row>
    <row r="2396" spans="2:20" ht="30" hidden="1" customHeight="1" x14ac:dyDescent="0.3">
      <c r="B2396">
        <v>89</v>
      </c>
      <c r="C2396" s="161" t="s">
        <v>76</v>
      </c>
      <c r="D2396" s="74" t="s">
        <v>88</v>
      </c>
      <c r="E2396" s="124">
        <v>2026</v>
      </c>
      <c r="F2396" s="74" t="str">
        <f t="shared" si="75"/>
        <v>893. Cuidado Continuo por una vida con bienestar con enfoque diferencial étnicoComunitario2026</v>
      </c>
      <c r="G2396" t="s">
        <v>219</v>
      </c>
      <c r="H2396" s="139" t="s">
        <v>125</v>
      </c>
      <c r="I2396" s="78" t="s">
        <v>128</v>
      </c>
      <c r="J2396" s="74" t="s">
        <v>130</v>
      </c>
      <c r="K2396" t="s">
        <v>132</v>
      </c>
      <c r="L2396" t="s">
        <v>134</v>
      </c>
      <c r="M2396" t="s">
        <v>68</v>
      </c>
      <c r="N2396" s="142" t="s">
        <v>121</v>
      </c>
      <c r="O2396" s="74" t="str">
        <f t="shared" si="74"/>
        <v>893. Cuidado Continuo por una vida con bienestar con enfoque diferencial étnicoComunitario20262_SANTA_FE4_ABRIL_2026</v>
      </c>
      <c r="P2396" s="91">
        <v>33729408</v>
      </c>
      <c r="S2396" s="169"/>
      <c r="T2396" s="23">
        <v>0</v>
      </c>
    </row>
    <row r="2397" spans="2:20" ht="30" hidden="1" customHeight="1" x14ac:dyDescent="0.3">
      <c r="B2397">
        <v>90</v>
      </c>
      <c r="C2397" s="161" t="s">
        <v>76</v>
      </c>
      <c r="D2397" s="74" t="s">
        <v>88</v>
      </c>
      <c r="E2397" s="124">
        <v>2026</v>
      </c>
      <c r="F2397" s="74" t="str">
        <f t="shared" si="75"/>
        <v>903. Cuidado Continuo por una vida con bienestar con enfoque diferencial étnicoComunitario2026</v>
      </c>
      <c r="G2397" t="s">
        <v>220</v>
      </c>
      <c r="H2397" s="139" t="s">
        <v>125</v>
      </c>
      <c r="I2397" s="78" t="s">
        <v>128</v>
      </c>
      <c r="J2397" s="74" t="s">
        <v>130</v>
      </c>
      <c r="K2397" t="s">
        <v>132</v>
      </c>
      <c r="L2397" t="s">
        <v>134</v>
      </c>
      <c r="M2397" t="s">
        <v>68</v>
      </c>
      <c r="N2397" s="142" t="s">
        <v>121</v>
      </c>
      <c r="O2397" s="74" t="str">
        <f t="shared" si="74"/>
        <v>903. Cuidado Continuo por una vida con bienestar con enfoque diferencial étnicoComunitario20262_SANTA_FE4_ABRIL_2026</v>
      </c>
      <c r="P2397" s="91">
        <v>11243136</v>
      </c>
      <c r="S2397" s="169"/>
      <c r="T2397" s="23">
        <v>0</v>
      </c>
    </row>
    <row r="2398" spans="2:20" ht="30" hidden="1" customHeight="1" x14ac:dyDescent="0.3">
      <c r="B2398">
        <v>91</v>
      </c>
      <c r="C2398" s="161" t="s">
        <v>76</v>
      </c>
      <c r="D2398" s="74" t="s">
        <v>88</v>
      </c>
      <c r="E2398" s="124">
        <v>2026</v>
      </c>
      <c r="F2398" s="74" t="str">
        <f t="shared" si="75"/>
        <v>913. Cuidado Continuo por una vida con bienestar con enfoque diferencial étnicoComunitario2026</v>
      </c>
      <c r="G2398" t="s">
        <v>221</v>
      </c>
      <c r="H2398" s="139" t="s">
        <v>125</v>
      </c>
      <c r="I2398" s="78" t="s">
        <v>128</v>
      </c>
      <c r="J2398" s="74" t="s">
        <v>130</v>
      </c>
      <c r="K2398" t="s">
        <v>132</v>
      </c>
      <c r="L2398" t="s">
        <v>134</v>
      </c>
      <c r="M2398" t="s">
        <v>68</v>
      </c>
      <c r="N2398" s="142" t="s">
        <v>121</v>
      </c>
      <c r="O2398" s="74" t="str">
        <f t="shared" si="74"/>
        <v>913. Cuidado Continuo por una vida con bienestar con enfoque diferencial étnicoComunitario20262_SANTA_FE4_ABRIL_2026</v>
      </c>
      <c r="P2398" s="91">
        <v>19305648</v>
      </c>
      <c r="S2398" s="169"/>
      <c r="T2398" s="23">
        <v>0</v>
      </c>
    </row>
    <row r="2399" spans="2:20" ht="30" customHeight="1" x14ac:dyDescent="0.3">
      <c r="B2399">
        <v>92</v>
      </c>
      <c r="C2399" s="161" t="s">
        <v>77</v>
      </c>
      <c r="D2399" s="74" t="s">
        <v>88</v>
      </c>
      <c r="E2399" s="124">
        <v>2026</v>
      </c>
      <c r="F2399" s="74" t="str">
        <f t="shared" si="75"/>
        <v>924. Cuidado Continuo por una vida con bienestar con enfoque GéneroComunitario2026</v>
      </c>
      <c r="G2399" t="s">
        <v>222</v>
      </c>
      <c r="H2399" s="139" t="s">
        <v>125</v>
      </c>
      <c r="I2399" s="78" t="s">
        <v>128</v>
      </c>
      <c r="J2399" s="74" t="s">
        <v>130</v>
      </c>
      <c r="K2399" t="s">
        <v>131</v>
      </c>
      <c r="L2399" t="s">
        <v>133</v>
      </c>
      <c r="M2399" t="s">
        <v>68</v>
      </c>
      <c r="N2399" s="142" t="s">
        <v>121</v>
      </c>
      <c r="O2399" s="74" t="str">
        <f t="shared" si="74"/>
        <v>924. Cuidado Continuo por una vida con bienestar con enfoque GéneroComunitario20262_SANTA_FE4_ABRIL_2026</v>
      </c>
      <c r="P2399" s="91">
        <v>372151</v>
      </c>
      <c r="S2399" s="169">
        <v>6</v>
      </c>
      <c r="T2399" s="23">
        <v>2232906</v>
      </c>
    </row>
    <row r="2400" spans="2:20" ht="30" customHeight="1" x14ac:dyDescent="0.3">
      <c r="B2400">
        <v>93</v>
      </c>
      <c r="C2400" s="161" t="s">
        <v>77</v>
      </c>
      <c r="D2400" s="74" t="s">
        <v>88</v>
      </c>
      <c r="E2400" s="124">
        <v>2026</v>
      </c>
      <c r="F2400" s="74" t="str">
        <f t="shared" si="75"/>
        <v>934. Cuidado Continuo por una vida con bienestar con enfoque GéneroComunitario2026</v>
      </c>
      <c r="G2400" t="s">
        <v>223</v>
      </c>
      <c r="H2400" s="139" t="s">
        <v>126</v>
      </c>
      <c r="I2400" s="78" t="s">
        <v>128</v>
      </c>
      <c r="J2400" s="74" t="s">
        <v>130</v>
      </c>
      <c r="K2400" t="s">
        <v>131</v>
      </c>
      <c r="L2400" t="s">
        <v>133</v>
      </c>
      <c r="M2400" t="s">
        <v>68</v>
      </c>
      <c r="N2400" s="142" t="s">
        <v>121</v>
      </c>
      <c r="O2400" s="74" t="str">
        <f t="shared" si="74"/>
        <v>934. Cuidado Continuo por una vida con bienestar con enfoque GéneroComunitario20262_SANTA_FE4_ABRIL_2026</v>
      </c>
      <c r="P2400" s="91">
        <v>372151</v>
      </c>
      <c r="S2400" s="169">
        <v>5</v>
      </c>
      <c r="T2400" s="23">
        <v>1860755</v>
      </c>
    </row>
    <row r="2401" spans="2:20" ht="30" customHeight="1" x14ac:dyDescent="0.3">
      <c r="B2401">
        <v>94</v>
      </c>
      <c r="C2401" s="161" t="s">
        <v>77</v>
      </c>
      <c r="D2401" s="74" t="s">
        <v>88</v>
      </c>
      <c r="E2401" s="124">
        <v>2026</v>
      </c>
      <c r="F2401" s="74" t="str">
        <f t="shared" si="75"/>
        <v>944. Cuidado Continuo por una vida con bienestar con enfoque GéneroComunitario2026</v>
      </c>
      <c r="G2401" t="s">
        <v>224</v>
      </c>
      <c r="H2401" s="139" t="s">
        <v>125</v>
      </c>
      <c r="I2401" s="78" t="s">
        <v>128</v>
      </c>
      <c r="J2401" s="74" t="s">
        <v>130</v>
      </c>
      <c r="K2401" t="s">
        <v>131</v>
      </c>
      <c r="L2401" t="s">
        <v>133</v>
      </c>
      <c r="M2401" t="s">
        <v>68</v>
      </c>
      <c r="N2401" s="142" t="s">
        <v>121</v>
      </c>
      <c r="O2401" s="74" t="str">
        <f t="shared" si="74"/>
        <v>944. Cuidado Continuo por una vida con bienestar con enfoque GéneroComunitario20262_SANTA_FE4_ABRIL_2026</v>
      </c>
      <c r="P2401" s="91">
        <v>372151</v>
      </c>
      <c r="S2401" s="169">
        <v>4</v>
      </c>
      <c r="T2401" s="23">
        <v>1488604</v>
      </c>
    </row>
    <row r="2402" spans="2:20" ht="30" customHeight="1" x14ac:dyDescent="0.3">
      <c r="B2402">
        <v>95</v>
      </c>
      <c r="C2402" s="161" t="s">
        <v>77</v>
      </c>
      <c r="D2402" s="74" t="s">
        <v>88</v>
      </c>
      <c r="E2402" s="124">
        <v>2026</v>
      </c>
      <c r="F2402" s="74" t="str">
        <f t="shared" si="75"/>
        <v>954. Cuidado Continuo por una vida con bienestar con enfoque GéneroComunitario2026</v>
      </c>
      <c r="G2402" t="s">
        <v>225</v>
      </c>
      <c r="H2402" s="139" t="s">
        <v>126</v>
      </c>
      <c r="I2402" s="78" t="s">
        <v>128</v>
      </c>
      <c r="J2402" s="74" t="s">
        <v>130</v>
      </c>
      <c r="K2402" t="s">
        <v>131</v>
      </c>
      <c r="L2402" t="s">
        <v>133</v>
      </c>
      <c r="M2402" t="s">
        <v>68</v>
      </c>
      <c r="N2402" s="142" t="s">
        <v>121</v>
      </c>
      <c r="O2402" s="74" t="str">
        <f t="shared" si="74"/>
        <v>954. Cuidado Continuo por una vida con bienestar con enfoque GéneroComunitario20262_SANTA_FE4_ABRIL_2026</v>
      </c>
      <c r="P2402" s="91">
        <v>70270</v>
      </c>
      <c r="S2402" s="169">
        <v>12</v>
      </c>
      <c r="T2402" s="23">
        <v>843240</v>
      </c>
    </row>
    <row r="2403" spans="2:20" ht="30" customHeight="1" x14ac:dyDescent="0.3">
      <c r="B2403">
        <v>96</v>
      </c>
      <c r="C2403" s="161" t="s">
        <v>77</v>
      </c>
      <c r="D2403" s="74" t="s">
        <v>88</v>
      </c>
      <c r="E2403" s="124">
        <v>2026</v>
      </c>
      <c r="F2403" s="74" t="str">
        <f t="shared" si="75"/>
        <v>964. Cuidado Continuo por una vida con bienestar con enfoque GéneroComunitario2026</v>
      </c>
      <c r="G2403" t="s">
        <v>226</v>
      </c>
      <c r="H2403" s="139" t="s">
        <v>126</v>
      </c>
      <c r="I2403" s="78" t="s">
        <v>128</v>
      </c>
      <c r="J2403" s="74" t="s">
        <v>130</v>
      </c>
      <c r="K2403" t="s">
        <v>131</v>
      </c>
      <c r="L2403" t="s">
        <v>133</v>
      </c>
      <c r="M2403" t="s">
        <v>68</v>
      </c>
      <c r="N2403" s="142" t="s">
        <v>121</v>
      </c>
      <c r="O2403" s="74" t="str">
        <f t="shared" si="74"/>
        <v>964. Cuidado Continuo por una vida con bienestar con enfoque GéneroComunitario20262_SANTA_FE4_ABRIL_2026</v>
      </c>
      <c r="P2403" s="91">
        <v>70270</v>
      </c>
      <c r="S2403" s="169">
        <v>14</v>
      </c>
      <c r="T2403" s="23">
        <v>983780</v>
      </c>
    </row>
    <row r="2404" spans="2:20" ht="30" customHeight="1" x14ac:dyDescent="0.3">
      <c r="B2404">
        <v>97</v>
      </c>
      <c r="C2404" s="161" t="s">
        <v>77</v>
      </c>
      <c r="D2404" s="74" t="s">
        <v>88</v>
      </c>
      <c r="E2404" s="124">
        <v>2026</v>
      </c>
      <c r="F2404" s="74" t="str">
        <f t="shared" si="75"/>
        <v>974. Cuidado Continuo por una vida con bienestar con enfoque GéneroComunitario2026</v>
      </c>
      <c r="G2404" t="s">
        <v>227</v>
      </c>
      <c r="H2404" s="139" t="s">
        <v>125</v>
      </c>
      <c r="I2404" s="78" t="s">
        <v>128</v>
      </c>
      <c r="J2404" s="74" t="s">
        <v>130</v>
      </c>
      <c r="K2404" t="s">
        <v>131</v>
      </c>
      <c r="L2404" t="s">
        <v>133</v>
      </c>
      <c r="M2404" t="s">
        <v>68</v>
      </c>
      <c r="N2404" s="142" t="s">
        <v>121</v>
      </c>
      <c r="O2404" s="74" t="str">
        <f t="shared" si="74"/>
        <v>974. Cuidado Continuo por una vida con bienestar con enfoque GéneroComunitario20262_SANTA_FE4_ABRIL_2026</v>
      </c>
      <c r="P2404" s="91">
        <v>215123</v>
      </c>
      <c r="S2404" s="169">
        <v>4</v>
      </c>
      <c r="T2404" s="23">
        <v>860492</v>
      </c>
    </row>
    <row r="2405" spans="2:20" ht="30" customHeight="1" x14ac:dyDescent="0.3">
      <c r="B2405">
        <v>98</v>
      </c>
      <c r="C2405" s="161" t="s">
        <v>77</v>
      </c>
      <c r="D2405" s="74" t="s">
        <v>88</v>
      </c>
      <c r="E2405" s="124">
        <v>2026</v>
      </c>
      <c r="F2405" s="74" t="str">
        <f t="shared" si="75"/>
        <v>984. Cuidado Continuo por una vida con bienestar con enfoque GéneroComunitario2026</v>
      </c>
      <c r="G2405" t="s">
        <v>228</v>
      </c>
      <c r="H2405" s="139" t="s">
        <v>126</v>
      </c>
      <c r="I2405" s="78" t="s">
        <v>128</v>
      </c>
      <c r="J2405" s="74" t="s">
        <v>130</v>
      </c>
      <c r="K2405" t="s">
        <v>131</v>
      </c>
      <c r="L2405" t="s">
        <v>133</v>
      </c>
      <c r="M2405" t="s">
        <v>68</v>
      </c>
      <c r="N2405" s="142" t="s">
        <v>121</v>
      </c>
      <c r="O2405" s="74" t="str">
        <f t="shared" si="74"/>
        <v>984. Cuidado Continuo por una vida con bienestar con enfoque GéneroComunitario20262_SANTA_FE4_ABRIL_2026</v>
      </c>
      <c r="P2405" s="91">
        <v>161342</v>
      </c>
      <c r="S2405" s="169">
        <v>6</v>
      </c>
      <c r="T2405" s="23">
        <v>968052</v>
      </c>
    </row>
    <row r="2406" spans="2:20" ht="30" hidden="1" customHeight="1" x14ac:dyDescent="0.3">
      <c r="B2406">
        <v>99</v>
      </c>
      <c r="C2406" s="161" t="s">
        <v>77</v>
      </c>
      <c r="D2406" s="74" t="s">
        <v>88</v>
      </c>
      <c r="E2406" s="124">
        <v>2026</v>
      </c>
      <c r="F2406" s="74" t="str">
        <f t="shared" si="75"/>
        <v>994. Cuidado Continuo por una vida con bienestar con enfoque GéneroComunitario2026</v>
      </c>
      <c r="G2406" t="s">
        <v>229</v>
      </c>
      <c r="H2406" s="139" t="s">
        <v>126</v>
      </c>
      <c r="I2406" s="78" t="s">
        <v>128</v>
      </c>
      <c r="J2406" s="74" t="s">
        <v>130</v>
      </c>
      <c r="K2406" t="s">
        <v>132</v>
      </c>
      <c r="L2406" t="s">
        <v>134</v>
      </c>
      <c r="M2406" t="s">
        <v>68</v>
      </c>
      <c r="N2406" s="142" t="s">
        <v>121</v>
      </c>
      <c r="O2406" s="74" t="str">
        <f t="shared" si="74"/>
        <v>994. Cuidado Continuo por una vida con bienestar con enfoque GéneroComunitario20262_SANTA_FE4_ABRIL_2026</v>
      </c>
      <c r="P2406" s="91">
        <v>5621568</v>
      </c>
      <c r="S2406" s="169"/>
      <c r="T2406" s="23">
        <v>0</v>
      </c>
    </row>
    <row r="2407" spans="2:20" ht="30" customHeight="1" x14ac:dyDescent="0.3">
      <c r="B2407">
        <v>100</v>
      </c>
      <c r="C2407" s="161" t="s">
        <v>77</v>
      </c>
      <c r="D2407" s="74" t="s">
        <v>88</v>
      </c>
      <c r="E2407" s="124">
        <v>2026</v>
      </c>
      <c r="F2407" s="74" t="str">
        <f t="shared" si="75"/>
        <v>1004. Cuidado Continuo por una vida con bienestar con enfoque GéneroComunitario2026</v>
      </c>
      <c r="G2407" t="s">
        <v>230</v>
      </c>
      <c r="H2407" s="139" t="s">
        <v>380</v>
      </c>
      <c r="I2407" s="78" t="s">
        <v>128</v>
      </c>
      <c r="J2407" s="74" t="s">
        <v>130</v>
      </c>
      <c r="K2407" t="s">
        <v>392</v>
      </c>
      <c r="L2407" t="s">
        <v>133</v>
      </c>
      <c r="M2407" t="s">
        <v>68</v>
      </c>
      <c r="N2407" s="142" t="s">
        <v>121</v>
      </c>
      <c r="O2407" s="74" t="str">
        <f t="shared" si="74"/>
        <v>1004. Cuidado Continuo por una vida con bienestar con enfoque GéneroComunitario20262_SANTA_FE4_ABRIL_2026</v>
      </c>
      <c r="P2407" s="91">
        <v>199714</v>
      </c>
      <c r="S2407" s="169">
        <v>8</v>
      </c>
      <c r="T2407" s="23">
        <v>1597712</v>
      </c>
    </row>
    <row r="2408" spans="2:20" ht="30" hidden="1" customHeight="1" x14ac:dyDescent="0.3">
      <c r="B2408">
        <v>101</v>
      </c>
      <c r="C2408" s="161" t="s">
        <v>78</v>
      </c>
      <c r="D2408" s="74" t="s">
        <v>88</v>
      </c>
      <c r="E2408" s="124">
        <v>2026</v>
      </c>
      <c r="F2408" s="74" t="str">
        <f t="shared" si="75"/>
        <v>1015. Cuidado Continuo por una vida con bienestar con enfoque Población para formas extremas de exclusión:Comunitario2026</v>
      </c>
      <c r="G2408" t="s">
        <v>231</v>
      </c>
      <c r="H2408" s="139" t="s">
        <v>125</v>
      </c>
      <c r="I2408" s="78" t="s">
        <v>128</v>
      </c>
      <c r="J2408" s="74" t="s">
        <v>130</v>
      </c>
      <c r="K2408" t="s">
        <v>131</v>
      </c>
      <c r="L2408" t="s">
        <v>134</v>
      </c>
      <c r="M2408" t="s">
        <v>68</v>
      </c>
      <c r="N2408" s="142" t="s">
        <v>121</v>
      </c>
      <c r="O2408" s="74" t="str">
        <f t="shared" si="74"/>
        <v>1015. Cuidado Continuo por una vida con bienestar con enfoque Población para formas extremas de exclusión:Comunitario20262_SANTA_FE4_ABRIL_2026</v>
      </c>
      <c r="P2408" s="91">
        <v>322686</v>
      </c>
      <c r="S2408" s="169"/>
      <c r="T2408" s="23">
        <v>0</v>
      </c>
    </row>
    <row r="2409" spans="2:20" ht="30" hidden="1" customHeight="1" x14ac:dyDescent="0.3">
      <c r="B2409">
        <v>102</v>
      </c>
      <c r="C2409" s="161" t="s">
        <v>78</v>
      </c>
      <c r="D2409" s="74" t="s">
        <v>88</v>
      </c>
      <c r="E2409" s="124">
        <v>2026</v>
      </c>
      <c r="F2409" s="74" t="str">
        <f t="shared" si="75"/>
        <v>1025. Cuidado Continuo por una vida con bienestar con enfoque Población para formas extremas de exclusión:Comunitario2026</v>
      </c>
      <c r="G2409" t="s">
        <v>232</v>
      </c>
      <c r="H2409" s="139" t="s">
        <v>126</v>
      </c>
      <c r="I2409" s="78" t="s">
        <v>128</v>
      </c>
      <c r="J2409" s="74" t="s">
        <v>130</v>
      </c>
      <c r="K2409" t="s">
        <v>131</v>
      </c>
      <c r="L2409" t="s">
        <v>134</v>
      </c>
      <c r="M2409" t="s">
        <v>68</v>
      </c>
      <c r="N2409" s="142" t="s">
        <v>121</v>
      </c>
      <c r="O2409" s="74" t="str">
        <f t="shared" si="74"/>
        <v>1025. Cuidado Continuo por una vida con bienestar con enfoque Población para formas extremas de exclusión:Comunitario20262_SANTA_FE4_ABRIL_2026</v>
      </c>
      <c r="P2409" s="91">
        <v>322686</v>
      </c>
      <c r="S2409" s="169"/>
      <c r="T2409" s="23">
        <v>0</v>
      </c>
    </row>
    <row r="2410" spans="2:20" ht="30" hidden="1" customHeight="1" x14ac:dyDescent="0.3">
      <c r="B2410">
        <v>103</v>
      </c>
      <c r="C2410" s="161" t="s">
        <v>78</v>
      </c>
      <c r="D2410" s="74" t="s">
        <v>88</v>
      </c>
      <c r="E2410" s="124">
        <v>2026</v>
      </c>
      <c r="F2410" s="74" t="str">
        <f t="shared" si="75"/>
        <v>1035. Cuidado Continuo por una vida con bienestar con enfoque Población para formas extremas de exclusión:Comunitario2026</v>
      </c>
      <c r="G2410" t="s">
        <v>233</v>
      </c>
      <c r="H2410" s="139" t="s">
        <v>380</v>
      </c>
      <c r="I2410" s="78" t="s">
        <v>128</v>
      </c>
      <c r="J2410" s="74" t="s">
        <v>130</v>
      </c>
      <c r="K2410" t="s">
        <v>131</v>
      </c>
      <c r="L2410" t="s">
        <v>134</v>
      </c>
      <c r="M2410" t="s">
        <v>68</v>
      </c>
      <c r="N2410" s="142" t="s">
        <v>121</v>
      </c>
      <c r="O2410" s="74" t="str">
        <f t="shared" si="74"/>
        <v>1035. Cuidado Continuo por una vida con bienestar con enfoque Población para formas extremas de exclusión:Comunitario20262_SANTA_FE4_ABRIL_2026</v>
      </c>
      <c r="P2410" s="91">
        <v>53781</v>
      </c>
      <c r="S2410" s="169"/>
      <c r="T2410" s="23">
        <v>0</v>
      </c>
    </row>
    <row r="2411" spans="2:20" ht="30" hidden="1" customHeight="1" x14ac:dyDescent="0.3">
      <c r="B2411">
        <v>104</v>
      </c>
      <c r="C2411" s="161" t="s">
        <v>78</v>
      </c>
      <c r="D2411" s="74" t="s">
        <v>88</v>
      </c>
      <c r="E2411" s="124">
        <v>2026</v>
      </c>
      <c r="F2411" s="74" t="str">
        <f t="shared" si="75"/>
        <v>1045. Cuidado Continuo por una vida con bienestar con enfoque Población para formas extremas de exclusión:Comunitario2026</v>
      </c>
      <c r="G2411" t="s">
        <v>234</v>
      </c>
      <c r="H2411" s="139" t="s">
        <v>125</v>
      </c>
      <c r="I2411" s="78" t="s">
        <v>128</v>
      </c>
      <c r="J2411" s="74" t="s">
        <v>130</v>
      </c>
      <c r="K2411" t="s">
        <v>131</v>
      </c>
      <c r="L2411" t="s">
        <v>134</v>
      </c>
      <c r="M2411" t="s">
        <v>68</v>
      </c>
      <c r="N2411" s="142" t="s">
        <v>121</v>
      </c>
      <c r="O2411" s="74" t="str">
        <f t="shared" si="74"/>
        <v>1045. Cuidado Continuo por una vida con bienestar con enfoque Población para formas extremas de exclusión:Comunitario20262_SANTA_FE4_ABRIL_2026</v>
      </c>
      <c r="P2411" s="91">
        <v>210809</v>
      </c>
      <c r="S2411" s="169"/>
      <c r="T2411" s="23">
        <v>0</v>
      </c>
    </row>
    <row r="2412" spans="2:20" ht="30" hidden="1" customHeight="1" x14ac:dyDescent="0.3">
      <c r="B2412">
        <v>105</v>
      </c>
      <c r="C2412" s="161" t="s">
        <v>78</v>
      </c>
      <c r="D2412" s="74" t="s">
        <v>88</v>
      </c>
      <c r="E2412" s="124">
        <v>2026</v>
      </c>
      <c r="F2412" s="74" t="str">
        <f t="shared" si="75"/>
        <v>1055. Cuidado Continuo por una vida con bienestar con enfoque Población para formas extremas de exclusión:Comunitario2026</v>
      </c>
      <c r="G2412" t="s">
        <v>235</v>
      </c>
      <c r="H2412" s="139" t="s">
        <v>380</v>
      </c>
      <c r="I2412" s="78" t="s">
        <v>128</v>
      </c>
      <c r="J2412" s="74" t="s">
        <v>130</v>
      </c>
      <c r="K2412" t="s">
        <v>392</v>
      </c>
      <c r="L2412" t="s">
        <v>134</v>
      </c>
      <c r="M2412" t="s">
        <v>68</v>
      </c>
      <c r="N2412" s="142" t="s">
        <v>121</v>
      </c>
      <c r="O2412" s="74" t="str">
        <f t="shared" si="74"/>
        <v>1055. Cuidado Continuo por una vida con bienestar con enfoque Población para formas extremas de exclusión:Comunitario20262_SANTA_FE4_ABRIL_2026</v>
      </c>
      <c r="P2412" s="91">
        <v>281078</v>
      </c>
      <c r="S2412" s="169"/>
      <c r="T2412" s="23">
        <v>0</v>
      </c>
    </row>
    <row r="2413" spans="2:20" ht="30" customHeight="1" x14ac:dyDescent="0.3">
      <c r="B2413">
        <v>106</v>
      </c>
      <c r="C2413" s="161" t="s">
        <v>78</v>
      </c>
      <c r="D2413" s="74" t="s">
        <v>88</v>
      </c>
      <c r="E2413" s="124">
        <v>2026</v>
      </c>
      <c r="F2413" s="74" t="str">
        <f t="shared" si="75"/>
        <v>1065. Cuidado Continuo por una vida con bienestar con enfoque Población para formas extremas de exclusión:Comunitario2026</v>
      </c>
      <c r="G2413" t="s">
        <v>236</v>
      </c>
      <c r="H2413" s="139" t="s">
        <v>125</v>
      </c>
      <c r="I2413" s="78" t="s">
        <v>128</v>
      </c>
      <c r="J2413" s="74" t="s">
        <v>130</v>
      </c>
      <c r="K2413" t="s">
        <v>131</v>
      </c>
      <c r="L2413" t="s">
        <v>133</v>
      </c>
      <c r="M2413" t="s">
        <v>68</v>
      </c>
      <c r="N2413" s="142" t="s">
        <v>121</v>
      </c>
      <c r="O2413" s="74" t="str">
        <f t="shared" si="74"/>
        <v>1065. Cuidado Continuo por una vida con bienestar con enfoque Población para formas extremas de exclusión:Comunitario20262_SANTA_FE4_ABRIL_2026</v>
      </c>
      <c r="P2413" s="91">
        <v>210809</v>
      </c>
      <c r="S2413" s="169">
        <v>50</v>
      </c>
      <c r="T2413" s="23">
        <v>10540450</v>
      </c>
    </row>
    <row r="2414" spans="2:20" ht="30" customHeight="1" x14ac:dyDescent="0.3">
      <c r="B2414">
        <v>107</v>
      </c>
      <c r="C2414" s="161" t="s">
        <v>78</v>
      </c>
      <c r="D2414" s="74" t="s">
        <v>88</v>
      </c>
      <c r="E2414" s="124">
        <v>2026</v>
      </c>
      <c r="F2414" s="74" t="str">
        <f t="shared" si="75"/>
        <v>1075. Cuidado Continuo por una vida con bienestar con enfoque Población para formas extremas de exclusión:Comunitario2026</v>
      </c>
      <c r="G2414" t="s">
        <v>237</v>
      </c>
      <c r="H2414" s="139" t="s">
        <v>126</v>
      </c>
      <c r="I2414" s="78" t="s">
        <v>128</v>
      </c>
      <c r="J2414" s="74" t="s">
        <v>130</v>
      </c>
      <c r="K2414" t="s">
        <v>131</v>
      </c>
      <c r="L2414" t="s">
        <v>133</v>
      </c>
      <c r="M2414" t="s">
        <v>68</v>
      </c>
      <c r="N2414" s="142" t="s">
        <v>121</v>
      </c>
      <c r="O2414" s="74" t="str">
        <f t="shared" si="74"/>
        <v>1075. Cuidado Continuo por una vida con bienestar con enfoque Población para formas extremas de exclusión:Comunitario20262_SANTA_FE4_ABRIL_2026</v>
      </c>
      <c r="P2414" s="91">
        <v>55938</v>
      </c>
      <c r="S2414" s="169">
        <v>46</v>
      </c>
      <c r="T2414" s="23">
        <v>2573148</v>
      </c>
    </row>
    <row r="2415" spans="2:20" ht="30" customHeight="1" x14ac:dyDescent="0.3">
      <c r="B2415">
        <v>108</v>
      </c>
      <c r="C2415" s="161" t="s">
        <v>78</v>
      </c>
      <c r="D2415" s="74" t="s">
        <v>88</v>
      </c>
      <c r="E2415" s="124">
        <v>2026</v>
      </c>
      <c r="F2415" s="74" t="str">
        <f t="shared" si="75"/>
        <v>1085. Cuidado Continuo por una vida con bienestar con enfoque Población para formas extremas de exclusión:Comunitario2026</v>
      </c>
      <c r="G2415" t="s">
        <v>238</v>
      </c>
      <c r="H2415" s="139" t="s">
        <v>126</v>
      </c>
      <c r="I2415" s="78" t="s">
        <v>128</v>
      </c>
      <c r="J2415" s="74" t="s">
        <v>130</v>
      </c>
      <c r="K2415" t="s">
        <v>131</v>
      </c>
      <c r="L2415" t="s">
        <v>133</v>
      </c>
      <c r="M2415" t="s">
        <v>68</v>
      </c>
      <c r="N2415" s="142" t="s">
        <v>121</v>
      </c>
      <c r="O2415" s="74" t="str">
        <f t="shared" si="74"/>
        <v>1085. Cuidado Continuo por una vida con bienestar con enfoque Población para formas extremas de exclusión:Comunitario20262_SANTA_FE4_ABRIL_2026</v>
      </c>
      <c r="P2415" s="91">
        <v>210809</v>
      </c>
      <c r="S2415" s="169">
        <v>21</v>
      </c>
      <c r="T2415" s="23">
        <v>4426989</v>
      </c>
    </row>
    <row r="2416" spans="2:20" ht="30" customHeight="1" x14ac:dyDescent="0.3">
      <c r="B2416">
        <v>109</v>
      </c>
      <c r="C2416" s="161" t="s">
        <v>78</v>
      </c>
      <c r="D2416" s="74" t="s">
        <v>88</v>
      </c>
      <c r="E2416" s="124">
        <v>2026</v>
      </c>
      <c r="F2416" s="74" t="str">
        <f t="shared" si="75"/>
        <v>1095. Cuidado Continuo por una vida con bienestar con enfoque Población para formas extremas de exclusión:Comunitario2026</v>
      </c>
      <c r="G2416" t="s">
        <v>239</v>
      </c>
      <c r="H2416" s="139" t="s">
        <v>380</v>
      </c>
      <c r="I2416" s="78" t="s">
        <v>128</v>
      </c>
      <c r="J2416" s="74" t="s">
        <v>130</v>
      </c>
      <c r="K2416" t="s">
        <v>392</v>
      </c>
      <c r="L2416" t="s">
        <v>133</v>
      </c>
      <c r="M2416" t="s">
        <v>68</v>
      </c>
      <c r="N2416" s="142" t="s">
        <v>121</v>
      </c>
      <c r="O2416" s="74" t="str">
        <f t="shared" si="74"/>
        <v>1095. Cuidado Continuo por una vida con bienestar con enfoque Población para formas extremas de exclusión:Comunitario20262_SANTA_FE4_ABRIL_2026</v>
      </c>
      <c r="P2416" s="91">
        <v>199714</v>
      </c>
      <c r="S2416" s="169">
        <v>6</v>
      </c>
      <c r="T2416" s="23">
        <v>1198284</v>
      </c>
    </row>
    <row r="2417" spans="2:20" ht="30" hidden="1" customHeight="1" x14ac:dyDescent="0.3">
      <c r="B2417">
        <v>110</v>
      </c>
      <c r="C2417" s="161" t="s">
        <v>78</v>
      </c>
      <c r="D2417" s="74" t="s">
        <v>93</v>
      </c>
      <c r="E2417" s="124">
        <v>2026</v>
      </c>
      <c r="F2417" s="74" t="str">
        <f t="shared" si="75"/>
        <v>1105. Cuidado Continuo por una vida con bienestar con enfoque Población para formas extremas de exclusión:Laboral2026</v>
      </c>
      <c r="G2417" t="s">
        <v>240</v>
      </c>
      <c r="H2417" s="139" t="s">
        <v>125</v>
      </c>
      <c r="I2417" s="78" t="s">
        <v>128</v>
      </c>
      <c r="J2417" s="74" t="s">
        <v>130</v>
      </c>
      <c r="K2417" t="s">
        <v>131</v>
      </c>
      <c r="L2417" t="s">
        <v>133</v>
      </c>
      <c r="M2417" t="s">
        <v>68</v>
      </c>
      <c r="N2417" s="142" t="s">
        <v>121</v>
      </c>
      <c r="O2417" s="74" t="str">
        <f t="shared" si="74"/>
        <v>1105. Cuidado Continuo por una vida con bienestar con enfoque Población para formas extremas de exclusión:Laboral20262_SANTA_FE4_ABRIL_2026</v>
      </c>
      <c r="P2417" s="91">
        <v>316213</v>
      </c>
      <c r="S2417" s="169"/>
      <c r="T2417" s="23">
        <v>0</v>
      </c>
    </row>
    <row r="2418" spans="2:20" ht="30" hidden="1" customHeight="1" x14ac:dyDescent="0.3">
      <c r="B2418">
        <v>111</v>
      </c>
      <c r="C2418" s="161" t="s">
        <v>78</v>
      </c>
      <c r="D2418" s="74" t="s">
        <v>93</v>
      </c>
      <c r="E2418" s="124">
        <v>2026</v>
      </c>
      <c r="F2418" s="74" t="str">
        <f t="shared" si="75"/>
        <v>1115. Cuidado Continuo por una vida con bienestar con enfoque Población para formas extremas de exclusión:Laboral2026</v>
      </c>
      <c r="G2418" t="s">
        <v>241</v>
      </c>
      <c r="H2418" s="139" t="s">
        <v>126</v>
      </c>
      <c r="I2418" s="78" t="s">
        <v>128</v>
      </c>
      <c r="J2418" s="74" t="s">
        <v>130</v>
      </c>
      <c r="K2418" t="s">
        <v>399</v>
      </c>
      <c r="L2418" t="s">
        <v>133</v>
      </c>
      <c r="M2418" t="s">
        <v>68</v>
      </c>
      <c r="N2418" s="142" t="s">
        <v>121</v>
      </c>
      <c r="O2418" s="74" t="str">
        <f t="shared" si="74"/>
        <v>1115. Cuidado Continuo por una vida con bienestar con enfoque Población para formas extremas de exclusión:Laboral20262_SANTA_FE4_ABRIL_2026</v>
      </c>
      <c r="P2418" s="91">
        <v>421618</v>
      </c>
      <c r="S2418" s="169"/>
      <c r="T2418" s="23">
        <v>0</v>
      </c>
    </row>
    <row r="2419" spans="2:20" ht="30" hidden="1" customHeight="1" x14ac:dyDescent="0.3">
      <c r="B2419">
        <v>112</v>
      </c>
      <c r="C2419" s="161" t="s">
        <v>78</v>
      </c>
      <c r="D2419" s="74" t="s">
        <v>93</v>
      </c>
      <c r="E2419" s="124">
        <v>2026</v>
      </c>
      <c r="F2419" s="74" t="str">
        <f t="shared" si="75"/>
        <v>1125. Cuidado Continuo por una vida con bienestar con enfoque Población para formas extremas de exclusión:Laboral2026</v>
      </c>
      <c r="G2419" t="s">
        <v>242</v>
      </c>
      <c r="H2419" s="139" t="s">
        <v>125</v>
      </c>
      <c r="I2419" s="78" t="s">
        <v>128</v>
      </c>
      <c r="J2419" s="74" t="s">
        <v>130</v>
      </c>
      <c r="K2419" t="s">
        <v>131</v>
      </c>
      <c r="L2419" t="s">
        <v>133</v>
      </c>
      <c r="M2419" t="s">
        <v>68</v>
      </c>
      <c r="N2419" s="142" t="s">
        <v>121</v>
      </c>
      <c r="O2419" s="74" t="str">
        <f t="shared" si="74"/>
        <v>1125. Cuidado Continuo por una vida con bienestar con enfoque Población para formas extremas de exclusión:Laboral20262_SANTA_FE4_ABRIL_2026</v>
      </c>
      <c r="P2419" s="91">
        <v>140539</v>
      </c>
      <c r="S2419" s="169"/>
      <c r="T2419" s="23">
        <v>0</v>
      </c>
    </row>
    <row r="2420" spans="2:20" ht="30" hidden="1" customHeight="1" x14ac:dyDescent="0.3">
      <c r="B2420">
        <v>113</v>
      </c>
      <c r="C2420" s="161" t="s">
        <v>78</v>
      </c>
      <c r="D2420" s="74" t="s">
        <v>93</v>
      </c>
      <c r="E2420" s="124">
        <v>2026</v>
      </c>
      <c r="F2420" s="74" t="str">
        <f t="shared" si="75"/>
        <v>1135. Cuidado Continuo por una vida con bienestar con enfoque Población para formas extremas de exclusión:Laboral2026</v>
      </c>
      <c r="G2420" t="s">
        <v>243</v>
      </c>
      <c r="H2420" s="139" t="s">
        <v>126</v>
      </c>
      <c r="I2420" s="78" t="s">
        <v>128</v>
      </c>
      <c r="J2420" s="74" t="s">
        <v>130</v>
      </c>
      <c r="K2420" t="s">
        <v>396</v>
      </c>
      <c r="L2420" t="s">
        <v>133</v>
      </c>
      <c r="M2420" t="s">
        <v>68</v>
      </c>
      <c r="N2420" s="142" t="s">
        <v>121</v>
      </c>
      <c r="O2420" s="74" t="str">
        <f t="shared" si="74"/>
        <v>1135. Cuidado Continuo por una vida con bienestar con enfoque Población para formas extremas de exclusión:Laboral20262_SANTA_FE4_ABRIL_2026</v>
      </c>
      <c r="P2420" s="91">
        <v>70270</v>
      </c>
      <c r="S2420" s="169"/>
      <c r="T2420" s="23">
        <v>0</v>
      </c>
    </row>
    <row r="2421" spans="2:20" ht="30" hidden="1" customHeight="1" x14ac:dyDescent="0.3">
      <c r="B2421">
        <v>114</v>
      </c>
      <c r="C2421" s="161" t="s">
        <v>78</v>
      </c>
      <c r="D2421" s="74" t="s">
        <v>93</v>
      </c>
      <c r="E2421" s="124">
        <v>2026</v>
      </c>
      <c r="F2421" s="74" t="str">
        <f t="shared" si="75"/>
        <v>1145. Cuidado Continuo por una vida con bienestar con enfoque Población para formas extremas de exclusión:Laboral2026</v>
      </c>
      <c r="G2421" t="s">
        <v>244</v>
      </c>
      <c r="H2421" s="139" t="s">
        <v>380</v>
      </c>
      <c r="I2421" s="78" t="s">
        <v>128</v>
      </c>
      <c r="J2421" s="74" t="s">
        <v>130</v>
      </c>
      <c r="K2421" t="s">
        <v>400</v>
      </c>
      <c r="L2421" t="s">
        <v>133</v>
      </c>
      <c r="M2421" t="s">
        <v>68</v>
      </c>
      <c r="N2421" s="142" t="s">
        <v>121</v>
      </c>
      <c r="O2421" s="74" t="str">
        <f t="shared" si="74"/>
        <v>1145. Cuidado Continuo por una vida con bienestar con enfoque Población para formas extremas de exclusión:Laboral20262_SANTA_FE4_ABRIL_2026</v>
      </c>
      <c r="P2421" s="91">
        <v>19971</v>
      </c>
      <c r="S2421" s="169"/>
      <c r="T2421" s="23">
        <v>0</v>
      </c>
    </row>
    <row r="2422" spans="2:20" ht="30" hidden="1" customHeight="1" x14ac:dyDescent="0.3">
      <c r="B2422">
        <v>115</v>
      </c>
      <c r="C2422" s="161" t="s">
        <v>78</v>
      </c>
      <c r="D2422" s="74" t="s">
        <v>93</v>
      </c>
      <c r="E2422" s="124">
        <v>2026</v>
      </c>
      <c r="F2422" s="74" t="str">
        <f t="shared" si="75"/>
        <v>1155. Cuidado Continuo por una vida con bienestar con enfoque Población para formas extremas de exclusión:Laboral2026</v>
      </c>
      <c r="G2422" t="s">
        <v>245</v>
      </c>
      <c r="H2422" s="139" t="s">
        <v>126</v>
      </c>
      <c r="I2422" s="78" t="s">
        <v>128</v>
      </c>
      <c r="J2422" s="74" t="s">
        <v>130</v>
      </c>
      <c r="K2422" t="s">
        <v>401</v>
      </c>
      <c r="L2422" t="s">
        <v>133</v>
      </c>
      <c r="M2422" t="s">
        <v>68</v>
      </c>
      <c r="N2422" s="142" t="s">
        <v>121</v>
      </c>
      <c r="O2422" s="74" t="str">
        <f t="shared" si="74"/>
        <v>1155. Cuidado Continuo por una vida con bienestar con enfoque Población para formas extremas de exclusión:Laboral20262_SANTA_FE4_ABRIL_2026</v>
      </c>
      <c r="P2422" s="91">
        <v>70270</v>
      </c>
      <c r="S2422" s="169"/>
      <c r="T2422" s="23">
        <v>0</v>
      </c>
    </row>
    <row r="2423" spans="2:20" ht="30" customHeight="1" x14ac:dyDescent="0.3">
      <c r="B2423">
        <v>116</v>
      </c>
      <c r="C2423" s="161" t="s">
        <v>79</v>
      </c>
      <c r="D2423" s="74" t="s">
        <v>89</v>
      </c>
      <c r="E2423" s="124">
        <v>2026</v>
      </c>
      <c r="F2423" s="74" t="str">
        <f t="shared" si="75"/>
        <v>1166. Cuidado Continuo por una vida con bienestar para la población migrante internacional de BogotáEducativo 2026</v>
      </c>
      <c r="G2423" t="s">
        <v>246</v>
      </c>
      <c r="H2423" s="139" t="s">
        <v>125</v>
      </c>
      <c r="I2423" s="78" t="s">
        <v>128</v>
      </c>
      <c r="J2423" s="74" t="s">
        <v>130</v>
      </c>
      <c r="K2423" t="s">
        <v>131</v>
      </c>
      <c r="L2423" t="s">
        <v>133</v>
      </c>
      <c r="M2423" t="s">
        <v>68</v>
      </c>
      <c r="N2423" s="142" t="s">
        <v>121</v>
      </c>
      <c r="O2423" s="74" t="str">
        <f t="shared" si="74"/>
        <v>1166. Cuidado Continuo por una vida con bienestar para la población migrante internacional de BogotáEducativo 20262_SANTA_FE4_ABRIL_2026</v>
      </c>
      <c r="P2423" s="91">
        <v>105404</v>
      </c>
      <c r="S2423" s="169">
        <v>9</v>
      </c>
      <c r="T2423" s="23">
        <v>948636</v>
      </c>
    </row>
    <row r="2424" spans="2:20" ht="30" customHeight="1" x14ac:dyDescent="0.3">
      <c r="B2424">
        <v>117</v>
      </c>
      <c r="C2424" s="161" t="s">
        <v>80</v>
      </c>
      <c r="D2424" s="74" t="s">
        <v>89</v>
      </c>
      <c r="E2424" s="124">
        <v>2026</v>
      </c>
      <c r="F2424" s="74" t="str">
        <f t="shared" si="75"/>
        <v>1177. Cuidado Continuo por una vida con bienestar para la población con discapacidadEducativo 2026</v>
      </c>
      <c r="G2424" t="s">
        <v>247</v>
      </c>
      <c r="H2424" s="139" t="s">
        <v>125</v>
      </c>
      <c r="I2424" s="78" t="s">
        <v>128</v>
      </c>
      <c r="J2424" s="74" t="s">
        <v>130</v>
      </c>
      <c r="K2424" t="s">
        <v>131</v>
      </c>
      <c r="L2424" t="s">
        <v>133</v>
      </c>
      <c r="M2424" t="s">
        <v>68</v>
      </c>
      <c r="N2424" s="142" t="s">
        <v>121</v>
      </c>
      <c r="O2424" s="74" t="str">
        <f t="shared" si="74"/>
        <v>1177. Cuidado Continuo por una vida con bienestar para la población con discapacidadEducativo 20262_SANTA_FE4_ABRIL_2026</v>
      </c>
      <c r="P2424" s="91">
        <v>161342</v>
      </c>
      <c r="S2424" s="169">
        <v>2</v>
      </c>
      <c r="T2424" s="23">
        <v>322684</v>
      </c>
    </row>
    <row r="2425" spans="2:20" ht="30" hidden="1" customHeight="1" x14ac:dyDescent="0.3">
      <c r="B2425">
        <v>117</v>
      </c>
      <c r="C2425" s="161" t="s">
        <v>80</v>
      </c>
      <c r="D2425" s="74" t="s">
        <v>93</v>
      </c>
      <c r="E2425" s="124">
        <v>2026</v>
      </c>
      <c r="F2425" s="74" t="str">
        <f t="shared" si="75"/>
        <v>1177. Cuidado Continuo por una vida con bienestar para la población con discapacidadLaboral2026</v>
      </c>
      <c r="G2425" t="s">
        <v>247</v>
      </c>
      <c r="H2425" s="139" t="s">
        <v>125</v>
      </c>
      <c r="I2425" s="78" t="s">
        <v>128</v>
      </c>
      <c r="J2425" s="74" t="s">
        <v>130</v>
      </c>
      <c r="K2425" t="s">
        <v>131</v>
      </c>
      <c r="L2425" t="s">
        <v>412</v>
      </c>
      <c r="M2425" t="s">
        <v>68</v>
      </c>
      <c r="N2425" s="142" t="s">
        <v>121</v>
      </c>
      <c r="O2425" s="74" t="str">
        <f t="shared" si="74"/>
        <v>1177. Cuidado Continuo por una vida con bienestar para la población con discapacidadLaboral20262_SANTA_FE4_ABRIL_2026</v>
      </c>
      <c r="P2425" s="91">
        <v>161342</v>
      </c>
      <c r="S2425" s="169"/>
      <c r="T2425" s="23">
        <v>0</v>
      </c>
    </row>
    <row r="2426" spans="2:20" ht="30" customHeight="1" x14ac:dyDescent="0.3">
      <c r="B2426">
        <v>118</v>
      </c>
      <c r="C2426" s="161" t="s">
        <v>80</v>
      </c>
      <c r="D2426" s="74" t="s">
        <v>88</v>
      </c>
      <c r="E2426" s="124">
        <v>2026</v>
      </c>
      <c r="F2426" s="74" t="str">
        <f t="shared" si="75"/>
        <v>1187. Cuidado Continuo por una vida con bienestar para la población con discapacidadComunitario2026</v>
      </c>
      <c r="G2426" t="s">
        <v>248</v>
      </c>
      <c r="H2426" s="139" t="s">
        <v>125</v>
      </c>
      <c r="I2426" s="78" t="s">
        <v>128</v>
      </c>
      <c r="J2426" s="74" t="s">
        <v>130</v>
      </c>
      <c r="K2426" t="s">
        <v>391</v>
      </c>
      <c r="L2426" t="s">
        <v>133</v>
      </c>
      <c r="M2426" t="s">
        <v>68</v>
      </c>
      <c r="N2426" s="142" t="s">
        <v>121</v>
      </c>
      <c r="O2426" s="74" t="str">
        <f t="shared" si="74"/>
        <v>1187. Cuidado Continuo por una vida con bienestar para la población con discapacidadComunitario20262_SANTA_FE4_ABRIL_2026</v>
      </c>
      <c r="P2426" s="91">
        <v>992404</v>
      </c>
      <c r="S2426" s="169">
        <v>1</v>
      </c>
      <c r="T2426" s="23">
        <v>992404</v>
      </c>
    </row>
    <row r="2427" spans="2:20" ht="30" customHeight="1" x14ac:dyDescent="0.3">
      <c r="B2427">
        <v>119</v>
      </c>
      <c r="C2427" s="161" t="s">
        <v>80</v>
      </c>
      <c r="D2427" s="74" t="s">
        <v>88</v>
      </c>
      <c r="E2427" s="124">
        <v>2026</v>
      </c>
      <c r="F2427" s="74" t="str">
        <f t="shared" si="75"/>
        <v>1197. Cuidado Continuo por una vida con bienestar para la población con discapacidadComunitario2026</v>
      </c>
      <c r="G2427" t="s">
        <v>249</v>
      </c>
      <c r="H2427" s="139" t="s">
        <v>125</v>
      </c>
      <c r="I2427" s="78" t="s">
        <v>128</v>
      </c>
      <c r="J2427" s="74" t="s">
        <v>130</v>
      </c>
      <c r="K2427" t="s">
        <v>131</v>
      </c>
      <c r="L2427" t="s">
        <v>133</v>
      </c>
      <c r="M2427" t="s">
        <v>68</v>
      </c>
      <c r="N2427" s="142" t="s">
        <v>121</v>
      </c>
      <c r="O2427" s="74" t="str">
        <f t="shared" si="74"/>
        <v>1197. Cuidado Continuo por una vida con bienestar para la población con discapacidadComunitario20262_SANTA_FE4_ABRIL_2026</v>
      </c>
      <c r="P2427" s="91">
        <v>355662</v>
      </c>
      <c r="S2427" s="169">
        <v>4</v>
      </c>
      <c r="T2427" s="23">
        <v>1422648</v>
      </c>
    </row>
    <row r="2428" spans="2:20" ht="30" customHeight="1" x14ac:dyDescent="0.3">
      <c r="B2428">
        <v>120</v>
      </c>
      <c r="C2428" s="161" t="s">
        <v>80</v>
      </c>
      <c r="D2428" s="74" t="s">
        <v>88</v>
      </c>
      <c r="E2428" s="124">
        <v>2026</v>
      </c>
      <c r="F2428" s="74" t="str">
        <f t="shared" si="75"/>
        <v>1207. Cuidado Continuo por una vida con bienestar para la población con discapacidadComunitario2026</v>
      </c>
      <c r="G2428" t="s">
        <v>250</v>
      </c>
      <c r="H2428" s="139" t="s">
        <v>125</v>
      </c>
      <c r="I2428" s="78" t="s">
        <v>128</v>
      </c>
      <c r="J2428" s="74" t="s">
        <v>130</v>
      </c>
      <c r="K2428" t="s">
        <v>402</v>
      </c>
      <c r="L2428" t="s">
        <v>133</v>
      </c>
      <c r="M2428" t="s">
        <v>68</v>
      </c>
      <c r="N2428" s="142" t="s">
        <v>121</v>
      </c>
      <c r="O2428" s="74" t="str">
        <f t="shared" si="74"/>
        <v>1207. Cuidado Continuo por una vida con bienestar para la población con discapacidadComunitario20262_SANTA_FE4_ABRIL_2026</v>
      </c>
      <c r="P2428" s="91">
        <v>1422652</v>
      </c>
      <c r="S2428" s="169">
        <v>1</v>
      </c>
      <c r="T2428" s="23">
        <v>1422652</v>
      </c>
    </row>
    <row r="2429" spans="2:20" ht="30" customHeight="1" x14ac:dyDescent="0.3">
      <c r="B2429">
        <v>121</v>
      </c>
      <c r="C2429" s="161" t="s">
        <v>80</v>
      </c>
      <c r="D2429" s="74" t="s">
        <v>88</v>
      </c>
      <c r="E2429" s="124">
        <v>2026</v>
      </c>
      <c r="F2429" s="74" t="str">
        <f t="shared" si="75"/>
        <v>1217. Cuidado Continuo por una vida con bienestar para la población con discapacidadComunitario2026</v>
      </c>
      <c r="G2429" t="s">
        <v>251</v>
      </c>
      <c r="H2429" s="139" t="s">
        <v>380</v>
      </c>
      <c r="I2429" s="78" t="s">
        <v>128</v>
      </c>
      <c r="J2429" s="74" t="s">
        <v>130</v>
      </c>
      <c r="K2429" t="s">
        <v>396</v>
      </c>
      <c r="L2429" t="s">
        <v>133</v>
      </c>
      <c r="M2429" t="s">
        <v>68</v>
      </c>
      <c r="N2429" s="142" t="s">
        <v>121</v>
      </c>
      <c r="O2429" s="74" t="str">
        <f t="shared" si="74"/>
        <v>1217. Cuidado Continuo por una vida con bienestar para la población con discapacidadComunitario20262_SANTA_FE4_ABRIL_2026</v>
      </c>
      <c r="P2429" s="91">
        <v>35135</v>
      </c>
      <c r="S2429" s="169">
        <v>2</v>
      </c>
      <c r="T2429" s="23">
        <v>70270</v>
      </c>
    </row>
    <row r="2430" spans="2:20" ht="30" customHeight="1" x14ac:dyDescent="0.3">
      <c r="B2430">
        <v>122</v>
      </c>
      <c r="C2430" s="161" t="s">
        <v>80</v>
      </c>
      <c r="D2430" s="74" t="s">
        <v>88</v>
      </c>
      <c r="E2430" s="124">
        <v>2026</v>
      </c>
      <c r="F2430" s="74" t="str">
        <f t="shared" si="75"/>
        <v>1227. Cuidado Continuo por una vida con bienestar para la población con discapacidadComunitario2026</v>
      </c>
      <c r="G2430" t="s">
        <v>252</v>
      </c>
      <c r="H2430" s="139" t="s">
        <v>126</v>
      </c>
      <c r="I2430" s="78" t="s">
        <v>128</v>
      </c>
      <c r="J2430" s="74" t="s">
        <v>130</v>
      </c>
      <c r="K2430" t="s">
        <v>403</v>
      </c>
      <c r="L2430" t="s">
        <v>133</v>
      </c>
      <c r="M2430" t="s">
        <v>68</v>
      </c>
      <c r="N2430" s="142" t="s">
        <v>121</v>
      </c>
      <c r="O2430" s="74" t="str">
        <f t="shared" si="74"/>
        <v>1227. Cuidado Continuo por una vida con bienestar para la población con discapacidadComunitario20262_SANTA_FE4_ABRIL_2026</v>
      </c>
      <c r="P2430" s="91">
        <v>53781</v>
      </c>
      <c r="S2430" s="169">
        <v>2</v>
      </c>
      <c r="T2430" s="23">
        <v>107562</v>
      </c>
    </row>
    <row r="2431" spans="2:20" ht="30" customHeight="1" x14ac:dyDescent="0.3">
      <c r="B2431">
        <v>123</v>
      </c>
      <c r="C2431" s="161" t="s">
        <v>80</v>
      </c>
      <c r="D2431" s="74" t="s">
        <v>92</v>
      </c>
      <c r="E2431" s="124">
        <v>2026</v>
      </c>
      <c r="F2431" s="74" t="str">
        <f t="shared" si="75"/>
        <v>1237. Cuidado Continuo por una vida con bienestar para la población con discapacidadInstitucional2026</v>
      </c>
      <c r="G2431" t="s">
        <v>253</v>
      </c>
      <c r="H2431" s="139" t="s">
        <v>125</v>
      </c>
      <c r="I2431" s="78" t="s">
        <v>128</v>
      </c>
      <c r="J2431" s="74" t="s">
        <v>130</v>
      </c>
      <c r="K2431" t="s">
        <v>131</v>
      </c>
      <c r="L2431" t="s">
        <v>133</v>
      </c>
      <c r="M2431" t="s">
        <v>68</v>
      </c>
      <c r="N2431" s="142" t="s">
        <v>121</v>
      </c>
      <c r="O2431" s="74" t="str">
        <f t="shared" si="74"/>
        <v>1237. Cuidado Continuo por una vida con bienestar para la población con discapacidadInstitucional20262_SANTA_FE4_ABRIL_2026</v>
      </c>
      <c r="P2431" s="91">
        <v>266747</v>
      </c>
      <c r="S2431" s="169">
        <v>2</v>
      </c>
      <c r="T2431" s="23">
        <v>533494</v>
      </c>
    </row>
    <row r="2432" spans="2:20" ht="30" hidden="1" customHeight="1" x14ac:dyDescent="0.3">
      <c r="B2432">
        <v>124</v>
      </c>
      <c r="C2432" s="161" t="s">
        <v>80</v>
      </c>
      <c r="D2432" s="74" t="s">
        <v>88</v>
      </c>
      <c r="E2432" s="124">
        <v>2026</v>
      </c>
      <c r="F2432" s="74" t="str">
        <f t="shared" si="75"/>
        <v>1247. Cuidado Continuo por una vida con bienestar para la población con discapacidadComunitario2026</v>
      </c>
      <c r="G2432" t="s">
        <v>254</v>
      </c>
      <c r="H2432" s="139" t="s">
        <v>125</v>
      </c>
      <c r="I2432" s="78" t="s">
        <v>128</v>
      </c>
      <c r="J2432" s="74" t="s">
        <v>130</v>
      </c>
      <c r="K2432" t="s">
        <v>404</v>
      </c>
      <c r="L2432" t="s">
        <v>133</v>
      </c>
      <c r="M2432" t="s">
        <v>68</v>
      </c>
      <c r="N2432" s="142" t="s">
        <v>121</v>
      </c>
      <c r="O2432" s="74" t="str">
        <f t="shared" si="74"/>
        <v>1247. Cuidado Continuo por una vida con bienestar para la población con discapacidadComunitario20262_SANTA_FE4_ABRIL_2026</v>
      </c>
      <c r="P2432" s="91">
        <v>851865</v>
      </c>
      <c r="S2432" s="169"/>
      <c r="T2432" s="23">
        <v>0</v>
      </c>
    </row>
    <row r="2433" spans="2:20" ht="30" hidden="1" customHeight="1" x14ac:dyDescent="0.3">
      <c r="B2433">
        <v>125</v>
      </c>
      <c r="C2433" s="161" t="s">
        <v>80</v>
      </c>
      <c r="D2433" s="74" t="s">
        <v>88</v>
      </c>
      <c r="E2433" s="124">
        <v>2026</v>
      </c>
      <c r="F2433" s="74" t="str">
        <f t="shared" si="75"/>
        <v>1257. Cuidado Continuo por una vida con bienestar para la población con discapacidadComunitario2026</v>
      </c>
      <c r="G2433" t="s">
        <v>255</v>
      </c>
      <c r="H2433" s="139" t="s">
        <v>125</v>
      </c>
      <c r="I2433" s="78" t="s">
        <v>128</v>
      </c>
      <c r="J2433" s="74" t="s">
        <v>130</v>
      </c>
      <c r="K2433" t="s">
        <v>132</v>
      </c>
      <c r="L2433" t="s">
        <v>134</v>
      </c>
      <c r="M2433" t="s">
        <v>68</v>
      </c>
      <c r="N2433" s="142" t="s">
        <v>121</v>
      </c>
      <c r="O2433" s="74" t="str">
        <f t="shared" si="74"/>
        <v>1257. Cuidado Continuo por una vida con bienestar para la población con discapacidadComunitario20262_SANTA_FE4_ABRIL_2026</v>
      </c>
      <c r="P2433" s="91">
        <v>12879544</v>
      </c>
      <c r="S2433" s="169"/>
      <c r="T2433" s="23">
        <v>0</v>
      </c>
    </row>
    <row r="2434" spans="2:20" ht="30" hidden="1" customHeight="1" x14ac:dyDescent="0.3">
      <c r="B2434">
        <v>126</v>
      </c>
      <c r="C2434" s="161" t="s">
        <v>81</v>
      </c>
      <c r="D2434" s="74" t="s">
        <v>88</v>
      </c>
      <c r="E2434" s="124">
        <v>2026</v>
      </c>
      <c r="F2434" s="74" t="str">
        <f t="shared" si="75"/>
        <v>1268. Cuidado Continuo por una vida con bienestar para la ruralidad de BogotáComunitario2026</v>
      </c>
      <c r="G2434" t="s">
        <v>256</v>
      </c>
      <c r="H2434" s="139" t="s">
        <v>125</v>
      </c>
      <c r="I2434" s="78" t="s">
        <v>128</v>
      </c>
      <c r="J2434" s="74" t="s">
        <v>130</v>
      </c>
      <c r="K2434" t="s">
        <v>131</v>
      </c>
      <c r="L2434" t="s">
        <v>134</v>
      </c>
      <c r="M2434" t="s">
        <v>68</v>
      </c>
      <c r="N2434" s="142" t="s">
        <v>121</v>
      </c>
      <c r="O2434" s="74" t="str">
        <f t="shared" si="74"/>
        <v>1268. Cuidado Continuo por una vida con bienestar para la ruralidad de BogotáComunitario20262_SANTA_FE4_ABRIL_2026</v>
      </c>
      <c r="P2434" s="91">
        <v>175674</v>
      </c>
      <c r="S2434" s="169"/>
      <c r="T2434" s="23">
        <v>0</v>
      </c>
    </row>
    <row r="2435" spans="2:20" ht="30" hidden="1" customHeight="1" x14ac:dyDescent="0.3">
      <c r="B2435">
        <v>127</v>
      </c>
      <c r="C2435" s="161" t="s">
        <v>81</v>
      </c>
      <c r="D2435" s="74" t="s">
        <v>88</v>
      </c>
      <c r="E2435" s="124">
        <v>2026</v>
      </c>
      <c r="F2435" s="74" t="str">
        <f t="shared" si="75"/>
        <v>1278. Cuidado Continuo por una vida con bienestar para la ruralidad de BogotáComunitario2026</v>
      </c>
      <c r="G2435" t="s">
        <v>257</v>
      </c>
      <c r="H2435" s="139" t="s">
        <v>125</v>
      </c>
      <c r="I2435" s="78" t="s">
        <v>128</v>
      </c>
      <c r="J2435" s="74" t="s">
        <v>130</v>
      </c>
      <c r="K2435" t="s">
        <v>131</v>
      </c>
      <c r="L2435" t="s">
        <v>133</v>
      </c>
      <c r="M2435" t="s">
        <v>68</v>
      </c>
      <c r="N2435" s="142" t="s">
        <v>121</v>
      </c>
      <c r="O2435" s="74" t="str">
        <f t="shared" si="74"/>
        <v>1278. Cuidado Continuo por una vida con bienestar para la ruralidad de BogotáComunitario20262_SANTA_FE4_ABRIL_2026</v>
      </c>
      <c r="P2435" s="91">
        <v>468320</v>
      </c>
      <c r="S2435" s="169"/>
      <c r="T2435" s="23">
        <v>0</v>
      </c>
    </row>
    <row r="2436" spans="2:20" ht="30" hidden="1" customHeight="1" x14ac:dyDescent="0.3">
      <c r="B2436">
        <v>127</v>
      </c>
      <c r="C2436" s="161" t="s">
        <v>81</v>
      </c>
      <c r="D2436" s="74" t="s">
        <v>89</v>
      </c>
      <c r="E2436" s="124">
        <v>2026</v>
      </c>
      <c r="F2436" s="74" t="str">
        <f t="shared" si="75"/>
        <v>1278. Cuidado Continuo por una vida con bienestar para la ruralidad de BogotáEducativo 2026</v>
      </c>
      <c r="G2436" t="s">
        <v>257</v>
      </c>
      <c r="H2436" s="139" t="s">
        <v>125</v>
      </c>
      <c r="I2436" s="78" t="s">
        <v>128</v>
      </c>
      <c r="J2436" s="74" t="s">
        <v>130</v>
      </c>
      <c r="K2436" t="s">
        <v>131</v>
      </c>
      <c r="L2436" t="s">
        <v>133</v>
      </c>
      <c r="M2436" t="s">
        <v>68</v>
      </c>
      <c r="N2436" s="142" t="s">
        <v>121</v>
      </c>
      <c r="O2436" s="74" t="str">
        <f t="shared" si="74"/>
        <v>1278. Cuidado Continuo por una vida con bienestar para la ruralidad de BogotáEducativo 20262_SANTA_FE4_ABRIL_2026</v>
      </c>
      <c r="P2436" s="91">
        <v>468320</v>
      </c>
      <c r="S2436" s="169"/>
      <c r="T2436" s="23">
        <v>0</v>
      </c>
    </row>
    <row r="2437" spans="2:20" ht="30" hidden="1" customHeight="1" x14ac:dyDescent="0.3">
      <c r="B2437">
        <v>127</v>
      </c>
      <c r="C2437" s="161" t="s">
        <v>81</v>
      </c>
      <c r="D2437" s="74" t="s">
        <v>92</v>
      </c>
      <c r="E2437" s="124">
        <v>2026</v>
      </c>
      <c r="F2437" s="74" t="str">
        <f t="shared" si="75"/>
        <v>1278. Cuidado Continuo por una vida con bienestar para la ruralidad de BogotáInstitucional2026</v>
      </c>
      <c r="G2437" t="s">
        <v>257</v>
      </c>
      <c r="H2437" s="139" t="s">
        <v>125</v>
      </c>
      <c r="I2437" s="78" t="s">
        <v>128</v>
      </c>
      <c r="J2437" s="74" t="s">
        <v>130</v>
      </c>
      <c r="K2437" t="s">
        <v>131</v>
      </c>
      <c r="L2437" t="s">
        <v>133</v>
      </c>
      <c r="M2437" t="s">
        <v>68</v>
      </c>
      <c r="N2437" s="142" t="s">
        <v>121</v>
      </c>
      <c r="O2437" s="74" t="str">
        <f t="shared" si="74"/>
        <v>1278. Cuidado Continuo por una vida con bienestar para la ruralidad de BogotáInstitucional20262_SANTA_FE4_ABRIL_2026</v>
      </c>
      <c r="P2437" s="91">
        <v>468320</v>
      </c>
      <c r="S2437" s="169"/>
      <c r="T2437" s="23">
        <v>0</v>
      </c>
    </row>
    <row r="2438" spans="2:20" ht="30" hidden="1" customHeight="1" x14ac:dyDescent="0.3">
      <c r="B2438">
        <v>128</v>
      </c>
      <c r="C2438" s="161" t="s">
        <v>81</v>
      </c>
      <c r="D2438" s="74" t="s">
        <v>88</v>
      </c>
      <c r="E2438" s="124">
        <v>2026</v>
      </c>
      <c r="F2438" s="74" t="str">
        <f t="shared" si="75"/>
        <v>1288. Cuidado Continuo por una vida con bienestar para la ruralidad de BogotáComunitario2026</v>
      </c>
      <c r="G2438" t="s">
        <v>258</v>
      </c>
      <c r="H2438" s="139" t="s">
        <v>125</v>
      </c>
      <c r="I2438" s="78" t="s">
        <v>128</v>
      </c>
      <c r="J2438" s="74" t="s">
        <v>130</v>
      </c>
      <c r="K2438" t="s">
        <v>131</v>
      </c>
      <c r="L2438" t="s">
        <v>134</v>
      </c>
      <c r="M2438" t="s">
        <v>68</v>
      </c>
      <c r="N2438" s="142" t="s">
        <v>121</v>
      </c>
      <c r="O2438" s="74" t="str">
        <f t="shared" si="74"/>
        <v>1288. Cuidado Continuo por una vida con bienestar para la ruralidad de BogotáComunitario20262_SANTA_FE4_ABRIL_2026</v>
      </c>
      <c r="P2438" s="91">
        <v>140539</v>
      </c>
      <c r="S2438" s="169"/>
      <c r="T2438" s="23">
        <v>0</v>
      </c>
    </row>
    <row r="2439" spans="2:20" ht="30" hidden="1" customHeight="1" x14ac:dyDescent="0.3">
      <c r="B2439">
        <v>128</v>
      </c>
      <c r="C2439" s="161" t="s">
        <v>81</v>
      </c>
      <c r="D2439" s="74" t="s">
        <v>89</v>
      </c>
      <c r="E2439" s="124">
        <v>2026</v>
      </c>
      <c r="F2439" s="74" t="str">
        <f t="shared" si="75"/>
        <v>1288. Cuidado Continuo por una vida con bienestar para la ruralidad de BogotáEducativo 2026</v>
      </c>
      <c r="G2439" t="s">
        <v>258</v>
      </c>
      <c r="H2439" s="139" t="s">
        <v>125</v>
      </c>
      <c r="I2439" s="78" t="s">
        <v>128</v>
      </c>
      <c r="J2439" s="74" t="s">
        <v>130</v>
      </c>
      <c r="K2439" t="s">
        <v>131</v>
      </c>
      <c r="L2439" t="s">
        <v>134</v>
      </c>
      <c r="M2439" t="s">
        <v>68</v>
      </c>
      <c r="N2439" s="142" t="s">
        <v>121</v>
      </c>
      <c r="O2439" s="74" t="str">
        <f t="shared" ref="O2439:O2502" si="76">+F2439&amp;M2439&amp;N2439</f>
        <v>1288. Cuidado Continuo por una vida con bienestar para la ruralidad de BogotáEducativo 20262_SANTA_FE4_ABRIL_2026</v>
      </c>
      <c r="P2439" s="91">
        <v>140539</v>
      </c>
      <c r="S2439" s="169"/>
      <c r="T2439" s="23">
        <v>0</v>
      </c>
    </row>
    <row r="2440" spans="2:20" ht="30" hidden="1" customHeight="1" x14ac:dyDescent="0.3">
      <c r="B2440">
        <v>129</v>
      </c>
      <c r="C2440" s="161" t="s">
        <v>81</v>
      </c>
      <c r="D2440" s="74" t="s">
        <v>88</v>
      </c>
      <c r="E2440" s="124">
        <v>2026</v>
      </c>
      <c r="F2440" s="74" t="str">
        <f t="shared" ref="F2440:F2503" si="77">B2440&amp;C2440&amp;D2440&amp;E2440</f>
        <v>1298. Cuidado Continuo por una vida con bienestar para la ruralidad de BogotáComunitario2026</v>
      </c>
      <c r="G2440" t="s">
        <v>259</v>
      </c>
      <c r="H2440" s="139" t="s">
        <v>125</v>
      </c>
      <c r="I2440" s="78" t="s">
        <v>128</v>
      </c>
      <c r="J2440" s="74" t="s">
        <v>130</v>
      </c>
      <c r="K2440" t="s">
        <v>131</v>
      </c>
      <c r="L2440" t="s">
        <v>133</v>
      </c>
      <c r="M2440" t="s">
        <v>68</v>
      </c>
      <c r="N2440" s="142" t="s">
        <v>121</v>
      </c>
      <c r="O2440" s="74" t="str">
        <f t="shared" si="76"/>
        <v>1298. Cuidado Continuo por una vida con bienestar para la ruralidad de BogotáComunitario20262_SANTA_FE4_ABRIL_2026</v>
      </c>
      <c r="P2440" s="91">
        <v>175674</v>
      </c>
      <c r="S2440" s="169"/>
      <c r="T2440" s="23">
        <v>0</v>
      </c>
    </row>
    <row r="2441" spans="2:20" ht="30" hidden="1" customHeight="1" x14ac:dyDescent="0.3">
      <c r="B2441">
        <v>130</v>
      </c>
      <c r="C2441" s="161" t="s">
        <v>81</v>
      </c>
      <c r="D2441" s="74" t="s">
        <v>88</v>
      </c>
      <c r="E2441" s="124">
        <v>2026</v>
      </c>
      <c r="F2441" s="74" t="str">
        <f t="shared" si="77"/>
        <v>1308. Cuidado Continuo por una vida con bienestar para la ruralidad de BogotáComunitario2026</v>
      </c>
      <c r="G2441" t="s">
        <v>260</v>
      </c>
      <c r="H2441" s="139" t="s">
        <v>125</v>
      </c>
      <c r="I2441" s="78" t="s">
        <v>128</v>
      </c>
      <c r="J2441" s="74" t="s">
        <v>130</v>
      </c>
      <c r="K2441" t="s">
        <v>131</v>
      </c>
      <c r="L2441" t="s">
        <v>134</v>
      </c>
      <c r="M2441" t="s">
        <v>68</v>
      </c>
      <c r="N2441" s="142" t="s">
        <v>121</v>
      </c>
      <c r="O2441" s="74" t="str">
        <f t="shared" si="76"/>
        <v>1308. Cuidado Continuo por una vida con bienestar para la ruralidad de BogotáComunitario20262_SANTA_FE4_ABRIL_2026</v>
      </c>
      <c r="P2441" s="91">
        <v>140539</v>
      </c>
      <c r="S2441" s="169"/>
      <c r="T2441" s="23">
        <v>0</v>
      </c>
    </row>
    <row r="2442" spans="2:20" ht="30" hidden="1" customHeight="1" x14ac:dyDescent="0.3">
      <c r="B2442">
        <v>131</v>
      </c>
      <c r="C2442" s="161" t="s">
        <v>81</v>
      </c>
      <c r="D2442" s="74" t="s">
        <v>93</v>
      </c>
      <c r="E2442" s="124">
        <v>2026</v>
      </c>
      <c r="F2442" s="74" t="str">
        <f t="shared" si="77"/>
        <v>1318. Cuidado Continuo por una vida con bienestar para la ruralidad de BogotáLaboral2026</v>
      </c>
      <c r="G2442" t="s">
        <v>261</v>
      </c>
      <c r="H2442" s="139" t="s">
        <v>126</v>
      </c>
      <c r="I2442" s="78" t="s">
        <v>128</v>
      </c>
      <c r="J2442" s="74" t="s">
        <v>130</v>
      </c>
      <c r="K2442" t="s">
        <v>395</v>
      </c>
      <c r="L2442" t="s">
        <v>133</v>
      </c>
      <c r="M2442" t="s">
        <v>68</v>
      </c>
      <c r="N2442" s="142" t="s">
        <v>121</v>
      </c>
      <c r="O2442" s="74" t="str">
        <f t="shared" si="76"/>
        <v>1318. Cuidado Continuo por una vida con bienestar para la ruralidad de BogotáLaboral20262_SANTA_FE4_ABRIL_2026</v>
      </c>
      <c r="P2442" s="91">
        <v>940787</v>
      </c>
      <c r="S2442" s="169"/>
      <c r="T2442" s="23">
        <v>0</v>
      </c>
    </row>
    <row r="2443" spans="2:20" ht="30" hidden="1" customHeight="1" x14ac:dyDescent="0.3">
      <c r="B2443">
        <v>132</v>
      </c>
      <c r="C2443" s="161" t="s">
        <v>81</v>
      </c>
      <c r="D2443" s="74" t="s">
        <v>93</v>
      </c>
      <c r="E2443" s="124">
        <v>2026</v>
      </c>
      <c r="F2443" s="74" t="str">
        <f t="shared" si="77"/>
        <v>1328. Cuidado Continuo por una vida con bienestar para la ruralidad de BogotáLaboral2026</v>
      </c>
      <c r="G2443" t="s">
        <v>262</v>
      </c>
      <c r="H2443" s="139" t="s">
        <v>126</v>
      </c>
      <c r="I2443" s="78" t="s">
        <v>128</v>
      </c>
      <c r="J2443" s="74" t="s">
        <v>130</v>
      </c>
      <c r="K2443" t="s">
        <v>405</v>
      </c>
      <c r="L2443" t="s">
        <v>134</v>
      </c>
      <c r="M2443" t="s">
        <v>68</v>
      </c>
      <c r="N2443" s="142" t="s">
        <v>121</v>
      </c>
      <c r="O2443" s="74" t="str">
        <f t="shared" si="76"/>
        <v>1328. Cuidado Continuo por una vida con bienestar para la ruralidad de BogotáLaboral20262_SANTA_FE4_ABRIL_2026</v>
      </c>
      <c r="P2443" s="91">
        <v>250875</v>
      </c>
      <c r="S2443" s="169"/>
      <c r="T2443" s="23">
        <v>0</v>
      </c>
    </row>
    <row r="2444" spans="2:20" ht="30" hidden="1" customHeight="1" x14ac:dyDescent="0.3">
      <c r="B2444">
        <v>133</v>
      </c>
      <c r="C2444" s="161" t="s">
        <v>81</v>
      </c>
      <c r="D2444" s="74" t="s">
        <v>93</v>
      </c>
      <c r="E2444" s="124">
        <v>2026</v>
      </c>
      <c r="F2444" s="74" t="str">
        <f t="shared" si="77"/>
        <v>1338. Cuidado Continuo por una vida con bienestar para la ruralidad de BogotáLaboral2026</v>
      </c>
      <c r="G2444" t="s">
        <v>263</v>
      </c>
      <c r="H2444" s="139" t="s">
        <v>126</v>
      </c>
      <c r="I2444" s="78" t="s">
        <v>128</v>
      </c>
      <c r="J2444" s="74" t="s">
        <v>130</v>
      </c>
      <c r="K2444" t="s">
        <v>405</v>
      </c>
      <c r="L2444" t="s">
        <v>134</v>
      </c>
      <c r="M2444" t="s">
        <v>68</v>
      </c>
      <c r="N2444" s="142" t="s">
        <v>121</v>
      </c>
      <c r="O2444" s="74" t="str">
        <f t="shared" si="76"/>
        <v>1338. Cuidado Continuo por una vida con bienestar para la ruralidad de BogotáLaboral20262_SANTA_FE4_ABRIL_2026</v>
      </c>
      <c r="P2444" s="91">
        <v>183687</v>
      </c>
      <c r="S2444" s="169"/>
      <c r="T2444" s="23">
        <v>0</v>
      </c>
    </row>
    <row r="2445" spans="2:20" ht="30" hidden="1" customHeight="1" x14ac:dyDescent="0.3">
      <c r="B2445">
        <v>134</v>
      </c>
      <c r="C2445" s="161" t="s">
        <v>81</v>
      </c>
      <c r="D2445" s="74" t="s">
        <v>93</v>
      </c>
      <c r="E2445" s="124">
        <v>2026</v>
      </c>
      <c r="F2445" s="74" t="str">
        <f t="shared" si="77"/>
        <v>1348. Cuidado Continuo por una vida con bienestar para la ruralidad de BogotáLaboral2026</v>
      </c>
      <c r="G2445" t="s">
        <v>264</v>
      </c>
      <c r="H2445" s="139" t="s">
        <v>126</v>
      </c>
      <c r="I2445" s="78" t="s">
        <v>128</v>
      </c>
      <c r="J2445" s="74" t="s">
        <v>130</v>
      </c>
      <c r="K2445" t="s">
        <v>394</v>
      </c>
      <c r="L2445" t="s">
        <v>134</v>
      </c>
      <c r="M2445" t="s">
        <v>68</v>
      </c>
      <c r="N2445" s="142" t="s">
        <v>121</v>
      </c>
      <c r="O2445" s="74" t="str">
        <f t="shared" si="76"/>
        <v>1348. Cuidado Continuo por una vida con bienestar para la ruralidad de BogotáLaboral20262_SANTA_FE4_ABRIL_2026</v>
      </c>
      <c r="P2445" s="91">
        <v>110336</v>
      </c>
      <c r="S2445" s="169"/>
      <c r="T2445" s="23">
        <v>0</v>
      </c>
    </row>
    <row r="2446" spans="2:20" ht="30" hidden="1" customHeight="1" x14ac:dyDescent="0.3">
      <c r="B2446">
        <v>135</v>
      </c>
      <c r="C2446" s="161" t="s">
        <v>81</v>
      </c>
      <c r="D2446" s="74" t="s">
        <v>93</v>
      </c>
      <c r="E2446" s="124">
        <v>2026</v>
      </c>
      <c r="F2446" s="74" t="str">
        <f t="shared" si="77"/>
        <v>1358. Cuidado Continuo por una vida con bienestar para la ruralidad de BogotáLaboral2026</v>
      </c>
      <c r="G2446" t="s">
        <v>265</v>
      </c>
      <c r="H2446" s="139" t="s">
        <v>126</v>
      </c>
      <c r="I2446" s="78" t="s">
        <v>128</v>
      </c>
      <c r="J2446" s="74" t="s">
        <v>130</v>
      </c>
      <c r="K2446" t="s">
        <v>394</v>
      </c>
      <c r="L2446" t="s">
        <v>133</v>
      </c>
      <c r="M2446" t="s">
        <v>68</v>
      </c>
      <c r="N2446" s="142" t="s">
        <v>121</v>
      </c>
      <c r="O2446" s="74" t="str">
        <f t="shared" si="76"/>
        <v>1358. Cuidado Continuo por una vida con bienestar para la ruralidad de BogotáLaboral20262_SANTA_FE4_ABRIL_2026</v>
      </c>
      <c r="P2446" s="91">
        <v>137922</v>
      </c>
      <c r="S2446" s="169"/>
      <c r="T2446" s="23">
        <v>0</v>
      </c>
    </row>
    <row r="2447" spans="2:20" ht="30" hidden="1" customHeight="1" x14ac:dyDescent="0.3">
      <c r="B2447">
        <v>86</v>
      </c>
      <c r="C2447" s="161" t="s">
        <v>82</v>
      </c>
      <c r="D2447" s="74" t="s">
        <v>90</v>
      </c>
      <c r="E2447" s="124">
        <v>2026</v>
      </c>
      <c r="F2447" s="74" t="str">
        <f t="shared" si="77"/>
        <v>869. Gestión de Programas Estrategias y Planes para el BienestarGestión Integral Estrategias y Programas2026</v>
      </c>
      <c r="G2447" t="s">
        <v>266</v>
      </c>
      <c r="H2447" s="139" t="s">
        <v>381</v>
      </c>
      <c r="I2447" s="78" t="s">
        <v>128</v>
      </c>
      <c r="J2447" s="74" t="s">
        <v>130</v>
      </c>
      <c r="K2447" t="s">
        <v>404</v>
      </c>
      <c r="L2447" t="s">
        <v>412</v>
      </c>
      <c r="M2447" t="s">
        <v>68</v>
      </c>
      <c r="N2447" s="142" t="s">
        <v>121</v>
      </c>
      <c r="O2447" s="74" t="str">
        <f t="shared" si="76"/>
        <v>869. Gestión de Programas Estrategias y Planes para el BienestarGestión Integral Estrategias y Programas20262_SANTA_FE4_ABRIL_2026</v>
      </c>
      <c r="P2447" s="91">
        <v>73474880</v>
      </c>
      <c r="S2447" s="169"/>
      <c r="T2447" s="23">
        <v>0</v>
      </c>
    </row>
    <row r="2448" spans="2:20" ht="30" hidden="1" customHeight="1" x14ac:dyDescent="0.3">
      <c r="B2448">
        <v>136</v>
      </c>
      <c r="C2448" s="161" t="s">
        <v>82</v>
      </c>
      <c r="D2448" s="74" t="s">
        <v>90</v>
      </c>
      <c r="E2448" s="124">
        <v>2026</v>
      </c>
      <c r="F2448" s="74" t="str">
        <f t="shared" si="77"/>
        <v>1369. Gestión de Programas Estrategias y Planes para el BienestarGestión Integral Estrategias y Programas2026</v>
      </c>
      <c r="G2448" t="s">
        <v>267</v>
      </c>
      <c r="H2448" s="139" t="s">
        <v>382</v>
      </c>
      <c r="I2448" s="78" t="s">
        <v>129</v>
      </c>
      <c r="J2448" s="74" t="s">
        <v>130</v>
      </c>
      <c r="K2448" t="s">
        <v>132</v>
      </c>
      <c r="L2448" t="s">
        <v>412</v>
      </c>
      <c r="M2448" t="s">
        <v>68</v>
      </c>
      <c r="N2448" s="142" t="s">
        <v>121</v>
      </c>
      <c r="O2448" s="74" t="str">
        <f t="shared" si="76"/>
        <v>1369. Gestión de Programas Estrategias y Planes para el BienestarGestión Integral Estrategias y Programas20262_SANTA_FE4_ABRIL_2026</v>
      </c>
      <c r="P2448" s="91">
        <v>5621568</v>
      </c>
      <c r="S2448" s="169"/>
      <c r="T2448" s="23">
        <v>0</v>
      </c>
    </row>
    <row r="2449" spans="2:20" ht="30" hidden="1" customHeight="1" x14ac:dyDescent="0.3">
      <c r="B2449">
        <v>137</v>
      </c>
      <c r="C2449" s="161" t="s">
        <v>82</v>
      </c>
      <c r="D2449" s="74" t="s">
        <v>90</v>
      </c>
      <c r="E2449" s="124">
        <v>2026</v>
      </c>
      <c r="F2449" s="74" t="str">
        <f t="shared" si="77"/>
        <v>1379. Gestión de Programas Estrategias y Planes para el BienestarGestión Integral Estrategias y Programas2026</v>
      </c>
      <c r="G2449" t="s">
        <v>268</v>
      </c>
      <c r="H2449" s="139" t="s">
        <v>382</v>
      </c>
      <c r="I2449" s="78" t="s">
        <v>129</v>
      </c>
      <c r="J2449" s="74" t="s">
        <v>130</v>
      </c>
      <c r="K2449" t="s">
        <v>132</v>
      </c>
      <c r="L2449" t="s">
        <v>412</v>
      </c>
      <c r="M2449" t="s">
        <v>68</v>
      </c>
      <c r="N2449" s="142" t="s">
        <v>121</v>
      </c>
      <c r="O2449" s="74" t="str">
        <f t="shared" si="76"/>
        <v>1379. Gestión de Programas Estrategias y Planes para el BienestarGestión Integral Estrategias y Programas20262_SANTA_FE4_ABRIL_2026</v>
      </c>
      <c r="P2449" s="91">
        <v>3994272</v>
      </c>
      <c r="S2449" s="169"/>
      <c r="T2449" s="23">
        <v>0</v>
      </c>
    </row>
    <row r="2450" spans="2:20" ht="30" hidden="1" customHeight="1" x14ac:dyDescent="0.3">
      <c r="B2450">
        <v>138</v>
      </c>
      <c r="C2450" s="161" t="s">
        <v>82</v>
      </c>
      <c r="D2450" s="74" t="s">
        <v>90</v>
      </c>
      <c r="E2450" s="124">
        <v>2026</v>
      </c>
      <c r="F2450" s="74" t="str">
        <f t="shared" si="77"/>
        <v>1389. Gestión de Programas Estrategias y Planes para el BienestarGestión Integral Estrategias y Programas2026</v>
      </c>
      <c r="G2450" t="s">
        <v>269</v>
      </c>
      <c r="H2450" s="139" t="s">
        <v>382</v>
      </c>
      <c r="I2450" s="78" t="s">
        <v>129</v>
      </c>
      <c r="J2450" s="74" t="s">
        <v>130</v>
      </c>
      <c r="K2450" t="s">
        <v>132</v>
      </c>
      <c r="L2450" t="s">
        <v>412</v>
      </c>
      <c r="M2450" t="s">
        <v>68</v>
      </c>
      <c r="N2450" s="142" t="s">
        <v>121</v>
      </c>
      <c r="O2450" s="74" t="str">
        <f t="shared" si="76"/>
        <v>1389. Gestión de Programas Estrategias y Planes para el BienestarGestión Integral Estrategias y Programas20262_SANTA_FE4_ABRIL_2026</v>
      </c>
      <c r="P2450" s="91">
        <v>12969056</v>
      </c>
      <c r="S2450" s="169"/>
      <c r="T2450" s="23">
        <v>0</v>
      </c>
    </row>
    <row r="2451" spans="2:20" ht="30" hidden="1" customHeight="1" x14ac:dyDescent="0.3">
      <c r="B2451">
        <v>139</v>
      </c>
      <c r="C2451" s="161" t="s">
        <v>82</v>
      </c>
      <c r="D2451" s="74" t="s">
        <v>90</v>
      </c>
      <c r="E2451" s="124">
        <v>2026</v>
      </c>
      <c r="F2451" s="74" t="str">
        <f t="shared" si="77"/>
        <v>1399. Gestión de Programas Estrategias y Planes para el BienestarGestión Integral Estrategias y Programas2026</v>
      </c>
      <c r="G2451" t="s">
        <v>270</v>
      </c>
      <c r="H2451" s="139" t="s">
        <v>382</v>
      </c>
      <c r="I2451" s="78" t="s">
        <v>129</v>
      </c>
      <c r="J2451" s="74" t="s">
        <v>130</v>
      </c>
      <c r="K2451" t="s">
        <v>132</v>
      </c>
      <c r="L2451" t="s">
        <v>412</v>
      </c>
      <c r="M2451" t="s">
        <v>68</v>
      </c>
      <c r="N2451" s="142" t="s">
        <v>121</v>
      </c>
      <c r="O2451" s="74" t="str">
        <f t="shared" si="76"/>
        <v>1399. Gestión de Programas Estrategias y Planes para el BienestarGestión Integral Estrategias y Programas20262_SANTA_FE4_ABRIL_2026</v>
      </c>
      <c r="P2451" s="91">
        <v>3994272</v>
      </c>
      <c r="S2451" s="169"/>
      <c r="T2451" s="23">
        <v>0</v>
      </c>
    </row>
    <row r="2452" spans="2:20" ht="30" hidden="1" customHeight="1" x14ac:dyDescent="0.3">
      <c r="B2452">
        <v>140</v>
      </c>
      <c r="C2452" s="161" t="s">
        <v>82</v>
      </c>
      <c r="D2452" s="74" t="s">
        <v>90</v>
      </c>
      <c r="E2452" s="124">
        <v>2026</v>
      </c>
      <c r="F2452" s="74" t="str">
        <f t="shared" si="77"/>
        <v>1409. Gestión de Programas Estrategias y Planes para el BienestarGestión Integral Estrategias y Programas2026</v>
      </c>
      <c r="G2452" t="s">
        <v>271</v>
      </c>
      <c r="H2452" s="139" t="s">
        <v>382</v>
      </c>
      <c r="I2452" s="78" t="s">
        <v>129</v>
      </c>
      <c r="J2452" s="74" t="s">
        <v>130</v>
      </c>
      <c r="K2452" t="s">
        <v>132</v>
      </c>
      <c r="L2452" t="s">
        <v>412</v>
      </c>
      <c r="M2452" t="s">
        <v>68</v>
      </c>
      <c r="N2452" s="142" t="s">
        <v>121</v>
      </c>
      <c r="O2452" s="74" t="str">
        <f t="shared" si="76"/>
        <v>1409. Gestión de Programas Estrategias y Planes para el BienestarGestión Integral Estrategias y Programas20262_SANTA_FE4_ABRIL_2026</v>
      </c>
      <c r="P2452" s="91">
        <v>5621568</v>
      </c>
      <c r="S2452" s="169"/>
      <c r="T2452" s="23">
        <v>0</v>
      </c>
    </row>
    <row r="2453" spans="2:20" ht="30" hidden="1" customHeight="1" x14ac:dyDescent="0.3">
      <c r="B2453">
        <v>141</v>
      </c>
      <c r="C2453" s="161" t="s">
        <v>82</v>
      </c>
      <c r="D2453" s="74" t="s">
        <v>90</v>
      </c>
      <c r="E2453" s="124">
        <v>2026</v>
      </c>
      <c r="F2453" s="74" t="str">
        <f t="shared" si="77"/>
        <v>1419. Gestión de Programas Estrategias y Planes para el BienestarGestión Integral Estrategias y Programas2026</v>
      </c>
      <c r="G2453" t="s">
        <v>272</v>
      </c>
      <c r="H2453" s="139" t="s">
        <v>382</v>
      </c>
      <c r="I2453" s="78" t="s">
        <v>129</v>
      </c>
      <c r="J2453" s="74" t="s">
        <v>130</v>
      </c>
      <c r="K2453" t="s">
        <v>132</v>
      </c>
      <c r="L2453" t="s">
        <v>412</v>
      </c>
      <c r="M2453" t="s">
        <v>68</v>
      </c>
      <c r="N2453" s="142" t="s">
        <v>121</v>
      </c>
      <c r="O2453" s="74" t="str">
        <f t="shared" si="76"/>
        <v>1419. Gestión de Programas Estrategias y Planes para el BienestarGestión Integral Estrategias y Programas20262_SANTA_FE4_ABRIL_2026</v>
      </c>
      <c r="P2453" s="91">
        <v>3994272</v>
      </c>
      <c r="S2453" s="169"/>
      <c r="T2453" s="23">
        <v>0</v>
      </c>
    </row>
    <row r="2454" spans="2:20" ht="30" hidden="1" customHeight="1" x14ac:dyDescent="0.3">
      <c r="B2454">
        <v>142</v>
      </c>
      <c r="C2454" s="161" t="s">
        <v>82</v>
      </c>
      <c r="D2454" s="74" t="s">
        <v>90</v>
      </c>
      <c r="E2454" s="124">
        <v>2026</v>
      </c>
      <c r="F2454" s="74" t="str">
        <f t="shared" si="77"/>
        <v>1429. Gestión de Programas Estrategias y Planes para el BienestarGestión Integral Estrategias y Programas2026</v>
      </c>
      <c r="G2454" t="s">
        <v>273</v>
      </c>
      <c r="H2454" s="139" t="s">
        <v>382</v>
      </c>
      <c r="I2454" s="78" t="s">
        <v>129</v>
      </c>
      <c r="J2454" s="74" t="s">
        <v>130</v>
      </c>
      <c r="K2454" t="s">
        <v>132</v>
      </c>
      <c r="L2454" t="s">
        <v>134</v>
      </c>
      <c r="M2454" t="s">
        <v>68</v>
      </c>
      <c r="N2454" s="142" t="s">
        <v>121</v>
      </c>
      <c r="O2454" s="74" t="str">
        <f t="shared" si="76"/>
        <v>1429. Gestión de Programas Estrategias y Planes para el BienestarGestión Integral Estrategias y Programas20262_SANTA_FE4_ABRIL_2026</v>
      </c>
      <c r="P2454" s="91">
        <v>3994272</v>
      </c>
      <c r="S2454" s="169"/>
      <c r="T2454" s="23">
        <v>0</v>
      </c>
    </row>
    <row r="2455" spans="2:20" ht="30" hidden="1" customHeight="1" x14ac:dyDescent="0.3">
      <c r="B2455">
        <v>143</v>
      </c>
      <c r="C2455" s="161" t="s">
        <v>82</v>
      </c>
      <c r="D2455" s="74" t="s">
        <v>90</v>
      </c>
      <c r="E2455" s="124">
        <v>2026</v>
      </c>
      <c r="F2455" s="74" t="str">
        <f t="shared" si="77"/>
        <v>1439. Gestión de Programas Estrategias y Planes para el BienestarGestión Integral Estrategias y Programas2026</v>
      </c>
      <c r="G2455" t="s">
        <v>274</v>
      </c>
      <c r="H2455" s="139" t="s">
        <v>383</v>
      </c>
      <c r="I2455" s="78" t="s">
        <v>129</v>
      </c>
      <c r="J2455" s="74" t="s">
        <v>130</v>
      </c>
      <c r="K2455" t="s">
        <v>132</v>
      </c>
      <c r="L2455" t="s">
        <v>412</v>
      </c>
      <c r="M2455" t="s">
        <v>68</v>
      </c>
      <c r="N2455" s="142" t="s">
        <v>121</v>
      </c>
      <c r="O2455" s="74" t="str">
        <f t="shared" si="76"/>
        <v>1439. Gestión de Programas Estrategias y Planes para el BienestarGestión Integral Estrategias y Programas20262_SANTA_FE4_ABRIL_2026</v>
      </c>
      <c r="P2455" s="91">
        <v>7508288</v>
      </c>
      <c r="S2455" s="169"/>
      <c r="T2455" s="23">
        <v>0</v>
      </c>
    </row>
    <row r="2456" spans="2:20" ht="30" hidden="1" customHeight="1" x14ac:dyDescent="0.3">
      <c r="B2456">
        <v>144</v>
      </c>
      <c r="C2456" s="161" t="s">
        <v>82</v>
      </c>
      <c r="D2456" s="74" t="s">
        <v>90</v>
      </c>
      <c r="E2456" s="124">
        <v>2026</v>
      </c>
      <c r="F2456" s="74" t="str">
        <f t="shared" si="77"/>
        <v>1449. Gestión de Programas Estrategias y Planes para el BienestarGestión Integral Estrategias y Programas2026</v>
      </c>
      <c r="G2456" t="s">
        <v>275</v>
      </c>
      <c r="H2456" s="139" t="s">
        <v>383</v>
      </c>
      <c r="I2456" s="78" t="s">
        <v>129</v>
      </c>
      <c r="J2456" s="74" t="s">
        <v>130</v>
      </c>
      <c r="K2456" t="s">
        <v>132</v>
      </c>
      <c r="L2456" t="s">
        <v>412</v>
      </c>
      <c r="M2456" t="s">
        <v>68</v>
      </c>
      <c r="N2456" s="142" t="s">
        <v>121</v>
      </c>
      <c r="O2456" s="74" t="str">
        <f t="shared" si="76"/>
        <v>1449. Gestión de Programas Estrategias y Planes para el BienestarGestión Integral Estrategias y Programas20262_SANTA_FE4_ABRIL_2026</v>
      </c>
      <c r="P2456" s="91">
        <v>7508288</v>
      </c>
      <c r="S2456" s="169"/>
      <c r="T2456" s="23">
        <v>0</v>
      </c>
    </row>
    <row r="2457" spans="2:20" ht="30" hidden="1" customHeight="1" x14ac:dyDescent="0.3">
      <c r="B2457">
        <v>145</v>
      </c>
      <c r="C2457" s="161" t="s">
        <v>82</v>
      </c>
      <c r="D2457" s="74" t="s">
        <v>90</v>
      </c>
      <c r="E2457" s="124">
        <v>2026</v>
      </c>
      <c r="F2457" s="74" t="str">
        <f t="shared" si="77"/>
        <v>1459. Gestión de Programas Estrategias y Planes para el BienestarGestión Integral Estrategias y Programas2026</v>
      </c>
      <c r="G2457" t="s">
        <v>276</v>
      </c>
      <c r="H2457" s="139" t="s">
        <v>383</v>
      </c>
      <c r="I2457" s="78" t="s">
        <v>129</v>
      </c>
      <c r="J2457" s="74" t="s">
        <v>130</v>
      </c>
      <c r="K2457" t="s">
        <v>132</v>
      </c>
      <c r="L2457" t="s">
        <v>412</v>
      </c>
      <c r="M2457" t="s">
        <v>68</v>
      </c>
      <c r="N2457" s="142" t="s">
        <v>121</v>
      </c>
      <c r="O2457" s="74" t="str">
        <f t="shared" si="76"/>
        <v>1459. Gestión de Programas Estrategias y Planes para el BienestarGestión Integral Estrategias y Programas20262_SANTA_FE4_ABRIL_2026</v>
      </c>
      <c r="P2457" s="91">
        <v>5299968</v>
      </c>
      <c r="S2457" s="169"/>
      <c r="T2457" s="23">
        <v>0</v>
      </c>
    </row>
    <row r="2458" spans="2:20" ht="30" hidden="1" customHeight="1" x14ac:dyDescent="0.3">
      <c r="B2458">
        <v>146</v>
      </c>
      <c r="C2458" s="161" t="s">
        <v>82</v>
      </c>
      <c r="D2458" s="74" t="s">
        <v>90</v>
      </c>
      <c r="E2458" s="124">
        <v>2026</v>
      </c>
      <c r="F2458" s="74" t="str">
        <f t="shared" si="77"/>
        <v>1469. Gestión de Programas Estrategias y Planes para el BienestarGestión Integral Estrategias y Programas2026</v>
      </c>
      <c r="G2458" t="s">
        <v>277</v>
      </c>
      <c r="H2458" s="139" t="s">
        <v>383</v>
      </c>
      <c r="I2458" s="78" t="s">
        <v>129</v>
      </c>
      <c r="J2458" s="74" t="s">
        <v>130</v>
      </c>
      <c r="K2458" t="s">
        <v>131</v>
      </c>
      <c r="L2458" t="s">
        <v>134</v>
      </c>
      <c r="M2458" t="s">
        <v>68</v>
      </c>
      <c r="N2458" s="142" t="s">
        <v>121</v>
      </c>
      <c r="O2458" s="74" t="str">
        <f t="shared" si="76"/>
        <v>1469. Gestión de Programas Estrategias y Planes para el BienestarGestión Integral Estrategias y Programas20262_SANTA_FE4_ABRIL_2026</v>
      </c>
      <c r="P2458" s="91">
        <v>122208</v>
      </c>
      <c r="S2458" s="169"/>
      <c r="T2458" s="23">
        <v>0</v>
      </c>
    </row>
    <row r="2459" spans="2:20" ht="30" hidden="1" customHeight="1" x14ac:dyDescent="0.3">
      <c r="B2459">
        <v>147</v>
      </c>
      <c r="C2459" s="161" t="s">
        <v>82</v>
      </c>
      <c r="D2459" s="74" t="s">
        <v>90</v>
      </c>
      <c r="E2459" s="124">
        <v>2026</v>
      </c>
      <c r="F2459" s="74" t="str">
        <f t="shared" si="77"/>
        <v>1479. Gestión de Programas Estrategias y Planes para el BienestarGestión Integral Estrategias y Programas2026</v>
      </c>
      <c r="G2459" t="s">
        <v>278</v>
      </c>
      <c r="H2459" s="139" t="s">
        <v>383</v>
      </c>
      <c r="I2459" s="78" t="s">
        <v>129</v>
      </c>
      <c r="J2459" s="74" t="s">
        <v>130</v>
      </c>
      <c r="K2459" t="s">
        <v>403</v>
      </c>
      <c r="L2459" t="s">
        <v>134</v>
      </c>
      <c r="M2459" t="s">
        <v>68</v>
      </c>
      <c r="N2459" s="142" t="s">
        <v>121</v>
      </c>
      <c r="O2459" s="74" t="str">
        <f t="shared" si="76"/>
        <v>1479. Gestión de Programas Estrategias y Planes para el BienestarGestión Integral Estrategias y Programas20262_SANTA_FE4_ABRIL_2026</v>
      </c>
      <c r="P2459" s="91">
        <v>30552</v>
      </c>
      <c r="S2459" s="169"/>
      <c r="T2459" s="23">
        <v>0</v>
      </c>
    </row>
    <row r="2460" spans="2:20" ht="30" hidden="1" customHeight="1" x14ac:dyDescent="0.3">
      <c r="B2460">
        <v>148</v>
      </c>
      <c r="C2460" s="161" t="s">
        <v>82</v>
      </c>
      <c r="D2460" s="74" t="s">
        <v>90</v>
      </c>
      <c r="E2460" s="124">
        <v>2026</v>
      </c>
      <c r="F2460" s="74" t="str">
        <f t="shared" si="77"/>
        <v>1489. Gestión de Programas Estrategias y Planes para el BienestarGestión Integral Estrategias y Programas2026</v>
      </c>
      <c r="G2460" t="s">
        <v>279</v>
      </c>
      <c r="H2460" s="139" t="s">
        <v>383</v>
      </c>
      <c r="I2460" s="78" t="s">
        <v>129</v>
      </c>
      <c r="J2460" s="74" t="s">
        <v>130</v>
      </c>
      <c r="K2460" t="s">
        <v>131</v>
      </c>
      <c r="L2460" t="s">
        <v>134</v>
      </c>
      <c r="M2460" t="s">
        <v>68</v>
      </c>
      <c r="N2460" s="142" t="s">
        <v>121</v>
      </c>
      <c r="O2460" s="74" t="str">
        <f t="shared" si="76"/>
        <v>1489. Gestión de Programas Estrategias y Planes para el BienestarGestión Integral Estrategias y Programas20262_SANTA_FE4_ABRIL_2026</v>
      </c>
      <c r="P2460" s="91">
        <v>122208</v>
      </c>
      <c r="S2460" s="169"/>
      <c r="T2460" s="23">
        <v>0</v>
      </c>
    </row>
    <row r="2461" spans="2:20" ht="30" hidden="1" customHeight="1" x14ac:dyDescent="0.3">
      <c r="B2461">
        <v>149</v>
      </c>
      <c r="C2461" s="161" t="s">
        <v>82</v>
      </c>
      <c r="D2461" s="74" t="s">
        <v>90</v>
      </c>
      <c r="E2461" s="124">
        <v>2026</v>
      </c>
      <c r="F2461" s="74" t="str">
        <f t="shared" si="77"/>
        <v>1499. Gestión de Programas Estrategias y Planes para el BienestarGestión Integral Estrategias y Programas2026</v>
      </c>
      <c r="G2461" t="s">
        <v>280</v>
      </c>
      <c r="H2461" s="139" t="s">
        <v>383</v>
      </c>
      <c r="I2461" s="78" t="s">
        <v>129</v>
      </c>
      <c r="J2461" s="74" t="s">
        <v>130</v>
      </c>
      <c r="K2461" t="s">
        <v>132</v>
      </c>
      <c r="L2461" t="s">
        <v>412</v>
      </c>
      <c r="M2461" t="s">
        <v>68</v>
      </c>
      <c r="N2461" s="142" t="s">
        <v>121</v>
      </c>
      <c r="O2461" s="74" t="str">
        <f t="shared" si="76"/>
        <v>1499. Gestión de Programas Estrategias y Planes para el BienestarGestión Integral Estrategias y Programas20262_SANTA_FE4_ABRIL_2026</v>
      </c>
      <c r="P2461" s="91">
        <v>3665168</v>
      </c>
      <c r="S2461" s="169"/>
      <c r="T2461" s="23">
        <v>0</v>
      </c>
    </row>
    <row r="2462" spans="2:20" ht="30" hidden="1" customHeight="1" x14ac:dyDescent="0.3">
      <c r="B2462">
        <v>150</v>
      </c>
      <c r="C2462" s="161" t="s">
        <v>82</v>
      </c>
      <c r="D2462" s="74" t="s">
        <v>90</v>
      </c>
      <c r="E2462" s="124">
        <v>2026</v>
      </c>
      <c r="F2462" s="74" t="str">
        <f t="shared" si="77"/>
        <v>1509. Gestión de Programas Estrategias y Planes para el BienestarGestión Integral Estrategias y Programas2026</v>
      </c>
      <c r="G2462" t="s">
        <v>281</v>
      </c>
      <c r="H2462" s="139" t="s">
        <v>383</v>
      </c>
      <c r="I2462" s="78" t="s">
        <v>129</v>
      </c>
      <c r="J2462" s="74" t="s">
        <v>130</v>
      </c>
      <c r="K2462" t="s">
        <v>132</v>
      </c>
      <c r="L2462" t="s">
        <v>412</v>
      </c>
      <c r="M2462" t="s">
        <v>68</v>
      </c>
      <c r="N2462" s="142" t="s">
        <v>121</v>
      </c>
      <c r="O2462" s="74" t="str">
        <f t="shared" si="76"/>
        <v>1509. Gestión de Programas Estrategias y Planes para el BienestarGestión Integral Estrategias y Programas20262_SANTA_FE4_ABRIL_2026</v>
      </c>
      <c r="P2462" s="91">
        <v>1057260</v>
      </c>
      <c r="S2462" s="169"/>
      <c r="T2462" s="23">
        <v>0</v>
      </c>
    </row>
    <row r="2463" spans="2:20" ht="30" hidden="1" customHeight="1" x14ac:dyDescent="0.3">
      <c r="B2463">
        <v>151</v>
      </c>
      <c r="C2463" s="161" t="s">
        <v>82</v>
      </c>
      <c r="D2463" s="74" t="s">
        <v>90</v>
      </c>
      <c r="E2463" s="124">
        <v>2026</v>
      </c>
      <c r="F2463" s="74" t="str">
        <f t="shared" si="77"/>
        <v>1519. Gestión de Programas Estrategias y Planes para el BienestarGestión Integral Estrategias y Programas2026</v>
      </c>
      <c r="G2463" t="s">
        <v>282</v>
      </c>
      <c r="H2463" s="139" t="s">
        <v>383</v>
      </c>
      <c r="I2463" s="78" t="s">
        <v>129</v>
      </c>
      <c r="J2463" s="74" t="s">
        <v>130</v>
      </c>
      <c r="K2463" t="s">
        <v>132</v>
      </c>
      <c r="L2463" t="s">
        <v>412</v>
      </c>
      <c r="M2463" t="s">
        <v>68</v>
      </c>
      <c r="N2463" s="142" t="s">
        <v>121</v>
      </c>
      <c r="O2463" s="74" t="str">
        <f t="shared" si="76"/>
        <v>1519. Gestión de Programas Estrategias y Planes para el BienestarGestión Integral Estrategias y Programas20262_SANTA_FE4_ABRIL_2026</v>
      </c>
      <c r="P2463" s="91">
        <v>1409680</v>
      </c>
      <c r="S2463" s="169"/>
      <c r="T2463" s="23">
        <v>0</v>
      </c>
    </row>
    <row r="2464" spans="2:20" ht="30" hidden="1" customHeight="1" x14ac:dyDescent="0.3">
      <c r="B2464">
        <v>152</v>
      </c>
      <c r="C2464" s="161" t="s">
        <v>82</v>
      </c>
      <c r="D2464" s="74" t="s">
        <v>90</v>
      </c>
      <c r="E2464" s="124">
        <v>2026</v>
      </c>
      <c r="F2464" s="74" t="str">
        <f t="shared" si="77"/>
        <v>1529. Gestión de Programas Estrategias y Planes para el BienestarGestión Integral Estrategias y Programas2026</v>
      </c>
      <c r="G2464" t="s">
        <v>283</v>
      </c>
      <c r="H2464" s="139" t="s">
        <v>383</v>
      </c>
      <c r="I2464" s="78" t="s">
        <v>129</v>
      </c>
      <c r="J2464" s="74" t="s">
        <v>130</v>
      </c>
      <c r="K2464" t="s">
        <v>132</v>
      </c>
      <c r="L2464" t="s">
        <v>412</v>
      </c>
      <c r="M2464" t="s">
        <v>68</v>
      </c>
      <c r="N2464" s="142" t="s">
        <v>121</v>
      </c>
      <c r="O2464" s="74" t="str">
        <f t="shared" si="76"/>
        <v>1529. Gestión de Programas Estrategias y Planes para el BienestarGestión Integral Estrategias y Programas20262_SANTA_FE4_ABRIL_2026</v>
      </c>
      <c r="P2464" s="91">
        <v>352420</v>
      </c>
      <c r="S2464" s="169"/>
      <c r="T2464" s="23">
        <v>0</v>
      </c>
    </row>
    <row r="2465" spans="2:20" ht="30" hidden="1" customHeight="1" x14ac:dyDescent="0.3">
      <c r="B2465">
        <v>153</v>
      </c>
      <c r="C2465" s="161" t="s">
        <v>82</v>
      </c>
      <c r="D2465" s="74" t="s">
        <v>90</v>
      </c>
      <c r="E2465" s="124">
        <v>2026</v>
      </c>
      <c r="F2465" s="74" t="str">
        <f t="shared" si="77"/>
        <v>1539. Gestión de Programas Estrategias y Planes para el BienestarGestión Integral Estrategias y Programas2026</v>
      </c>
      <c r="G2465" t="s">
        <v>284</v>
      </c>
      <c r="H2465" s="139" t="s">
        <v>381</v>
      </c>
      <c r="I2465" s="78" t="s">
        <v>129</v>
      </c>
      <c r="J2465" s="74" t="s">
        <v>130</v>
      </c>
      <c r="K2465" t="s">
        <v>132</v>
      </c>
      <c r="L2465" t="s">
        <v>412</v>
      </c>
      <c r="M2465" t="s">
        <v>68</v>
      </c>
      <c r="N2465" s="142" t="s">
        <v>121</v>
      </c>
      <c r="O2465" s="74" t="str">
        <f t="shared" si="76"/>
        <v>1539. Gestión de Programas Estrategias y Planes para el BienestarGestión Integral Estrategias y Programas20262_SANTA_FE4_ABRIL_2026</v>
      </c>
      <c r="P2465" s="91">
        <v>7347488</v>
      </c>
      <c r="S2465" s="169"/>
      <c r="T2465" s="23">
        <v>0</v>
      </c>
    </row>
    <row r="2466" spans="2:20" ht="30" hidden="1" customHeight="1" x14ac:dyDescent="0.3">
      <c r="B2466">
        <v>154</v>
      </c>
      <c r="C2466" s="161" t="s">
        <v>82</v>
      </c>
      <c r="D2466" s="74" t="s">
        <v>90</v>
      </c>
      <c r="E2466" s="124">
        <v>2026</v>
      </c>
      <c r="F2466" s="74" t="str">
        <f t="shared" si="77"/>
        <v>1549. Gestión de Programas Estrategias y Planes para el BienestarGestión Integral Estrategias y Programas2026</v>
      </c>
      <c r="G2466" t="s">
        <v>285</v>
      </c>
      <c r="H2466" s="139" t="s">
        <v>381</v>
      </c>
      <c r="I2466" s="78" t="s">
        <v>129</v>
      </c>
      <c r="J2466" s="74" t="s">
        <v>130</v>
      </c>
      <c r="K2466" t="s">
        <v>132</v>
      </c>
      <c r="L2466" t="s">
        <v>412</v>
      </c>
      <c r="M2466" t="s">
        <v>68</v>
      </c>
      <c r="N2466" s="142" t="s">
        <v>121</v>
      </c>
      <c r="O2466" s="74" t="str">
        <f t="shared" si="76"/>
        <v>1549. Gestión de Programas Estrategias y Planes para el BienestarGestión Integral Estrategias y Programas20262_SANTA_FE4_ABRIL_2026</v>
      </c>
      <c r="P2466" s="91">
        <v>7347488</v>
      </c>
      <c r="S2466" s="169"/>
      <c r="T2466" s="23">
        <v>0</v>
      </c>
    </row>
    <row r="2467" spans="2:20" ht="30" hidden="1" customHeight="1" x14ac:dyDescent="0.3">
      <c r="B2467">
        <v>155</v>
      </c>
      <c r="C2467" s="161" t="s">
        <v>82</v>
      </c>
      <c r="D2467" s="74" t="s">
        <v>90</v>
      </c>
      <c r="E2467" s="124">
        <v>2026</v>
      </c>
      <c r="F2467" s="74" t="str">
        <f t="shared" si="77"/>
        <v>1559. Gestión de Programas Estrategias y Planes para el BienestarGestión Integral Estrategias y Programas2026</v>
      </c>
      <c r="G2467" t="s">
        <v>286</v>
      </c>
      <c r="H2467" s="139" t="s">
        <v>381</v>
      </c>
      <c r="I2467" s="78" t="s">
        <v>129</v>
      </c>
      <c r="J2467" s="74" t="s">
        <v>130</v>
      </c>
      <c r="K2467" t="s">
        <v>132</v>
      </c>
      <c r="L2467" t="s">
        <v>412</v>
      </c>
      <c r="M2467" t="s">
        <v>68</v>
      </c>
      <c r="N2467" s="142" t="s">
        <v>121</v>
      </c>
      <c r="O2467" s="74" t="str">
        <f t="shared" si="76"/>
        <v>1559. Gestión de Programas Estrategias y Planes para el BienestarGestión Integral Estrategias y Programas20262_SANTA_FE4_ABRIL_2026</v>
      </c>
      <c r="P2467" s="91">
        <v>7347488</v>
      </c>
      <c r="S2467" s="169"/>
      <c r="T2467" s="23">
        <v>0</v>
      </c>
    </row>
    <row r="2468" spans="2:20" ht="30" hidden="1" customHeight="1" x14ac:dyDescent="0.3">
      <c r="B2468">
        <v>156</v>
      </c>
      <c r="C2468" s="161" t="s">
        <v>82</v>
      </c>
      <c r="D2468" s="74" t="s">
        <v>90</v>
      </c>
      <c r="E2468" s="124">
        <v>2026</v>
      </c>
      <c r="F2468" s="74" t="str">
        <f t="shared" si="77"/>
        <v>1569. Gestión de Programas Estrategias y Planes para el BienestarGestión Integral Estrategias y Programas2026</v>
      </c>
      <c r="G2468" t="s">
        <v>287</v>
      </c>
      <c r="H2468" s="139" t="s">
        <v>381</v>
      </c>
      <c r="I2468" s="78" t="s">
        <v>129</v>
      </c>
      <c r="J2468" s="74" t="s">
        <v>130</v>
      </c>
      <c r="K2468" t="s">
        <v>132</v>
      </c>
      <c r="L2468" t="s">
        <v>412</v>
      </c>
      <c r="M2468" t="s">
        <v>68</v>
      </c>
      <c r="N2468" s="142" t="s">
        <v>121</v>
      </c>
      <c r="O2468" s="74" t="str">
        <f t="shared" si="76"/>
        <v>1569. Gestión de Programas Estrategias y Planes para el BienestarGestión Integral Estrategias y Programas20262_SANTA_FE4_ABRIL_2026</v>
      </c>
      <c r="P2468" s="91">
        <v>13832016</v>
      </c>
      <c r="S2468" s="169"/>
      <c r="T2468" s="23">
        <v>0</v>
      </c>
    </row>
    <row r="2469" spans="2:20" ht="30" hidden="1" customHeight="1" x14ac:dyDescent="0.3">
      <c r="B2469">
        <v>157</v>
      </c>
      <c r="C2469" s="161" t="s">
        <v>82</v>
      </c>
      <c r="D2469" s="74" t="s">
        <v>90</v>
      </c>
      <c r="E2469" s="124">
        <v>2026</v>
      </c>
      <c r="F2469" s="74" t="str">
        <f t="shared" si="77"/>
        <v>1579. Gestión de Programas Estrategias y Planes para el BienestarGestión Integral Estrategias y Programas2026</v>
      </c>
      <c r="G2469" t="s">
        <v>288</v>
      </c>
      <c r="H2469" s="139" t="s">
        <v>381</v>
      </c>
      <c r="I2469" s="78" t="s">
        <v>129</v>
      </c>
      <c r="J2469" s="74" t="s">
        <v>130</v>
      </c>
      <c r="K2469" t="s">
        <v>132</v>
      </c>
      <c r="L2469" t="s">
        <v>412</v>
      </c>
      <c r="M2469" t="s">
        <v>68</v>
      </c>
      <c r="N2469" s="142" t="s">
        <v>121</v>
      </c>
      <c r="O2469" s="74" t="str">
        <f t="shared" si="76"/>
        <v>1579. Gestión de Programas Estrategias y Planes para el BienestarGestión Integral Estrategias y Programas20262_SANTA_FE4_ABRIL_2026</v>
      </c>
      <c r="P2469" s="91">
        <v>13832016</v>
      </c>
      <c r="S2469" s="169"/>
      <c r="T2469" s="23">
        <v>0</v>
      </c>
    </row>
    <row r="2470" spans="2:20" ht="30" hidden="1" customHeight="1" x14ac:dyDescent="0.3">
      <c r="B2470">
        <v>158</v>
      </c>
      <c r="C2470" s="161" t="s">
        <v>82</v>
      </c>
      <c r="D2470" s="74" t="s">
        <v>90</v>
      </c>
      <c r="E2470" s="124">
        <v>2026</v>
      </c>
      <c r="F2470" s="74" t="str">
        <f t="shared" si="77"/>
        <v>1589. Gestión de Programas Estrategias y Planes para el BienestarGestión Integral Estrategias y Programas2026</v>
      </c>
      <c r="G2470" t="s">
        <v>289</v>
      </c>
      <c r="H2470" s="139" t="s">
        <v>381</v>
      </c>
      <c r="I2470" s="78" t="s">
        <v>129</v>
      </c>
      <c r="J2470" s="74" t="s">
        <v>130</v>
      </c>
      <c r="K2470" t="s">
        <v>131</v>
      </c>
      <c r="L2470" t="s">
        <v>412</v>
      </c>
      <c r="M2470" t="s">
        <v>68</v>
      </c>
      <c r="N2470" s="142" t="s">
        <v>121</v>
      </c>
      <c r="O2470" s="74" t="str">
        <f t="shared" si="76"/>
        <v>1589. Gestión de Programas Estrategias y Planes para el BienestarGestión Integral Estrategias y Programas20262_SANTA_FE4_ABRIL_2026</v>
      </c>
      <c r="P2470" s="91">
        <v>2114520</v>
      </c>
      <c r="S2470" s="169"/>
      <c r="T2470" s="23">
        <v>0</v>
      </c>
    </row>
    <row r="2471" spans="2:20" ht="30" hidden="1" customHeight="1" x14ac:dyDescent="0.3">
      <c r="B2471">
        <v>159</v>
      </c>
      <c r="C2471" s="161" t="s">
        <v>82</v>
      </c>
      <c r="D2471" s="74" t="s">
        <v>90</v>
      </c>
      <c r="E2471" s="124">
        <v>2026</v>
      </c>
      <c r="F2471" s="74" t="str">
        <f t="shared" si="77"/>
        <v>1599. Gestión de Programas Estrategias y Planes para el BienestarGestión Integral Estrategias y Programas2026</v>
      </c>
      <c r="G2471" t="s">
        <v>290</v>
      </c>
      <c r="H2471" s="139" t="s">
        <v>381</v>
      </c>
      <c r="I2471" s="78" t="s">
        <v>129</v>
      </c>
      <c r="J2471" s="74" t="s">
        <v>130</v>
      </c>
      <c r="K2471" t="s">
        <v>132</v>
      </c>
      <c r="L2471" t="s">
        <v>412</v>
      </c>
      <c r="M2471" t="s">
        <v>68</v>
      </c>
      <c r="N2471" s="142" t="s">
        <v>121</v>
      </c>
      <c r="O2471" s="74" t="str">
        <f t="shared" si="76"/>
        <v>1599. Gestión de Programas Estrategias y Planes para el BienestarGestión Integral Estrategias y Programas20262_SANTA_FE4_ABRIL_2026</v>
      </c>
      <c r="P2471" s="91">
        <v>4370008</v>
      </c>
      <c r="S2471" s="169"/>
      <c r="T2471" s="23">
        <v>0</v>
      </c>
    </row>
    <row r="2472" spans="2:20" ht="30" hidden="1" customHeight="1" x14ac:dyDescent="0.3">
      <c r="B2472">
        <v>160</v>
      </c>
      <c r="C2472" s="161" t="s">
        <v>82</v>
      </c>
      <c r="D2472" s="74" t="s">
        <v>90</v>
      </c>
      <c r="E2472" s="124">
        <v>2026</v>
      </c>
      <c r="F2472" s="74" t="str">
        <f t="shared" si="77"/>
        <v>1609. Gestión de Programas Estrategias y Planes para el BienestarGestión Integral Estrategias y Programas2026</v>
      </c>
      <c r="G2472" t="s">
        <v>291</v>
      </c>
      <c r="H2472" s="139" t="s">
        <v>381</v>
      </c>
      <c r="I2472" s="78" t="s">
        <v>129</v>
      </c>
      <c r="J2472" s="74" t="s">
        <v>130</v>
      </c>
      <c r="K2472" t="s">
        <v>132</v>
      </c>
      <c r="L2472" t="s">
        <v>412</v>
      </c>
      <c r="M2472" t="s">
        <v>68</v>
      </c>
      <c r="N2472" s="142" t="s">
        <v>121</v>
      </c>
      <c r="O2472" s="74" t="str">
        <f t="shared" si="76"/>
        <v>1609. Gestión de Programas Estrategias y Planes para el BienestarGestión Integral Estrategias y Programas20262_SANTA_FE4_ABRIL_2026</v>
      </c>
      <c r="P2472" s="91">
        <v>3994272</v>
      </c>
      <c r="S2472" s="169"/>
      <c r="T2472" s="23">
        <v>0</v>
      </c>
    </row>
    <row r="2473" spans="2:20" ht="30" hidden="1" customHeight="1" x14ac:dyDescent="0.3">
      <c r="B2473">
        <v>161</v>
      </c>
      <c r="C2473" s="161" t="s">
        <v>82</v>
      </c>
      <c r="D2473" s="74" t="s">
        <v>90</v>
      </c>
      <c r="E2473" s="124">
        <v>2026</v>
      </c>
      <c r="F2473" s="74" t="str">
        <f t="shared" si="77"/>
        <v>1619. Gestión de Programas Estrategias y Planes para el BienestarGestión Integral Estrategias y Programas2026</v>
      </c>
      <c r="G2473" t="s">
        <v>292</v>
      </c>
      <c r="H2473" s="139" t="s">
        <v>382</v>
      </c>
      <c r="I2473" s="78" t="s">
        <v>129</v>
      </c>
      <c r="J2473" s="74" t="s">
        <v>130</v>
      </c>
      <c r="K2473" t="s">
        <v>132</v>
      </c>
      <c r="L2473" t="s">
        <v>412</v>
      </c>
      <c r="M2473" t="s">
        <v>68</v>
      </c>
      <c r="N2473" s="142" t="s">
        <v>121</v>
      </c>
      <c r="O2473" s="74" t="str">
        <f t="shared" si="76"/>
        <v>1619. Gestión de Programas Estrategias y Planes para el BienestarGestión Integral Estrategias y Programas20262_SANTA_FE4_ABRIL_2026</v>
      </c>
      <c r="P2473" s="91">
        <v>7347488</v>
      </c>
      <c r="S2473" s="169"/>
      <c r="T2473" s="23">
        <v>0</v>
      </c>
    </row>
    <row r="2474" spans="2:20" ht="30" hidden="1" customHeight="1" x14ac:dyDescent="0.3">
      <c r="B2474">
        <v>162</v>
      </c>
      <c r="C2474" s="161" t="s">
        <v>82</v>
      </c>
      <c r="D2474" s="74" t="s">
        <v>90</v>
      </c>
      <c r="E2474" s="124">
        <v>2026</v>
      </c>
      <c r="F2474" s="74" t="str">
        <f t="shared" si="77"/>
        <v>1629. Gestión de Programas Estrategias y Planes para el BienestarGestión Integral Estrategias y Programas2026</v>
      </c>
      <c r="G2474" t="s">
        <v>293</v>
      </c>
      <c r="H2474" s="139" t="s">
        <v>382</v>
      </c>
      <c r="I2474" s="78" t="s">
        <v>129</v>
      </c>
      <c r="J2474" s="74" t="s">
        <v>130</v>
      </c>
      <c r="K2474" t="s">
        <v>132</v>
      </c>
      <c r="L2474" t="s">
        <v>412</v>
      </c>
      <c r="M2474" t="s">
        <v>68</v>
      </c>
      <c r="N2474" s="142" t="s">
        <v>121</v>
      </c>
      <c r="O2474" s="74" t="str">
        <f t="shared" si="76"/>
        <v>1629. Gestión de Programas Estrategias y Planes para el BienestarGestión Integral Estrategias y Programas20262_SANTA_FE4_ABRIL_2026</v>
      </c>
      <c r="P2474" s="91">
        <v>10478800</v>
      </c>
      <c r="S2474" s="169"/>
      <c r="T2474" s="23">
        <v>0</v>
      </c>
    </row>
    <row r="2475" spans="2:20" ht="30" hidden="1" customHeight="1" x14ac:dyDescent="0.3">
      <c r="B2475">
        <v>163</v>
      </c>
      <c r="C2475" s="161" t="s">
        <v>82</v>
      </c>
      <c r="D2475" s="74" t="s">
        <v>90</v>
      </c>
      <c r="E2475" s="124">
        <v>2026</v>
      </c>
      <c r="F2475" s="74" t="str">
        <f t="shared" si="77"/>
        <v>1639. Gestión de Programas Estrategias y Planes para el BienestarGestión Integral Estrategias y Programas2026</v>
      </c>
      <c r="G2475" t="s">
        <v>294</v>
      </c>
      <c r="H2475" s="139" t="s">
        <v>382</v>
      </c>
      <c r="I2475" s="78" t="s">
        <v>129</v>
      </c>
      <c r="J2475" s="74" t="s">
        <v>130</v>
      </c>
      <c r="K2475" t="s">
        <v>132</v>
      </c>
      <c r="L2475" t="s">
        <v>412</v>
      </c>
      <c r="M2475" t="s">
        <v>68</v>
      </c>
      <c r="N2475" s="142" t="s">
        <v>121</v>
      </c>
      <c r="O2475" s="74" t="str">
        <f t="shared" si="76"/>
        <v>1639. Gestión de Programas Estrategias y Planes para el BienestarGestión Integral Estrategias y Programas20262_SANTA_FE4_ABRIL_2026</v>
      </c>
      <c r="P2475" s="91">
        <v>3994272</v>
      </c>
      <c r="S2475" s="169"/>
      <c r="T2475" s="23">
        <v>0</v>
      </c>
    </row>
    <row r="2476" spans="2:20" ht="30" hidden="1" customHeight="1" x14ac:dyDescent="0.3">
      <c r="B2476">
        <v>164</v>
      </c>
      <c r="C2476" s="161" t="s">
        <v>82</v>
      </c>
      <c r="D2476" s="74" t="s">
        <v>90</v>
      </c>
      <c r="E2476" s="124">
        <v>2026</v>
      </c>
      <c r="F2476" s="74" t="str">
        <f t="shared" si="77"/>
        <v>1649. Gestión de Programas Estrategias y Planes para el BienestarGestión Integral Estrategias y Programas2026</v>
      </c>
      <c r="G2476" t="s">
        <v>295</v>
      </c>
      <c r="H2476" s="139" t="s">
        <v>382</v>
      </c>
      <c r="I2476" s="78" t="s">
        <v>129</v>
      </c>
      <c r="J2476" s="74" t="s">
        <v>130</v>
      </c>
      <c r="K2476" t="s">
        <v>132</v>
      </c>
      <c r="L2476" t="s">
        <v>412</v>
      </c>
      <c r="M2476" t="s">
        <v>68</v>
      </c>
      <c r="N2476" s="142" t="s">
        <v>121</v>
      </c>
      <c r="O2476" s="74" t="str">
        <f t="shared" si="76"/>
        <v>1649. Gestión de Programas Estrategias y Planes para el BienestarGestión Integral Estrategias y Programas20262_SANTA_FE4_ABRIL_2026</v>
      </c>
      <c r="P2476" s="91">
        <v>6484528</v>
      </c>
      <c r="S2476" s="169"/>
      <c r="T2476" s="23">
        <v>0</v>
      </c>
    </row>
    <row r="2477" spans="2:20" ht="30" hidden="1" customHeight="1" x14ac:dyDescent="0.3">
      <c r="B2477">
        <v>165</v>
      </c>
      <c r="C2477" s="161" t="s">
        <v>82</v>
      </c>
      <c r="D2477" s="74" t="s">
        <v>90</v>
      </c>
      <c r="E2477" s="124">
        <v>2026</v>
      </c>
      <c r="F2477" s="74" t="str">
        <f t="shared" si="77"/>
        <v>1659. Gestión de Programas Estrategias y Planes para el BienestarGestión Integral Estrategias y Programas2026</v>
      </c>
      <c r="G2477" t="s">
        <v>296</v>
      </c>
      <c r="H2477" s="139" t="s">
        <v>382</v>
      </c>
      <c r="I2477" s="78" t="s">
        <v>129</v>
      </c>
      <c r="J2477" s="74" t="s">
        <v>130</v>
      </c>
      <c r="K2477" t="s">
        <v>132</v>
      </c>
      <c r="L2477" t="s">
        <v>412</v>
      </c>
      <c r="M2477" t="s">
        <v>68</v>
      </c>
      <c r="N2477" s="142" t="s">
        <v>121</v>
      </c>
      <c r="O2477" s="74" t="str">
        <f t="shared" si="76"/>
        <v>1659. Gestión de Programas Estrategias y Planes para el BienestarGestión Integral Estrategias y Programas20262_SANTA_FE4_ABRIL_2026</v>
      </c>
      <c r="P2477" s="91">
        <v>3994272</v>
      </c>
      <c r="S2477" s="169"/>
      <c r="T2477" s="23">
        <v>0</v>
      </c>
    </row>
    <row r="2478" spans="2:20" ht="30" hidden="1" customHeight="1" x14ac:dyDescent="0.3">
      <c r="B2478">
        <v>166</v>
      </c>
      <c r="C2478" s="161" t="s">
        <v>82</v>
      </c>
      <c r="D2478" s="74" t="s">
        <v>90</v>
      </c>
      <c r="E2478" s="124">
        <v>2026</v>
      </c>
      <c r="F2478" s="74" t="str">
        <f t="shared" si="77"/>
        <v>1669. Gestión de Programas Estrategias y Planes para el BienestarGestión Integral Estrategias y Programas2026</v>
      </c>
      <c r="G2478" t="s">
        <v>297</v>
      </c>
      <c r="H2478" s="139" t="s">
        <v>382</v>
      </c>
      <c r="I2478" s="78" t="s">
        <v>129</v>
      </c>
      <c r="J2478" s="74" t="s">
        <v>130</v>
      </c>
      <c r="K2478" t="s">
        <v>132</v>
      </c>
      <c r="L2478" t="s">
        <v>412</v>
      </c>
      <c r="M2478" t="s">
        <v>68</v>
      </c>
      <c r="N2478" s="142" t="s">
        <v>121</v>
      </c>
      <c r="O2478" s="74" t="str">
        <f t="shared" si="76"/>
        <v>1669. Gestión de Programas Estrategias y Planes para el BienestarGestión Integral Estrategias y Programas20262_SANTA_FE4_ABRIL_2026</v>
      </c>
      <c r="P2478" s="91">
        <v>2983376</v>
      </c>
      <c r="S2478" s="169"/>
      <c r="T2478" s="23">
        <v>0</v>
      </c>
    </row>
    <row r="2479" spans="2:20" ht="30" hidden="1" customHeight="1" x14ac:dyDescent="0.3">
      <c r="B2479">
        <v>167</v>
      </c>
      <c r="C2479" s="161" t="s">
        <v>82</v>
      </c>
      <c r="D2479" s="74" t="s">
        <v>90</v>
      </c>
      <c r="E2479" s="124">
        <v>2026</v>
      </c>
      <c r="F2479" s="74" t="str">
        <f t="shared" si="77"/>
        <v>1679. Gestión de Programas Estrategias y Planes para el BienestarGestión Integral Estrategias y Programas2026</v>
      </c>
      <c r="G2479" t="s">
        <v>298</v>
      </c>
      <c r="H2479" s="139" t="s">
        <v>382</v>
      </c>
      <c r="I2479" s="78" t="s">
        <v>129</v>
      </c>
      <c r="J2479" s="74" t="s">
        <v>130</v>
      </c>
      <c r="K2479" t="s">
        <v>132</v>
      </c>
      <c r="L2479" t="s">
        <v>412</v>
      </c>
      <c r="M2479" t="s">
        <v>68</v>
      </c>
      <c r="N2479" s="142" t="s">
        <v>121</v>
      </c>
      <c r="O2479" s="74" t="str">
        <f t="shared" si="76"/>
        <v>1679. Gestión de Programas Estrategias y Planes para el BienestarGestión Integral Estrategias y Programas20262_SANTA_FE4_ABRIL_2026</v>
      </c>
      <c r="P2479" s="91">
        <v>6484528</v>
      </c>
      <c r="S2479" s="169"/>
      <c r="T2479" s="23">
        <v>0</v>
      </c>
    </row>
    <row r="2480" spans="2:20" ht="30" hidden="1" customHeight="1" x14ac:dyDescent="0.3">
      <c r="B2480">
        <v>168</v>
      </c>
      <c r="C2480" s="161" t="s">
        <v>82</v>
      </c>
      <c r="D2480" s="74" t="s">
        <v>90</v>
      </c>
      <c r="E2480" s="124">
        <v>2026</v>
      </c>
      <c r="F2480" s="74" t="str">
        <f t="shared" si="77"/>
        <v>1689. Gestión de Programas Estrategias y Planes para el BienestarGestión Integral Estrategias y Programas2026</v>
      </c>
      <c r="G2480" t="s">
        <v>299</v>
      </c>
      <c r="H2480" s="139" t="s">
        <v>382</v>
      </c>
      <c r="I2480" s="78" t="s">
        <v>129</v>
      </c>
      <c r="J2480" s="74" t="s">
        <v>130</v>
      </c>
      <c r="K2480" t="s">
        <v>132</v>
      </c>
      <c r="L2480" t="s">
        <v>412</v>
      </c>
      <c r="M2480" t="s">
        <v>68</v>
      </c>
      <c r="N2480" s="142" t="s">
        <v>121</v>
      </c>
      <c r="O2480" s="74" t="str">
        <f t="shared" si="76"/>
        <v>1689. Gestión de Programas Estrategias y Planes para el BienestarGestión Integral Estrategias y Programas20262_SANTA_FE4_ABRIL_2026</v>
      </c>
      <c r="P2480" s="91">
        <v>3994272</v>
      </c>
      <c r="S2480" s="169"/>
      <c r="T2480" s="23">
        <v>0</v>
      </c>
    </row>
    <row r="2481" spans="2:20" ht="30" hidden="1" customHeight="1" x14ac:dyDescent="0.3">
      <c r="B2481">
        <v>169</v>
      </c>
      <c r="C2481" s="161" t="s">
        <v>82</v>
      </c>
      <c r="D2481" s="74" t="s">
        <v>90</v>
      </c>
      <c r="E2481" s="124">
        <v>2026</v>
      </c>
      <c r="F2481" s="74" t="str">
        <f t="shared" si="77"/>
        <v>1699. Gestión de Programas Estrategias y Planes para el BienestarGestión Integral Estrategias y Programas2026</v>
      </c>
      <c r="G2481" t="s">
        <v>300</v>
      </c>
      <c r="H2481" s="139" t="s">
        <v>382</v>
      </c>
      <c r="I2481" s="78" t="s">
        <v>129</v>
      </c>
      <c r="J2481" s="74" t="s">
        <v>130</v>
      </c>
      <c r="K2481" t="s">
        <v>132</v>
      </c>
      <c r="L2481" t="s">
        <v>412</v>
      </c>
      <c r="M2481" t="s">
        <v>68</v>
      </c>
      <c r="N2481" s="142" t="s">
        <v>121</v>
      </c>
      <c r="O2481" s="74" t="str">
        <f t="shared" si="76"/>
        <v>1699. Gestión de Programas Estrategias y Planes para el BienestarGestión Integral Estrategias y Programas20262_SANTA_FE4_ABRIL_2026</v>
      </c>
      <c r="P2481" s="91">
        <v>3994272</v>
      </c>
      <c r="S2481" s="169"/>
      <c r="T2481" s="23">
        <v>0</v>
      </c>
    </row>
    <row r="2482" spans="2:20" ht="30" hidden="1" customHeight="1" x14ac:dyDescent="0.3">
      <c r="B2482">
        <v>170</v>
      </c>
      <c r="C2482" s="161" t="s">
        <v>82</v>
      </c>
      <c r="D2482" s="74" t="s">
        <v>90</v>
      </c>
      <c r="E2482" s="124">
        <v>2026</v>
      </c>
      <c r="F2482" s="74" t="str">
        <f t="shared" si="77"/>
        <v>1709. Gestión de Programas Estrategias y Planes para el BienestarGestión Integral Estrategias y Programas2026</v>
      </c>
      <c r="G2482" t="s">
        <v>301</v>
      </c>
      <c r="H2482" s="139" t="s">
        <v>382</v>
      </c>
      <c r="I2482" s="78" t="s">
        <v>129</v>
      </c>
      <c r="J2482" s="74" t="s">
        <v>130</v>
      </c>
      <c r="K2482" t="s">
        <v>406</v>
      </c>
      <c r="L2482" t="s">
        <v>412</v>
      </c>
      <c r="M2482" t="s">
        <v>68</v>
      </c>
      <c r="N2482" s="142" t="s">
        <v>121</v>
      </c>
      <c r="O2482" s="74" t="str">
        <f t="shared" si="76"/>
        <v>1709. Gestión de Programas Estrategias y Planes para el BienestarGestión Integral Estrategias y Programas20262_SANTA_FE4_ABRIL_2026</v>
      </c>
      <c r="P2482" s="91">
        <v>19450000</v>
      </c>
      <c r="S2482" s="169"/>
      <c r="T2482" s="23">
        <v>0</v>
      </c>
    </row>
    <row r="2483" spans="2:20" ht="30" hidden="1" customHeight="1" x14ac:dyDescent="0.3">
      <c r="B2483">
        <v>171</v>
      </c>
      <c r="C2483" s="161" t="s">
        <v>82</v>
      </c>
      <c r="D2483" s="74" t="s">
        <v>90</v>
      </c>
      <c r="E2483" s="124">
        <v>2026</v>
      </c>
      <c r="F2483" s="74" t="str">
        <f t="shared" si="77"/>
        <v>1719. Gestión de Programas Estrategias y Planes para el BienestarGestión Integral Estrategias y Programas2026</v>
      </c>
      <c r="G2483" t="s">
        <v>302</v>
      </c>
      <c r="H2483" s="139" t="s">
        <v>382</v>
      </c>
      <c r="I2483" s="78" t="s">
        <v>129</v>
      </c>
      <c r="J2483" s="74" t="s">
        <v>130</v>
      </c>
      <c r="K2483" t="s">
        <v>407</v>
      </c>
      <c r="L2483" t="s">
        <v>412</v>
      </c>
      <c r="M2483" t="s">
        <v>68</v>
      </c>
      <c r="N2483" s="142" t="s">
        <v>121</v>
      </c>
      <c r="O2483" s="74" t="str">
        <f t="shared" si="76"/>
        <v>1719. Gestión de Programas Estrategias y Planes para el BienestarGestión Integral Estrategias y Programas20262_SANTA_FE4_ABRIL_2026</v>
      </c>
      <c r="P2483" s="91">
        <v>3994272</v>
      </c>
      <c r="S2483" s="169"/>
      <c r="T2483" s="23">
        <v>0</v>
      </c>
    </row>
    <row r="2484" spans="2:20" ht="30" hidden="1" customHeight="1" x14ac:dyDescent="0.3">
      <c r="B2484">
        <v>172</v>
      </c>
      <c r="C2484" s="161" t="s">
        <v>82</v>
      </c>
      <c r="D2484" s="74" t="s">
        <v>90</v>
      </c>
      <c r="E2484" s="124">
        <v>2026</v>
      </c>
      <c r="F2484" s="74" t="str">
        <f t="shared" si="77"/>
        <v>1729. Gestión de Programas Estrategias y Planes para el BienestarGestión Integral Estrategias y Programas2026</v>
      </c>
      <c r="G2484" t="s">
        <v>303</v>
      </c>
      <c r="H2484" s="139" t="s">
        <v>382</v>
      </c>
      <c r="I2484" s="78" t="s">
        <v>129</v>
      </c>
      <c r="J2484" s="74" t="s">
        <v>130</v>
      </c>
      <c r="K2484" t="s">
        <v>132</v>
      </c>
      <c r="L2484" t="s">
        <v>412</v>
      </c>
      <c r="M2484" t="s">
        <v>68</v>
      </c>
      <c r="N2484" s="142" t="s">
        <v>121</v>
      </c>
      <c r="O2484" s="74" t="str">
        <f t="shared" si="76"/>
        <v>1729. Gestión de Programas Estrategias y Planes para el BienestarGestión Integral Estrategias y Programas20262_SANTA_FE4_ABRIL_2026</v>
      </c>
      <c r="P2484" s="91">
        <v>9985680</v>
      </c>
      <c r="S2484" s="169"/>
      <c r="T2484" s="23">
        <v>0</v>
      </c>
    </row>
    <row r="2485" spans="2:20" ht="30" hidden="1" customHeight="1" x14ac:dyDescent="0.3">
      <c r="B2485">
        <v>173</v>
      </c>
      <c r="C2485" s="161" t="s">
        <v>82</v>
      </c>
      <c r="D2485" s="74" t="s">
        <v>90</v>
      </c>
      <c r="E2485" s="124">
        <v>2026</v>
      </c>
      <c r="F2485" s="74" t="str">
        <f t="shared" si="77"/>
        <v>1739. Gestión de Programas Estrategias y Planes para el BienestarGestión Integral Estrategias y Programas2026</v>
      </c>
      <c r="G2485" t="s">
        <v>304</v>
      </c>
      <c r="H2485" s="139" t="s">
        <v>382</v>
      </c>
      <c r="I2485" s="78" t="s">
        <v>129</v>
      </c>
      <c r="J2485" s="74" t="s">
        <v>130</v>
      </c>
      <c r="K2485" t="s">
        <v>132</v>
      </c>
      <c r="L2485" t="s">
        <v>412</v>
      </c>
      <c r="M2485" t="s">
        <v>68</v>
      </c>
      <c r="N2485" s="142" t="s">
        <v>121</v>
      </c>
      <c r="O2485" s="74" t="str">
        <f t="shared" si="76"/>
        <v>1739. Gestión de Programas Estrategias y Planes para el BienestarGestión Integral Estrategias y Programas20262_SANTA_FE4_ABRIL_2026</v>
      </c>
      <c r="P2485" s="91">
        <v>2983376</v>
      </c>
      <c r="S2485" s="169"/>
      <c r="T2485" s="23">
        <v>0</v>
      </c>
    </row>
    <row r="2486" spans="2:20" ht="30" hidden="1" customHeight="1" x14ac:dyDescent="0.3">
      <c r="B2486">
        <v>174</v>
      </c>
      <c r="C2486" s="161" t="s">
        <v>83</v>
      </c>
      <c r="D2486" s="74" t="s">
        <v>44</v>
      </c>
      <c r="E2486" s="124">
        <v>2026</v>
      </c>
      <c r="F2486" s="74" t="str">
        <f t="shared" si="77"/>
        <v>17410. Proceso integral e integrado de la Vigilancia de la Salud PúblicaVigilancia en salud pública2026</v>
      </c>
      <c r="G2486" t="s">
        <v>305</v>
      </c>
      <c r="H2486" s="139" t="s">
        <v>384</v>
      </c>
      <c r="I2486" s="78" t="s">
        <v>129</v>
      </c>
      <c r="J2486" s="74" t="s">
        <v>130</v>
      </c>
      <c r="K2486" t="s">
        <v>132</v>
      </c>
      <c r="L2486" t="s">
        <v>412</v>
      </c>
      <c r="M2486" t="s">
        <v>68</v>
      </c>
      <c r="N2486" s="142" t="s">
        <v>121</v>
      </c>
      <c r="O2486" s="74" t="str">
        <f t="shared" si="76"/>
        <v>17410. Proceso integral e integrado de la Vigilancia de la Salud PúblicaVigilancia en salud pública20262_SANTA_FE4_ABRIL_2026</v>
      </c>
      <c r="P2486" s="91">
        <v>37920928</v>
      </c>
      <c r="S2486" s="169">
        <v>0</v>
      </c>
      <c r="T2486" s="23">
        <v>0</v>
      </c>
    </row>
    <row r="2487" spans="2:20" ht="30" hidden="1" customHeight="1" x14ac:dyDescent="0.3">
      <c r="B2487">
        <v>175</v>
      </c>
      <c r="C2487" s="161" t="s">
        <v>83</v>
      </c>
      <c r="D2487" s="74" t="s">
        <v>44</v>
      </c>
      <c r="E2487" s="124">
        <v>2026</v>
      </c>
      <c r="F2487" s="74" t="str">
        <f t="shared" si="77"/>
        <v>17510. Proceso integral e integrado de la Vigilancia de la Salud PúblicaVigilancia en salud pública2026</v>
      </c>
      <c r="G2487" t="s">
        <v>306</v>
      </c>
      <c r="H2487" s="139" t="s">
        <v>384</v>
      </c>
      <c r="I2487" s="78" t="s">
        <v>129</v>
      </c>
      <c r="J2487" s="74" t="s">
        <v>130</v>
      </c>
      <c r="K2487" t="s">
        <v>132</v>
      </c>
      <c r="L2487" t="s">
        <v>412</v>
      </c>
      <c r="M2487" t="s">
        <v>68</v>
      </c>
      <c r="N2487" s="142" t="s">
        <v>121</v>
      </c>
      <c r="O2487" s="74" t="str">
        <f t="shared" si="76"/>
        <v>17510. Proceso integral e integrado de la Vigilancia de la Salud PúblicaVigilancia en salud pública20262_SANTA_FE4_ABRIL_2026</v>
      </c>
      <c r="P2487" s="91">
        <v>26899696</v>
      </c>
      <c r="S2487" s="169">
        <v>0</v>
      </c>
      <c r="T2487" s="23">
        <v>0</v>
      </c>
    </row>
    <row r="2488" spans="2:20" ht="30" hidden="1" customHeight="1" x14ac:dyDescent="0.3">
      <c r="B2488">
        <v>176</v>
      </c>
      <c r="C2488" s="161" t="s">
        <v>83</v>
      </c>
      <c r="D2488" s="74" t="s">
        <v>44</v>
      </c>
      <c r="E2488" s="124">
        <v>2026</v>
      </c>
      <c r="F2488" s="74" t="str">
        <f t="shared" si="77"/>
        <v>17610. Proceso integral e integrado de la Vigilancia de la Salud PúblicaVigilancia en salud pública2026</v>
      </c>
      <c r="G2488" t="s">
        <v>307</v>
      </c>
      <c r="H2488" s="139" t="s">
        <v>384</v>
      </c>
      <c r="I2488" s="78" t="s">
        <v>129</v>
      </c>
      <c r="J2488" s="74" t="s">
        <v>130</v>
      </c>
      <c r="K2488" t="s">
        <v>132</v>
      </c>
      <c r="L2488" t="s">
        <v>134</v>
      </c>
      <c r="M2488" t="s">
        <v>68</v>
      </c>
      <c r="N2488" s="142" t="s">
        <v>121</v>
      </c>
      <c r="O2488" s="74" t="str">
        <f t="shared" si="76"/>
        <v>17610. Proceso integral e integrado de la Vigilancia de la Salud PúblicaVigilancia en salud pública20262_SANTA_FE4_ABRIL_2026</v>
      </c>
      <c r="P2488" s="91">
        <v>28206464</v>
      </c>
      <c r="S2488" s="169">
        <v>0</v>
      </c>
      <c r="T2488" s="23">
        <v>0</v>
      </c>
    </row>
    <row r="2489" spans="2:20" ht="30" hidden="1" customHeight="1" x14ac:dyDescent="0.3">
      <c r="B2489">
        <v>177</v>
      </c>
      <c r="C2489" s="161" t="s">
        <v>83</v>
      </c>
      <c r="D2489" s="74" t="s">
        <v>44</v>
      </c>
      <c r="E2489" s="124">
        <v>2026</v>
      </c>
      <c r="F2489" s="74" t="str">
        <f t="shared" si="77"/>
        <v>17710. Proceso integral e integrado de la Vigilancia de la Salud PúblicaVigilancia en salud pública2026</v>
      </c>
      <c r="G2489" t="s">
        <v>308</v>
      </c>
      <c r="H2489" s="139" t="s">
        <v>384</v>
      </c>
      <c r="I2489" s="78" t="s">
        <v>129</v>
      </c>
      <c r="J2489" s="74" t="s">
        <v>130</v>
      </c>
      <c r="K2489" t="s">
        <v>132</v>
      </c>
      <c r="L2489" t="s">
        <v>134</v>
      </c>
      <c r="M2489" t="s">
        <v>68</v>
      </c>
      <c r="N2489" s="142" t="s">
        <v>121</v>
      </c>
      <c r="O2489" s="74" t="str">
        <f t="shared" si="76"/>
        <v>17710. Proceso integral e integrado de la Vigilancia de la Salud PúblicaVigilancia en salud pública20262_SANTA_FE4_ABRIL_2026</v>
      </c>
      <c r="P2489" s="91">
        <v>37181248</v>
      </c>
      <c r="S2489" s="169">
        <v>0</v>
      </c>
      <c r="T2489" s="23">
        <v>0</v>
      </c>
    </row>
    <row r="2490" spans="2:20" ht="30" hidden="1" customHeight="1" x14ac:dyDescent="0.3">
      <c r="B2490">
        <v>178</v>
      </c>
      <c r="C2490" s="161" t="s">
        <v>83</v>
      </c>
      <c r="D2490" s="74" t="s">
        <v>44</v>
      </c>
      <c r="E2490" s="124">
        <v>2026</v>
      </c>
      <c r="F2490" s="74" t="str">
        <f t="shared" si="77"/>
        <v>17810. Proceso integral e integrado de la Vigilancia de la Salud PúblicaVigilancia en salud pública2026</v>
      </c>
      <c r="G2490" t="s">
        <v>309</v>
      </c>
      <c r="H2490" s="139" t="s">
        <v>384</v>
      </c>
      <c r="I2490" s="78" t="s">
        <v>129</v>
      </c>
      <c r="J2490" s="74" t="s">
        <v>130</v>
      </c>
      <c r="K2490" t="s">
        <v>132</v>
      </c>
      <c r="L2490" t="s">
        <v>412</v>
      </c>
      <c r="M2490" t="s">
        <v>68</v>
      </c>
      <c r="N2490" s="142" t="s">
        <v>121</v>
      </c>
      <c r="O2490" s="74" t="str">
        <f t="shared" si="76"/>
        <v>17810. Proceso integral e integrado de la Vigilancia de la Salud PúblicaVigilancia en salud pública20262_SANTA_FE4_ABRIL_2026</v>
      </c>
      <c r="P2490" s="91">
        <v>7347488</v>
      </c>
      <c r="S2490" s="169">
        <v>0</v>
      </c>
      <c r="T2490" s="23">
        <v>0</v>
      </c>
    </row>
    <row r="2491" spans="2:20" ht="30" hidden="1" customHeight="1" x14ac:dyDescent="0.3">
      <c r="B2491">
        <v>179</v>
      </c>
      <c r="C2491" s="161" t="s">
        <v>83</v>
      </c>
      <c r="D2491" s="74" t="s">
        <v>44</v>
      </c>
      <c r="E2491" s="124">
        <v>2026</v>
      </c>
      <c r="F2491" s="74" t="str">
        <f t="shared" si="77"/>
        <v>17910. Proceso integral e integrado de la Vigilancia de la Salud PúblicaVigilancia en salud pública2026</v>
      </c>
      <c r="G2491" t="s">
        <v>310</v>
      </c>
      <c r="H2491" s="139" t="s">
        <v>384</v>
      </c>
      <c r="I2491" s="78" t="s">
        <v>129</v>
      </c>
      <c r="J2491" s="74" t="s">
        <v>130</v>
      </c>
      <c r="K2491" t="s">
        <v>132</v>
      </c>
      <c r="L2491" t="s">
        <v>412</v>
      </c>
      <c r="M2491" t="s">
        <v>68</v>
      </c>
      <c r="N2491" s="142" t="s">
        <v>121</v>
      </c>
      <c r="O2491" s="74" t="str">
        <f t="shared" si="76"/>
        <v>17910. Proceso integral e integrado de la Vigilancia de la Salud PúblicaVigilancia en salud pública20262_SANTA_FE4_ABRIL_2026</v>
      </c>
      <c r="P2491" s="91">
        <v>3673744</v>
      </c>
      <c r="S2491" s="169">
        <v>0</v>
      </c>
      <c r="T2491" s="23">
        <v>0</v>
      </c>
    </row>
    <row r="2492" spans="2:20" ht="30" hidden="1" customHeight="1" x14ac:dyDescent="0.3">
      <c r="B2492">
        <v>180</v>
      </c>
      <c r="C2492" s="161" t="s">
        <v>83</v>
      </c>
      <c r="D2492" s="74" t="s">
        <v>44</v>
      </c>
      <c r="E2492" s="124">
        <v>2026</v>
      </c>
      <c r="F2492" s="74" t="str">
        <f t="shared" si="77"/>
        <v>18010. Proceso integral e integrado de la Vigilancia de la Salud PúblicaVigilancia en salud pública2026</v>
      </c>
      <c r="G2492" t="s">
        <v>311</v>
      </c>
      <c r="H2492" s="139" t="s">
        <v>384</v>
      </c>
      <c r="I2492" s="78" t="s">
        <v>129</v>
      </c>
      <c r="J2492" s="74" t="s">
        <v>130</v>
      </c>
      <c r="K2492" t="s">
        <v>132</v>
      </c>
      <c r="L2492" t="s">
        <v>412</v>
      </c>
      <c r="M2492" t="s">
        <v>68</v>
      </c>
      <c r="N2492" s="142" t="s">
        <v>121</v>
      </c>
      <c r="O2492" s="74" t="str">
        <f t="shared" si="76"/>
        <v>18010. Proceso integral e integrado de la Vigilancia de la Salud PúblicaVigilancia en salud pública20262_SANTA_FE4_ABRIL_2026</v>
      </c>
      <c r="P2492" s="91">
        <v>3673744</v>
      </c>
      <c r="S2492" s="169">
        <v>0</v>
      </c>
      <c r="T2492" s="23">
        <v>0</v>
      </c>
    </row>
    <row r="2493" spans="2:20" ht="30" hidden="1" customHeight="1" x14ac:dyDescent="0.3">
      <c r="B2493">
        <v>181</v>
      </c>
      <c r="C2493" s="161" t="s">
        <v>83</v>
      </c>
      <c r="D2493" s="74" t="s">
        <v>44</v>
      </c>
      <c r="E2493" s="124">
        <v>2026</v>
      </c>
      <c r="F2493" s="74" t="str">
        <f t="shared" si="77"/>
        <v>18110. Proceso integral e integrado de la Vigilancia de la Salud PúblicaVigilancia en salud pública2026</v>
      </c>
      <c r="G2493" t="s">
        <v>312</v>
      </c>
      <c r="H2493" s="139" t="s">
        <v>384</v>
      </c>
      <c r="I2493" s="78" t="s">
        <v>129</v>
      </c>
      <c r="J2493" s="74" t="s">
        <v>130</v>
      </c>
      <c r="K2493" t="s">
        <v>132</v>
      </c>
      <c r="L2493" t="s">
        <v>412</v>
      </c>
      <c r="M2493" t="s">
        <v>68</v>
      </c>
      <c r="N2493" s="142" t="s">
        <v>121</v>
      </c>
      <c r="O2493" s="74" t="str">
        <f t="shared" si="76"/>
        <v>18110. Proceso integral e integrado de la Vigilancia de la Salud PúblicaVigilancia en salud pública20262_SANTA_FE4_ABRIL_2026</v>
      </c>
      <c r="P2493" s="91">
        <v>87405520</v>
      </c>
      <c r="S2493" s="169">
        <v>0</v>
      </c>
      <c r="T2493" s="23">
        <v>0</v>
      </c>
    </row>
    <row r="2494" spans="2:20" ht="30" hidden="1" customHeight="1" x14ac:dyDescent="0.3">
      <c r="B2494">
        <v>182</v>
      </c>
      <c r="C2494" s="161" t="s">
        <v>83</v>
      </c>
      <c r="D2494" s="74" t="s">
        <v>44</v>
      </c>
      <c r="E2494" s="124">
        <v>2026</v>
      </c>
      <c r="F2494" s="74" t="str">
        <f t="shared" si="77"/>
        <v>18210. Proceso integral e integrado de la Vigilancia de la Salud PúblicaVigilancia en salud pública2026</v>
      </c>
      <c r="G2494" t="s">
        <v>313</v>
      </c>
      <c r="H2494" s="139" t="s">
        <v>384</v>
      </c>
      <c r="I2494" s="78" t="s">
        <v>129</v>
      </c>
      <c r="J2494" s="74" t="s">
        <v>130</v>
      </c>
      <c r="K2494" t="s">
        <v>132</v>
      </c>
      <c r="L2494" t="s">
        <v>412</v>
      </c>
      <c r="M2494" t="s">
        <v>68</v>
      </c>
      <c r="N2494" s="142" t="s">
        <v>121</v>
      </c>
      <c r="O2494" s="74" t="str">
        <f t="shared" si="76"/>
        <v>18210. Proceso integral e integrado de la Vigilancia de la Salud PúblicaVigilancia en salud pública20262_SANTA_FE4_ABRIL_2026</v>
      </c>
      <c r="P2494" s="91">
        <v>17288787</v>
      </c>
      <c r="S2494" s="169">
        <v>0</v>
      </c>
      <c r="T2494" s="23">
        <v>0</v>
      </c>
    </row>
    <row r="2495" spans="2:20" ht="30" hidden="1" customHeight="1" x14ac:dyDescent="0.3">
      <c r="B2495">
        <v>183</v>
      </c>
      <c r="C2495" s="161" t="s">
        <v>83</v>
      </c>
      <c r="D2495" s="74" t="s">
        <v>44</v>
      </c>
      <c r="E2495" s="124">
        <v>2026</v>
      </c>
      <c r="F2495" s="74" t="str">
        <f t="shared" si="77"/>
        <v>18310. Proceso integral e integrado de la Vigilancia de la Salud PúblicaVigilancia en salud pública2026</v>
      </c>
      <c r="G2495" t="s">
        <v>314</v>
      </c>
      <c r="H2495" s="139" t="s">
        <v>384</v>
      </c>
      <c r="I2495" s="78" t="s">
        <v>129</v>
      </c>
      <c r="J2495" s="74" t="s">
        <v>130</v>
      </c>
      <c r="K2495" t="s">
        <v>132</v>
      </c>
      <c r="L2495" t="s">
        <v>412</v>
      </c>
      <c r="M2495" t="s">
        <v>68</v>
      </c>
      <c r="N2495" s="142" t="s">
        <v>121</v>
      </c>
      <c r="O2495" s="74" t="str">
        <f t="shared" si="76"/>
        <v>18310. Proceso integral e integrado de la Vigilancia de la Salud PúblicaVigilancia en salud pública20262_SANTA_FE4_ABRIL_2026</v>
      </c>
      <c r="P2495" s="91">
        <v>61146880</v>
      </c>
      <c r="S2495" s="169">
        <v>0</v>
      </c>
      <c r="T2495" s="23">
        <v>0</v>
      </c>
    </row>
    <row r="2496" spans="2:20" ht="30" hidden="1" customHeight="1" x14ac:dyDescent="0.3">
      <c r="B2496">
        <v>184</v>
      </c>
      <c r="C2496" s="161" t="s">
        <v>83</v>
      </c>
      <c r="D2496" s="74" t="s">
        <v>44</v>
      </c>
      <c r="E2496" s="124">
        <v>2026</v>
      </c>
      <c r="F2496" s="74" t="str">
        <f t="shared" si="77"/>
        <v>18410. Proceso integral e integrado de la Vigilancia de la Salud PúblicaVigilancia en salud pública2026</v>
      </c>
      <c r="G2496" t="s">
        <v>315</v>
      </c>
      <c r="H2496" s="139" t="s">
        <v>384</v>
      </c>
      <c r="I2496" s="78" t="s">
        <v>129</v>
      </c>
      <c r="J2496" s="74" t="s">
        <v>130</v>
      </c>
      <c r="K2496" t="s">
        <v>132</v>
      </c>
      <c r="L2496" t="s">
        <v>412</v>
      </c>
      <c r="M2496" t="s">
        <v>68</v>
      </c>
      <c r="N2496" s="142" t="s">
        <v>121</v>
      </c>
      <c r="O2496" s="74" t="str">
        <f t="shared" si="76"/>
        <v>18410. Proceso integral e integrado de la Vigilancia de la Salud PúblicaVigilancia en salud pública20262_SANTA_FE4_ABRIL_2026</v>
      </c>
      <c r="P2496" s="91">
        <v>9941299</v>
      </c>
      <c r="S2496" s="169">
        <v>0</v>
      </c>
      <c r="T2496" s="23">
        <v>0</v>
      </c>
    </row>
    <row r="2497" spans="2:20" ht="30" hidden="1" customHeight="1" x14ac:dyDescent="0.3">
      <c r="B2497">
        <v>185</v>
      </c>
      <c r="C2497" s="161" t="s">
        <v>83</v>
      </c>
      <c r="D2497" s="74" t="s">
        <v>44</v>
      </c>
      <c r="E2497" s="124">
        <v>2026</v>
      </c>
      <c r="F2497" s="74" t="str">
        <f t="shared" si="77"/>
        <v>18510. Proceso integral e integrado de la Vigilancia de la Salud PúblicaVigilancia en salud pública2026</v>
      </c>
      <c r="G2497" t="s">
        <v>316</v>
      </c>
      <c r="H2497" s="139" t="s">
        <v>384</v>
      </c>
      <c r="I2497" s="78" t="s">
        <v>129</v>
      </c>
      <c r="J2497" s="74" t="s">
        <v>130</v>
      </c>
      <c r="K2497" t="s">
        <v>132</v>
      </c>
      <c r="L2497" t="s">
        <v>412</v>
      </c>
      <c r="M2497" t="s">
        <v>68</v>
      </c>
      <c r="N2497" s="142" t="s">
        <v>121</v>
      </c>
      <c r="O2497" s="74" t="str">
        <f t="shared" si="76"/>
        <v>18510. Proceso integral e integrado de la Vigilancia de la Salud PúblicaVigilancia en salud pública20262_SANTA_FE4_ABRIL_2026</v>
      </c>
      <c r="P2497" s="91">
        <v>40189280</v>
      </c>
      <c r="S2497" s="169">
        <v>0</v>
      </c>
      <c r="T2497" s="23">
        <v>0</v>
      </c>
    </row>
    <row r="2498" spans="2:20" ht="30" hidden="1" customHeight="1" x14ac:dyDescent="0.3">
      <c r="B2498">
        <v>186</v>
      </c>
      <c r="C2498" s="161" t="s">
        <v>83</v>
      </c>
      <c r="D2498" s="74" t="s">
        <v>44</v>
      </c>
      <c r="E2498" s="124">
        <v>2026</v>
      </c>
      <c r="F2498" s="74" t="str">
        <f t="shared" si="77"/>
        <v>18610. Proceso integral e integrado de la Vigilancia de la Salud PúblicaVigilancia en salud pública2026</v>
      </c>
      <c r="G2498" t="s">
        <v>317</v>
      </c>
      <c r="H2498" s="139" t="s">
        <v>384</v>
      </c>
      <c r="I2498" s="78" t="s">
        <v>129</v>
      </c>
      <c r="J2498" s="74" t="s">
        <v>130</v>
      </c>
      <c r="K2498" t="s">
        <v>132</v>
      </c>
      <c r="L2498" t="s">
        <v>134</v>
      </c>
      <c r="M2498" t="s">
        <v>68</v>
      </c>
      <c r="N2498" s="142" t="s">
        <v>121</v>
      </c>
      <c r="O2498" s="74" t="str">
        <f t="shared" si="76"/>
        <v>18610. Proceso integral e integrado de la Vigilancia de la Salud PúblicaVigilancia en salud pública20262_SANTA_FE4_ABRIL_2026</v>
      </c>
      <c r="P2498" s="91">
        <v>7347488</v>
      </c>
      <c r="S2498" s="169">
        <v>0</v>
      </c>
      <c r="T2498" s="23">
        <v>0</v>
      </c>
    </row>
    <row r="2499" spans="2:20" ht="30" hidden="1" customHeight="1" x14ac:dyDescent="0.3">
      <c r="B2499">
        <v>187</v>
      </c>
      <c r="C2499" s="161" t="s">
        <v>83</v>
      </c>
      <c r="D2499" s="74" t="s">
        <v>44</v>
      </c>
      <c r="E2499" s="124">
        <v>2026</v>
      </c>
      <c r="F2499" s="74" t="str">
        <f t="shared" si="77"/>
        <v>18710. Proceso integral e integrado de la Vigilancia de la Salud PúblicaVigilancia en salud pública2026</v>
      </c>
      <c r="G2499" t="s">
        <v>318</v>
      </c>
      <c r="H2499" s="139" t="s">
        <v>127</v>
      </c>
      <c r="I2499" s="78" t="s">
        <v>129</v>
      </c>
      <c r="J2499" s="74" t="s">
        <v>130</v>
      </c>
      <c r="K2499" t="s">
        <v>132</v>
      </c>
      <c r="L2499" t="s">
        <v>412</v>
      </c>
      <c r="M2499" t="s">
        <v>68</v>
      </c>
      <c r="N2499" s="142" t="s">
        <v>121</v>
      </c>
      <c r="O2499" s="74" t="str">
        <f t="shared" si="76"/>
        <v>18710. Proceso integral e integrado de la Vigilancia de la Salud PúblicaVigilancia en salud pública20262_SANTA_FE4_ABRIL_2026</v>
      </c>
      <c r="P2499" s="91">
        <v>3994272</v>
      </c>
      <c r="S2499" s="169">
        <v>0</v>
      </c>
      <c r="T2499" s="23">
        <v>0</v>
      </c>
    </row>
    <row r="2500" spans="2:20" ht="30" hidden="1" customHeight="1" x14ac:dyDescent="0.3">
      <c r="B2500">
        <v>188</v>
      </c>
      <c r="C2500" s="161" t="s">
        <v>83</v>
      </c>
      <c r="D2500" s="74" t="s">
        <v>44</v>
      </c>
      <c r="E2500" s="124">
        <v>2026</v>
      </c>
      <c r="F2500" s="74" t="str">
        <f t="shared" si="77"/>
        <v>18810. Proceso integral e integrado de la Vigilancia de la Salud PúblicaVigilancia en salud pública2026</v>
      </c>
      <c r="G2500" t="s">
        <v>319</v>
      </c>
      <c r="H2500" s="139" t="s">
        <v>127</v>
      </c>
      <c r="I2500" s="78" t="s">
        <v>129</v>
      </c>
      <c r="J2500" s="74" t="s">
        <v>130</v>
      </c>
      <c r="K2500" t="s">
        <v>132</v>
      </c>
      <c r="L2500" t="s">
        <v>412</v>
      </c>
      <c r="M2500" t="s">
        <v>68</v>
      </c>
      <c r="N2500" s="142" t="s">
        <v>121</v>
      </c>
      <c r="O2500" s="74" t="str">
        <f t="shared" si="76"/>
        <v>18810. Proceso integral e integrado de la Vigilancia de la Salud PúblicaVigilancia en salud pública20262_SANTA_FE4_ABRIL_2026</v>
      </c>
      <c r="P2500" s="91">
        <v>33280669</v>
      </c>
      <c r="S2500" s="169">
        <v>0</v>
      </c>
      <c r="T2500" s="23">
        <v>0</v>
      </c>
    </row>
    <row r="2501" spans="2:20" ht="30" hidden="1" customHeight="1" x14ac:dyDescent="0.3">
      <c r="B2501">
        <v>189</v>
      </c>
      <c r="C2501" s="161" t="s">
        <v>83</v>
      </c>
      <c r="D2501" s="74" t="s">
        <v>44</v>
      </c>
      <c r="E2501" s="124">
        <v>2026</v>
      </c>
      <c r="F2501" s="74" t="str">
        <f t="shared" si="77"/>
        <v>18910. Proceso integral e integrado de la Vigilancia de la Salud PúblicaVigilancia en salud pública2026</v>
      </c>
      <c r="G2501" t="s">
        <v>320</v>
      </c>
      <c r="H2501" s="139" t="s">
        <v>127</v>
      </c>
      <c r="I2501" s="78" t="s">
        <v>129</v>
      </c>
      <c r="J2501" s="74" t="s">
        <v>130</v>
      </c>
      <c r="K2501" t="s">
        <v>132</v>
      </c>
      <c r="L2501" t="s">
        <v>412</v>
      </c>
      <c r="M2501" t="s">
        <v>68</v>
      </c>
      <c r="N2501" s="142" t="s">
        <v>121</v>
      </c>
      <c r="O2501" s="74" t="str">
        <f t="shared" si="76"/>
        <v>18910. Proceso integral e integrado de la Vigilancia de la Salud PúblicaVigilancia en salud pública20262_SANTA_FE4_ABRIL_2026</v>
      </c>
      <c r="P2501" s="91">
        <v>25933181</v>
      </c>
      <c r="S2501" s="169">
        <v>0</v>
      </c>
      <c r="T2501" s="23">
        <v>0</v>
      </c>
    </row>
    <row r="2502" spans="2:20" ht="30" hidden="1" customHeight="1" x14ac:dyDescent="0.3">
      <c r="B2502">
        <v>190</v>
      </c>
      <c r="C2502" s="161" t="s">
        <v>83</v>
      </c>
      <c r="D2502" s="74" t="s">
        <v>44</v>
      </c>
      <c r="E2502" s="124">
        <v>2026</v>
      </c>
      <c r="F2502" s="74" t="str">
        <f t="shared" si="77"/>
        <v>19010. Proceso integral e integrado de la Vigilancia de la Salud PúblicaVigilancia en salud pública2026</v>
      </c>
      <c r="G2502" t="s">
        <v>321</v>
      </c>
      <c r="H2502" s="139" t="s">
        <v>127</v>
      </c>
      <c r="I2502" s="78" t="s">
        <v>129</v>
      </c>
      <c r="J2502" s="74" t="s">
        <v>130</v>
      </c>
      <c r="K2502" t="s">
        <v>132</v>
      </c>
      <c r="L2502" t="s">
        <v>412</v>
      </c>
      <c r="M2502" t="s">
        <v>68</v>
      </c>
      <c r="N2502" s="142" t="s">
        <v>121</v>
      </c>
      <c r="O2502" s="74" t="str">
        <f t="shared" si="76"/>
        <v>19010. Proceso integral e integrado de la Vigilancia de la Salud PúblicaVigilancia en salud pública20262_SANTA_FE4_ABRIL_2026</v>
      </c>
      <c r="P2502" s="91">
        <v>8432352</v>
      </c>
      <c r="S2502" s="169">
        <v>0</v>
      </c>
      <c r="T2502" s="23">
        <v>0</v>
      </c>
    </row>
    <row r="2503" spans="2:20" ht="30" hidden="1" customHeight="1" x14ac:dyDescent="0.3">
      <c r="B2503">
        <v>191</v>
      </c>
      <c r="C2503" s="161" t="s">
        <v>83</v>
      </c>
      <c r="D2503" s="74" t="s">
        <v>44</v>
      </c>
      <c r="E2503" s="124">
        <v>2026</v>
      </c>
      <c r="F2503" s="74" t="str">
        <f t="shared" si="77"/>
        <v>19110. Proceso integral e integrado de la Vigilancia de la Salud PúblicaVigilancia en salud pública2026</v>
      </c>
      <c r="G2503" t="s">
        <v>322</v>
      </c>
      <c r="H2503" s="139" t="s">
        <v>384</v>
      </c>
      <c r="I2503" s="78" t="s">
        <v>129</v>
      </c>
      <c r="J2503" s="74" t="s">
        <v>130</v>
      </c>
      <c r="K2503" t="s">
        <v>132</v>
      </c>
      <c r="L2503" t="s">
        <v>412</v>
      </c>
      <c r="M2503" t="s">
        <v>68</v>
      </c>
      <c r="N2503" s="142" t="s">
        <v>121</v>
      </c>
      <c r="O2503" s="74" t="str">
        <f t="shared" ref="O2503:O2566" si="78">+F2503&amp;M2503&amp;N2503</f>
        <v>19110. Proceso integral e integrado de la Vigilancia de la Salud PúblicaVigilancia en salud pública20262_SANTA_FE4_ABRIL_2026</v>
      </c>
      <c r="P2503" s="91">
        <v>7347488</v>
      </c>
      <c r="S2503" s="169">
        <v>0</v>
      </c>
      <c r="T2503" s="23">
        <v>0</v>
      </c>
    </row>
    <row r="2504" spans="2:20" ht="30" hidden="1" customHeight="1" x14ac:dyDescent="0.3">
      <c r="B2504">
        <v>192</v>
      </c>
      <c r="C2504" s="161" t="s">
        <v>83</v>
      </c>
      <c r="D2504" s="74" t="s">
        <v>44</v>
      </c>
      <c r="E2504" s="124">
        <v>2026</v>
      </c>
      <c r="F2504" s="74" t="str">
        <f t="shared" ref="F2504:F2567" si="79">B2504&amp;C2504&amp;D2504&amp;E2504</f>
        <v>19210. Proceso integral e integrado de la Vigilancia de la Salud PúblicaVigilancia en salud pública2026</v>
      </c>
      <c r="G2504" t="s">
        <v>323</v>
      </c>
      <c r="H2504" s="139" t="s">
        <v>384</v>
      </c>
      <c r="I2504" s="78" t="s">
        <v>129</v>
      </c>
      <c r="J2504" s="74" t="s">
        <v>130</v>
      </c>
      <c r="K2504" t="s">
        <v>132</v>
      </c>
      <c r="L2504" t="s">
        <v>412</v>
      </c>
      <c r="M2504" t="s">
        <v>68</v>
      </c>
      <c r="N2504" s="142" t="s">
        <v>121</v>
      </c>
      <c r="O2504" s="74" t="str">
        <f t="shared" si="78"/>
        <v>19210. Proceso integral e integrado de la Vigilancia de la Salud PúblicaVigilancia en salud pública20262_SANTA_FE4_ABRIL_2026</v>
      </c>
      <c r="P2504" s="91">
        <v>3673744</v>
      </c>
      <c r="S2504" s="169">
        <v>0</v>
      </c>
      <c r="T2504" s="23">
        <v>0</v>
      </c>
    </row>
    <row r="2505" spans="2:20" ht="30" hidden="1" customHeight="1" x14ac:dyDescent="0.3">
      <c r="B2505">
        <v>193</v>
      </c>
      <c r="C2505" s="161" t="s">
        <v>83</v>
      </c>
      <c r="D2505" s="74" t="s">
        <v>44</v>
      </c>
      <c r="E2505" s="124">
        <v>2026</v>
      </c>
      <c r="F2505" s="74" t="str">
        <f t="shared" si="79"/>
        <v>19310. Proceso integral e integrado de la Vigilancia de la Salud PúblicaVigilancia en salud pública2026</v>
      </c>
      <c r="G2505" t="s">
        <v>324</v>
      </c>
      <c r="H2505" s="139" t="s">
        <v>127</v>
      </c>
      <c r="I2505" s="78" t="s">
        <v>129</v>
      </c>
      <c r="J2505" s="74" t="s">
        <v>130</v>
      </c>
      <c r="K2505" t="s">
        <v>132</v>
      </c>
      <c r="L2505" t="s">
        <v>412</v>
      </c>
      <c r="M2505" t="s">
        <v>68</v>
      </c>
      <c r="N2505" s="142" t="s">
        <v>121</v>
      </c>
      <c r="O2505" s="74" t="str">
        <f t="shared" si="78"/>
        <v>19310. Proceso integral e integrado de la Vigilancia de la Salud PúblicaVigilancia en salud pública20262_SANTA_FE4_ABRIL_2026</v>
      </c>
      <c r="P2505" s="91">
        <v>42556256</v>
      </c>
      <c r="S2505" s="169">
        <v>0</v>
      </c>
      <c r="T2505" s="23">
        <v>0</v>
      </c>
    </row>
    <row r="2506" spans="2:20" ht="30" hidden="1" customHeight="1" x14ac:dyDescent="0.3">
      <c r="B2506">
        <v>194</v>
      </c>
      <c r="C2506" s="161" t="s">
        <v>83</v>
      </c>
      <c r="D2506" s="74" t="s">
        <v>44</v>
      </c>
      <c r="E2506" s="124">
        <v>2026</v>
      </c>
      <c r="F2506" s="74" t="str">
        <f t="shared" si="79"/>
        <v>19410. Proceso integral e integrado de la Vigilancia de la Salud PúblicaVigilancia en salud pública2026</v>
      </c>
      <c r="G2506" t="s">
        <v>325</v>
      </c>
      <c r="H2506" s="139" t="s">
        <v>127</v>
      </c>
      <c r="I2506" s="78" t="s">
        <v>129</v>
      </c>
      <c r="J2506" s="74" t="s">
        <v>130</v>
      </c>
      <c r="K2506" t="s">
        <v>132</v>
      </c>
      <c r="L2506" t="s">
        <v>412</v>
      </c>
      <c r="M2506" t="s">
        <v>68</v>
      </c>
      <c r="N2506" s="142" t="s">
        <v>121</v>
      </c>
      <c r="O2506" s="74" t="str">
        <f t="shared" si="78"/>
        <v>19410. Proceso integral e integrado de la Vigilancia de la Salud PúblicaVigilancia en salud pública20262_SANTA_FE4_ABRIL_2026</v>
      </c>
      <c r="P2506" s="91">
        <v>38561984</v>
      </c>
      <c r="S2506" s="169">
        <v>0</v>
      </c>
      <c r="T2506" s="23">
        <v>0</v>
      </c>
    </row>
    <row r="2507" spans="2:20" ht="30" hidden="1" customHeight="1" x14ac:dyDescent="0.3">
      <c r="B2507">
        <v>195</v>
      </c>
      <c r="C2507" s="161" t="s">
        <v>83</v>
      </c>
      <c r="D2507" s="74" t="s">
        <v>44</v>
      </c>
      <c r="E2507" s="124">
        <v>2026</v>
      </c>
      <c r="F2507" s="74" t="str">
        <f t="shared" si="79"/>
        <v>19510. Proceso integral e integrado de la Vigilancia de la Salud PúblicaVigilancia en salud pública2026</v>
      </c>
      <c r="G2507" t="s">
        <v>326</v>
      </c>
      <c r="H2507" s="139" t="s">
        <v>384</v>
      </c>
      <c r="I2507" s="78" t="s">
        <v>129</v>
      </c>
      <c r="J2507" s="74" t="s">
        <v>130</v>
      </c>
      <c r="K2507" t="s">
        <v>132</v>
      </c>
      <c r="L2507" t="s">
        <v>412</v>
      </c>
      <c r="M2507" t="s">
        <v>68</v>
      </c>
      <c r="N2507" s="142" t="s">
        <v>121</v>
      </c>
      <c r="O2507" s="74" t="str">
        <f t="shared" si="78"/>
        <v>19510. Proceso integral e integrado de la Vigilancia de la Salud PúblicaVigilancia en salud pública20262_SANTA_FE4_ABRIL_2026</v>
      </c>
      <c r="P2507" s="91">
        <v>125967504</v>
      </c>
      <c r="S2507" s="169">
        <v>0</v>
      </c>
      <c r="T2507" s="23">
        <v>0</v>
      </c>
    </row>
    <row r="2508" spans="2:20" ht="30" hidden="1" customHeight="1" x14ac:dyDescent="0.3">
      <c r="B2508">
        <v>196</v>
      </c>
      <c r="C2508" s="161" t="s">
        <v>83</v>
      </c>
      <c r="D2508" s="74" t="s">
        <v>44</v>
      </c>
      <c r="E2508" s="124">
        <v>2026</v>
      </c>
      <c r="F2508" s="74" t="str">
        <f t="shared" si="79"/>
        <v>19610. Proceso integral e integrado de la Vigilancia de la Salud PúblicaVigilancia en salud pública2026</v>
      </c>
      <c r="G2508" t="s">
        <v>327</v>
      </c>
      <c r="H2508" s="139" t="s">
        <v>384</v>
      </c>
      <c r="I2508" s="78" t="s">
        <v>129</v>
      </c>
      <c r="J2508" s="74" t="s">
        <v>130</v>
      </c>
      <c r="K2508" t="s">
        <v>132</v>
      </c>
      <c r="L2508" t="s">
        <v>412</v>
      </c>
      <c r="M2508" t="s">
        <v>68</v>
      </c>
      <c r="N2508" s="142" t="s">
        <v>121</v>
      </c>
      <c r="O2508" s="74" t="str">
        <f t="shared" si="78"/>
        <v>19610. Proceso integral e integrado de la Vigilancia de la Salud PúblicaVigilancia en salud pública20262_SANTA_FE4_ABRIL_2026</v>
      </c>
      <c r="P2508" s="91">
        <v>59199056</v>
      </c>
      <c r="S2508" s="169">
        <v>0</v>
      </c>
      <c r="T2508" s="23">
        <v>0</v>
      </c>
    </row>
    <row r="2509" spans="2:20" ht="30" hidden="1" customHeight="1" x14ac:dyDescent="0.3">
      <c r="B2509">
        <v>197</v>
      </c>
      <c r="C2509" s="161" t="s">
        <v>83</v>
      </c>
      <c r="D2509" s="74" t="s">
        <v>44</v>
      </c>
      <c r="E2509" s="124">
        <v>2026</v>
      </c>
      <c r="F2509" s="74" t="str">
        <f t="shared" si="79"/>
        <v>19710. Proceso integral e integrado de la Vigilancia de la Salud PúblicaVigilancia en salud pública2026</v>
      </c>
      <c r="G2509" t="s">
        <v>328</v>
      </c>
      <c r="H2509" s="139" t="s">
        <v>384</v>
      </c>
      <c r="I2509" s="78" t="s">
        <v>129</v>
      </c>
      <c r="J2509" s="74" t="s">
        <v>130</v>
      </c>
      <c r="K2509" t="s">
        <v>132</v>
      </c>
      <c r="L2509" t="s">
        <v>412</v>
      </c>
      <c r="M2509" t="s">
        <v>68</v>
      </c>
      <c r="N2509" s="142" t="s">
        <v>121</v>
      </c>
      <c r="O2509" s="74" t="str">
        <f t="shared" si="78"/>
        <v>19710. Proceso integral e integrado de la Vigilancia de la Salud PúblicaVigilancia en salud pública20262_SANTA_FE4_ABRIL_2026</v>
      </c>
      <c r="P2509" s="91">
        <v>34888240</v>
      </c>
      <c r="S2509" s="169">
        <v>0</v>
      </c>
      <c r="T2509" s="23">
        <v>0</v>
      </c>
    </row>
    <row r="2510" spans="2:20" ht="30" hidden="1" customHeight="1" x14ac:dyDescent="0.3">
      <c r="B2510">
        <v>198</v>
      </c>
      <c r="C2510" s="161" t="s">
        <v>83</v>
      </c>
      <c r="D2510" s="74" t="s">
        <v>44</v>
      </c>
      <c r="E2510" s="124">
        <v>2026</v>
      </c>
      <c r="F2510" s="74" t="str">
        <f t="shared" si="79"/>
        <v>19810. Proceso integral e integrado de la Vigilancia de la Salud PúblicaVigilancia en salud pública2026</v>
      </c>
      <c r="G2510" t="s">
        <v>329</v>
      </c>
      <c r="H2510" s="139" t="s">
        <v>384</v>
      </c>
      <c r="I2510" s="78" t="s">
        <v>129</v>
      </c>
      <c r="J2510" s="74" t="s">
        <v>130</v>
      </c>
      <c r="K2510" t="s">
        <v>132</v>
      </c>
      <c r="L2510" t="s">
        <v>412</v>
      </c>
      <c r="M2510" t="s">
        <v>68</v>
      </c>
      <c r="N2510" s="142" t="s">
        <v>121</v>
      </c>
      <c r="O2510" s="74" t="str">
        <f t="shared" si="78"/>
        <v>19810. Proceso integral e integrado de la Vigilancia de la Salud PúblicaVigilancia en salud pública20262_SANTA_FE4_ABRIL_2026</v>
      </c>
      <c r="P2510" s="91">
        <v>73252976</v>
      </c>
      <c r="S2510" s="169">
        <v>0</v>
      </c>
      <c r="T2510" s="23">
        <v>0</v>
      </c>
    </row>
    <row r="2511" spans="2:20" ht="30" hidden="1" customHeight="1" x14ac:dyDescent="0.3">
      <c r="B2511">
        <v>199</v>
      </c>
      <c r="C2511" s="161" t="s">
        <v>83</v>
      </c>
      <c r="D2511" s="74" t="s">
        <v>44</v>
      </c>
      <c r="E2511" s="124">
        <v>2026</v>
      </c>
      <c r="F2511" s="74" t="str">
        <f t="shared" si="79"/>
        <v>19910. Proceso integral e integrado de la Vigilancia de la Salud PúblicaVigilancia en salud pública2026</v>
      </c>
      <c r="G2511" t="s">
        <v>330</v>
      </c>
      <c r="H2511" s="139" t="s">
        <v>384</v>
      </c>
      <c r="I2511" s="78" t="s">
        <v>129</v>
      </c>
      <c r="J2511" s="74" t="s">
        <v>130</v>
      </c>
      <c r="K2511" t="s">
        <v>132</v>
      </c>
      <c r="L2511" t="s">
        <v>412</v>
      </c>
      <c r="M2511" t="s">
        <v>68</v>
      </c>
      <c r="N2511" s="142" t="s">
        <v>121</v>
      </c>
      <c r="O2511" s="74" t="str">
        <f t="shared" si="78"/>
        <v>19910. Proceso integral e integrado de la Vigilancia de la Salud PúblicaVigilancia en salud pública20262_SANTA_FE4_ABRIL_2026</v>
      </c>
      <c r="P2511" s="91">
        <v>67631408</v>
      </c>
      <c r="S2511" s="169">
        <v>0</v>
      </c>
      <c r="T2511" s="23">
        <v>0</v>
      </c>
    </row>
    <row r="2512" spans="2:20" ht="30" hidden="1" customHeight="1" x14ac:dyDescent="0.3">
      <c r="B2512">
        <v>200</v>
      </c>
      <c r="C2512" s="161" t="s">
        <v>83</v>
      </c>
      <c r="D2512" s="74" t="s">
        <v>44</v>
      </c>
      <c r="E2512" s="124">
        <v>2026</v>
      </c>
      <c r="F2512" s="74" t="str">
        <f t="shared" si="79"/>
        <v>20010. Proceso integral e integrado de la Vigilancia de la Salud PúblicaVigilancia en salud pública2026</v>
      </c>
      <c r="G2512" t="s">
        <v>331</v>
      </c>
      <c r="H2512" s="139" t="s">
        <v>384</v>
      </c>
      <c r="I2512" s="78" t="s">
        <v>129</v>
      </c>
      <c r="J2512" s="74" t="s">
        <v>130</v>
      </c>
      <c r="K2512" t="s">
        <v>132</v>
      </c>
      <c r="L2512" t="s">
        <v>412</v>
      </c>
      <c r="M2512" t="s">
        <v>68</v>
      </c>
      <c r="N2512" s="142" t="s">
        <v>121</v>
      </c>
      <c r="O2512" s="74" t="str">
        <f t="shared" si="78"/>
        <v>20010. Proceso integral e integrado de la Vigilancia de la Salud PúblicaVigilancia en salud pública20262_SANTA_FE4_ABRIL_2026</v>
      </c>
      <c r="P2512" s="91">
        <v>62009840</v>
      </c>
      <c r="S2512" s="169">
        <v>0</v>
      </c>
      <c r="T2512" s="23">
        <v>0</v>
      </c>
    </row>
    <row r="2513" spans="2:20" ht="30" hidden="1" customHeight="1" x14ac:dyDescent="0.3">
      <c r="B2513">
        <v>201</v>
      </c>
      <c r="C2513" s="161" t="s">
        <v>83</v>
      </c>
      <c r="D2513" s="74" t="s">
        <v>44</v>
      </c>
      <c r="E2513" s="124">
        <v>2026</v>
      </c>
      <c r="F2513" s="74" t="str">
        <f t="shared" si="79"/>
        <v>20110. Proceso integral e integrado de la Vigilancia de la Salud PúblicaVigilancia en salud pública2026</v>
      </c>
      <c r="G2513" t="s">
        <v>332</v>
      </c>
      <c r="H2513" s="139" t="s">
        <v>127</v>
      </c>
      <c r="I2513" s="78" t="s">
        <v>129</v>
      </c>
      <c r="J2513" s="74" t="s">
        <v>130</v>
      </c>
      <c r="K2513" t="s">
        <v>408</v>
      </c>
      <c r="L2513" t="s">
        <v>412</v>
      </c>
      <c r="M2513" t="s">
        <v>68</v>
      </c>
      <c r="N2513" s="142" t="s">
        <v>121</v>
      </c>
      <c r="O2513" s="74" t="str">
        <f t="shared" si="78"/>
        <v>20110. Proceso integral e integrado de la Vigilancia de la Salud PúblicaVigilancia en salud pública20262_SANTA_FE4_ABRIL_2026</v>
      </c>
      <c r="P2513" s="91">
        <v>152760</v>
      </c>
      <c r="S2513" s="169">
        <v>0</v>
      </c>
      <c r="T2513" s="23">
        <v>0</v>
      </c>
    </row>
    <row r="2514" spans="2:20" ht="30" hidden="1" customHeight="1" x14ac:dyDescent="0.3">
      <c r="B2514">
        <v>202</v>
      </c>
      <c r="C2514" s="161" t="s">
        <v>83</v>
      </c>
      <c r="D2514" s="74" t="s">
        <v>44</v>
      </c>
      <c r="E2514" s="124">
        <v>2026</v>
      </c>
      <c r="F2514" s="74" t="str">
        <f t="shared" si="79"/>
        <v>20210. Proceso integral e integrado de la Vigilancia de la Salud PúblicaVigilancia en salud pública2026</v>
      </c>
      <c r="G2514" t="s">
        <v>333</v>
      </c>
      <c r="H2514" s="139" t="s">
        <v>384</v>
      </c>
      <c r="I2514" s="78" t="s">
        <v>129</v>
      </c>
      <c r="J2514" s="74" t="s">
        <v>130</v>
      </c>
      <c r="K2514" t="s">
        <v>132</v>
      </c>
      <c r="L2514" t="s">
        <v>412</v>
      </c>
      <c r="M2514" t="s">
        <v>68</v>
      </c>
      <c r="N2514" s="142" t="s">
        <v>121</v>
      </c>
      <c r="O2514" s="74" t="str">
        <f t="shared" si="78"/>
        <v>20210. Proceso integral e integrado de la Vigilancia de la Salud PúblicaVigilancia en salud pública20262_SANTA_FE4_ABRIL_2026</v>
      </c>
      <c r="P2514" s="91">
        <v>41150864</v>
      </c>
      <c r="S2514" s="169">
        <v>0</v>
      </c>
      <c r="T2514" s="23">
        <v>0</v>
      </c>
    </row>
    <row r="2515" spans="2:20" ht="30" hidden="1" customHeight="1" x14ac:dyDescent="0.3">
      <c r="B2515">
        <v>203</v>
      </c>
      <c r="C2515" s="161" t="s">
        <v>83</v>
      </c>
      <c r="D2515" s="74" t="s">
        <v>44</v>
      </c>
      <c r="E2515" s="124">
        <v>2026</v>
      </c>
      <c r="F2515" s="74" t="str">
        <f t="shared" si="79"/>
        <v>20310. Proceso integral e integrado de la Vigilancia de la Salud PúblicaVigilancia en salud pública2026</v>
      </c>
      <c r="G2515" t="s">
        <v>334</v>
      </c>
      <c r="H2515" s="139" t="s">
        <v>384</v>
      </c>
      <c r="I2515" s="78" t="s">
        <v>129</v>
      </c>
      <c r="J2515" s="74" t="s">
        <v>130</v>
      </c>
      <c r="K2515" t="s">
        <v>132</v>
      </c>
      <c r="L2515" t="s">
        <v>412</v>
      </c>
      <c r="M2515" t="s">
        <v>68</v>
      </c>
      <c r="N2515" s="142" t="s">
        <v>121</v>
      </c>
      <c r="O2515" s="74" t="str">
        <f t="shared" si="78"/>
        <v>20310. Proceso integral e integrado de la Vigilancia de la Salud PúblicaVigilancia en salud pública20262_SANTA_FE4_ABRIL_2026</v>
      </c>
      <c r="P2515" s="91">
        <v>37156592</v>
      </c>
      <c r="S2515" s="169">
        <v>0</v>
      </c>
      <c r="T2515" s="23">
        <v>0</v>
      </c>
    </row>
    <row r="2516" spans="2:20" ht="30" hidden="1" customHeight="1" x14ac:dyDescent="0.3">
      <c r="B2516">
        <v>204</v>
      </c>
      <c r="C2516" s="161" t="s">
        <v>83</v>
      </c>
      <c r="D2516" s="74" t="s">
        <v>44</v>
      </c>
      <c r="E2516" s="124">
        <v>2026</v>
      </c>
      <c r="F2516" s="74" t="str">
        <f t="shared" si="79"/>
        <v>20410. Proceso integral e integrado de la Vigilancia de la Salud PúblicaVigilancia en salud pública2026</v>
      </c>
      <c r="G2516" t="s">
        <v>335</v>
      </c>
      <c r="H2516" s="139" t="s">
        <v>384</v>
      </c>
      <c r="I2516" s="78" t="s">
        <v>129</v>
      </c>
      <c r="J2516" s="74" t="s">
        <v>130</v>
      </c>
      <c r="K2516" t="s">
        <v>132</v>
      </c>
      <c r="L2516" t="s">
        <v>412</v>
      </c>
      <c r="M2516" t="s">
        <v>68</v>
      </c>
      <c r="N2516" s="142" t="s">
        <v>121</v>
      </c>
      <c r="O2516" s="74" t="str">
        <f t="shared" si="78"/>
        <v>20410. Proceso integral e integrado de la Vigilancia de la Salud PúblicaVigilancia en salud pública20262_SANTA_FE4_ABRIL_2026</v>
      </c>
      <c r="P2516" s="91">
        <v>33162320</v>
      </c>
      <c r="S2516" s="169">
        <v>0</v>
      </c>
      <c r="T2516" s="23">
        <v>0</v>
      </c>
    </row>
    <row r="2517" spans="2:20" ht="30" hidden="1" customHeight="1" x14ac:dyDescent="0.3">
      <c r="B2517">
        <v>205</v>
      </c>
      <c r="C2517" s="161" t="s">
        <v>83</v>
      </c>
      <c r="D2517" s="74" t="s">
        <v>44</v>
      </c>
      <c r="E2517" s="124">
        <v>2026</v>
      </c>
      <c r="F2517" s="74" t="str">
        <f t="shared" si="79"/>
        <v>20510. Proceso integral e integrado de la Vigilancia de la Salud PúblicaVigilancia en salud pública2026</v>
      </c>
      <c r="G2517" t="s">
        <v>336</v>
      </c>
      <c r="H2517" s="139" t="s">
        <v>384</v>
      </c>
      <c r="I2517" s="78" t="s">
        <v>129</v>
      </c>
      <c r="J2517" s="74" t="s">
        <v>130</v>
      </c>
      <c r="K2517" t="s">
        <v>132</v>
      </c>
      <c r="L2517" t="s">
        <v>412</v>
      </c>
      <c r="M2517" t="s">
        <v>68</v>
      </c>
      <c r="N2517" s="142" t="s">
        <v>121</v>
      </c>
      <c r="O2517" s="74" t="str">
        <f t="shared" si="78"/>
        <v>20510. Proceso integral e integrado de la Vigilancia de la Salud PúblicaVigilancia en salud pública20262_SANTA_FE4_ABRIL_2026</v>
      </c>
      <c r="P2517" s="91">
        <v>11243136</v>
      </c>
      <c r="S2517" s="169">
        <v>0</v>
      </c>
      <c r="T2517" s="23">
        <v>0</v>
      </c>
    </row>
    <row r="2518" spans="2:20" ht="30" hidden="1" customHeight="1" x14ac:dyDescent="0.3">
      <c r="B2518">
        <v>206</v>
      </c>
      <c r="C2518" s="161" t="s">
        <v>83</v>
      </c>
      <c r="D2518" s="74" t="s">
        <v>44</v>
      </c>
      <c r="E2518" s="124">
        <v>2026</v>
      </c>
      <c r="F2518" s="74" t="str">
        <f t="shared" si="79"/>
        <v>20610. Proceso integral e integrado de la Vigilancia de la Salud PúblicaVigilancia en salud pública2026</v>
      </c>
      <c r="G2518" t="s">
        <v>337</v>
      </c>
      <c r="H2518" s="139" t="s">
        <v>384</v>
      </c>
      <c r="I2518" s="78" t="s">
        <v>129</v>
      </c>
      <c r="J2518" s="74" t="s">
        <v>130</v>
      </c>
      <c r="K2518" t="s">
        <v>132</v>
      </c>
      <c r="L2518" t="s">
        <v>412</v>
      </c>
      <c r="M2518" t="s">
        <v>68</v>
      </c>
      <c r="N2518" s="142" t="s">
        <v>121</v>
      </c>
      <c r="O2518" s="74" t="str">
        <f t="shared" si="78"/>
        <v>20610. Proceso integral e integrado de la Vigilancia de la Salud PúblicaVigilancia en salud pública20262_SANTA_FE4_ABRIL_2026</v>
      </c>
      <c r="P2518" s="91">
        <v>7347488</v>
      </c>
      <c r="S2518" s="169">
        <v>0</v>
      </c>
      <c r="T2518" s="23">
        <v>0</v>
      </c>
    </row>
    <row r="2519" spans="2:20" ht="30" hidden="1" customHeight="1" x14ac:dyDescent="0.3">
      <c r="B2519">
        <v>207</v>
      </c>
      <c r="C2519" s="161" t="s">
        <v>83</v>
      </c>
      <c r="D2519" s="74" t="s">
        <v>44</v>
      </c>
      <c r="E2519" s="124">
        <v>2026</v>
      </c>
      <c r="F2519" s="74" t="str">
        <f t="shared" si="79"/>
        <v>20710. Proceso integral e integrado de la Vigilancia de la Salud PúblicaVigilancia en salud pública2026</v>
      </c>
      <c r="G2519" t="s">
        <v>338</v>
      </c>
      <c r="H2519" s="139" t="s">
        <v>384</v>
      </c>
      <c r="I2519" s="78" t="s">
        <v>129</v>
      </c>
      <c r="J2519" s="74" t="s">
        <v>130</v>
      </c>
      <c r="K2519" t="s">
        <v>132</v>
      </c>
      <c r="L2519" t="s">
        <v>412</v>
      </c>
      <c r="M2519" t="s">
        <v>68</v>
      </c>
      <c r="N2519" s="142" t="s">
        <v>121</v>
      </c>
      <c r="O2519" s="74" t="str">
        <f t="shared" si="78"/>
        <v>20710. Proceso integral e integrado de la Vigilancia de la Salud PúblicaVigilancia en salud pública20262_SANTA_FE4_ABRIL_2026</v>
      </c>
      <c r="P2519" s="91">
        <v>8210448</v>
      </c>
      <c r="S2519" s="169">
        <v>0</v>
      </c>
      <c r="T2519" s="23">
        <v>0</v>
      </c>
    </row>
    <row r="2520" spans="2:20" ht="30" hidden="1" customHeight="1" x14ac:dyDescent="0.3">
      <c r="B2520">
        <v>208</v>
      </c>
      <c r="C2520" s="161" t="s">
        <v>83</v>
      </c>
      <c r="D2520" s="74" t="s">
        <v>44</v>
      </c>
      <c r="E2520" s="124">
        <v>2026</v>
      </c>
      <c r="F2520" s="74" t="str">
        <f t="shared" si="79"/>
        <v>20810. Proceso integral e integrado de la Vigilancia de la Salud PúblicaVigilancia en salud pública2026</v>
      </c>
      <c r="G2520" t="s">
        <v>339</v>
      </c>
      <c r="H2520" s="139" t="s">
        <v>127</v>
      </c>
      <c r="I2520" s="78" t="s">
        <v>129</v>
      </c>
      <c r="J2520" s="74" t="s">
        <v>130</v>
      </c>
      <c r="K2520" t="s">
        <v>132</v>
      </c>
      <c r="L2520" t="s">
        <v>412</v>
      </c>
      <c r="M2520" t="s">
        <v>68</v>
      </c>
      <c r="N2520" s="142" t="s">
        <v>121</v>
      </c>
      <c r="O2520" s="74" t="str">
        <f t="shared" si="78"/>
        <v>20810. Proceso integral e integrado de la Vigilancia de la Salud PúblicaVigilancia en salud pública20262_SANTA_FE4_ABRIL_2026</v>
      </c>
      <c r="P2520" s="91">
        <v>12969056</v>
      </c>
      <c r="S2520" s="169">
        <v>0</v>
      </c>
      <c r="T2520" s="23">
        <v>0</v>
      </c>
    </row>
    <row r="2521" spans="2:20" ht="30" hidden="1" customHeight="1" x14ac:dyDescent="0.3">
      <c r="B2521">
        <v>209</v>
      </c>
      <c r="C2521" s="161" t="s">
        <v>83</v>
      </c>
      <c r="D2521" s="74" t="s">
        <v>44</v>
      </c>
      <c r="E2521" s="124">
        <v>2026</v>
      </c>
      <c r="F2521" s="74" t="str">
        <f t="shared" si="79"/>
        <v>20910. Proceso integral e integrado de la Vigilancia de la Salud PúblicaVigilancia en salud pública2026</v>
      </c>
      <c r="G2521" t="s">
        <v>340</v>
      </c>
      <c r="H2521" s="139" t="s">
        <v>127</v>
      </c>
      <c r="I2521" s="78" t="s">
        <v>129</v>
      </c>
      <c r="J2521" s="74" t="s">
        <v>130</v>
      </c>
      <c r="K2521" t="s">
        <v>132</v>
      </c>
      <c r="L2521" t="s">
        <v>412</v>
      </c>
      <c r="M2521" t="s">
        <v>68</v>
      </c>
      <c r="N2521" s="142" t="s">
        <v>121</v>
      </c>
      <c r="O2521" s="74" t="str">
        <f t="shared" si="78"/>
        <v>20910. Proceso integral e integrado de la Vigilancia de la Salud PúblicaVigilancia en salud pública20262_SANTA_FE4_ABRIL_2026</v>
      </c>
      <c r="P2521" s="91">
        <v>7988544</v>
      </c>
      <c r="S2521" s="169">
        <v>0</v>
      </c>
      <c r="T2521" s="23">
        <v>0</v>
      </c>
    </row>
    <row r="2522" spans="2:20" ht="30" hidden="1" customHeight="1" x14ac:dyDescent="0.3">
      <c r="B2522">
        <v>210</v>
      </c>
      <c r="C2522" s="161" t="s">
        <v>83</v>
      </c>
      <c r="D2522" s="74" t="s">
        <v>44</v>
      </c>
      <c r="E2522" s="124">
        <v>2026</v>
      </c>
      <c r="F2522" s="74" t="str">
        <f t="shared" si="79"/>
        <v>21010. Proceso integral e integrado de la Vigilancia de la Salud PúblicaVigilancia en salud pública2026</v>
      </c>
      <c r="G2522" t="s">
        <v>341</v>
      </c>
      <c r="H2522" s="139" t="s">
        <v>127</v>
      </c>
      <c r="I2522" s="78" t="s">
        <v>129</v>
      </c>
      <c r="J2522" s="74" t="s">
        <v>130</v>
      </c>
      <c r="K2522" t="s">
        <v>132</v>
      </c>
      <c r="L2522" t="s">
        <v>134</v>
      </c>
      <c r="M2522" t="s">
        <v>68</v>
      </c>
      <c r="N2522" s="142" t="s">
        <v>121</v>
      </c>
      <c r="O2522" s="74" t="str">
        <f t="shared" si="78"/>
        <v>21010. Proceso integral e integrado de la Vigilancia de la Salud PúblicaVigilancia en salud pública20262_SANTA_FE4_ABRIL_2026</v>
      </c>
      <c r="P2522" s="91">
        <v>70836688</v>
      </c>
      <c r="S2522" s="169">
        <v>0</v>
      </c>
      <c r="T2522" s="23">
        <v>0</v>
      </c>
    </row>
    <row r="2523" spans="2:20" ht="30" hidden="1" customHeight="1" x14ac:dyDescent="0.3">
      <c r="B2523">
        <v>211</v>
      </c>
      <c r="C2523" s="161" t="s">
        <v>83</v>
      </c>
      <c r="D2523" s="74" t="s">
        <v>44</v>
      </c>
      <c r="E2523" s="124">
        <v>2026</v>
      </c>
      <c r="F2523" s="74" t="str">
        <f t="shared" si="79"/>
        <v>21110. Proceso integral e integrado de la Vigilancia de la Salud PúblicaVigilancia en salud pública2026</v>
      </c>
      <c r="G2523" t="s">
        <v>124</v>
      </c>
      <c r="H2523" s="139" t="s">
        <v>127</v>
      </c>
      <c r="I2523" s="78" t="s">
        <v>129</v>
      </c>
      <c r="J2523" s="74" t="s">
        <v>130</v>
      </c>
      <c r="K2523" t="s">
        <v>132</v>
      </c>
      <c r="L2523" t="s">
        <v>134</v>
      </c>
      <c r="M2523" t="s">
        <v>68</v>
      </c>
      <c r="N2523" s="142" t="s">
        <v>121</v>
      </c>
      <c r="O2523" s="74" t="str">
        <f t="shared" si="78"/>
        <v>21110. Proceso integral e integrado de la Vigilancia de la Salud PúblicaVigilancia en salud pública20262_SANTA_FE4_ABRIL_2026</v>
      </c>
      <c r="P2523" s="91">
        <v>25938112</v>
      </c>
      <c r="S2523" s="169">
        <v>0</v>
      </c>
      <c r="T2523" s="23">
        <v>0</v>
      </c>
    </row>
    <row r="2524" spans="2:20" ht="30" hidden="1" customHeight="1" x14ac:dyDescent="0.3">
      <c r="B2524">
        <v>212</v>
      </c>
      <c r="C2524" s="161" t="s">
        <v>83</v>
      </c>
      <c r="D2524" s="74" t="s">
        <v>44</v>
      </c>
      <c r="E2524" s="124">
        <v>2026</v>
      </c>
      <c r="F2524" s="74" t="str">
        <f t="shared" si="79"/>
        <v>21210. Proceso integral e integrado de la Vigilancia de la Salud PúblicaVigilancia en salud pública2026</v>
      </c>
      <c r="G2524" t="s">
        <v>342</v>
      </c>
      <c r="H2524" s="139" t="s">
        <v>127</v>
      </c>
      <c r="I2524" s="78" t="s">
        <v>129</v>
      </c>
      <c r="J2524" s="74" t="s">
        <v>130</v>
      </c>
      <c r="K2524" t="s">
        <v>132</v>
      </c>
      <c r="L2524" t="s">
        <v>134</v>
      </c>
      <c r="M2524" t="s">
        <v>68</v>
      </c>
      <c r="N2524" s="142" t="s">
        <v>121</v>
      </c>
      <c r="O2524" s="74" t="str">
        <f t="shared" si="78"/>
        <v>21210. Proceso integral e integrado de la Vigilancia de la Salud PúblicaVigilancia en salud pública20262_SANTA_FE4_ABRIL_2026</v>
      </c>
      <c r="P2524" s="91">
        <v>100000000</v>
      </c>
      <c r="S2524" s="169">
        <v>0</v>
      </c>
      <c r="T2524" s="23">
        <v>0</v>
      </c>
    </row>
    <row r="2525" spans="2:20" ht="30" hidden="1" customHeight="1" x14ac:dyDescent="0.3">
      <c r="B2525">
        <v>213</v>
      </c>
      <c r="C2525" s="161" t="s">
        <v>83</v>
      </c>
      <c r="D2525" s="74" t="s">
        <v>44</v>
      </c>
      <c r="E2525" s="124">
        <v>2026</v>
      </c>
      <c r="F2525" s="74" t="str">
        <f t="shared" si="79"/>
        <v>21310. Proceso integral e integrado de la Vigilancia de la Salud PúblicaVigilancia en salud pública2026</v>
      </c>
      <c r="G2525" t="s">
        <v>343</v>
      </c>
      <c r="H2525" s="139" t="s">
        <v>384</v>
      </c>
      <c r="I2525" s="78" t="s">
        <v>129</v>
      </c>
      <c r="J2525" s="74" t="s">
        <v>130</v>
      </c>
      <c r="K2525" t="s">
        <v>132</v>
      </c>
      <c r="L2525" t="s">
        <v>412</v>
      </c>
      <c r="M2525" t="s">
        <v>68</v>
      </c>
      <c r="N2525" s="142" t="s">
        <v>121</v>
      </c>
      <c r="O2525" s="74" t="str">
        <f t="shared" si="78"/>
        <v>21310. Proceso integral e integrado de la Vigilancia de la Salud PúblicaVigilancia en salud pública20262_SANTA_FE4_ABRIL_2026</v>
      </c>
      <c r="P2525" s="91">
        <v>92953120</v>
      </c>
      <c r="S2525" s="169">
        <v>0</v>
      </c>
      <c r="T2525" s="23">
        <v>0</v>
      </c>
    </row>
    <row r="2526" spans="2:20" ht="30" hidden="1" customHeight="1" x14ac:dyDescent="0.3">
      <c r="B2526">
        <v>214</v>
      </c>
      <c r="C2526" s="161" t="s">
        <v>83</v>
      </c>
      <c r="D2526" s="74" t="s">
        <v>44</v>
      </c>
      <c r="E2526" s="124">
        <v>2026</v>
      </c>
      <c r="F2526" s="74" t="str">
        <f t="shared" si="79"/>
        <v>21410. Proceso integral e integrado de la Vigilancia de la Salud PúblicaVigilancia en salud pública2026</v>
      </c>
      <c r="G2526" t="s">
        <v>344</v>
      </c>
      <c r="H2526" s="139" t="s">
        <v>384</v>
      </c>
      <c r="I2526" s="78" t="s">
        <v>129</v>
      </c>
      <c r="J2526" s="74" t="s">
        <v>130</v>
      </c>
      <c r="K2526" t="s">
        <v>132</v>
      </c>
      <c r="L2526" t="s">
        <v>412</v>
      </c>
      <c r="M2526" t="s">
        <v>68</v>
      </c>
      <c r="N2526" s="142" t="s">
        <v>121</v>
      </c>
      <c r="O2526" s="74" t="str">
        <f t="shared" si="78"/>
        <v>21410. Proceso integral e integrado de la Vigilancia de la Salud PúblicaVigilancia en salud pública20262_SANTA_FE4_ABRIL_2026</v>
      </c>
      <c r="P2526" s="91">
        <v>72587264</v>
      </c>
      <c r="S2526" s="169">
        <v>0</v>
      </c>
      <c r="T2526" s="23">
        <v>0</v>
      </c>
    </row>
    <row r="2527" spans="2:20" ht="30" hidden="1" customHeight="1" x14ac:dyDescent="0.3">
      <c r="B2527">
        <v>215</v>
      </c>
      <c r="C2527" s="161" t="s">
        <v>83</v>
      </c>
      <c r="D2527" s="74" t="s">
        <v>44</v>
      </c>
      <c r="E2527" s="124">
        <v>2026</v>
      </c>
      <c r="F2527" s="74" t="str">
        <f t="shared" si="79"/>
        <v>21510. Proceso integral e integrado de la Vigilancia de la Salud PúblicaVigilancia en salud pública2026</v>
      </c>
      <c r="G2527" t="s">
        <v>345</v>
      </c>
      <c r="H2527" s="139" t="s">
        <v>127</v>
      </c>
      <c r="I2527" s="78" t="s">
        <v>129</v>
      </c>
      <c r="J2527" s="74" t="s">
        <v>130</v>
      </c>
      <c r="K2527" t="s">
        <v>409</v>
      </c>
      <c r="L2527" t="s">
        <v>412</v>
      </c>
      <c r="M2527" t="s">
        <v>68</v>
      </c>
      <c r="N2527" s="142" t="s">
        <v>121</v>
      </c>
      <c r="O2527" s="74" t="str">
        <f t="shared" si="78"/>
        <v>21510. Proceso integral e integrado de la Vigilancia de la Salud PúblicaVigilancia en salud pública20262_SANTA_FE4_ABRIL_2026</v>
      </c>
      <c r="P2527" s="91">
        <v>211452</v>
      </c>
      <c r="S2527" s="169">
        <v>0</v>
      </c>
      <c r="T2527" s="23">
        <v>0</v>
      </c>
    </row>
    <row r="2528" spans="2:20" ht="30" hidden="1" customHeight="1" x14ac:dyDescent="0.3">
      <c r="B2528">
        <v>216</v>
      </c>
      <c r="C2528" s="161" t="s">
        <v>83</v>
      </c>
      <c r="D2528" s="74" t="s">
        <v>44</v>
      </c>
      <c r="E2528" s="124">
        <v>2026</v>
      </c>
      <c r="F2528" s="74" t="str">
        <f t="shared" si="79"/>
        <v>21610. Proceso integral e integrado de la Vigilancia de la Salud PúblicaVigilancia en salud pública2026</v>
      </c>
      <c r="G2528" t="s">
        <v>346</v>
      </c>
      <c r="H2528" s="139" t="s">
        <v>384</v>
      </c>
      <c r="I2528" s="78" t="s">
        <v>129</v>
      </c>
      <c r="J2528" s="74" t="s">
        <v>130</v>
      </c>
      <c r="K2528" t="s">
        <v>132</v>
      </c>
      <c r="L2528" t="s">
        <v>134</v>
      </c>
      <c r="M2528" t="s">
        <v>68</v>
      </c>
      <c r="N2528" s="142" t="s">
        <v>121</v>
      </c>
      <c r="O2528" s="74" t="str">
        <f t="shared" si="78"/>
        <v>21610. Proceso integral e integrado de la Vigilancia de la Salud PúblicaVigilancia en salud pública20262_SANTA_FE4_ABRIL_2026</v>
      </c>
      <c r="P2528" s="91">
        <v>30252912</v>
      </c>
      <c r="S2528" s="169">
        <v>0</v>
      </c>
      <c r="T2528" s="23">
        <v>0</v>
      </c>
    </row>
    <row r="2529" spans="2:20" ht="30" hidden="1" customHeight="1" x14ac:dyDescent="0.3">
      <c r="B2529">
        <v>217</v>
      </c>
      <c r="C2529" s="161" t="s">
        <v>83</v>
      </c>
      <c r="D2529" s="74" t="s">
        <v>44</v>
      </c>
      <c r="E2529" s="124">
        <v>2026</v>
      </c>
      <c r="F2529" s="74" t="str">
        <f t="shared" si="79"/>
        <v>21710. Proceso integral e integrado de la Vigilancia de la Salud PúblicaVigilancia en salud pública2026</v>
      </c>
      <c r="G2529" t="s">
        <v>347</v>
      </c>
      <c r="H2529" s="139" t="s">
        <v>384</v>
      </c>
      <c r="I2529" s="78" t="s">
        <v>129</v>
      </c>
      <c r="J2529" s="74" t="s">
        <v>130</v>
      </c>
      <c r="K2529" t="s">
        <v>132</v>
      </c>
      <c r="L2529" t="s">
        <v>412</v>
      </c>
      <c r="M2529" t="s">
        <v>68</v>
      </c>
      <c r="N2529" s="142" t="s">
        <v>121</v>
      </c>
      <c r="O2529" s="74" t="str">
        <f t="shared" si="78"/>
        <v>21710. Proceso integral e integrado de la Vigilancia de la Salud PúblicaVigilancia en salud pública20262_SANTA_FE4_ABRIL_2026</v>
      </c>
      <c r="P2529" s="91">
        <v>3994272</v>
      </c>
      <c r="S2529" s="169">
        <v>0</v>
      </c>
      <c r="T2529" s="23">
        <v>0</v>
      </c>
    </row>
    <row r="2530" spans="2:20" ht="30" hidden="1" customHeight="1" x14ac:dyDescent="0.3">
      <c r="B2530">
        <v>218</v>
      </c>
      <c r="C2530" s="161" t="s">
        <v>83</v>
      </c>
      <c r="D2530" s="74" t="s">
        <v>44</v>
      </c>
      <c r="E2530" s="124">
        <v>2026</v>
      </c>
      <c r="F2530" s="74" t="str">
        <f t="shared" si="79"/>
        <v>21810. Proceso integral e integrado de la Vigilancia de la Salud PúblicaVigilancia en salud pública2026</v>
      </c>
      <c r="G2530" t="s">
        <v>348</v>
      </c>
      <c r="H2530" s="139" t="s">
        <v>384</v>
      </c>
      <c r="I2530" s="78" t="s">
        <v>129</v>
      </c>
      <c r="J2530" s="74" t="s">
        <v>130</v>
      </c>
      <c r="K2530" t="s">
        <v>132</v>
      </c>
      <c r="L2530" t="s">
        <v>412</v>
      </c>
      <c r="M2530" t="s">
        <v>68</v>
      </c>
      <c r="N2530" s="142" t="s">
        <v>121</v>
      </c>
      <c r="O2530" s="74" t="str">
        <f t="shared" si="78"/>
        <v>21810. Proceso integral e integrado de la Vigilancia de la Salud PúblicaVigilancia en salud pública20262_SANTA_FE4_ABRIL_2026</v>
      </c>
      <c r="P2530" s="91">
        <v>7347488</v>
      </c>
      <c r="S2530" s="169">
        <v>0</v>
      </c>
      <c r="T2530" s="23">
        <v>0</v>
      </c>
    </row>
    <row r="2531" spans="2:20" ht="30" hidden="1" customHeight="1" x14ac:dyDescent="0.3">
      <c r="B2531">
        <v>219</v>
      </c>
      <c r="C2531" s="161" t="s">
        <v>83</v>
      </c>
      <c r="D2531" s="74" t="s">
        <v>44</v>
      </c>
      <c r="E2531" s="124">
        <v>2026</v>
      </c>
      <c r="F2531" s="74" t="str">
        <f t="shared" si="79"/>
        <v>21910. Proceso integral e integrado de la Vigilancia de la Salud PúblicaVigilancia en salud pública2026</v>
      </c>
      <c r="G2531" t="s">
        <v>349</v>
      </c>
      <c r="H2531" s="139" t="s">
        <v>384</v>
      </c>
      <c r="I2531" s="78" t="s">
        <v>129</v>
      </c>
      <c r="J2531" s="74" t="s">
        <v>130</v>
      </c>
      <c r="K2531" t="s">
        <v>132</v>
      </c>
      <c r="L2531" t="s">
        <v>412</v>
      </c>
      <c r="M2531" t="s">
        <v>68</v>
      </c>
      <c r="N2531" s="142" t="s">
        <v>121</v>
      </c>
      <c r="O2531" s="74" t="str">
        <f t="shared" si="78"/>
        <v>21910. Proceso integral e integrado de la Vigilancia de la Salud PúblicaVigilancia en salud pública20262_SANTA_FE4_ABRIL_2026</v>
      </c>
      <c r="P2531" s="91">
        <v>6484528</v>
      </c>
      <c r="S2531" s="169">
        <v>0</v>
      </c>
      <c r="T2531" s="23">
        <v>0</v>
      </c>
    </row>
    <row r="2532" spans="2:20" ht="30" hidden="1" customHeight="1" x14ac:dyDescent="0.3">
      <c r="B2532">
        <v>220</v>
      </c>
      <c r="C2532" s="161" t="s">
        <v>83</v>
      </c>
      <c r="D2532" s="74" t="s">
        <v>44</v>
      </c>
      <c r="E2532" s="124">
        <v>2026</v>
      </c>
      <c r="F2532" s="74" t="str">
        <f t="shared" si="79"/>
        <v>22010. Proceso integral e integrado de la Vigilancia de la Salud PúblicaVigilancia en salud pública2026</v>
      </c>
      <c r="G2532" t="s">
        <v>350</v>
      </c>
      <c r="H2532" s="139" t="s">
        <v>384</v>
      </c>
      <c r="I2532" s="78" t="s">
        <v>129</v>
      </c>
      <c r="J2532" s="74" t="s">
        <v>130</v>
      </c>
      <c r="K2532" t="s">
        <v>132</v>
      </c>
      <c r="L2532" t="s">
        <v>412</v>
      </c>
      <c r="M2532" t="s">
        <v>68</v>
      </c>
      <c r="N2532" s="142" t="s">
        <v>121</v>
      </c>
      <c r="O2532" s="74" t="str">
        <f t="shared" si="78"/>
        <v>22010. Proceso integral e integrado de la Vigilancia de la Salud PúblicaVigilancia en salud pública20262_SANTA_FE4_ABRIL_2026</v>
      </c>
      <c r="P2532" s="91">
        <v>5621568</v>
      </c>
      <c r="S2532" s="169">
        <v>0</v>
      </c>
      <c r="T2532" s="23">
        <v>0</v>
      </c>
    </row>
    <row r="2533" spans="2:20" ht="30" hidden="1" customHeight="1" x14ac:dyDescent="0.3">
      <c r="B2533">
        <v>221</v>
      </c>
      <c r="C2533" s="161" t="s">
        <v>83</v>
      </c>
      <c r="D2533" s="74" t="s">
        <v>44</v>
      </c>
      <c r="E2533" s="124">
        <v>2026</v>
      </c>
      <c r="F2533" s="74" t="str">
        <f t="shared" si="79"/>
        <v>22110. Proceso integral e integrado de la Vigilancia de la Salud PúblicaVigilancia en salud pública2026</v>
      </c>
      <c r="G2533" t="s">
        <v>351</v>
      </c>
      <c r="H2533" s="139" t="s">
        <v>127</v>
      </c>
      <c r="I2533" s="78" t="s">
        <v>129</v>
      </c>
      <c r="J2533" s="74" t="s">
        <v>130</v>
      </c>
      <c r="K2533" t="s">
        <v>132</v>
      </c>
      <c r="L2533" t="s">
        <v>134</v>
      </c>
      <c r="M2533" t="s">
        <v>68</v>
      </c>
      <c r="N2533" s="142" t="s">
        <v>121</v>
      </c>
      <c r="O2533" s="74" t="str">
        <f t="shared" si="78"/>
        <v>22110. Proceso integral e integrado de la Vigilancia de la Salud PúblicaVigilancia en salud pública20262_SANTA_FE4_ABRIL_2026</v>
      </c>
      <c r="P2533" s="91">
        <v>149094832</v>
      </c>
      <c r="S2533" s="169">
        <v>0</v>
      </c>
      <c r="T2533" s="23">
        <v>0</v>
      </c>
    </row>
    <row r="2534" spans="2:20" ht="30" hidden="1" customHeight="1" x14ac:dyDescent="0.3">
      <c r="B2534">
        <v>222</v>
      </c>
      <c r="C2534" s="161" t="s">
        <v>83</v>
      </c>
      <c r="D2534" s="74" t="s">
        <v>44</v>
      </c>
      <c r="E2534" s="124">
        <v>2026</v>
      </c>
      <c r="F2534" s="74" t="str">
        <f t="shared" si="79"/>
        <v>22210. Proceso integral e integrado de la Vigilancia de la Salud PúblicaVigilancia en salud pública2026</v>
      </c>
      <c r="G2534" t="s">
        <v>352</v>
      </c>
      <c r="H2534" s="139" t="s">
        <v>384</v>
      </c>
      <c r="I2534" s="78" t="s">
        <v>129</v>
      </c>
      <c r="J2534" s="74" t="s">
        <v>130</v>
      </c>
      <c r="K2534" t="s">
        <v>132</v>
      </c>
      <c r="L2534" t="s">
        <v>412</v>
      </c>
      <c r="M2534" t="s">
        <v>68</v>
      </c>
      <c r="N2534" s="142" t="s">
        <v>121</v>
      </c>
      <c r="O2534" s="74" t="str">
        <f t="shared" si="78"/>
        <v>22210. Proceso integral e integrado de la Vigilancia de la Salud PúblicaVigilancia en salud pública20262_SANTA_FE4_ABRIL_2026</v>
      </c>
      <c r="P2534" s="91">
        <v>18590624</v>
      </c>
      <c r="S2534" s="169">
        <v>0</v>
      </c>
      <c r="T2534" s="23">
        <v>0</v>
      </c>
    </row>
    <row r="2535" spans="2:20" ht="30" hidden="1" customHeight="1" x14ac:dyDescent="0.3">
      <c r="B2535">
        <v>223</v>
      </c>
      <c r="C2535" s="161" t="s">
        <v>83</v>
      </c>
      <c r="D2535" s="74" t="s">
        <v>44</v>
      </c>
      <c r="E2535" s="124">
        <v>2026</v>
      </c>
      <c r="F2535" s="74" t="str">
        <f t="shared" si="79"/>
        <v>22310. Proceso integral e integrado de la Vigilancia de la Salud PúblicaVigilancia en salud pública2026</v>
      </c>
      <c r="G2535" t="s">
        <v>353</v>
      </c>
      <c r="H2535" s="139" t="s">
        <v>384</v>
      </c>
      <c r="I2535" s="78" t="s">
        <v>129</v>
      </c>
      <c r="J2535" s="74" t="s">
        <v>130</v>
      </c>
      <c r="K2535" t="s">
        <v>132</v>
      </c>
      <c r="L2535" t="s">
        <v>412</v>
      </c>
      <c r="M2535" t="s">
        <v>68</v>
      </c>
      <c r="N2535" s="142" t="s">
        <v>121</v>
      </c>
      <c r="O2535" s="74" t="str">
        <f t="shared" si="78"/>
        <v>22310. Proceso integral e integrado de la Vigilancia de la Salud PúblicaVigilancia en salud pública20262_SANTA_FE4_ABRIL_2026</v>
      </c>
      <c r="P2535" s="91">
        <v>29488576</v>
      </c>
      <c r="S2535" s="169">
        <v>0</v>
      </c>
      <c r="T2535" s="23">
        <v>0</v>
      </c>
    </row>
    <row r="2536" spans="2:20" ht="30" hidden="1" customHeight="1" x14ac:dyDescent="0.3">
      <c r="B2536">
        <v>224</v>
      </c>
      <c r="C2536" s="161" t="s">
        <v>83</v>
      </c>
      <c r="D2536" s="74" t="s">
        <v>44</v>
      </c>
      <c r="E2536" s="124">
        <v>2026</v>
      </c>
      <c r="F2536" s="74" t="str">
        <f t="shared" si="79"/>
        <v>22410. Proceso integral e integrado de la Vigilancia de la Salud PúblicaVigilancia en salud pública2026</v>
      </c>
      <c r="G2536" t="s">
        <v>354</v>
      </c>
      <c r="H2536" s="139" t="s">
        <v>127</v>
      </c>
      <c r="I2536" s="78" t="s">
        <v>129</v>
      </c>
      <c r="J2536" s="74" t="s">
        <v>130</v>
      </c>
      <c r="K2536" t="s">
        <v>132</v>
      </c>
      <c r="L2536" t="s">
        <v>412</v>
      </c>
      <c r="M2536" t="s">
        <v>68</v>
      </c>
      <c r="N2536" s="142" t="s">
        <v>121</v>
      </c>
      <c r="O2536" s="74" t="str">
        <f t="shared" si="78"/>
        <v>22410. Proceso integral e integrado de la Vigilancia de la Salud PúblicaVigilancia en salud pública20262_SANTA_FE4_ABRIL_2026</v>
      </c>
      <c r="P2536" s="91">
        <v>3994272</v>
      </c>
      <c r="S2536" s="169">
        <v>0</v>
      </c>
      <c r="T2536" s="23">
        <v>0</v>
      </c>
    </row>
    <row r="2537" spans="2:20" ht="30" hidden="1" customHeight="1" x14ac:dyDescent="0.3">
      <c r="B2537">
        <v>225</v>
      </c>
      <c r="C2537" s="161" t="s">
        <v>83</v>
      </c>
      <c r="D2537" s="74" t="s">
        <v>44</v>
      </c>
      <c r="E2537" s="124">
        <v>2026</v>
      </c>
      <c r="F2537" s="74" t="str">
        <f t="shared" si="79"/>
        <v>22510. Proceso integral e integrado de la Vigilancia de la Salud PúblicaVigilancia en salud pública2026</v>
      </c>
      <c r="G2537" t="s">
        <v>355</v>
      </c>
      <c r="H2537" s="139" t="s">
        <v>384</v>
      </c>
      <c r="I2537" s="78" t="s">
        <v>129</v>
      </c>
      <c r="J2537" s="74" t="s">
        <v>130</v>
      </c>
      <c r="K2537" t="s">
        <v>132</v>
      </c>
      <c r="L2537" t="s">
        <v>412</v>
      </c>
      <c r="M2537" t="s">
        <v>68</v>
      </c>
      <c r="N2537" s="142" t="s">
        <v>121</v>
      </c>
      <c r="O2537" s="74" t="str">
        <f t="shared" si="78"/>
        <v>22510. Proceso integral e integrado de la Vigilancia de la Salud PúblicaVigilancia en salud pública20262_SANTA_FE4_ABRIL_2026</v>
      </c>
      <c r="P2537" s="91">
        <v>7347488</v>
      </c>
      <c r="S2537" s="169">
        <v>0</v>
      </c>
      <c r="T2537" s="23">
        <v>0</v>
      </c>
    </row>
    <row r="2538" spans="2:20" ht="30" hidden="1" customHeight="1" x14ac:dyDescent="0.3">
      <c r="B2538">
        <v>226</v>
      </c>
      <c r="C2538" s="161" t="s">
        <v>83</v>
      </c>
      <c r="D2538" s="74" t="s">
        <v>44</v>
      </c>
      <c r="E2538" s="124">
        <v>2026</v>
      </c>
      <c r="F2538" s="74" t="str">
        <f t="shared" si="79"/>
        <v>22610. Proceso integral e integrado de la Vigilancia de la Salud PúblicaVigilancia en salud pública2026</v>
      </c>
      <c r="G2538" t="s">
        <v>356</v>
      </c>
      <c r="H2538" s="139" t="s">
        <v>384</v>
      </c>
      <c r="I2538" s="78" t="s">
        <v>129</v>
      </c>
      <c r="J2538" s="74" t="s">
        <v>130</v>
      </c>
      <c r="K2538" t="s">
        <v>132</v>
      </c>
      <c r="L2538" t="s">
        <v>134</v>
      </c>
      <c r="M2538" t="s">
        <v>68</v>
      </c>
      <c r="N2538" s="142" t="s">
        <v>121</v>
      </c>
      <c r="O2538" s="74" t="str">
        <f t="shared" si="78"/>
        <v>22610. Proceso integral e integrado de la Vigilancia de la Salud PúblicaVigilancia en salud pública20262_SANTA_FE4_ABRIL_2026</v>
      </c>
      <c r="P2538" s="91">
        <v>95295440</v>
      </c>
      <c r="S2538" s="169">
        <v>0</v>
      </c>
      <c r="T2538" s="23">
        <v>0</v>
      </c>
    </row>
    <row r="2539" spans="2:20" ht="30" hidden="1" customHeight="1" x14ac:dyDescent="0.3">
      <c r="B2539">
        <v>227</v>
      </c>
      <c r="C2539" s="161" t="s">
        <v>83</v>
      </c>
      <c r="D2539" s="74" t="s">
        <v>44</v>
      </c>
      <c r="E2539" s="124">
        <v>2026</v>
      </c>
      <c r="F2539" s="74" t="str">
        <f t="shared" si="79"/>
        <v>22710. Proceso integral e integrado de la Vigilancia de la Salud PúblicaVigilancia en salud pública2026</v>
      </c>
      <c r="G2539" t="s">
        <v>357</v>
      </c>
      <c r="H2539" s="139" t="s">
        <v>384</v>
      </c>
      <c r="I2539" s="78" t="s">
        <v>129</v>
      </c>
      <c r="J2539" s="74" t="s">
        <v>130</v>
      </c>
      <c r="K2539" t="s">
        <v>132</v>
      </c>
      <c r="L2539" t="s">
        <v>134</v>
      </c>
      <c r="M2539" t="s">
        <v>68</v>
      </c>
      <c r="N2539" s="142" t="s">
        <v>121</v>
      </c>
      <c r="O2539" s="74" t="str">
        <f t="shared" si="78"/>
        <v>22710. Proceso integral e integrado de la Vigilancia de la Salud PúblicaVigilancia en salud pública20262_SANTA_FE4_ABRIL_2026</v>
      </c>
      <c r="P2539" s="91">
        <v>53602144</v>
      </c>
      <c r="S2539" s="169">
        <v>0</v>
      </c>
      <c r="T2539" s="23">
        <v>0</v>
      </c>
    </row>
    <row r="2540" spans="2:20" ht="30" hidden="1" customHeight="1" x14ac:dyDescent="0.3">
      <c r="B2540">
        <v>228</v>
      </c>
      <c r="C2540" s="161" t="s">
        <v>83</v>
      </c>
      <c r="D2540" s="74" t="s">
        <v>44</v>
      </c>
      <c r="E2540" s="124">
        <v>2026</v>
      </c>
      <c r="F2540" s="74" t="str">
        <f t="shared" si="79"/>
        <v>22810. Proceso integral e integrado de la Vigilancia de la Salud PúblicaVigilancia en salud pública2026</v>
      </c>
      <c r="G2540" t="s">
        <v>358</v>
      </c>
      <c r="H2540" s="139" t="s">
        <v>127</v>
      </c>
      <c r="I2540" s="78" t="s">
        <v>129</v>
      </c>
      <c r="J2540" s="74" t="s">
        <v>130</v>
      </c>
      <c r="K2540" t="s">
        <v>132</v>
      </c>
      <c r="L2540" t="s">
        <v>133</v>
      </c>
      <c r="M2540" t="s">
        <v>68</v>
      </c>
      <c r="N2540" s="142" t="s">
        <v>121</v>
      </c>
      <c r="O2540" s="74" t="str">
        <f t="shared" si="78"/>
        <v>22810. Proceso integral e integrado de la Vigilancia de la Salud PúblicaVigilancia en salud pública20262_SANTA_FE4_ABRIL_2026</v>
      </c>
      <c r="P2540" s="91">
        <v>3513480</v>
      </c>
      <c r="S2540" s="169">
        <v>0</v>
      </c>
      <c r="T2540" s="23">
        <v>0</v>
      </c>
    </row>
    <row r="2541" spans="2:20" ht="30" hidden="1" customHeight="1" x14ac:dyDescent="0.3">
      <c r="B2541">
        <v>229</v>
      </c>
      <c r="C2541" s="161" t="s">
        <v>83</v>
      </c>
      <c r="D2541" s="74" t="s">
        <v>44</v>
      </c>
      <c r="E2541" s="124">
        <v>2026</v>
      </c>
      <c r="F2541" s="74" t="str">
        <f t="shared" si="79"/>
        <v>22910. Proceso integral e integrado de la Vigilancia de la Salud PúblicaVigilancia en salud pública2026</v>
      </c>
      <c r="G2541" t="s">
        <v>359</v>
      </c>
      <c r="H2541" s="139" t="s">
        <v>127</v>
      </c>
      <c r="I2541" s="78" t="s">
        <v>129</v>
      </c>
      <c r="J2541" s="74" t="s">
        <v>130</v>
      </c>
      <c r="K2541" t="s">
        <v>410</v>
      </c>
      <c r="L2541" t="s">
        <v>412</v>
      </c>
      <c r="M2541" t="s">
        <v>68</v>
      </c>
      <c r="N2541" s="142" t="s">
        <v>121</v>
      </c>
      <c r="O2541" s="74" t="str">
        <f t="shared" si="78"/>
        <v>22910. Proceso integral e integrado de la Vigilancia de la Salud PúblicaVigilancia en salud pública20262_SANTA_FE4_ABRIL_2026</v>
      </c>
      <c r="P2541" s="91">
        <v>281936</v>
      </c>
      <c r="S2541" s="169">
        <v>0</v>
      </c>
      <c r="T2541" s="23">
        <v>0</v>
      </c>
    </row>
    <row r="2542" spans="2:20" ht="30" hidden="1" customHeight="1" x14ac:dyDescent="0.3">
      <c r="B2542">
        <v>230</v>
      </c>
      <c r="C2542" s="161" t="s">
        <v>83</v>
      </c>
      <c r="D2542" s="74" t="s">
        <v>44</v>
      </c>
      <c r="E2542" s="124">
        <v>2026</v>
      </c>
      <c r="F2542" s="74" t="str">
        <f t="shared" si="79"/>
        <v>23010. Proceso integral e integrado de la Vigilancia de la Salud PúblicaVigilancia en salud pública2026</v>
      </c>
      <c r="G2542" t="s">
        <v>360</v>
      </c>
      <c r="H2542" s="139" t="s">
        <v>127</v>
      </c>
      <c r="I2542" s="78" t="s">
        <v>129</v>
      </c>
      <c r="J2542" s="74" t="s">
        <v>130</v>
      </c>
      <c r="K2542" t="s">
        <v>410</v>
      </c>
      <c r="L2542" t="s">
        <v>412</v>
      </c>
      <c r="M2542" t="s">
        <v>68</v>
      </c>
      <c r="N2542" s="142" t="s">
        <v>121</v>
      </c>
      <c r="O2542" s="74" t="str">
        <f t="shared" si="78"/>
        <v>23010. Proceso integral e integrado de la Vigilancia de la Salud PúblicaVigilancia en salud pública20262_SANTA_FE4_ABRIL_2026</v>
      </c>
      <c r="P2542" s="91">
        <v>244416</v>
      </c>
      <c r="S2542" s="169">
        <v>0</v>
      </c>
      <c r="T2542" s="23">
        <v>0</v>
      </c>
    </row>
    <row r="2543" spans="2:20" ht="30" hidden="1" customHeight="1" x14ac:dyDescent="0.3">
      <c r="B2543">
        <v>231</v>
      </c>
      <c r="C2543" s="161" t="s">
        <v>84</v>
      </c>
      <c r="D2543" s="74" t="s">
        <v>44</v>
      </c>
      <c r="E2543" s="124">
        <v>2026</v>
      </c>
      <c r="F2543" s="74" t="str">
        <f t="shared" si="79"/>
        <v>23111. Proceso integral e integrado de la Vigilancia basada en ComunidadVigilancia en salud pública2026</v>
      </c>
      <c r="G2543" t="s">
        <v>361</v>
      </c>
      <c r="H2543" s="139" t="s">
        <v>361</v>
      </c>
      <c r="I2543" s="78" t="s">
        <v>129</v>
      </c>
      <c r="J2543" s="74" t="s">
        <v>130</v>
      </c>
      <c r="K2543" t="s">
        <v>132</v>
      </c>
      <c r="L2543" t="s">
        <v>412</v>
      </c>
      <c r="M2543" t="s">
        <v>68</v>
      </c>
      <c r="N2543" s="142" t="s">
        <v>121</v>
      </c>
      <c r="O2543" s="74" t="str">
        <f t="shared" si="78"/>
        <v>23111. Proceso integral e integrado de la Vigilancia basada en ComunidadVigilancia en salud pública20262_SANTA_FE4_ABRIL_2026</v>
      </c>
      <c r="P2543" s="91">
        <v>25173776</v>
      </c>
      <c r="S2543" s="169"/>
      <c r="T2543" s="23">
        <v>0</v>
      </c>
    </row>
    <row r="2544" spans="2:20" ht="30" customHeight="1" x14ac:dyDescent="0.3">
      <c r="B2544">
        <v>232</v>
      </c>
      <c r="C2544" s="161" t="s">
        <v>84</v>
      </c>
      <c r="D2544" s="74" t="s">
        <v>44</v>
      </c>
      <c r="E2544" s="124">
        <v>2026</v>
      </c>
      <c r="F2544" s="74" t="str">
        <f t="shared" si="79"/>
        <v>23211. Proceso integral e integrado de la Vigilancia basada en ComunidadVigilancia en salud pública2026</v>
      </c>
      <c r="G2544" t="s">
        <v>362</v>
      </c>
      <c r="H2544" s="139" t="s">
        <v>362</v>
      </c>
      <c r="I2544" s="78" t="s">
        <v>129</v>
      </c>
      <c r="J2544" s="74" t="s">
        <v>130</v>
      </c>
      <c r="K2544" t="s">
        <v>132</v>
      </c>
      <c r="L2544" t="s">
        <v>133</v>
      </c>
      <c r="M2544" t="s">
        <v>68</v>
      </c>
      <c r="N2544" s="142" t="s">
        <v>121</v>
      </c>
      <c r="O2544" s="74" t="str">
        <f t="shared" si="78"/>
        <v>23211. Proceso integral e integrado de la Vigilancia basada en ComunidadVigilancia en salud pública20262_SANTA_FE4_ABRIL_2026</v>
      </c>
      <c r="P2544" s="91">
        <v>5621568</v>
      </c>
      <c r="S2544" s="169">
        <v>1</v>
      </c>
      <c r="T2544" s="23">
        <v>5621568</v>
      </c>
    </row>
    <row r="2545" spans="2:20" ht="30" hidden="1" customHeight="1" x14ac:dyDescent="0.3">
      <c r="B2545">
        <v>233</v>
      </c>
      <c r="C2545" s="161" t="s">
        <v>84</v>
      </c>
      <c r="D2545" s="74" t="s">
        <v>44</v>
      </c>
      <c r="E2545" s="124">
        <v>2026</v>
      </c>
      <c r="F2545" s="74" t="str">
        <f t="shared" si="79"/>
        <v>23311. Proceso integral e integrado de la Vigilancia basada en ComunidadVigilancia en salud pública2026</v>
      </c>
      <c r="G2545" t="s">
        <v>363</v>
      </c>
      <c r="H2545" s="139" t="s">
        <v>362</v>
      </c>
      <c r="I2545" s="78" t="s">
        <v>129</v>
      </c>
      <c r="J2545" s="74" t="s">
        <v>130</v>
      </c>
      <c r="K2545" t="s">
        <v>132</v>
      </c>
      <c r="L2545" t="s">
        <v>133</v>
      </c>
      <c r="M2545" t="s">
        <v>68</v>
      </c>
      <c r="N2545" s="142" t="s">
        <v>121</v>
      </c>
      <c r="O2545" s="74" t="str">
        <f t="shared" si="78"/>
        <v>23311. Proceso integral e integrado de la Vigilancia basada en ComunidadVigilancia en salud pública20262_SANTA_FE4_ABRIL_2026</v>
      </c>
      <c r="P2545" s="91">
        <v>7026960</v>
      </c>
      <c r="S2545" s="169"/>
      <c r="T2545" s="23">
        <v>0</v>
      </c>
    </row>
    <row r="2546" spans="2:20" ht="30" customHeight="1" x14ac:dyDescent="0.3">
      <c r="B2546">
        <v>234</v>
      </c>
      <c r="C2546" s="161" t="s">
        <v>86</v>
      </c>
      <c r="D2546" s="74" t="s">
        <v>87</v>
      </c>
      <c r="E2546" s="124">
        <v>2026</v>
      </c>
      <c r="F2546" s="74" t="str">
        <f t="shared" si="79"/>
        <v>23413. Proceso integral e integrado de gestión y análisis de políticas para el bienestarAnálisis de Politicas2026</v>
      </c>
      <c r="G2546" t="s">
        <v>364</v>
      </c>
      <c r="H2546" s="139" t="s">
        <v>385</v>
      </c>
      <c r="I2546" s="78" t="s">
        <v>129</v>
      </c>
      <c r="J2546" s="74" t="s">
        <v>130</v>
      </c>
      <c r="K2546" t="s">
        <v>132</v>
      </c>
      <c r="L2546" t="s">
        <v>133</v>
      </c>
      <c r="M2546" t="s">
        <v>68</v>
      </c>
      <c r="N2546" s="142" t="s">
        <v>121</v>
      </c>
      <c r="O2546" s="74" t="str">
        <f t="shared" si="78"/>
        <v>23413. Proceso integral e integrado de gestión y análisis de políticas para el bienestarAnálisis de Politicas20262_SANTA_FE4_ABRIL_2026</v>
      </c>
      <c r="P2546" s="91">
        <v>24853248</v>
      </c>
      <c r="S2546" s="169">
        <v>1</v>
      </c>
      <c r="T2546" s="23">
        <v>24853248</v>
      </c>
    </row>
    <row r="2547" spans="2:20" ht="30" hidden="1" customHeight="1" x14ac:dyDescent="0.3">
      <c r="B2547">
        <v>235</v>
      </c>
      <c r="C2547" s="161" t="s">
        <v>86</v>
      </c>
      <c r="D2547" s="74" t="s">
        <v>87</v>
      </c>
      <c r="E2547" s="124">
        <v>2026</v>
      </c>
      <c r="F2547" s="74" t="str">
        <f t="shared" si="79"/>
        <v>23513. Proceso integral e integrado de gestión y análisis de políticas para el bienestarAnálisis de Politicas2026</v>
      </c>
      <c r="G2547" t="s">
        <v>365</v>
      </c>
      <c r="H2547" s="139" t="s">
        <v>385</v>
      </c>
      <c r="I2547" s="78" t="s">
        <v>129</v>
      </c>
      <c r="J2547" s="74" t="s">
        <v>130</v>
      </c>
      <c r="K2547" t="s">
        <v>132</v>
      </c>
      <c r="L2547" t="s">
        <v>412</v>
      </c>
      <c r="M2547" t="s">
        <v>68</v>
      </c>
      <c r="N2547" s="142" t="s">
        <v>121</v>
      </c>
      <c r="O2547" s="74" t="str">
        <f t="shared" si="78"/>
        <v>23513. Proceso integral e integrado de gestión y análisis de políticas para el bienestarAnálisis de Politicas20262_SANTA_FE4_ABRIL_2026</v>
      </c>
      <c r="P2547" s="91">
        <v>7332480</v>
      </c>
      <c r="S2547" s="169"/>
      <c r="T2547" s="23">
        <v>0</v>
      </c>
    </row>
    <row r="2548" spans="2:20" ht="30" hidden="1" customHeight="1" x14ac:dyDescent="0.3">
      <c r="B2548">
        <v>236</v>
      </c>
      <c r="C2548" s="161" t="s">
        <v>86</v>
      </c>
      <c r="D2548" s="74" t="s">
        <v>87</v>
      </c>
      <c r="E2548" s="124">
        <v>2026</v>
      </c>
      <c r="F2548" s="74" t="str">
        <f t="shared" si="79"/>
        <v>23613. Proceso integral e integrado de gestión y análisis de políticas para el bienestarAnálisis de Politicas2026</v>
      </c>
      <c r="G2548" t="s">
        <v>366</v>
      </c>
      <c r="H2548" s="139" t="s">
        <v>385</v>
      </c>
      <c r="I2548" s="78" t="s">
        <v>129</v>
      </c>
      <c r="J2548" s="74" t="s">
        <v>130</v>
      </c>
      <c r="K2548" t="s">
        <v>132</v>
      </c>
      <c r="L2548" t="s">
        <v>134</v>
      </c>
      <c r="M2548" t="s">
        <v>68</v>
      </c>
      <c r="N2548" s="142" t="s">
        <v>121</v>
      </c>
      <c r="O2548" s="74" t="str">
        <f t="shared" si="78"/>
        <v>23613. Proceso integral e integrado de gestión y análisis de políticas para el bienestarAnálisis de Politicas20262_SANTA_FE4_ABRIL_2026</v>
      </c>
      <c r="P2548" s="91">
        <v>7332480</v>
      </c>
      <c r="S2548" s="169"/>
      <c r="T2548" s="23">
        <v>0</v>
      </c>
    </row>
    <row r="2549" spans="2:20" ht="30" hidden="1" customHeight="1" x14ac:dyDescent="0.3">
      <c r="B2549">
        <v>237</v>
      </c>
      <c r="C2549" s="161" t="s">
        <v>86</v>
      </c>
      <c r="D2549" s="74" t="s">
        <v>87</v>
      </c>
      <c r="E2549" s="124">
        <v>2026</v>
      </c>
      <c r="F2549" s="74" t="str">
        <f t="shared" si="79"/>
        <v>23713. Proceso integral e integrado de gestión y análisis de políticas para el bienestarAnálisis de Politicas2026</v>
      </c>
      <c r="G2549" t="s">
        <v>367</v>
      </c>
      <c r="H2549" s="139" t="s">
        <v>385</v>
      </c>
      <c r="I2549" s="78" t="s">
        <v>129</v>
      </c>
      <c r="J2549" s="74" t="s">
        <v>130</v>
      </c>
      <c r="K2549" t="s">
        <v>132</v>
      </c>
      <c r="L2549" t="s">
        <v>133</v>
      </c>
      <c r="M2549" t="s">
        <v>68</v>
      </c>
      <c r="N2549" s="142" t="s">
        <v>121</v>
      </c>
      <c r="O2549" s="74" t="str">
        <f t="shared" si="78"/>
        <v>23713. Proceso integral e integrado de gestión y análisis de políticas para el bienestarAnálisis de Politicas20262_SANTA_FE4_ABRIL_2026</v>
      </c>
      <c r="P2549" s="91">
        <v>22914000</v>
      </c>
      <c r="S2549" s="169"/>
      <c r="T2549" s="23">
        <v>0</v>
      </c>
    </row>
    <row r="2550" spans="2:20" s="46" customFormat="1" ht="30" hidden="1" customHeight="1" x14ac:dyDescent="0.3">
      <c r="B2550" s="46">
        <v>238</v>
      </c>
      <c r="C2550" s="163" t="s">
        <v>86</v>
      </c>
      <c r="D2550" s="151" t="s">
        <v>87</v>
      </c>
      <c r="E2550" s="124">
        <v>2026</v>
      </c>
      <c r="F2550" s="151" t="str">
        <f t="shared" si="79"/>
        <v>23813. Proceso integral e integrado de gestión y análisis de políticas para el bienestarAnálisis de Politicas2026</v>
      </c>
      <c r="G2550" s="167" t="s">
        <v>368</v>
      </c>
      <c r="H2550" s="139" t="s">
        <v>385</v>
      </c>
      <c r="I2550" s="78" t="s">
        <v>129</v>
      </c>
      <c r="J2550" s="74" t="s">
        <v>130</v>
      </c>
      <c r="K2550" s="46" t="s">
        <v>132</v>
      </c>
      <c r="L2550" s="46" t="s">
        <v>134</v>
      </c>
      <c r="M2550" t="s">
        <v>68</v>
      </c>
      <c r="N2550" s="142" t="s">
        <v>121</v>
      </c>
      <c r="O2550" s="74" t="str">
        <f t="shared" si="78"/>
        <v>23813. Proceso integral e integrado de gestión y análisis de políticas para el bienestarAnálisis de Politicas20262_SANTA_FE4_ABRIL_2026</v>
      </c>
      <c r="P2550" s="165">
        <v>29329920</v>
      </c>
      <c r="Q2550" s="165"/>
      <c r="R2550" s="165"/>
      <c r="S2550" s="168"/>
      <c r="T2550" s="166">
        <v>0</v>
      </c>
    </row>
    <row r="2551" spans="2:20" ht="30" customHeight="1" x14ac:dyDescent="0.3">
      <c r="B2551">
        <v>239</v>
      </c>
      <c r="C2551" s="161" t="s">
        <v>86</v>
      </c>
      <c r="D2551" s="74" t="s">
        <v>87</v>
      </c>
      <c r="E2551" s="124">
        <v>2026</v>
      </c>
      <c r="F2551" s="74" t="str">
        <f t="shared" si="79"/>
        <v>23913. Proceso integral e integrado de gestión y análisis de políticas para el bienestarAnálisis de Politicas2026</v>
      </c>
      <c r="G2551" s="7" t="s">
        <v>369</v>
      </c>
      <c r="H2551" s="139" t="s">
        <v>386</v>
      </c>
      <c r="I2551" s="78" t="s">
        <v>129</v>
      </c>
      <c r="J2551" s="74" t="s">
        <v>130</v>
      </c>
      <c r="K2551" t="s">
        <v>132</v>
      </c>
      <c r="L2551" t="s">
        <v>133</v>
      </c>
      <c r="M2551" t="s">
        <v>68</v>
      </c>
      <c r="N2551" s="142" t="s">
        <v>121</v>
      </c>
      <c r="O2551" s="74" t="str">
        <f t="shared" si="78"/>
        <v>23913. Proceso integral e integrado de gestión y análisis de políticas para el bienestarAnálisis de Politicas20262_SANTA_FE4_ABRIL_2026</v>
      </c>
      <c r="P2551" s="91">
        <v>17086608</v>
      </c>
      <c r="S2551" s="169">
        <v>1</v>
      </c>
      <c r="T2551" s="23">
        <v>17086608</v>
      </c>
    </row>
    <row r="2552" spans="2:20" ht="30" hidden="1" customHeight="1" x14ac:dyDescent="0.3">
      <c r="B2552">
        <v>240</v>
      </c>
      <c r="C2552" s="161" t="s">
        <v>86</v>
      </c>
      <c r="D2552" s="74" t="s">
        <v>87</v>
      </c>
      <c r="E2552" s="124">
        <v>2026</v>
      </c>
      <c r="F2552" s="74" t="str">
        <f t="shared" si="79"/>
        <v>24013. Proceso integral e integrado de gestión y análisis de políticas para el bienestarAnálisis de Politicas2026</v>
      </c>
      <c r="G2552" s="7" t="s">
        <v>370</v>
      </c>
      <c r="H2552" s="139" t="s">
        <v>386</v>
      </c>
      <c r="I2552" s="78" t="s">
        <v>129</v>
      </c>
      <c r="J2552" s="74" t="s">
        <v>130</v>
      </c>
      <c r="K2552" t="s">
        <v>132</v>
      </c>
      <c r="L2552" t="s">
        <v>412</v>
      </c>
      <c r="M2552" t="s">
        <v>68</v>
      </c>
      <c r="N2552" s="142" t="s">
        <v>121</v>
      </c>
      <c r="O2552" s="74" t="str">
        <f t="shared" si="78"/>
        <v>24013. Proceso integral e integrado de gestión y análisis de políticas para el bienestarAnálisis de Politicas20262_SANTA_FE4_ABRIL_2026</v>
      </c>
      <c r="P2552" s="91">
        <v>3910656</v>
      </c>
      <c r="S2552" s="169"/>
      <c r="T2552" s="23">
        <v>0</v>
      </c>
    </row>
    <row r="2553" spans="2:20" ht="30" hidden="1" customHeight="1" x14ac:dyDescent="0.3">
      <c r="B2553">
        <v>241</v>
      </c>
      <c r="C2553" s="161" t="s">
        <v>86</v>
      </c>
      <c r="D2553" s="74" t="s">
        <v>87</v>
      </c>
      <c r="E2553" s="124">
        <v>2026</v>
      </c>
      <c r="F2553" s="74" t="str">
        <f t="shared" si="79"/>
        <v>24113. Proceso integral e integrado de gestión y análisis de políticas para el bienestarAnálisis de Politicas2026</v>
      </c>
      <c r="G2553" s="7" t="s">
        <v>371</v>
      </c>
      <c r="H2553" s="139" t="s">
        <v>386</v>
      </c>
      <c r="I2553" s="78" t="s">
        <v>129</v>
      </c>
      <c r="J2553" s="74" t="s">
        <v>130</v>
      </c>
      <c r="K2553" t="s">
        <v>132</v>
      </c>
      <c r="L2553" t="s">
        <v>134</v>
      </c>
      <c r="M2553" t="s">
        <v>68</v>
      </c>
      <c r="N2553" s="142" t="s">
        <v>121</v>
      </c>
      <c r="O2553" s="74" t="str">
        <f t="shared" si="78"/>
        <v>24113. Proceso integral e integrado de gestión y análisis de políticas para el bienestarAnálisis de Politicas20262_SANTA_FE4_ABRIL_2026</v>
      </c>
      <c r="P2553" s="91">
        <v>3910656</v>
      </c>
      <c r="S2553" s="169"/>
      <c r="T2553" s="23">
        <v>0</v>
      </c>
    </row>
    <row r="2554" spans="2:20" ht="30" hidden="1" customHeight="1" x14ac:dyDescent="0.3">
      <c r="B2554">
        <v>242</v>
      </c>
      <c r="C2554" s="161" t="s">
        <v>86</v>
      </c>
      <c r="D2554" s="74" t="s">
        <v>87</v>
      </c>
      <c r="E2554" s="124">
        <v>2026</v>
      </c>
      <c r="F2554" s="74" t="str">
        <f t="shared" si="79"/>
        <v>24213. Proceso integral e integrado de gestión y análisis de políticas para el bienestarAnálisis de Politicas2026</v>
      </c>
      <c r="G2554" s="7" t="s">
        <v>372</v>
      </c>
      <c r="H2554" s="139" t="s">
        <v>386</v>
      </c>
      <c r="I2554" s="78" t="s">
        <v>129</v>
      </c>
      <c r="J2554" s="74" t="s">
        <v>130</v>
      </c>
      <c r="K2554" t="s">
        <v>132</v>
      </c>
      <c r="L2554" t="s">
        <v>133</v>
      </c>
      <c r="M2554" t="s">
        <v>68</v>
      </c>
      <c r="N2554" s="142" t="s">
        <v>121</v>
      </c>
      <c r="O2554" s="74" t="str">
        <f t="shared" si="78"/>
        <v>24213. Proceso integral e integrado de gestión y análisis de políticas para el bienestarAnálisis de Politicas20262_SANTA_FE4_ABRIL_2026</v>
      </c>
      <c r="P2554" s="91">
        <v>12220800</v>
      </c>
      <c r="S2554" s="169"/>
      <c r="T2554" s="23">
        <v>0</v>
      </c>
    </row>
    <row r="2555" spans="2:20" ht="30" hidden="1" customHeight="1" x14ac:dyDescent="0.3">
      <c r="B2555">
        <v>243</v>
      </c>
      <c r="C2555" s="161" t="s">
        <v>86</v>
      </c>
      <c r="D2555" s="74" t="s">
        <v>87</v>
      </c>
      <c r="E2555" s="124">
        <v>2026</v>
      </c>
      <c r="F2555" s="74" t="str">
        <f t="shared" si="79"/>
        <v>24313. Proceso integral e integrado de gestión y análisis de políticas para el bienestarAnálisis de Politicas2026</v>
      </c>
      <c r="G2555" s="7" t="s">
        <v>373</v>
      </c>
      <c r="H2555" s="139" t="s">
        <v>386</v>
      </c>
      <c r="I2555" s="78" t="s">
        <v>129</v>
      </c>
      <c r="J2555" s="74" t="s">
        <v>130</v>
      </c>
      <c r="K2555" t="s">
        <v>390</v>
      </c>
      <c r="L2555" t="s">
        <v>134</v>
      </c>
      <c r="M2555" t="s">
        <v>68</v>
      </c>
      <c r="N2555" s="142" t="s">
        <v>121</v>
      </c>
      <c r="O2555" s="74" t="str">
        <f t="shared" si="78"/>
        <v>24313. Proceso integral e integrado de gestión y análisis de políticas para el bienestarAnálisis de Politicas20262_SANTA_FE4_ABRIL_2026</v>
      </c>
      <c r="P2555" s="91">
        <v>15642624</v>
      </c>
      <c r="S2555" s="169"/>
      <c r="T2555" s="23">
        <v>0</v>
      </c>
    </row>
    <row r="2556" spans="2:20" ht="30" hidden="1" customHeight="1" x14ac:dyDescent="0.3">
      <c r="B2556">
        <v>244</v>
      </c>
      <c r="C2556" s="161" t="s">
        <v>86</v>
      </c>
      <c r="D2556" s="74" t="s">
        <v>87</v>
      </c>
      <c r="E2556" s="124">
        <v>2026</v>
      </c>
      <c r="F2556" s="74" t="str">
        <f t="shared" si="79"/>
        <v>24413. Proceso integral e integrado de gestión y análisis de políticas para el bienestarAnálisis de Politicas2026</v>
      </c>
      <c r="G2556" s="7" t="s">
        <v>374</v>
      </c>
      <c r="H2556" s="139" t="s">
        <v>387</v>
      </c>
      <c r="I2556" s="78" t="s">
        <v>129</v>
      </c>
      <c r="J2556" s="74" t="s">
        <v>130</v>
      </c>
      <c r="K2556" t="s">
        <v>390</v>
      </c>
      <c r="L2556" t="s">
        <v>412</v>
      </c>
      <c r="M2556" t="s">
        <v>68</v>
      </c>
      <c r="N2556" s="142" t="s">
        <v>121</v>
      </c>
      <c r="O2556" s="74" t="str">
        <f t="shared" si="78"/>
        <v>24413. Proceso integral e integrado de gestión y análisis de políticas para el bienestarAnálisis de Politicas20262_SANTA_FE4_ABRIL_2026</v>
      </c>
      <c r="P2556" s="91">
        <v>20316544</v>
      </c>
      <c r="S2556" s="169"/>
      <c r="T2556" s="23">
        <v>0</v>
      </c>
    </row>
    <row r="2557" spans="2:20" ht="30" hidden="1" customHeight="1" x14ac:dyDescent="0.3">
      <c r="B2557">
        <v>245</v>
      </c>
      <c r="C2557" s="161" t="s">
        <v>86</v>
      </c>
      <c r="D2557" s="74" t="s">
        <v>87</v>
      </c>
      <c r="E2557" s="124">
        <v>2026</v>
      </c>
      <c r="F2557" s="74" t="str">
        <f t="shared" si="79"/>
        <v>24513. Proceso integral e integrado de gestión y análisis de políticas para el bienestarAnálisis de Politicas2026</v>
      </c>
      <c r="G2557" s="7" t="s">
        <v>375</v>
      </c>
      <c r="H2557" s="139" t="s">
        <v>387</v>
      </c>
      <c r="I2557" s="78" t="s">
        <v>129</v>
      </c>
      <c r="J2557" s="74" t="s">
        <v>130</v>
      </c>
      <c r="K2557" t="s">
        <v>390</v>
      </c>
      <c r="L2557" t="s">
        <v>134</v>
      </c>
      <c r="M2557" t="s">
        <v>68</v>
      </c>
      <c r="N2557" s="142" t="s">
        <v>121</v>
      </c>
      <c r="O2557" s="74" t="str">
        <f t="shared" si="78"/>
        <v>24513. Proceso integral e integrado de gestión y análisis de políticas para el bienestarAnálisis de Politicas20262_SANTA_FE4_ABRIL_2026</v>
      </c>
      <c r="P2557" s="91">
        <v>24729968</v>
      </c>
      <c r="S2557" s="169"/>
      <c r="T2557" s="23">
        <v>0</v>
      </c>
    </row>
    <row r="2558" spans="2:20" ht="30" hidden="1" customHeight="1" x14ac:dyDescent="0.3">
      <c r="B2558">
        <v>246</v>
      </c>
      <c r="C2558" s="161" t="s">
        <v>86</v>
      </c>
      <c r="D2558" s="74" t="s">
        <v>87</v>
      </c>
      <c r="E2558" s="124">
        <v>2026</v>
      </c>
      <c r="F2558" s="74" t="str">
        <f t="shared" si="79"/>
        <v>24613. Proceso integral e integrado de gestión y análisis de políticas para el bienestarAnálisis de Politicas2026</v>
      </c>
      <c r="G2558" s="7" t="s">
        <v>376</v>
      </c>
      <c r="H2558" s="139" t="s">
        <v>385</v>
      </c>
      <c r="I2558" s="78" t="s">
        <v>129</v>
      </c>
      <c r="J2558" s="74" t="s">
        <v>130</v>
      </c>
      <c r="K2558" t="s">
        <v>411</v>
      </c>
      <c r="L2558" t="s">
        <v>134</v>
      </c>
      <c r="M2558" t="s">
        <v>68</v>
      </c>
      <c r="N2558" s="142" t="s">
        <v>121</v>
      </c>
      <c r="O2558" s="74" t="str">
        <f t="shared" si="78"/>
        <v>24613. Proceso integral e integrado de gestión y análisis de políticas para el bienestarAnálisis de Politicas20262_SANTA_FE4_ABRIL_2026</v>
      </c>
      <c r="P2558" s="91">
        <v>67458816</v>
      </c>
      <c r="S2558" s="169"/>
      <c r="T2558" s="23">
        <v>0</v>
      </c>
    </row>
    <row r="2559" spans="2:20" s="187" customFormat="1" ht="30" hidden="1" customHeight="1" x14ac:dyDescent="0.3">
      <c r="B2559" s="187">
        <v>1</v>
      </c>
      <c r="C2559" s="188" t="s">
        <v>74</v>
      </c>
      <c r="D2559" s="191" t="s">
        <v>91</v>
      </c>
      <c r="E2559" s="190">
        <v>2026</v>
      </c>
      <c r="F2559" s="191" t="str">
        <f t="shared" si="79"/>
        <v>11. Gestión Territorial para la Atención Primaria Social de los procesos de Gestión de la Salud Pública (GSP) y el Plan de Salud Pública de Intervenciones Colectivas (PSPIC)Gestión Territorial2026</v>
      </c>
      <c r="G2559" s="192" t="s">
        <v>135</v>
      </c>
      <c r="H2559" s="193" t="s">
        <v>377</v>
      </c>
      <c r="I2559" s="194" t="s">
        <v>388</v>
      </c>
      <c r="J2559" s="74" t="s">
        <v>130</v>
      </c>
      <c r="K2559" s="187" t="s">
        <v>132</v>
      </c>
      <c r="L2559" s="187" t="s">
        <v>412</v>
      </c>
      <c r="M2559" s="187" t="s">
        <v>69</v>
      </c>
      <c r="N2559" s="142" t="s">
        <v>121</v>
      </c>
      <c r="O2559" s="74" t="str">
        <f t="shared" si="78"/>
        <v>11. Gestión Territorial para la Atención Primaria Social de los procesos de Gestión de la Salud Pública (GSP) y el Plan de Salud Pública de Intervenciones Colectivas (PSPIC)Gestión Territorial20263_MARTIRES4_ABRIL_2026</v>
      </c>
      <c r="P2559" s="195">
        <v>30277568</v>
      </c>
      <c r="Q2559" s="195"/>
      <c r="R2559" s="195"/>
      <c r="S2559" s="196"/>
      <c r="T2559" s="197">
        <v>0</v>
      </c>
    </row>
    <row r="2560" spans="2:20" ht="30" customHeight="1" x14ac:dyDescent="0.3">
      <c r="B2560">
        <v>3</v>
      </c>
      <c r="C2560" s="161" t="s">
        <v>74</v>
      </c>
      <c r="D2560" s="74" t="s">
        <v>91</v>
      </c>
      <c r="E2560" s="124">
        <v>2026</v>
      </c>
      <c r="F2560" s="74" t="str">
        <f t="shared" si="79"/>
        <v>31. Gestión Territorial para la Atención Primaria Social de los procesos de Gestión de la Salud Pública (GSP) y el Plan de Salud Pública de Intervenciones Colectivas (PSPIC)Gestión Territorial2026</v>
      </c>
      <c r="G2560" s="7" t="s">
        <v>136</v>
      </c>
      <c r="H2560" s="139" t="s">
        <v>377</v>
      </c>
      <c r="I2560" s="78" t="s">
        <v>389</v>
      </c>
      <c r="J2560" s="74" t="s">
        <v>130</v>
      </c>
      <c r="K2560" t="s">
        <v>132</v>
      </c>
      <c r="L2560" t="s">
        <v>133</v>
      </c>
      <c r="M2560" t="s">
        <v>69</v>
      </c>
      <c r="N2560" s="142" t="s">
        <v>121</v>
      </c>
      <c r="O2560" s="74" t="str">
        <f t="shared" si="78"/>
        <v>31. Gestión Territorial para la Atención Primaria Social de los procesos de Gestión de la Salud Pública (GSP) y el Plan de Salud Pública de Intervenciones Colectivas (PSPIC)Gestión Territorial20263_MARTIRES4_ABRIL_2026</v>
      </c>
      <c r="P2560" s="91">
        <v>12204720</v>
      </c>
      <c r="S2560" s="169">
        <v>1</v>
      </c>
      <c r="T2560" s="23">
        <v>12204720</v>
      </c>
    </row>
    <row r="2561" spans="2:20" ht="30" customHeight="1" x14ac:dyDescent="0.3">
      <c r="B2561">
        <v>4</v>
      </c>
      <c r="C2561" s="161" t="s">
        <v>74</v>
      </c>
      <c r="D2561" s="74" t="s">
        <v>91</v>
      </c>
      <c r="E2561" s="124">
        <v>2026</v>
      </c>
      <c r="F2561" s="74" t="str">
        <f t="shared" si="79"/>
        <v>41. Gestión Territorial para la Atención Primaria Social de los procesos de Gestión de la Salud Pública (GSP) y el Plan de Salud Pública de Intervenciones Colectivas (PSPIC)Gestión Territorial2026</v>
      </c>
      <c r="G2561" s="7" t="s">
        <v>137</v>
      </c>
      <c r="H2561" s="139" t="s">
        <v>377</v>
      </c>
      <c r="I2561" s="78" t="s">
        <v>389</v>
      </c>
      <c r="J2561" s="74" t="s">
        <v>130</v>
      </c>
      <c r="K2561" t="s">
        <v>132</v>
      </c>
      <c r="L2561" t="s">
        <v>133</v>
      </c>
      <c r="M2561" t="s">
        <v>69</v>
      </c>
      <c r="N2561" s="142" t="s">
        <v>121</v>
      </c>
      <c r="O2561" s="74" t="str">
        <f t="shared" si="78"/>
        <v>41. Gestión Territorial para la Atención Primaria Social de los procesos de Gestión de la Salud Pública (GSP) y el Plan de Salud Pública de Intervenciones Colectivas (PSPIC)Gestión Territorial20263_MARTIRES4_ABRIL_2026</v>
      </c>
      <c r="P2561" s="91">
        <v>6484528</v>
      </c>
      <c r="S2561" s="169">
        <v>1</v>
      </c>
      <c r="T2561" s="23">
        <v>6484528</v>
      </c>
    </row>
    <row r="2562" spans="2:20" ht="30" customHeight="1" x14ac:dyDescent="0.3">
      <c r="B2562">
        <v>5</v>
      </c>
      <c r="C2562" s="161" t="s">
        <v>74</v>
      </c>
      <c r="D2562" s="74" t="s">
        <v>91</v>
      </c>
      <c r="E2562" s="124">
        <v>2026</v>
      </c>
      <c r="F2562" s="74" t="str">
        <f t="shared" si="79"/>
        <v>51. Gestión Territorial para la Atención Primaria Social de los procesos de Gestión de la Salud Pública (GSP) y el Plan de Salud Pública de Intervenciones Colectivas (PSPIC)Gestión Territorial2026</v>
      </c>
      <c r="G2562" s="7" t="s">
        <v>138</v>
      </c>
      <c r="H2562" s="139" t="s">
        <v>377</v>
      </c>
      <c r="I2562" s="78" t="s">
        <v>389</v>
      </c>
      <c r="J2562" s="74" t="s">
        <v>130</v>
      </c>
      <c r="K2562" t="s">
        <v>132</v>
      </c>
      <c r="L2562" t="s">
        <v>133</v>
      </c>
      <c r="M2562" t="s">
        <v>69</v>
      </c>
      <c r="N2562" s="142" t="s">
        <v>121</v>
      </c>
      <c r="O2562" s="74" t="str">
        <f t="shared" si="78"/>
        <v>51. Gestión Territorial para la Atención Primaria Social de los procesos de Gestión de la Salud Pública (GSP) y el Plan de Salud Pública de Intervenciones Colectivas (PSPIC)Gestión Territorial20263_MARTIRES4_ABRIL_2026</v>
      </c>
      <c r="P2562" s="91">
        <v>5621568</v>
      </c>
      <c r="S2562" s="169">
        <v>1</v>
      </c>
      <c r="T2562" s="23">
        <v>5621568</v>
      </c>
    </row>
    <row r="2563" spans="2:20" ht="30" hidden="1" customHeight="1" x14ac:dyDescent="0.3">
      <c r="B2563">
        <v>6</v>
      </c>
      <c r="C2563" s="161" t="s">
        <v>74</v>
      </c>
      <c r="D2563" s="74" t="s">
        <v>91</v>
      </c>
      <c r="E2563" s="124">
        <v>2026</v>
      </c>
      <c r="F2563" s="74" t="str">
        <f t="shared" si="79"/>
        <v>61. Gestión Territorial para la Atención Primaria Social de los procesos de Gestión de la Salud Pública (GSP) y el Plan de Salud Pública de Intervenciones Colectivas (PSPIC)Gestión Territorial2026</v>
      </c>
      <c r="G2563" s="7" t="s">
        <v>139</v>
      </c>
      <c r="H2563" s="139" t="s">
        <v>377</v>
      </c>
      <c r="I2563" s="78" t="s">
        <v>389</v>
      </c>
      <c r="J2563" s="74" t="s">
        <v>130</v>
      </c>
      <c r="K2563" t="s">
        <v>132</v>
      </c>
      <c r="L2563" t="s">
        <v>133</v>
      </c>
      <c r="M2563" t="s">
        <v>69</v>
      </c>
      <c r="N2563" s="142" t="s">
        <v>121</v>
      </c>
      <c r="O2563" s="74" t="str">
        <f t="shared" si="78"/>
        <v>61. Gestión Territorial para la Atención Primaria Social de los procesos de Gestión de la Salud Pública (GSP) y el Plan de Salud Pública de Intervenciones Colectivas (PSPIC)Gestión Territorial20263_MARTIRES4_ABRIL_2026</v>
      </c>
      <c r="P2563" s="91">
        <v>15132712</v>
      </c>
      <c r="S2563" s="169"/>
      <c r="T2563" s="23">
        <v>0</v>
      </c>
    </row>
    <row r="2564" spans="2:20" ht="30" hidden="1" customHeight="1" x14ac:dyDescent="0.3">
      <c r="B2564">
        <v>7</v>
      </c>
      <c r="C2564" s="161" t="s">
        <v>74</v>
      </c>
      <c r="D2564" s="74" t="s">
        <v>91</v>
      </c>
      <c r="E2564" s="124">
        <v>2026</v>
      </c>
      <c r="F2564" s="74" t="str">
        <f t="shared" si="79"/>
        <v>71. Gestión Territorial para la Atención Primaria Social de los procesos de Gestión de la Salud Pública (GSP) y el Plan de Salud Pública de Intervenciones Colectivas (PSPIC)Gestión Territorial2026</v>
      </c>
      <c r="G2564" s="7" t="s">
        <v>140</v>
      </c>
      <c r="H2564" s="139" t="s">
        <v>377</v>
      </c>
      <c r="I2564" s="78" t="s">
        <v>129</v>
      </c>
      <c r="J2564" s="74" t="s">
        <v>130</v>
      </c>
      <c r="K2564" t="s">
        <v>132</v>
      </c>
      <c r="L2564" t="s">
        <v>412</v>
      </c>
      <c r="M2564" t="s">
        <v>69</v>
      </c>
      <c r="N2564" s="142" t="s">
        <v>121</v>
      </c>
      <c r="O2564" s="74" t="str">
        <f t="shared" si="78"/>
        <v>71. Gestión Territorial para la Atención Primaria Social de los procesos de Gestión de la Salud Pública (GSP) y el Plan de Salud Pública de Intervenciones Colectivas (PSPIC)Gestión Territorial20263_MARTIRES4_ABRIL_2026</v>
      </c>
      <c r="P2564" s="91">
        <v>25617584</v>
      </c>
      <c r="S2564" s="169"/>
      <c r="T2564" s="23">
        <v>0</v>
      </c>
    </row>
    <row r="2565" spans="2:20" ht="30" hidden="1" customHeight="1" x14ac:dyDescent="0.3">
      <c r="B2565">
        <v>8</v>
      </c>
      <c r="C2565" s="161" t="s">
        <v>74</v>
      </c>
      <c r="D2565" s="74" t="s">
        <v>91</v>
      </c>
      <c r="E2565" s="124">
        <v>2026</v>
      </c>
      <c r="F2565" s="74" t="str">
        <f t="shared" si="79"/>
        <v>81. Gestión Territorial para la Atención Primaria Social de los procesos de Gestión de la Salud Pública (GSP) y el Plan de Salud Pública de Intervenciones Colectivas (PSPIC)Gestión Territorial2026</v>
      </c>
      <c r="G2565" s="7" t="s">
        <v>141</v>
      </c>
      <c r="H2565" s="139" t="s">
        <v>377</v>
      </c>
      <c r="I2565" s="78" t="s">
        <v>129</v>
      </c>
      <c r="J2565" s="74" t="s">
        <v>130</v>
      </c>
      <c r="K2565" t="s">
        <v>132</v>
      </c>
      <c r="L2565" t="s">
        <v>412</v>
      </c>
      <c r="M2565" t="s">
        <v>69</v>
      </c>
      <c r="N2565" s="142" t="s">
        <v>121</v>
      </c>
      <c r="O2565" s="74" t="str">
        <f t="shared" si="78"/>
        <v>81. Gestión Territorial para la Atención Primaria Social de los procesos de Gestión de la Salud Pública (GSP) y el Plan de Salud Pública de Intervenciones Colectivas (PSPIC)Gestión Territorial20263_MARTIRES4_ABRIL_2026</v>
      </c>
      <c r="P2565" s="91">
        <v>9098064</v>
      </c>
      <c r="S2565" s="169"/>
      <c r="T2565" s="23">
        <v>0</v>
      </c>
    </row>
    <row r="2566" spans="2:20" ht="30" hidden="1" customHeight="1" x14ac:dyDescent="0.3">
      <c r="B2566">
        <v>9</v>
      </c>
      <c r="C2566" s="161" t="s">
        <v>74</v>
      </c>
      <c r="D2566" s="74" t="s">
        <v>91</v>
      </c>
      <c r="E2566" s="124">
        <v>2026</v>
      </c>
      <c r="F2566" s="74" t="str">
        <f t="shared" si="79"/>
        <v>91. Gestión Territorial para la Atención Primaria Social de los procesos de Gestión de la Salud Pública (GSP) y el Plan de Salud Pública de Intervenciones Colectivas (PSPIC)Gestión Territorial2026</v>
      </c>
      <c r="G2566" s="7" t="s">
        <v>142</v>
      </c>
      <c r="H2566" s="139" t="s">
        <v>377</v>
      </c>
      <c r="I2566" s="78" t="s">
        <v>129</v>
      </c>
      <c r="J2566" s="74" t="s">
        <v>130</v>
      </c>
      <c r="K2566" t="s">
        <v>132</v>
      </c>
      <c r="L2566" t="s">
        <v>412</v>
      </c>
      <c r="M2566" t="s">
        <v>69</v>
      </c>
      <c r="N2566" s="142" t="s">
        <v>121</v>
      </c>
      <c r="O2566" s="74" t="str">
        <f t="shared" si="78"/>
        <v>91. Gestión Territorial para la Atención Primaria Social de los procesos de Gestión de la Salud Pública (GSP) y el Plan de Salud Pública de Intervenciones Colectivas (PSPIC)Gestión Territorial20263_MARTIRES4_ABRIL_2026</v>
      </c>
      <c r="P2566" s="91">
        <v>28674928</v>
      </c>
      <c r="S2566" s="169"/>
      <c r="T2566" s="23">
        <v>0</v>
      </c>
    </row>
    <row r="2567" spans="2:20" ht="30" hidden="1" customHeight="1" x14ac:dyDescent="0.3">
      <c r="B2567">
        <v>10</v>
      </c>
      <c r="C2567" s="161" t="s">
        <v>74</v>
      </c>
      <c r="D2567" s="74" t="s">
        <v>91</v>
      </c>
      <c r="E2567" s="124">
        <v>2026</v>
      </c>
      <c r="F2567" s="74" t="str">
        <f t="shared" si="79"/>
        <v>101. Gestión Territorial para la Atención Primaria Social de los procesos de Gestión de la Salud Pública (GSP) y el Plan de Salud Pública de Intervenciones Colectivas (PSPIC)Gestión Territorial2026</v>
      </c>
      <c r="G2567" s="7" t="s">
        <v>143</v>
      </c>
      <c r="H2567" s="139" t="s">
        <v>377</v>
      </c>
      <c r="I2567" s="78" t="s">
        <v>129</v>
      </c>
      <c r="J2567" s="74" t="s">
        <v>130</v>
      </c>
      <c r="K2567" t="s">
        <v>132</v>
      </c>
      <c r="L2567" t="s">
        <v>412</v>
      </c>
      <c r="M2567" t="s">
        <v>69</v>
      </c>
      <c r="N2567" s="142" t="s">
        <v>121</v>
      </c>
      <c r="O2567" s="74" t="str">
        <f t="shared" ref="O2567:O2630" si="80">+F2567&amp;M2567&amp;N2567</f>
        <v>101. Gestión Territorial para la Atención Primaria Social de los procesos de Gestión de la Salud Pública (GSP) y el Plan de Salud Pública de Intervenciones Colectivas (PSPIC)Gestión Territorial20263_MARTIRES4_ABRIL_2026</v>
      </c>
      <c r="P2567" s="91">
        <v>13092336</v>
      </c>
      <c r="S2567" s="169"/>
      <c r="T2567" s="23">
        <v>0</v>
      </c>
    </row>
    <row r="2568" spans="2:20" ht="30" hidden="1" customHeight="1" x14ac:dyDescent="0.3">
      <c r="B2568">
        <v>11</v>
      </c>
      <c r="C2568" s="161" t="s">
        <v>74</v>
      </c>
      <c r="D2568" s="74" t="s">
        <v>91</v>
      </c>
      <c r="E2568" s="124">
        <v>2026</v>
      </c>
      <c r="F2568" s="74" t="str">
        <f t="shared" ref="F2568:F2631" si="81">B2568&amp;C2568&amp;D2568&amp;E2568</f>
        <v>111. Gestión Territorial para la Atención Primaria Social de los procesos de Gestión de la Salud Pública (GSP) y el Plan de Salud Pública de Intervenciones Colectivas (PSPIC)Gestión Territorial2026</v>
      </c>
      <c r="G2568" s="7" t="s">
        <v>144</v>
      </c>
      <c r="H2568" s="139" t="s">
        <v>377</v>
      </c>
      <c r="I2568" s="78" t="s">
        <v>129</v>
      </c>
      <c r="J2568" s="74" t="s">
        <v>130</v>
      </c>
      <c r="K2568" t="s">
        <v>132</v>
      </c>
      <c r="L2568" t="s">
        <v>412</v>
      </c>
      <c r="M2568" t="s">
        <v>69</v>
      </c>
      <c r="N2568" s="142" t="s">
        <v>121</v>
      </c>
      <c r="O2568" s="74" t="str">
        <f t="shared" si="80"/>
        <v>111. Gestión Territorial para la Atención Primaria Social de los procesos de Gestión de la Salud Pública (GSP) y el Plan de Salud Pública de Intervenciones Colectivas (PSPIC)Gestión Territorial20263_MARTIRES4_ABRIL_2026</v>
      </c>
      <c r="P2568" s="91">
        <v>29389952</v>
      </c>
      <c r="S2568" s="169"/>
      <c r="T2568" s="23">
        <v>0</v>
      </c>
    </row>
    <row r="2569" spans="2:20" ht="30" hidden="1" customHeight="1" x14ac:dyDescent="0.3">
      <c r="B2569">
        <v>12</v>
      </c>
      <c r="C2569" s="161" t="s">
        <v>74</v>
      </c>
      <c r="D2569" s="74" t="s">
        <v>91</v>
      </c>
      <c r="E2569" s="124">
        <v>2026</v>
      </c>
      <c r="F2569" s="74" t="str">
        <f t="shared" si="81"/>
        <v>121. Gestión Territorial para la Atención Primaria Social de los procesos de Gestión de la Salud Pública (GSP) y el Plan de Salud Pública de Intervenciones Colectivas (PSPIC)Gestión Territorial2026</v>
      </c>
      <c r="G2569" s="7" t="s">
        <v>145</v>
      </c>
      <c r="H2569" s="139" t="s">
        <v>378</v>
      </c>
      <c r="I2569" s="78" t="s">
        <v>129</v>
      </c>
      <c r="J2569" s="74" t="s">
        <v>130</v>
      </c>
      <c r="K2569" t="s">
        <v>132</v>
      </c>
      <c r="L2569" t="s">
        <v>412</v>
      </c>
      <c r="M2569" t="s">
        <v>69</v>
      </c>
      <c r="N2569" s="142" t="s">
        <v>121</v>
      </c>
      <c r="O2569" s="74" t="str">
        <f t="shared" si="80"/>
        <v>121. Gestión Territorial para la Atención Primaria Social de los procesos de Gestión de la Salud Pública (GSP) y el Plan de Salud Pública de Intervenciones Colectivas (PSPIC)Gestión Territorial20263_MARTIRES4_ABRIL_2026</v>
      </c>
      <c r="P2569" s="91">
        <v>100029392</v>
      </c>
      <c r="S2569" s="169"/>
      <c r="T2569" s="23">
        <v>0</v>
      </c>
    </row>
    <row r="2570" spans="2:20" ht="30" hidden="1" customHeight="1" x14ac:dyDescent="0.3">
      <c r="B2570">
        <v>13</v>
      </c>
      <c r="C2570" s="161" t="s">
        <v>74</v>
      </c>
      <c r="D2570" s="74" t="s">
        <v>91</v>
      </c>
      <c r="E2570" s="124">
        <v>2026</v>
      </c>
      <c r="F2570" s="74" t="str">
        <f t="shared" si="81"/>
        <v>131. Gestión Territorial para la Atención Primaria Social de los procesos de Gestión de la Salud Pública (GSP) y el Plan de Salud Pública de Intervenciones Colectivas (PSPIC)Gestión Territorial2026</v>
      </c>
      <c r="G2570" s="7" t="s">
        <v>146</v>
      </c>
      <c r="H2570" s="139" t="s">
        <v>378</v>
      </c>
      <c r="I2570" s="78" t="s">
        <v>129</v>
      </c>
      <c r="J2570" s="74" t="s">
        <v>130</v>
      </c>
      <c r="K2570" t="s">
        <v>132</v>
      </c>
      <c r="L2570" t="s">
        <v>412</v>
      </c>
      <c r="M2570" t="s">
        <v>69</v>
      </c>
      <c r="N2570" s="142" t="s">
        <v>121</v>
      </c>
      <c r="O2570" s="74" t="str">
        <f t="shared" si="80"/>
        <v>131. Gestión Territorial para la Atención Primaria Social de los procesos de Gestión de la Salud Pública (GSP) y el Plan de Salud Pública de Intervenciones Colectivas (PSPIC)Gestión Territorial20263_MARTIRES4_ABRIL_2026</v>
      </c>
      <c r="P2570" s="91">
        <v>29833760</v>
      </c>
      <c r="S2570" s="169"/>
      <c r="T2570" s="23">
        <v>0</v>
      </c>
    </row>
    <row r="2571" spans="2:20" ht="30" hidden="1" customHeight="1" x14ac:dyDescent="0.3">
      <c r="B2571">
        <v>14</v>
      </c>
      <c r="C2571" s="161" t="s">
        <v>74</v>
      </c>
      <c r="D2571" s="74" t="s">
        <v>91</v>
      </c>
      <c r="E2571" s="124">
        <v>2026</v>
      </c>
      <c r="F2571" s="74" t="str">
        <f t="shared" si="81"/>
        <v>141. Gestión Territorial para la Atención Primaria Social de los procesos de Gestión de la Salud Pública (GSP) y el Plan de Salud Pública de Intervenciones Colectivas (PSPIC)Gestión Territorial2026</v>
      </c>
      <c r="G2571" s="7" t="s">
        <v>147</v>
      </c>
      <c r="H2571" s="139" t="s">
        <v>378</v>
      </c>
      <c r="I2571" s="78" t="s">
        <v>129</v>
      </c>
      <c r="J2571" s="74" t="s">
        <v>130</v>
      </c>
      <c r="K2571" t="s">
        <v>132</v>
      </c>
      <c r="L2571" t="s">
        <v>412</v>
      </c>
      <c r="M2571" t="s">
        <v>69</v>
      </c>
      <c r="N2571" s="142" t="s">
        <v>121</v>
      </c>
      <c r="O2571" s="74" t="str">
        <f t="shared" si="80"/>
        <v>141. Gestión Territorial para la Atención Primaria Social de los procesos de Gestión de la Salud Pública (GSP) y el Plan de Salud Pública de Intervenciones Colectivas (PSPIC)Gestión Territorial20263_MARTIRES4_ABRIL_2026</v>
      </c>
      <c r="P2571" s="91">
        <v>54021296</v>
      </c>
      <c r="S2571" s="169"/>
      <c r="T2571" s="23">
        <v>0</v>
      </c>
    </row>
    <row r="2572" spans="2:20" ht="30" hidden="1" customHeight="1" x14ac:dyDescent="0.3">
      <c r="B2572">
        <v>15</v>
      </c>
      <c r="C2572" s="161" t="s">
        <v>74</v>
      </c>
      <c r="D2572" s="74" t="s">
        <v>91</v>
      </c>
      <c r="E2572" s="124">
        <v>2026</v>
      </c>
      <c r="F2572" s="74" t="str">
        <f t="shared" si="81"/>
        <v>151. Gestión Territorial para la Atención Primaria Social de los procesos de Gestión de la Salud Pública (GSP) y el Plan de Salud Pública de Intervenciones Colectivas (PSPIC)Gestión Territorial2026</v>
      </c>
      <c r="G2572" s="7" t="s">
        <v>148</v>
      </c>
      <c r="H2572" s="139" t="s">
        <v>378</v>
      </c>
      <c r="I2572" s="78" t="s">
        <v>129</v>
      </c>
      <c r="J2572" s="74" t="s">
        <v>130</v>
      </c>
      <c r="K2572" t="s">
        <v>132</v>
      </c>
      <c r="L2572" t="s">
        <v>412</v>
      </c>
      <c r="M2572" t="s">
        <v>69</v>
      </c>
      <c r="N2572" s="142" t="s">
        <v>121</v>
      </c>
      <c r="O2572" s="74" t="str">
        <f t="shared" si="80"/>
        <v>151. Gestión Territorial para la Atención Primaria Social de los procesos de Gestión de la Salud Pública (GSP) y el Plan de Salud Pública de Intervenciones Colectivas (PSPIC)Gestión Territorial20263_MARTIRES4_ABRIL_2026</v>
      </c>
      <c r="P2572" s="91">
        <v>5621568</v>
      </c>
      <c r="S2572" s="169"/>
      <c r="T2572" s="23">
        <v>0</v>
      </c>
    </row>
    <row r="2573" spans="2:20" ht="30" hidden="1" customHeight="1" x14ac:dyDescent="0.3">
      <c r="B2573">
        <v>16</v>
      </c>
      <c r="C2573" s="161" t="s">
        <v>74</v>
      </c>
      <c r="D2573" s="74" t="s">
        <v>91</v>
      </c>
      <c r="E2573" s="124">
        <v>2026</v>
      </c>
      <c r="F2573" s="74" t="str">
        <f t="shared" si="81"/>
        <v>161. Gestión Territorial para la Atención Primaria Social de los procesos de Gestión de la Salud Pública (GSP) y el Plan de Salud Pública de Intervenciones Colectivas (PSPIC)Gestión Territorial2026</v>
      </c>
      <c r="G2573" s="7" t="s">
        <v>149</v>
      </c>
      <c r="H2573" s="139" t="s">
        <v>378</v>
      </c>
      <c r="I2573" s="78" t="s">
        <v>129</v>
      </c>
      <c r="J2573" s="74" t="s">
        <v>130</v>
      </c>
      <c r="K2573" t="s">
        <v>132</v>
      </c>
      <c r="L2573" t="s">
        <v>134</v>
      </c>
      <c r="M2573" t="s">
        <v>69</v>
      </c>
      <c r="N2573" s="142" t="s">
        <v>121</v>
      </c>
      <c r="O2573" s="74" t="str">
        <f t="shared" si="80"/>
        <v>161. Gestión Territorial para la Atención Primaria Social de los procesos de Gestión de la Salud Pública (GSP) y el Plan de Salud Pública de Intervenciones Colectivas (PSPIC)Gestión Territorial20263_MARTIRES4_ABRIL_2026</v>
      </c>
      <c r="P2573" s="91">
        <v>3994272</v>
      </c>
      <c r="S2573" s="169"/>
      <c r="T2573" s="23">
        <v>0</v>
      </c>
    </row>
    <row r="2574" spans="2:20" ht="30" hidden="1" customHeight="1" x14ac:dyDescent="0.3">
      <c r="B2574">
        <v>17</v>
      </c>
      <c r="C2574" s="161" t="s">
        <v>74</v>
      </c>
      <c r="D2574" s="74" t="s">
        <v>91</v>
      </c>
      <c r="E2574" s="124">
        <v>2026</v>
      </c>
      <c r="F2574" s="74" t="str">
        <f t="shared" si="81"/>
        <v>171. Gestión Territorial para la Atención Primaria Social de los procesos de Gestión de la Salud Pública (GSP) y el Plan de Salud Pública de Intervenciones Colectivas (PSPIC)Gestión Territorial2026</v>
      </c>
      <c r="G2574" s="7" t="s">
        <v>150</v>
      </c>
      <c r="H2574" s="139" t="s">
        <v>379</v>
      </c>
      <c r="I2574" s="78" t="s">
        <v>129</v>
      </c>
      <c r="J2574" s="74" t="s">
        <v>130</v>
      </c>
      <c r="K2574" t="s">
        <v>390</v>
      </c>
      <c r="L2574" t="s">
        <v>134</v>
      </c>
      <c r="M2574" t="s">
        <v>69</v>
      </c>
      <c r="N2574" s="142" t="s">
        <v>121</v>
      </c>
      <c r="O2574" s="74" t="str">
        <f t="shared" si="80"/>
        <v>171. Gestión Territorial para la Atención Primaria Social de los procesos de Gestión de la Salud Pública (GSP) y el Plan de Salud Pública de Intervenciones Colectivas (PSPIC)Gestión Territorial20263_MARTIRES4_ABRIL_2026</v>
      </c>
      <c r="P2574" s="91">
        <v>5621568</v>
      </c>
      <c r="S2574" s="169"/>
      <c r="T2574" s="23">
        <v>0</v>
      </c>
    </row>
    <row r="2575" spans="2:20" ht="30" hidden="1" customHeight="1" x14ac:dyDescent="0.3">
      <c r="B2575">
        <v>18</v>
      </c>
      <c r="C2575" s="161" t="s">
        <v>74</v>
      </c>
      <c r="D2575" s="74" t="s">
        <v>91</v>
      </c>
      <c r="E2575" s="124">
        <v>2026</v>
      </c>
      <c r="F2575" s="74" t="str">
        <f t="shared" si="81"/>
        <v>181. Gestión Territorial para la Atención Primaria Social de los procesos de Gestión de la Salud Pública (GSP) y el Plan de Salud Pública de Intervenciones Colectivas (PSPIC)Gestión Territorial2026</v>
      </c>
      <c r="G2575" s="7" t="s">
        <v>151</v>
      </c>
      <c r="H2575" s="139" t="s">
        <v>379</v>
      </c>
      <c r="I2575" s="78" t="s">
        <v>129</v>
      </c>
      <c r="J2575" s="74" t="s">
        <v>130</v>
      </c>
      <c r="K2575" t="s">
        <v>390</v>
      </c>
      <c r="L2575" t="s">
        <v>412</v>
      </c>
      <c r="M2575" t="s">
        <v>69</v>
      </c>
      <c r="N2575" s="142" t="s">
        <v>121</v>
      </c>
      <c r="O2575" s="74" t="str">
        <f t="shared" si="80"/>
        <v>181. Gestión Territorial para la Atención Primaria Social de los procesos de Gestión de la Salud Pública (GSP) y el Plan de Salud Pública de Intervenciones Colectivas (PSPIC)Gestión Territorial20263_MARTIRES4_ABRIL_2026</v>
      </c>
      <c r="P2575" s="91">
        <v>32422640</v>
      </c>
      <c r="S2575" s="169"/>
      <c r="T2575" s="23">
        <v>0</v>
      </c>
    </row>
    <row r="2576" spans="2:20" ht="30" hidden="1" customHeight="1" x14ac:dyDescent="0.3">
      <c r="B2576">
        <v>19</v>
      </c>
      <c r="C2576" s="161" t="s">
        <v>74</v>
      </c>
      <c r="D2576" s="74" t="s">
        <v>91</v>
      </c>
      <c r="E2576" s="124">
        <v>2026</v>
      </c>
      <c r="F2576" s="74" t="str">
        <f t="shared" si="81"/>
        <v>191. Gestión Territorial para la Atención Primaria Social de los procesos de Gestión de la Salud Pública (GSP) y el Plan de Salud Pública de Intervenciones Colectivas (PSPIC)Gestión Territorial2026</v>
      </c>
      <c r="G2576" s="7" t="s">
        <v>152</v>
      </c>
      <c r="H2576" s="139" t="s">
        <v>379</v>
      </c>
      <c r="I2576" s="78" t="s">
        <v>129</v>
      </c>
      <c r="J2576" s="74" t="s">
        <v>130</v>
      </c>
      <c r="K2576" t="s">
        <v>390</v>
      </c>
      <c r="L2576" t="s">
        <v>412</v>
      </c>
      <c r="M2576" t="s">
        <v>69</v>
      </c>
      <c r="N2576" s="142" t="s">
        <v>121</v>
      </c>
      <c r="O2576" s="74" t="str">
        <f t="shared" si="80"/>
        <v>191. Gestión Territorial para la Atención Primaria Social de los procesos de Gestión de la Salud Pública (GSP) y el Plan de Salud Pública de Intervenciones Colectivas (PSPIC)Gestión Territorial20263_MARTIRES4_ABRIL_2026</v>
      </c>
      <c r="P2576" s="91">
        <v>20316544</v>
      </c>
      <c r="S2576" s="169"/>
      <c r="T2576" s="23">
        <v>0</v>
      </c>
    </row>
    <row r="2577" spans="2:20" ht="30" customHeight="1" x14ac:dyDescent="0.3">
      <c r="B2577">
        <v>20</v>
      </c>
      <c r="C2577" s="161" t="s">
        <v>75</v>
      </c>
      <c r="D2577" s="74" t="s">
        <v>88</v>
      </c>
      <c r="E2577" s="124">
        <v>2026</v>
      </c>
      <c r="F2577" s="74" t="str">
        <f t="shared" si="81"/>
        <v>202. Cuidado Continuo por una vida con bienestarComunitario2026</v>
      </c>
      <c r="G2577" s="7" t="s">
        <v>122</v>
      </c>
      <c r="H2577" s="139" t="s">
        <v>125</v>
      </c>
      <c r="I2577" s="78" t="s">
        <v>128</v>
      </c>
      <c r="J2577" s="74" t="s">
        <v>130</v>
      </c>
      <c r="K2577" t="s">
        <v>131</v>
      </c>
      <c r="L2577" t="s">
        <v>133</v>
      </c>
      <c r="M2577" t="s">
        <v>69</v>
      </c>
      <c r="N2577" s="142" t="s">
        <v>121</v>
      </c>
      <c r="O2577" s="74" t="str">
        <f t="shared" si="80"/>
        <v>202. Cuidado Continuo por una vida con bienestarComunitario20263_MARTIRES4_ABRIL_2026</v>
      </c>
      <c r="P2577" s="91">
        <v>105404</v>
      </c>
      <c r="S2577" s="169">
        <v>25</v>
      </c>
      <c r="T2577" s="23">
        <v>2635100</v>
      </c>
    </row>
    <row r="2578" spans="2:20" ht="30" customHeight="1" x14ac:dyDescent="0.3">
      <c r="B2578">
        <v>20</v>
      </c>
      <c r="C2578" s="161" t="s">
        <v>75</v>
      </c>
      <c r="D2578" s="74" t="s">
        <v>89</v>
      </c>
      <c r="E2578" s="124">
        <v>2026</v>
      </c>
      <c r="F2578" s="74" t="str">
        <f t="shared" si="81"/>
        <v>202. Cuidado Continuo por una vida con bienestarEducativo 2026</v>
      </c>
      <c r="G2578" s="7" t="s">
        <v>122</v>
      </c>
      <c r="H2578" s="139" t="s">
        <v>125</v>
      </c>
      <c r="I2578" s="78" t="s">
        <v>128</v>
      </c>
      <c r="J2578" s="74" t="s">
        <v>130</v>
      </c>
      <c r="K2578" t="s">
        <v>131</v>
      </c>
      <c r="L2578" t="s">
        <v>133</v>
      </c>
      <c r="M2578" t="s">
        <v>69</v>
      </c>
      <c r="N2578" s="142" t="s">
        <v>121</v>
      </c>
      <c r="O2578" s="74" t="str">
        <f t="shared" si="80"/>
        <v>202. Cuidado Continuo por una vida con bienestarEducativo 20263_MARTIRES4_ABRIL_2026</v>
      </c>
      <c r="P2578" s="91">
        <v>105404</v>
      </c>
      <c r="S2578" s="169">
        <v>173</v>
      </c>
      <c r="T2578" s="23">
        <v>18234892</v>
      </c>
    </row>
    <row r="2579" spans="2:20" ht="30" customHeight="1" x14ac:dyDescent="0.3">
      <c r="B2579">
        <v>20</v>
      </c>
      <c r="C2579" s="161" t="s">
        <v>75</v>
      </c>
      <c r="D2579" s="74" t="s">
        <v>92</v>
      </c>
      <c r="E2579" s="124">
        <v>2026</v>
      </c>
      <c r="F2579" s="74" t="str">
        <f t="shared" si="81"/>
        <v>202. Cuidado Continuo por una vida con bienestarInstitucional2026</v>
      </c>
      <c r="G2579" s="7" t="s">
        <v>122</v>
      </c>
      <c r="H2579" s="139" t="s">
        <v>125</v>
      </c>
      <c r="I2579" s="78" t="s">
        <v>128</v>
      </c>
      <c r="J2579" s="74" t="s">
        <v>130</v>
      </c>
      <c r="K2579" t="s">
        <v>131</v>
      </c>
      <c r="L2579" t="s">
        <v>133</v>
      </c>
      <c r="M2579" t="s">
        <v>69</v>
      </c>
      <c r="N2579" s="142" t="s">
        <v>121</v>
      </c>
      <c r="O2579" s="74" t="str">
        <f t="shared" si="80"/>
        <v>202. Cuidado Continuo por una vida con bienestarInstitucional20263_MARTIRES4_ABRIL_2026</v>
      </c>
      <c r="P2579" s="91">
        <v>105404</v>
      </c>
      <c r="S2579" s="169">
        <v>132</v>
      </c>
      <c r="T2579" s="23">
        <v>13913328</v>
      </c>
    </row>
    <row r="2580" spans="2:20" ht="30" customHeight="1" x14ac:dyDescent="0.3">
      <c r="B2580">
        <v>21</v>
      </c>
      <c r="C2580" s="161" t="s">
        <v>75</v>
      </c>
      <c r="D2580" s="74" t="s">
        <v>88</v>
      </c>
      <c r="E2580" s="124">
        <v>2026</v>
      </c>
      <c r="F2580" s="74" t="str">
        <f t="shared" si="81"/>
        <v>212. Cuidado Continuo por una vida con bienestarComunitario2026</v>
      </c>
      <c r="G2580" s="7" t="s">
        <v>153</v>
      </c>
      <c r="H2580" s="139" t="s">
        <v>125</v>
      </c>
      <c r="I2580" s="78" t="s">
        <v>128</v>
      </c>
      <c r="J2580" s="74" t="s">
        <v>130</v>
      </c>
      <c r="K2580" t="s">
        <v>131</v>
      </c>
      <c r="L2580" t="s">
        <v>133</v>
      </c>
      <c r="M2580" t="s">
        <v>69</v>
      </c>
      <c r="N2580" s="142" t="s">
        <v>121</v>
      </c>
      <c r="O2580" s="74" t="str">
        <f t="shared" si="80"/>
        <v>212. Cuidado Continuo por una vida con bienestarComunitario20263_MARTIRES4_ABRIL_2026</v>
      </c>
      <c r="P2580" s="91">
        <v>55938</v>
      </c>
      <c r="S2580" s="169">
        <v>15</v>
      </c>
      <c r="T2580" s="23">
        <v>839070</v>
      </c>
    </row>
    <row r="2581" spans="2:20" ht="30" hidden="1" customHeight="1" x14ac:dyDescent="0.3">
      <c r="B2581">
        <v>22</v>
      </c>
      <c r="C2581" s="161" t="s">
        <v>75</v>
      </c>
      <c r="D2581" s="74" t="s">
        <v>88</v>
      </c>
      <c r="E2581" s="124">
        <v>2026</v>
      </c>
      <c r="F2581" s="74" t="str">
        <f t="shared" si="81"/>
        <v>222. Cuidado Continuo por una vida con bienestarComunitario2026</v>
      </c>
      <c r="G2581" s="7" t="s">
        <v>154</v>
      </c>
      <c r="H2581" s="139" t="s">
        <v>125</v>
      </c>
      <c r="I2581" s="78" t="s">
        <v>128</v>
      </c>
      <c r="J2581" s="74" t="s">
        <v>130</v>
      </c>
      <c r="K2581" t="s">
        <v>131</v>
      </c>
      <c r="L2581" t="s">
        <v>134</v>
      </c>
      <c r="M2581" t="s">
        <v>69</v>
      </c>
      <c r="N2581" s="142" t="s">
        <v>121</v>
      </c>
      <c r="O2581" s="74" t="str">
        <f t="shared" si="80"/>
        <v>222. Cuidado Continuo por una vida con bienestarComunitario20263_MARTIRES4_ABRIL_2026</v>
      </c>
      <c r="P2581" s="91">
        <v>105404</v>
      </c>
      <c r="S2581" s="169"/>
      <c r="T2581" s="23">
        <v>0</v>
      </c>
    </row>
    <row r="2582" spans="2:20" ht="30" hidden="1" customHeight="1" x14ac:dyDescent="0.3">
      <c r="B2582">
        <v>23</v>
      </c>
      <c r="C2582" s="161" t="s">
        <v>75</v>
      </c>
      <c r="D2582" s="74" t="s">
        <v>88</v>
      </c>
      <c r="E2582" s="124">
        <v>2026</v>
      </c>
      <c r="F2582" s="74" t="str">
        <f t="shared" si="81"/>
        <v>232. Cuidado Continuo por una vida con bienestarComunitario2026</v>
      </c>
      <c r="G2582" s="7" t="s">
        <v>155</v>
      </c>
      <c r="H2582" s="139" t="s">
        <v>125</v>
      </c>
      <c r="I2582" s="78" t="s">
        <v>128</v>
      </c>
      <c r="J2582" s="74" t="s">
        <v>130</v>
      </c>
      <c r="K2582" t="s">
        <v>131</v>
      </c>
      <c r="L2582" t="s">
        <v>134</v>
      </c>
      <c r="M2582" t="s">
        <v>69</v>
      </c>
      <c r="N2582" s="142" t="s">
        <v>121</v>
      </c>
      <c r="O2582" s="74" t="str">
        <f t="shared" si="80"/>
        <v>232. Cuidado Continuo por una vida con bienestarComunitario20263_MARTIRES4_ABRIL_2026</v>
      </c>
      <c r="P2582" s="91">
        <v>55938</v>
      </c>
      <c r="S2582" s="169"/>
      <c r="T2582" s="23">
        <v>0</v>
      </c>
    </row>
    <row r="2583" spans="2:20" ht="30" customHeight="1" x14ac:dyDescent="0.3">
      <c r="B2583">
        <v>24</v>
      </c>
      <c r="C2583" s="161" t="s">
        <v>75</v>
      </c>
      <c r="D2583" s="74" t="s">
        <v>89</v>
      </c>
      <c r="E2583" s="124">
        <v>2026</v>
      </c>
      <c r="F2583" s="74" t="str">
        <f t="shared" si="81"/>
        <v>242. Cuidado Continuo por una vida con bienestarEducativo 2026</v>
      </c>
      <c r="G2583" s="7" t="s">
        <v>156</v>
      </c>
      <c r="H2583" s="139" t="s">
        <v>125</v>
      </c>
      <c r="I2583" s="78" t="s">
        <v>128</v>
      </c>
      <c r="J2583" s="74" t="s">
        <v>130</v>
      </c>
      <c r="K2583" t="s">
        <v>131</v>
      </c>
      <c r="L2583" t="s">
        <v>133</v>
      </c>
      <c r="M2583" t="s">
        <v>69</v>
      </c>
      <c r="N2583" s="142" t="s">
        <v>121</v>
      </c>
      <c r="O2583" s="74" t="str">
        <f t="shared" si="80"/>
        <v>242. Cuidado Continuo por una vida con bienestarEducativo 20263_MARTIRES4_ABRIL_2026</v>
      </c>
      <c r="P2583" s="91">
        <v>180297</v>
      </c>
      <c r="S2583" s="169">
        <v>40</v>
      </c>
      <c r="T2583" s="23">
        <v>7211880</v>
      </c>
    </row>
    <row r="2584" spans="2:20" ht="30" customHeight="1" x14ac:dyDescent="0.3">
      <c r="B2584">
        <v>25</v>
      </c>
      <c r="C2584" s="161" t="s">
        <v>75</v>
      </c>
      <c r="D2584" s="74" t="s">
        <v>93</v>
      </c>
      <c r="E2584" s="124">
        <v>2026</v>
      </c>
      <c r="F2584" s="74" t="str">
        <f t="shared" si="81"/>
        <v>252. Cuidado Continuo por una vida con bienestarLaboral2026</v>
      </c>
      <c r="G2584" s="7" t="s">
        <v>157</v>
      </c>
      <c r="H2584" s="139" t="s">
        <v>125</v>
      </c>
      <c r="I2584" s="78" t="s">
        <v>128</v>
      </c>
      <c r="J2584" s="74" t="s">
        <v>130</v>
      </c>
      <c r="K2584" t="s">
        <v>131</v>
      </c>
      <c r="L2584" t="s">
        <v>133</v>
      </c>
      <c r="M2584" t="s">
        <v>69</v>
      </c>
      <c r="N2584" s="142" t="s">
        <v>121</v>
      </c>
      <c r="O2584" s="74" t="str">
        <f t="shared" si="80"/>
        <v>252. Cuidado Continuo por una vida con bienestarLaboral20263_MARTIRES4_ABRIL_2026</v>
      </c>
      <c r="P2584" s="91">
        <v>210809</v>
      </c>
      <c r="S2584" s="169">
        <v>2</v>
      </c>
      <c r="T2584" s="23">
        <v>421618</v>
      </c>
    </row>
    <row r="2585" spans="2:20" ht="30" customHeight="1" x14ac:dyDescent="0.3">
      <c r="B2585">
        <v>26</v>
      </c>
      <c r="C2585" s="161" t="s">
        <v>75</v>
      </c>
      <c r="D2585" s="74" t="s">
        <v>88</v>
      </c>
      <c r="E2585" s="124">
        <v>2026</v>
      </c>
      <c r="F2585" s="74" t="str">
        <f t="shared" si="81"/>
        <v>262. Cuidado Continuo por una vida con bienestarComunitario2026</v>
      </c>
      <c r="G2585" s="7" t="s">
        <v>158</v>
      </c>
      <c r="H2585" s="139" t="s">
        <v>125</v>
      </c>
      <c r="I2585" s="78" t="s">
        <v>128</v>
      </c>
      <c r="J2585" s="74" t="s">
        <v>130</v>
      </c>
      <c r="K2585" t="s">
        <v>131</v>
      </c>
      <c r="L2585" t="s">
        <v>133</v>
      </c>
      <c r="M2585" t="s">
        <v>69</v>
      </c>
      <c r="N2585" s="142" t="s">
        <v>121</v>
      </c>
      <c r="O2585" s="74" t="str">
        <f t="shared" si="80"/>
        <v>262. Cuidado Continuo por una vida con bienestarComunitario20263_MARTIRES4_ABRIL_2026</v>
      </c>
      <c r="P2585" s="91">
        <v>140539</v>
      </c>
      <c r="S2585" s="169">
        <v>28</v>
      </c>
      <c r="T2585" s="23">
        <v>3935092</v>
      </c>
    </row>
    <row r="2586" spans="2:20" ht="30" customHeight="1" x14ac:dyDescent="0.3">
      <c r="B2586">
        <v>27</v>
      </c>
      <c r="C2586" s="161" t="s">
        <v>75</v>
      </c>
      <c r="D2586" s="74" t="s">
        <v>88</v>
      </c>
      <c r="E2586" s="124">
        <v>2026</v>
      </c>
      <c r="F2586" s="74" t="str">
        <f t="shared" si="81"/>
        <v>272. Cuidado Continuo por una vida con bienestarComunitario2026</v>
      </c>
      <c r="G2586" s="7" t="s">
        <v>159</v>
      </c>
      <c r="H2586" s="139" t="s">
        <v>125</v>
      </c>
      <c r="I2586" s="78" t="s">
        <v>128</v>
      </c>
      <c r="J2586" s="74" t="s">
        <v>130</v>
      </c>
      <c r="K2586" t="s">
        <v>131</v>
      </c>
      <c r="L2586" t="s">
        <v>133</v>
      </c>
      <c r="M2586" t="s">
        <v>69</v>
      </c>
      <c r="N2586" s="142" t="s">
        <v>121</v>
      </c>
      <c r="O2586" s="74" t="str">
        <f t="shared" si="80"/>
        <v>272. Cuidado Continuo por una vida con bienestarComunitario20263_MARTIRES4_ABRIL_2026</v>
      </c>
      <c r="P2586" s="91">
        <v>74584</v>
      </c>
      <c r="S2586" s="169">
        <v>28</v>
      </c>
      <c r="T2586" s="23">
        <v>2088352</v>
      </c>
    </row>
    <row r="2587" spans="2:20" ht="30" customHeight="1" x14ac:dyDescent="0.3">
      <c r="B2587">
        <v>28</v>
      </c>
      <c r="C2587" s="161" t="s">
        <v>75</v>
      </c>
      <c r="D2587" s="74" t="s">
        <v>88</v>
      </c>
      <c r="E2587" s="124">
        <v>2026</v>
      </c>
      <c r="F2587" s="74" t="str">
        <f t="shared" si="81"/>
        <v>282. Cuidado Continuo por una vida con bienestarComunitario2026</v>
      </c>
      <c r="G2587" s="7" t="s">
        <v>160</v>
      </c>
      <c r="H2587" s="139" t="s">
        <v>125</v>
      </c>
      <c r="I2587" s="78" t="s">
        <v>128</v>
      </c>
      <c r="J2587" s="74" t="s">
        <v>130</v>
      </c>
      <c r="K2587" t="s">
        <v>131</v>
      </c>
      <c r="L2587" t="s">
        <v>133</v>
      </c>
      <c r="M2587" t="s">
        <v>69</v>
      </c>
      <c r="N2587" s="142" t="s">
        <v>121</v>
      </c>
      <c r="O2587" s="74" t="str">
        <f t="shared" si="80"/>
        <v>282. Cuidado Continuo por una vida con bienestarComunitario20263_MARTIRES4_ABRIL_2026</v>
      </c>
      <c r="P2587" s="91">
        <v>215123</v>
      </c>
      <c r="S2587" s="169">
        <v>16</v>
      </c>
      <c r="T2587" s="23">
        <v>3441968</v>
      </c>
    </row>
    <row r="2588" spans="2:20" ht="30" hidden="1" customHeight="1" x14ac:dyDescent="0.3">
      <c r="B2588">
        <v>29</v>
      </c>
      <c r="C2588" s="161" t="s">
        <v>75</v>
      </c>
      <c r="D2588" s="74" t="s">
        <v>88</v>
      </c>
      <c r="E2588" s="124">
        <v>2026</v>
      </c>
      <c r="F2588" s="74" t="str">
        <f t="shared" si="81"/>
        <v>292. Cuidado Continuo por una vida con bienestarComunitario2026</v>
      </c>
      <c r="G2588" s="7" t="s">
        <v>161</v>
      </c>
      <c r="H2588" s="139" t="s">
        <v>125</v>
      </c>
      <c r="I2588" s="78" t="s">
        <v>128</v>
      </c>
      <c r="J2588" s="74" t="s">
        <v>130</v>
      </c>
      <c r="K2588" t="s">
        <v>131</v>
      </c>
      <c r="L2588" t="s">
        <v>134</v>
      </c>
      <c r="M2588" t="s">
        <v>69</v>
      </c>
      <c r="N2588" s="142" t="s">
        <v>121</v>
      </c>
      <c r="O2588" s="74" t="str">
        <f t="shared" si="80"/>
        <v>292. Cuidado Continuo por una vida con bienestarComunitario20263_MARTIRES4_ABRIL_2026</v>
      </c>
      <c r="P2588" s="91">
        <v>140539</v>
      </c>
      <c r="S2588" s="169"/>
      <c r="T2588" s="23">
        <v>0</v>
      </c>
    </row>
    <row r="2589" spans="2:20" ht="30" hidden="1" customHeight="1" x14ac:dyDescent="0.3">
      <c r="B2589">
        <v>30</v>
      </c>
      <c r="C2589" s="161" t="s">
        <v>75</v>
      </c>
      <c r="D2589" s="74" t="s">
        <v>88</v>
      </c>
      <c r="E2589" s="124">
        <v>2026</v>
      </c>
      <c r="F2589" s="74" t="str">
        <f t="shared" si="81"/>
        <v>302. Cuidado Continuo por una vida con bienestarComunitario2026</v>
      </c>
      <c r="G2589" s="7" t="s">
        <v>162</v>
      </c>
      <c r="H2589" s="139" t="s">
        <v>125</v>
      </c>
      <c r="I2589" s="78" t="s">
        <v>128</v>
      </c>
      <c r="J2589" s="74" t="s">
        <v>130</v>
      </c>
      <c r="K2589" t="s">
        <v>131</v>
      </c>
      <c r="L2589" t="s">
        <v>134</v>
      </c>
      <c r="M2589" t="s">
        <v>69</v>
      </c>
      <c r="N2589" s="142" t="s">
        <v>121</v>
      </c>
      <c r="O2589" s="74" t="str">
        <f t="shared" si="80"/>
        <v>302. Cuidado Continuo por una vida con bienestarComunitario20263_MARTIRES4_ABRIL_2026</v>
      </c>
      <c r="P2589" s="91">
        <v>74584</v>
      </c>
      <c r="S2589" s="169"/>
      <c r="T2589" s="23">
        <v>0</v>
      </c>
    </row>
    <row r="2590" spans="2:20" ht="30" hidden="1" customHeight="1" x14ac:dyDescent="0.3">
      <c r="B2590">
        <v>31</v>
      </c>
      <c r="C2590" s="161" t="s">
        <v>75</v>
      </c>
      <c r="D2590" s="74" t="s">
        <v>88</v>
      </c>
      <c r="E2590" s="124">
        <v>2026</v>
      </c>
      <c r="F2590" s="74" t="str">
        <f t="shared" si="81"/>
        <v>312. Cuidado Continuo por una vida con bienestarComunitario2026</v>
      </c>
      <c r="G2590" s="7" t="s">
        <v>163</v>
      </c>
      <c r="H2590" s="139" t="s">
        <v>125</v>
      </c>
      <c r="I2590" s="78" t="s">
        <v>128</v>
      </c>
      <c r="J2590" s="74" t="s">
        <v>130</v>
      </c>
      <c r="K2590" t="s">
        <v>131</v>
      </c>
      <c r="L2590" t="s">
        <v>133</v>
      </c>
      <c r="M2590" t="s">
        <v>69</v>
      </c>
      <c r="N2590" s="142" t="s">
        <v>121</v>
      </c>
      <c r="O2590" s="74" t="str">
        <f t="shared" si="80"/>
        <v>312. Cuidado Continuo por una vida con bienestarComunitario20263_MARTIRES4_ABRIL_2026</v>
      </c>
      <c r="P2590" s="91">
        <v>215123</v>
      </c>
      <c r="S2590" s="169"/>
      <c r="T2590" s="23">
        <v>0</v>
      </c>
    </row>
    <row r="2591" spans="2:20" ht="30" hidden="1" customHeight="1" x14ac:dyDescent="0.3">
      <c r="B2591">
        <v>31</v>
      </c>
      <c r="C2591" s="161" t="s">
        <v>75</v>
      </c>
      <c r="D2591" s="74" t="s">
        <v>89</v>
      </c>
      <c r="E2591" s="124">
        <v>2026</v>
      </c>
      <c r="F2591" s="74" t="str">
        <f t="shared" si="81"/>
        <v>312. Cuidado Continuo por una vida con bienestarEducativo 2026</v>
      </c>
      <c r="G2591" s="7" t="s">
        <v>163</v>
      </c>
      <c r="H2591" s="139" t="s">
        <v>125</v>
      </c>
      <c r="I2591" s="78" t="s">
        <v>128</v>
      </c>
      <c r="J2591" s="74" t="s">
        <v>130</v>
      </c>
      <c r="K2591" t="s">
        <v>131</v>
      </c>
      <c r="L2591" t="s">
        <v>133</v>
      </c>
      <c r="M2591" t="s">
        <v>69</v>
      </c>
      <c r="N2591" s="142" t="s">
        <v>121</v>
      </c>
      <c r="O2591" s="74" t="str">
        <f t="shared" si="80"/>
        <v>312. Cuidado Continuo por una vida con bienestarEducativo 20263_MARTIRES4_ABRIL_2026</v>
      </c>
      <c r="P2591" s="91">
        <v>215123</v>
      </c>
      <c r="S2591" s="169"/>
      <c r="T2591" s="23">
        <v>0</v>
      </c>
    </row>
    <row r="2592" spans="2:20" ht="30" hidden="1" customHeight="1" x14ac:dyDescent="0.3">
      <c r="B2592">
        <v>31</v>
      </c>
      <c r="C2592" s="161" t="s">
        <v>75</v>
      </c>
      <c r="D2592" s="74" t="s">
        <v>93</v>
      </c>
      <c r="E2592" s="124">
        <v>2026</v>
      </c>
      <c r="F2592" s="74" t="str">
        <f t="shared" si="81"/>
        <v>312. Cuidado Continuo por una vida con bienestarLaboral2026</v>
      </c>
      <c r="G2592" s="7" t="s">
        <v>163</v>
      </c>
      <c r="H2592" s="139" t="s">
        <v>125</v>
      </c>
      <c r="I2592" s="78" t="s">
        <v>128</v>
      </c>
      <c r="J2592" s="74" t="s">
        <v>130</v>
      </c>
      <c r="K2592" t="s">
        <v>131</v>
      </c>
      <c r="L2592" t="s">
        <v>133</v>
      </c>
      <c r="M2592" t="s">
        <v>69</v>
      </c>
      <c r="N2592" s="142" t="s">
        <v>121</v>
      </c>
      <c r="O2592" s="74" t="str">
        <f t="shared" si="80"/>
        <v>312. Cuidado Continuo por una vida con bienestarLaboral20263_MARTIRES4_ABRIL_2026</v>
      </c>
      <c r="P2592" s="91">
        <v>215123</v>
      </c>
      <c r="S2592" s="169"/>
      <c r="T2592" s="23">
        <v>0</v>
      </c>
    </row>
    <row r="2593" spans="2:20" ht="30" hidden="1" customHeight="1" x14ac:dyDescent="0.3">
      <c r="B2593">
        <v>31</v>
      </c>
      <c r="C2593" s="161" t="s">
        <v>75</v>
      </c>
      <c r="D2593" s="74" t="s">
        <v>92</v>
      </c>
      <c r="E2593" s="124">
        <v>2026</v>
      </c>
      <c r="F2593" s="74" t="str">
        <f t="shared" si="81"/>
        <v>312. Cuidado Continuo por una vida con bienestarInstitucional2026</v>
      </c>
      <c r="G2593" s="7" t="s">
        <v>163</v>
      </c>
      <c r="H2593" s="139" t="s">
        <v>125</v>
      </c>
      <c r="I2593" s="78" t="s">
        <v>128</v>
      </c>
      <c r="J2593" s="74" t="s">
        <v>130</v>
      </c>
      <c r="K2593" t="s">
        <v>131</v>
      </c>
      <c r="L2593" t="s">
        <v>133</v>
      </c>
      <c r="M2593" t="s">
        <v>69</v>
      </c>
      <c r="N2593" s="142" t="s">
        <v>121</v>
      </c>
      <c r="O2593" s="74" t="str">
        <f t="shared" si="80"/>
        <v>312. Cuidado Continuo por una vida con bienestarInstitucional20263_MARTIRES4_ABRIL_2026</v>
      </c>
      <c r="P2593" s="91">
        <v>215123</v>
      </c>
      <c r="S2593" s="169"/>
      <c r="T2593" s="23">
        <v>0</v>
      </c>
    </row>
    <row r="2594" spans="2:20" ht="30" hidden="1" customHeight="1" x14ac:dyDescent="0.3">
      <c r="B2594">
        <v>32</v>
      </c>
      <c r="C2594" s="161" t="s">
        <v>75</v>
      </c>
      <c r="D2594" s="74" t="s">
        <v>89</v>
      </c>
      <c r="E2594" s="124">
        <v>2026</v>
      </c>
      <c r="F2594" s="74" t="str">
        <f t="shared" si="81"/>
        <v>322. Cuidado Continuo por una vida con bienestarEducativo 2026</v>
      </c>
      <c r="G2594" s="7" t="s">
        <v>164</v>
      </c>
      <c r="H2594" s="139" t="s">
        <v>125</v>
      </c>
      <c r="I2594" s="78" t="s">
        <v>128</v>
      </c>
      <c r="J2594" s="74" t="s">
        <v>130</v>
      </c>
      <c r="K2594" t="s">
        <v>131</v>
      </c>
      <c r="L2594" t="s">
        <v>133</v>
      </c>
      <c r="M2594" t="s">
        <v>69</v>
      </c>
      <c r="N2594" s="142" t="s">
        <v>121</v>
      </c>
      <c r="O2594" s="74" t="str">
        <f t="shared" si="80"/>
        <v>322. Cuidado Continuo por una vida con bienestarEducativo 20263_MARTIRES4_ABRIL_2026</v>
      </c>
      <c r="P2594" s="91">
        <v>281078</v>
      </c>
      <c r="S2594" s="169"/>
      <c r="T2594" s="23">
        <v>0</v>
      </c>
    </row>
    <row r="2595" spans="2:20" ht="30" customHeight="1" x14ac:dyDescent="0.3">
      <c r="B2595">
        <v>33</v>
      </c>
      <c r="C2595" s="161" t="s">
        <v>75</v>
      </c>
      <c r="D2595" s="74" t="s">
        <v>93</v>
      </c>
      <c r="E2595" s="124">
        <v>2026</v>
      </c>
      <c r="F2595" s="74" t="str">
        <f t="shared" si="81"/>
        <v>332. Cuidado Continuo por una vida con bienestarLaboral2026</v>
      </c>
      <c r="G2595" s="7" t="s">
        <v>165</v>
      </c>
      <c r="H2595" s="139" t="s">
        <v>125</v>
      </c>
      <c r="I2595" s="78" t="s">
        <v>128</v>
      </c>
      <c r="J2595" s="74" t="s">
        <v>130</v>
      </c>
      <c r="K2595" t="s">
        <v>391</v>
      </c>
      <c r="L2595" t="s">
        <v>133</v>
      </c>
      <c r="M2595" t="s">
        <v>69</v>
      </c>
      <c r="N2595" s="142" t="s">
        <v>121</v>
      </c>
      <c r="O2595" s="74" t="str">
        <f t="shared" si="80"/>
        <v>332. Cuidado Continuo por una vida con bienestarLaboral20263_MARTIRES4_ABRIL_2026</v>
      </c>
      <c r="P2595" s="91">
        <v>1094110</v>
      </c>
      <c r="S2595" s="169">
        <v>1</v>
      </c>
      <c r="T2595" s="23">
        <v>1094110</v>
      </c>
    </row>
    <row r="2596" spans="2:20" ht="30" customHeight="1" x14ac:dyDescent="0.3">
      <c r="B2596">
        <v>34</v>
      </c>
      <c r="C2596" s="161" t="s">
        <v>75</v>
      </c>
      <c r="D2596" s="74" t="s">
        <v>88</v>
      </c>
      <c r="E2596" s="124">
        <v>2026</v>
      </c>
      <c r="F2596" s="74" t="str">
        <f t="shared" si="81"/>
        <v>342. Cuidado Continuo por una vida con bienestarComunitario2026</v>
      </c>
      <c r="G2596" s="7" t="s">
        <v>166</v>
      </c>
      <c r="H2596" s="139" t="s">
        <v>126</v>
      </c>
      <c r="I2596" s="78" t="s">
        <v>128</v>
      </c>
      <c r="J2596" s="74" t="s">
        <v>130</v>
      </c>
      <c r="K2596" t="s">
        <v>131</v>
      </c>
      <c r="L2596" t="s">
        <v>133</v>
      </c>
      <c r="M2596" t="s">
        <v>69</v>
      </c>
      <c r="N2596" s="142" t="s">
        <v>121</v>
      </c>
      <c r="O2596" s="74" t="str">
        <f t="shared" si="80"/>
        <v>342. Cuidado Continuo por una vida con bienestarComunitario20263_MARTIRES4_ABRIL_2026</v>
      </c>
      <c r="P2596" s="91">
        <v>161342</v>
      </c>
      <c r="S2596" s="169">
        <v>4</v>
      </c>
      <c r="T2596" s="23">
        <v>645368</v>
      </c>
    </row>
    <row r="2597" spans="2:20" ht="30" hidden="1" customHeight="1" x14ac:dyDescent="0.3">
      <c r="B2597">
        <v>35</v>
      </c>
      <c r="C2597" s="161" t="s">
        <v>75</v>
      </c>
      <c r="D2597" s="74" t="s">
        <v>88</v>
      </c>
      <c r="E2597" s="124">
        <v>2026</v>
      </c>
      <c r="F2597" s="74" t="str">
        <f t="shared" si="81"/>
        <v>352. Cuidado Continuo por una vida con bienestarComunitario2026</v>
      </c>
      <c r="G2597" s="7" t="s">
        <v>167</v>
      </c>
      <c r="H2597" s="139" t="s">
        <v>125</v>
      </c>
      <c r="I2597" s="78" t="s">
        <v>128</v>
      </c>
      <c r="J2597" s="74" t="s">
        <v>130</v>
      </c>
      <c r="K2597" t="s">
        <v>131</v>
      </c>
      <c r="L2597" t="s">
        <v>133</v>
      </c>
      <c r="M2597" t="s">
        <v>69</v>
      </c>
      <c r="N2597" s="142" t="s">
        <v>121</v>
      </c>
      <c r="O2597" s="74" t="str">
        <f t="shared" si="80"/>
        <v>352. Cuidado Continuo por una vida con bienestarComunitario20263_MARTIRES4_ABRIL_2026</v>
      </c>
      <c r="P2597" s="91">
        <v>215123</v>
      </c>
      <c r="S2597" s="169"/>
      <c r="T2597" s="23">
        <v>0</v>
      </c>
    </row>
    <row r="2598" spans="2:20" ht="30" hidden="1" customHeight="1" x14ac:dyDescent="0.3">
      <c r="B2598">
        <v>36</v>
      </c>
      <c r="C2598" s="161" t="s">
        <v>75</v>
      </c>
      <c r="D2598" s="74" t="s">
        <v>88</v>
      </c>
      <c r="E2598" s="124">
        <v>2026</v>
      </c>
      <c r="F2598" s="74" t="str">
        <f t="shared" si="81"/>
        <v>362. Cuidado Continuo por una vida con bienestarComunitario2026</v>
      </c>
      <c r="G2598" s="7" t="s">
        <v>168</v>
      </c>
      <c r="H2598" s="139" t="s">
        <v>125</v>
      </c>
      <c r="I2598" s="78" t="s">
        <v>128</v>
      </c>
      <c r="J2598" s="74" t="s">
        <v>130</v>
      </c>
      <c r="K2598" t="s">
        <v>131</v>
      </c>
      <c r="L2598" t="s">
        <v>134</v>
      </c>
      <c r="M2598" t="s">
        <v>69</v>
      </c>
      <c r="N2598" s="142" t="s">
        <v>121</v>
      </c>
      <c r="O2598" s="74" t="str">
        <f t="shared" si="80"/>
        <v>362. Cuidado Continuo por una vida con bienestarComunitario20263_MARTIRES4_ABRIL_2026</v>
      </c>
      <c r="P2598" s="91">
        <v>140539</v>
      </c>
      <c r="S2598" s="169"/>
      <c r="T2598" s="23">
        <v>0</v>
      </c>
    </row>
    <row r="2599" spans="2:20" ht="30" hidden="1" customHeight="1" x14ac:dyDescent="0.3">
      <c r="B2599">
        <v>37</v>
      </c>
      <c r="C2599" s="161" t="s">
        <v>75</v>
      </c>
      <c r="D2599" s="74" t="s">
        <v>88</v>
      </c>
      <c r="E2599" s="124">
        <v>2026</v>
      </c>
      <c r="F2599" s="74" t="str">
        <f t="shared" si="81"/>
        <v>372. Cuidado Continuo por una vida con bienestarComunitario2026</v>
      </c>
      <c r="G2599" s="7" t="s">
        <v>169</v>
      </c>
      <c r="H2599" s="139" t="s">
        <v>125</v>
      </c>
      <c r="I2599" s="78" t="s">
        <v>128</v>
      </c>
      <c r="J2599" s="74" t="s">
        <v>130</v>
      </c>
      <c r="K2599" t="s">
        <v>131</v>
      </c>
      <c r="L2599" t="s">
        <v>134</v>
      </c>
      <c r="M2599" t="s">
        <v>69</v>
      </c>
      <c r="N2599" s="142" t="s">
        <v>121</v>
      </c>
      <c r="O2599" s="74" t="str">
        <f t="shared" si="80"/>
        <v>372. Cuidado Continuo por una vida con bienestarComunitario20263_MARTIRES4_ABRIL_2026</v>
      </c>
      <c r="P2599" s="91">
        <v>74584</v>
      </c>
      <c r="S2599" s="169"/>
      <c r="T2599" s="23">
        <v>0</v>
      </c>
    </row>
    <row r="2600" spans="2:20" ht="30" customHeight="1" x14ac:dyDescent="0.3">
      <c r="B2600">
        <v>38</v>
      </c>
      <c r="C2600" s="161" t="s">
        <v>75</v>
      </c>
      <c r="D2600" s="74" t="s">
        <v>88</v>
      </c>
      <c r="E2600" s="124">
        <v>2026</v>
      </c>
      <c r="F2600" s="74" t="str">
        <f t="shared" si="81"/>
        <v>382. Cuidado Continuo por una vida con bienestarComunitario2026</v>
      </c>
      <c r="G2600" s="7" t="s">
        <v>170</v>
      </c>
      <c r="H2600" s="139" t="s">
        <v>125</v>
      </c>
      <c r="I2600" s="78" t="s">
        <v>128</v>
      </c>
      <c r="J2600" s="74" t="s">
        <v>130</v>
      </c>
      <c r="K2600" t="s">
        <v>131</v>
      </c>
      <c r="L2600" t="s">
        <v>133</v>
      </c>
      <c r="M2600" t="s">
        <v>69</v>
      </c>
      <c r="N2600" s="142" t="s">
        <v>121</v>
      </c>
      <c r="O2600" s="74" t="str">
        <f t="shared" si="80"/>
        <v>382. Cuidado Continuo por una vida con bienestarComunitario20263_MARTIRES4_ABRIL_2026</v>
      </c>
      <c r="P2600" s="91">
        <v>355662</v>
      </c>
      <c r="S2600" s="169">
        <v>2</v>
      </c>
      <c r="T2600" s="23">
        <v>711324</v>
      </c>
    </row>
    <row r="2601" spans="2:20" ht="30" hidden="1" customHeight="1" x14ac:dyDescent="0.3">
      <c r="B2601">
        <v>39</v>
      </c>
      <c r="C2601" s="161" t="s">
        <v>75</v>
      </c>
      <c r="D2601" s="74" t="s">
        <v>88</v>
      </c>
      <c r="E2601" s="124">
        <v>2026</v>
      </c>
      <c r="F2601" s="74" t="str">
        <f t="shared" si="81"/>
        <v>392. Cuidado Continuo por una vida con bienestarComunitario2026</v>
      </c>
      <c r="G2601" s="7" t="s">
        <v>171</v>
      </c>
      <c r="H2601" s="139" t="s">
        <v>125</v>
      </c>
      <c r="I2601" s="78" t="s">
        <v>128</v>
      </c>
      <c r="J2601" s="74" t="s">
        <v>130</v>
      </c>
      <c r="K2601" t="s">
        <v>131</v>
      </c>
      <c r="L2601" t="s">
        <v>133</v>
      </c>
      <c r="M2601" t="s">
        <v>69</v>
      </c>
      <c r="N2601" s="142" t="s">
        <v>121</v>
      </c>
      <c r="O2601" s="74" t="str">
        <f t="shared" si="80"/>
        <v>392. Cuidado Continuo por una vida con bienestarComunitario20263_MARTIRES4_ABRIL_2026</v>
      </c>
      <c r="P2601" s="91">
        <v>140539</v>
      </c>
      <c r="S2601" s="169"/>
      <c r="T2601" s="23">
        <v>0</v>
      </c>
    </row>
    <row r="2602" spans="2:20" ht="30" hidden="1" customHeight="1" x14ac:dyDescent="0.3">
      <c r="B2602">
        <v>40</v>
      </c>
      <c r="C2602" s="161" t="s">
        <v>75</v>
      </c>
      <c r="D2602" s="74" t="s">
        <v>88</v>
      </c>
      <c r="E2602" s="124">
        <v>2026</v>
      </c>
      <c r="F2602" s="74" t="str">
        <f t="shared" si="81"/>
        <v>402. Cuidado Continuo por una vida con bienestarComunitario2026</v>
      </c>
      <c r="G2602" s="7" t="s">
        <v>172</v>
      </c>
      <c r="H2602" s="139" t="s">
        <v>125</v>
      </c>
      <c r="I2602" s="78" t="s">
        <v>128</v>
      </c>
      <c r="J2602" s="74" t="s">
        <v>130</v>
      </c>
      <c r="K2602" t="s">
        <v>131</v>
      </c>
      <c r="L2602" t="s">
        <v>133</v>
      </c>
      <c r="M2602" t="s">
        <v>69</v>
      </c>
      <c r="N2602" s="142" t="s">
        <v>121</v>
      </c>
      <c r="O2602" s="74" t="str">
        <f t="shared" si="80"/>
        <v>402. Cuidado Continuo por una vida con bienestarComunitario20263_MARTIRES4_ABRIL_2026</v>
      </c>
      <c r="P2602" s="91">
        <v>74584</v>
      </c>
      <c r="S2602" s="169"/>
      <c r="T2602" s="23">
        <v>0</v>
      </c>
    </row>
    <row r="2603" spans="2:20" ht="30" customHeight="1" x14ac:dyDescent="0.3">
      <c r="B2603">
        <v>41</v>
      </c>
      <c r="C2603" s="161" t="s">
        <v>75</v>
      </c>
      <c r="D2603" s="74" t="s">
        <v>88</v>
      </c>
      <c r="E2603" s="124">
        <v>2026</v>
      </c>
      <c r="F2603" s="74" t="str">
        <f t="shared" si="81"/>
        <v>412. Cuidado Continuo por una vida con bienestarComunitario2026</v>
      </c>
      <c r="G2603" s="7" t="s">
        <v>173</v>
      </c>
      <c r="H2603" s="139" t="s">
        <v>380</v>
      </c>
      <c r="I2603" s="78" t="s">
        <v>128</v>
      </c>
      <c r="J2603" s="74" t="s">
        <v>130</v>
      </c>
      <c r="K2603" t="s">
        <v>392</v>
      </c>
      <c r="L2603" t="s">
        <v>133</v>
      </c>
      <c r="M2603" t="s">
        <v>69</v>
      </c>
      <c r="N2603" s="142" t="s">
        <v>121</v>
      </c>
      <c r="O2603" s="74" t="str">
        <f t="shared" si="80"/>
        <v>412. Cuidado Continuo por una vida con bienestarComunitario20263_MARTIRES4_ABRIL_2026</v>
      </c>
      <c r="P2603" s="91">
        <v>621332</v>
      </c>
      <c r="S2603" s="169">
        <v>10</v>
      </c>
      <c r="T2603" s="23">
        <v>6213320</v>
      </c>
    </row>
    <row r="2604" spans="2:20" ht="30" customHeight="1" x14ac:dyDescent="0.3">
      <c r="B2604">
        <v>42</v>
      </c>
      <c r="C2604" s="161" t="s">
        <v>75</v>
      </c>
      <c r="D2604" s="74" t="s">
        <v>88</v>
      </c>
      <c r="E2604" s="124">
        <v>2026</v>
      </c>
      <c r="F2604" s="74" t="str">
        <f t="shared" si="81"/>
        <v>422. Cuidado Continuo por una vida con bienestarComunitario2026</v>
      </c>
      <c r="G2604" s="7" t="s">
        <v>174</v>
      </c>
      <c r="H2604" s="139" t="s">
        <v>125</v>
      </c>
      <c r="I2604" s="78" t="s">
        <v>128</v>
      </c>
      <c r="J2604" s="74" t="s">
        <v>130</v>
      </c>
      <c r="K2604" t="s">
        <v>392</v>
      </c>
      <c r="L2604" t="s">
        <v>133</v>
      </c>
      <c r="M2604" t="s">
        <v>69</v>
      </c>
      <c r="N2604" s="142" t="s">
        <v>121</v>
      </c>
      <c r="O2604" s="74" t="str">
        <f t="shared" si="80"/>
        <v>422. Cuidado Continuo por una vida con bienestarComunitario20263_MARTIRES4_ABRIL_2026</v>
      </c>
      <c r="P2604" s="91">
        <v>340253</v>
      </c>
      <c r="S2604" s="169">
        <v>10</v>
      </c>
      <c r="T2604" s="23">
        <v>3402530</v>
      </c>
    </row>
    <row r="2605" spans="2:20" ht="30" customHeight="1" x14ac:dyDescent="0.3">
      <c r="B2605">
        <v>43</v>
      </c>
      <c r="C2605" s="161" t="s">
        <v>75</v>
      </c>
      <c r="D2605" s="74" t="s">
        <v>88</v>
      </c>
      <c r="E2605" s="124">
        <v>2026</v>
      </c>
      <c r="F2605" s="74" t="str">
        <f t="shared" si="81"/>
        <v>432. Cuidado Continuo por una vida con bienestarComunitario2026</v>
      </c>
      <c r="G2605" s="7" t="s">
        <v>175</v>
      </c>
      <c r="H2605" s="139" t="s">
        <v>380</v>
      </c>
      <c r="I2605" s="78" t="s">
        <v>128</v>
      </c>
      <c r="J2605" s="74" t="s">
        <v>130</v>
      </c>
      <c r="K2605" t="s">
        <v>392</v>
      </c>
      <c r="L2605" t="s">
        <v>133</v>
      </c>
      <c r="M2605" t="s">
        <v>69</v>
      </c>
      <c r="N2605" s="142" t="s">
        <v>121</v>
      </c>
      <c r="O2605" s="74" t="str">
        <f t="shared" si="80"/>
        <v>432. Cuidado Continuo por una vida con bienestarComunitario20263_MARTIRES4_ABRIL_2026</v>
      </c>
      <c r="P2605" s="91">
        <v>548596</v>
      </c>
      <c r="S2605" s="169">
        <v>2</v>
      </c>
      <c r="T2605" s="23">
        <v>1097192</v>
      </c>
    </row>
    <row r="2606" spans="2:20" ht="30" customHeight="1" x14ac:dyDescent="0.3">
      <c r="B2606">
        <v>44</v>
      </c>
      <c r="C2606" s="161" t="s">
        <v>75</v>
      </c>
      <c r="D2606" s="74" t="s">
        <v>88</v>
      </c>
      <c r="E2606" s="124">
        <v>2026</v>
      </c>
      <c r="F2606" s="74" t="str">
        <f t="shared" si="81"/>
        <v>442. Cuidado Continuo por una vida con bienestarComunitario2026</v>
      </c>
      <c r="G2606" s="7" t="s">
        <v>176</v>
      </c>
      <c r="H2606" s="139" t="s">
        <v>125</v>
      </c>
      <c r="I2606" s="78" t="s">
        <v>128</v>
      </c>
      <c r="J2606" s="74" t="s">
        <v>130</v>
      </c>
      <c r="K2606" t="s">
        <v>392</v>
      </c>
      <c r="L2606" t="s">
        <v>133</v>
      </c>
      <c r="M2606" t="s">
        <v>69</v>
      </c>
      <c r="N2606" s="142" t="s">
        <v>121</v>
      </c>
      <c r="O2606" s="74" t="str">
        <f t="shared" si="80"/>
        <v>442. Cuidado Continuo por una vida con bienestarComunitario20263_MARTIRES4_ABRIL_2026</v>
      </c>
      <c r="P2606" s="91">
        <v>711326</v>
      </c>
      <c r="S2606" s="169">
        <v>3</v>
      </c>
      <c r="T2606" s="23">
        <v>2133978</v>
      </c>
    </row>
    <row r="2607" spans="2:20" ht="30" customHeight="1" x14ac:dyDescent="0.3">
      <c r="B2607">
        <v>45</v>
      </c>
      <c r="C2607" s="161" t="s">
        <v>75</v>
      </c>
      <c r="D2607" s="74" t="s">
        <v>88</v>
      </c>
      <c r="E2607" s="124">
        <v>2026</v>
      </c>
      <c r="F2607" s="74" t="str">
        <f t="shared" si="81"/>
        <v>452. Cuidado Continuo por una vida con bienestarComunitario2026</v>
      </c>
      <c r="G2607" s="7" t="s">
        <v>177</v>
      </c>
      <c r="H2607" s="139" t="s">
        <v>380</v>
      </c>
      <c r="I2607" s="78" t="s">
        <v>128</v>
      </c>
      <c r="J2607" s="74" t="s">
        <v>130</v>
      </c>
      <c r="K2607" t="s">
        <v>392</v>
      </c>
      <c r="L2607" t="s">
        <v>133</v>
      </c>
      <c r="M2607" t="s">
        <v>69</v>
      </c>
      <c r="N2607" s="142" t="s">
        <v>121</v>
      </c>
      <c r="O2607" s="74" t="str">
        <f t="shared" si="80"/>
        <v>452. Cuidado Continuo por una vida con bienestarComunitario20263_MARTIRES4_ABRIL_2026</v>
      </c>
      <c r="P2607" s="91">
        <v>281078</v>
      </c>
      <c r="S2607" s="169">
        <v>3</v>
      </c>
      <c r="T2607" s="23">
        <v>843234</v>
      </c>
    </row>
    <row r="2608" spans="2:20" ht="30" hidden="1" customHeight="1" x14ac:dyDescent="0.3">
      <c r="B2608">
        <v>46</v>
      </c>
      <c r="C2608" s="161" t="s">
        <v>75</v>
      </c>
      <c r="D2608" s="74" t="s">
        <v>89</v>
      </c>
      <c r="E2608" s="124">
        <v>2026</v>
      </c>
      <c r="F2608" s="74" t="str">
        <f t="shared" si="81"/>
        <v>462. Cuidado Continuo por una vida con bienestarEducativo 2026</v>
      </c>
      <c r="G2608" s="7" t="s">
        <v>178</v>
      </c>
      <c r="H2608" s="139" t="s">
        <v>125</v>
      </c>
      <c r="I2608" s="78" t="s">
        <v>128</v>
      </c>
      <c r="J2608" s="74" t="s">
        <v>130</v>
      </c>
      <c r="K2608" t="s">
        <v>392</v>
      </c>
      <c r="L2608" t="s">
        <v>133</v>
      </c>
      <c r="M2608" t="s">
        <v>69</v>
      </c>
      <c r="N2608" s="142" t="s">
        <v>121</v>
      </c>
      <c r="O2608" s="74" t="str">
        <f t="shared" si="80"/>
        <v>462. Cuidado Continuo por una vida con bienestarEducativo 20263_MARTIRES4_ABRIL_2026</v>
      </c>
      <c r="P2608" s="91">
        <v>2366976</v>
      </c>
      <c r="S2608" s="169"/>
      <c r="T2608" s="23">
        <v>0</v>
      </c>
    </row>
    <row r="2609" spans="2:20" ht="30" customHeight="1" x14ac:dyDescent="0.3">
      <c r="B2609">
        <v>47</v>
      </c>
      <c r="C2609" s="161" t="s">
        <v>75</v>
      </c>
      <c r="D2609" s="74" t="s">
        <v>93</v>
      </c>
      <c r="E2609" s="124">
        <v>2026</v>
      </c>
      <c r="F2609" s="74" t="str">
        <f t="shared" si="81"/>
        <v>472. Cuidado Continuo por una vida con bienestarLaboral2026</v>
      </c>
      <c r="G2609" s="7" t="s">
        <v>179</v>
      </c>
      <c r="H2609" s="139" t="s">
        <v>125</v>
      </c>
      <c r="I2609" s="78" t="s">
        <v>128</v>
      </c>
      <c r="J2609" s="74" t="s">
        <v>130</v>
      </c>
      <c r="K2609" t="s">
        <v>392</v>
      </c>
      <c r="L2609" t="s">
        <v>133</v>
      </c>
      <c r="M2609" t="s">
        <v>69</v>
      </c>
      <c r="N2609" s="142" t="s">
        <v>121</v>
      </c>
      <c r="O2609" s="74" t="str">
        <f t="shared" si="80"/>
        <v>472. Cuidado Continuo por una vida con bienestarLaboral20263_MARTIRES4_ABRIL_2026</v>
      </c>
      <c r="P2609" s="91">
        <v>110336</v>
      </c>
      <c r="S2609" s="169">
        <v>1</v>
      </c>
      <c r="T2609" s="23">
        <v>110336</v>
      </c>
    </row>
    <row r="2610" spans="2:20" ht="30" customHeight="1" x14ac:dyDescent="0.3">
      <c r="B2610">
        <v>48</v>
      </c>
      <c r="C2610" s="161" t="s">
        <v>75</v>
      </c>
      <c r="D2610" s="74" t="s">
        <v>88</v>
      </c>
      <c r="E2610" s="124">
        <v>2026</v>
      </c>
      <c r="F2610" s="74" t="str">
        <f t="shared" si="81"/>
        <v>482. Cuidado Continuo por una vida con bienestarComunitario2026</v>
      </c>
      <c r="G2610" s="7" t="s">
        <v>180</v>
      </c>
      <c r="H2610" s="139" t="s">
        <v>125</v>
      </c>
      <c r="I2610" s="78" t="s">
        <v>128</v>
      </c>
      <c r="J2610" s="74" t="s">
        <v>130</v>
      </c>
      <c r="K2610" t="s">
        <v>392</v>
      </c>
      <c r="L2610" t="s">
        <v>133</v>
      </c>
      <c r="M2610" t="s">
        <v>69</v>
      </c>
      <c r="N2610" s="142" t="s">
        <v>121</v>
      </c>
      <c r="O2610" s="74" t="str">
        <f t="shared" si="80"/>
        <v>482. Cuidado Continuo por una vida con bienestarComunitario20263_MARTIRES4_ABRIL_2026</v>
      </c>
      <c r="P2610" s="91">
        <v>430247</v>
      </c>
      <c r="S2610" s="169">
        <v>2</v>
      </c>
      <c r="T2610" s="23">
        <v>860494</v>
      </c>
    </row>
    <row r="2611" spans="2:20" ht="30" customHeight="1" x14ac:dyDescent="0.3">
      <c r="B2611">
        <v>49</v>
      </c>
      <c r="C2611" s="161" t="s">
        <v>75</v>
      </c>
      <c r="D2611" s="74" t="s">
        <v>88</v>
      </c>
      <c r="E2611" s="124">
        <v>2026</v>
      </c>
      <c r="F2611" s="74" t="str">
        <f t="shared" si="81"/>
        <v>492. Cuidado Continuo por una vida con bienestarComunitario2026</v>
      </c>
      <c r="G2611" s="7" t="s">
        <v>181</v>
      </c>
      <c r="H2611" s="139" t="s">
        <v>125</v>
      </c>
      <c r="I2611" s="78" t="s">
        <v>128</v>
      </c>
      <c r="J2611" s="74" t="s">
        <v>130</v>
      </c>
      <c r="K2611" t="s">
        <v>392</v>
      </c>
      <c r="L2611" t="s">
        <v>133</v>
      </c>
      <c r="M2611" t="s">
        <v>69</v>
      </c>
      <c r="N2611" s="142" t="s">
        <v>121</v>
      </c>
      <c r="O2611" s="74" t="str">
        <f t="shared" si="80"/>
        <v>492. Cuidado Continuo por una vida con bienestarComunitario20263_MARTIRES4_ABRIL_2026</v>
      </c>
      <c r="P2611" s="91">
        <v>711326</v>
      </c>
      <c r="S2611" s="169">
        <v>6</v>
      </c>
      <c r="T2611" s="23">
        <v>4267956</v>
      </c>
    </row>
    <row r="2612" spans="2:20" ht="30" customHeight="1" x14ac:dyDescent="0.3">
      <c r="B2612">
        <v>50</v>
      </c>
      <c r="C2612" s="161" t="s">
        <v>75</v>
      </c>
      <c r="D2612" s="74" t="s">
        <v>88</v>
      </c>
      <c r="E2612" s="124">
        <v>2026</v>
      </c>
      <c r="F2612" s="74" t="str">
        <f t="shared" si="81"/>
        <v>502. Cuidado Continuo por una vida con bienestarComunitario2026</v>
      </c>
      <c r="G2612" s="7" t="s">
        <v>182</v>
      </c>
      <c r="H2612" s="139" t="s">
        <v>125</v>
      </c>
      <c r="I2612" s="78" t="s">
        <v>128</v>
      </c>
      <c r="J2612" s="74" t="s">
        <v>130</v>
      </c>
      <c r="K2612" t="s">
        <v>131</v>
      </c>
      <c r="L2612" t="s">
        <v>133</v>
      </c>
      <c r="M2612" t="s">
        <v>69</v>
      </c>
      <c r="N2612" s="142" t="s">
        <v>121</v>
      </c>
      <c r="O2612" s="74" t="str">
        <f t="shared" si="80"/>
        <v>502. Cuidado Continuo por una vida con bienestarComunitario20263_MARTIRES4_ABRIL_2026</v>
      </c>
      <c r="P2612" s="91">
        <v>266747</v>
      </c>
      <c r="S2612" s="169">
        <v>4</v>
      </c>
      <c r="T2612" s="23">
        <v>1066988</v>
      </c>
    </row>
    <row r="2613" spans="2:20" ht="30" hidden="1" customHeight="1" x14ac:dyDescent="0.3">
      <c r="B2613">
        <v>51</v>
      </c>
      <c r="C2613" s="161" t="s">
        <v>75</v>
      </c>
      <c r="D2613" s="74" t="s">
        <v>88</v>
      </c>
      <c r="E2613" s="124">
        <v>2026</v>
      </c>
      <c r="F2613" s="74" t="str">
        <f t="shared" si="81"/>
        <v>512. Cuidado Continuo por una vida con bienestarComunitario2026</v>
      </c>
      <c r="G2613" s="7" t="s">
        <v>183</v>
      </c>
      <c r="H2613" s="139" t="s">
        <v>125</v>
      </c>
      <c r="I2613" s="78" t="s">
        <v>128</v>
      </c>
      <c r="J2613" s="74" t="s">
        <v>130</v>
      </c>
      <c r="K2613" t="s">
        <v>132</v>
      </c>
      <c r="L2613" t="s">
        <v>134</v>
      </c>
      <c r="M2613" t="s">
        <v>69</v>
      </c>
      <c r="N2613" s="142" t="s">
        <v>121</v>
      </c>
      <c r="O2613" s="74" t="str">
        <f t="shared" si="80"/>
        <v>512. Cuidado Continuo por una vida con bienestarComunitario20263_MARTIRES4_ABRIL_2026</v>
      </c>
      <c r="P2613" s="91">
        <v>5621568</v>
      </c>
      <c r="S2613" s="169"/>
      <c r="T2613" s="23">
        <v>0</v>
      </c>
    </row>
    <row r="2614" spans="2:20" ht="30" customHeight="1" x14ac:dyDescent="0.3">
      <c r="B2614">
        <v>52</v>
      </c>
      <c r="C2614" s="161" t="s">
        <v>75</v>
      </c>
      <c r="D2614" s="74" t="s">
        <v>88</v>
      </c>
      <c r="E2614" s="124">
        <v>2026</v>
      </c>
      <c r="F2614" s="74" t="str">
        <f t="shared" si="81"/>
        <v>522. Cuidado Continuo por una vida con bienestarComunitario2026</v>
      </c>
      <c r="G2614" s="7" t="s">
        <v>184</v>
      </c>
      <c r="H2614" s="139" t="s">
        <v>126</v>
      </c>
      <c r="I2614" s="78" t="s">
        <v>128</v>
      </c>
      <c r="J2614" s="74" t="s">
        <v>130</v>
      </c>
      <c r="K2614" t="s">
        <v>392</v>
      </c>
      <c r="L2614" t="s">
        <v>133</v>
      </c>
      <c r="M2614" t="s">
        <v>69</v>
      </c>
      <c r="N2614" s="142" t="s">
        <v>121</v>
      </c>
      <c r="O2614" s="74" t="str">
        <f t="shared" si="80"/>
        <v>522. Cuidado Continuo por una vida con bienestarComunitario20263_MARTIRES4_ABRIL_2026</v>
      </c>
      <c r="P2614" s="91">
        <v>711326</v>
      </c>
      <c r="S2614" s="169">
        <v>2</v>
      </c>
      <c r="T2614" s="23">
        <v>1422652</v>
      </c>
    </row>
    <row r="2615" spans="2:20" ht="30" hidden="1" customHeight="1" x14ac:dyDescent="0.3">
      <c r="B2615">
        <v>53</v>
      </c>
      <c r="C2615" s="161" t="s">
        <v>75</v>
      </c>
      <c r="D2615" s="74" t="s">
        <v>88</v>
      </c>
      <c r="E2615" s="124">
        <v>2026</v>
      </c>
      <c r="F2615" s="74" t="str">
        <f t="shared" si="81"/>
        <v>532. Cuidado Continuo por una vida con bienestarComunitario2026</v>
      </c>
      <c r="G2615" s="7" t="s">
        <v>185</v>
      </c>
      <c r="H2615" s="139" t="s">
        <v>125</v>
      </c>
      <c r="I2615" s="78" t="s">
        <v>128</v>
      </c>
      <c r="J2615" s="74" t="s">
        <v>130</v>
      </c>
      <c r="K2615" t="s">
        <v>132</v>
      </c>
      <c r="L2615" t="s">
        <v>412</v>
      </c>
      <c r="M2615" t="s">
        <v>69</v>
      </c>
      <c r="N2615" s="142" t="s">
        <v>121</v>
      </c>
      <c r="O2615" s="74" t="str">
        <f t="shared" si="80"/>
        <v>532. Cuidado Continuo por una vida con bienestarComunitario20263_MARTIRES4_ABRIL_2026</v>
      </c>
      <c r="P2615" s="91">
        <v>5621568</v>
      </c>
      <c r="S2615" s="169"/>
      <c r="T2615" s="23">
        <v>0</v>
      </c>
    </row>
    <row r="2616" spans="2:20" ht="30" customHeight="1" x14ac:dyDescent="0.3">
      <c r="B2616">
        <v>54</v>
      </c>
      <c r="C2616" s="161" t="s">
        <v>75</v>
      </c>
      <c r="D2616" s="74" t="s">
        <v>88</v>
      </c>
      <c r="E2616" s="124">
        <v>2026</v>
      </c>
      <c r="F2616" s="74" t="str">
        <f t="shared" si="81"/>
        <v>542. Cuidado Continuo por una vida con bienestarComunitario2026</v>
      </c>
      <c r="G2616" s="7" t="s">
        <v>186</v>
      </c>
      <c r="H2616" s="139" t="s">
        <v>125</v>
      </c>
      <c r="I2616" s="78" t="s">
        <v>128</v>
      </c>
      <c r="J2616" s="74" t="s">
        <v>130</v>
      </c>
      <c r="K2616" t="s">
        <v>131</v>
      </c>
      <c r="L2616" t="s">
        <v>133</v>
      </c>
      <c r="M2616" t="s">
        <v>69</v>
      </c>
      <c r="N2616" s="142" t="s">
        <v>121</v>
      </c>
      <c r="O2616" s="74" t="str">
        <f t="shared" si="80"/>
        <v>542. Cuidado Continuo por una vida con bienestarComunitario20263_MARTIRES4_ABRIL_2026</v>
      </c>
      <c r="P2616" s="91">
        <v>285702</v>
      </c>
      <c r="S2616" s="169">
        <v>48</v>
      </c>
      <c r="T2616" s="23">
        <v>13713696</v>
      </c>
    </row>
    <row r="2617" spans="2:20" ht="30" customHeight="1" x14ac:dyDescent="0.3">
      <c r="B2617">
        <v>55</v>
      </c>
      <c r="C2617" s="161" t="s">
        <v>75</v>
      </c>
      <c r="D2617" s="74" t="s">
        <v>88</v>
      </c>
      <c r="E2617" s="124">
        <v>2026</v>
      </c>
      <c r="F2617" s="74" t="str">
        <f t="shared" si="81"/>
        <v>552. Cuidado Continuo por una vida con bienestarComunitario2026</v>
      </c>
      <c r="G2617" s="7" t="s">
        <v>187</v>
      </c>
      <c r="H2617" s="139" t="s">
        <v>125</v>
      </c>
      <c r="I2617" s="78" t="s">
        <v>128</v>
      </c>
      <c r="J2617" s="74" t="s">
        <v>130</v>
      </c>
      <c r="K2617" t="s">
        <v>131</v>
      </c>
      <c r="L2617" t="s">
        <v>133</v>
      </c>
      <c r="M2617" t="s">
        <v>69</v>
      </c>
      <c r="N2617" s="142" t="s">
        <v>121</v>
      </c>
      <c r="O2617" s="74" t="str">
        <f t="shared" si="80"/>
        <v>552. Cuidado Continuo por una vida con bienestarComunitario20263_MARTIRES4_ABRIL_2026</v>
      </c>
      <c r="P2617" s="91">
        <v>380935</v>
      </c>
      <c r="S2617" s="169">
        <v>4</v>
      </c>
      <c r="T2617" s="23">
        <v>1523740</v>
      </c>
    </row>
    <row r="2618" spans="2:20" ht="30" customHeight="1" x14ac:dyDescent="0.3">
      <c r="B2618">
        <v>56</v>
      </c>
      <c r="C2618" s="161" t="s">
        <v>75</v>
      </c>
      <c r="D2618" s="74" t="s">
        <v>88</v>
      </c>
      <c r="E2618" s="124">
        <v>2026</v>
      </c>
      <c r="F2618" s="74" t="str">
        <f t="shared" si="81"/>
        <v>562. Cuidado Continuo por una vida con bienestarComunitario2026</v>
      </c>
      <c r="G2618" s="7" t="s">
        <v>188</v>
      </c>
      <c r="H2618" s="139" t="s">
        <v>125</v>
      </c>
      <c r="I2618" s="78" t="s">
        <v>128</v>
      </c>
      <c r="J2618" s="74" t="s">
        <v>130</v>
      </c>
      <c r="K2618" t="s">
        <v>131</v>
      </c>
      <c r="L2618" t="s">
        <v>133</v>
      </c>
      <c r="M2618" t="s">
        <v>69</v>
      </c>
      <c r="N2618" s="142" t="s">
        <v>121</v>
      </c>
      <c r="O2618" s="74" t="str">
        <f t="shared" si="80"/>
        <v>562. Cuidado Continuo por una vida con bienestarComunitario20263_MARTIRES4_ABRIL_2026</v>
      </c>
      <c r="P2618" s="91">
        <v>266747</v>
      </c>
      <c r="S2618" s="169">
        <v>24</v>
      </c>
      <c r="T2618" s="23">
        <v>6401928</v>
      </c>
    </row>
    <row r="2619" spans="2:20" ht="30" customHeight="1" x14ac:dyDescent="0.3">
      <c r="B2619">
        <v>57</v>
      </c>
      <c r="C2619" s="161" t="s">
        <v>75</v>
      </c>
      <c r="D2619" s="74" t="s">
        <v>88</v>
      </c>
      <c r="E2619" s="124">
        <v>2026</v>
      </c>
      <c r="F2619" s="74" t="str">
        <f t="shared" si="81"/>
        <v>572. Cuidado Continuo por una vida con bienestarComunitario2026</v>
      </c>
      <c r="G2619" s="7" t="s">
        <v>189</v>
      </c>
      <c r="H2619" s="139" t="s">
        <v>126</v>
      </c>
      <c r="I2619" s="78" t="s">
        <v>128</v>
      </c>
      <c r="J2619" s="74" t="s">
        <v>130</v>
      </c>
      <c r="K2619" t="s">
        <v>131</v>
      </c>
      <c r="L2619" t="s">
        <v>133</v>
      </c>
      <c r="M2619" t="s">
        <v>69</v>
      </c>
      <c r="N2619" s="142" t="s">
        <v>121</v>
      </c>
      <c r="O2619" s="74" t="str">
        <f t="shared" si="80"/>
        <v>572. Cuidado Continuo por una vida con bienestarComunitario20263_MARTIRES4_ABRIL_2026</v>
      </c>
      <c r="P2619" s="91">
        <v>88916</v>
      </c>
      <c r="S2619" s="169">
        <v>80</v>
      </c>
      <c r="T2619" s="23">
        <v>7113280</v>
      </c>
    </row>
    <row r="2620" spans="2:20" ht="30" customHeight="1" x14ac:dyDescent="0.3">
      <c r="B2620">
        <v>58</v>
      </c>
      <c r="C2620" s="161" t="s">
        <v>75</v>
      </c>
      <c r="D2620" s="74" t="s">
        <v>89</v>
      </c>
      <c r="E2620" s="124">
        <v>2026</v>
      </c>
      <c r="F2620" s="74" t="str">
        <f t="shared" si="81"/>
        <v>582. Cuidado Continuo por una vida con bienestarEducativo 2026</v>
      </c>
      <c r="G2620" s="7" t="s">
        <v>190</v>
      </c>
      <c r="H2620" s="139" t="s">
        <v>125</v>
      </c>
      <c r="I2620" s="78" t="s">
        <v>128</v>
      </c>
      <c r="J2620" s="74" t="s">
        <v>130</v>
      </c>
      <c r="K2620" t="s">
        <v>393</v>
      </c>
      <c r="L2620" t="s">
        <v>133</v>
      </c>
      <c r="M2620" t="s">
        <v>69</v>
      </c>
      <c r="N2620" s="142" t="s">
        <v>121</v>
      </c>
      <c r="O2620" s="74" t="str">
        <f t="shared" si="80"/>
        <v>582. Cuidado Continuo por una vida con bienestarEducativo 20263_MARTIRES4_ABRIL_2026</v>
      </c>
      <c r="P2620" s="91">
        <v>562157</v>
      </c>
      <c r="S2620" s="169">
        <v>3</v>
      </c>
      <c r="T2620" s="23">
        <v>1686471</v>
      </c>
    </row>
    <row r="2621" spans="2:20" ht="30" hidden="1" customHeight="1" x14ac:dyDescent="0.3">
      <c r="B2621">
        <v>59</v>
      </c>
      <c r="C2621" s="161" t="s">
        <v>75</v>
      </c>
      <c r="D2621" s="74" t="s">
        <v>89</v>
      </c>
      <c r="E2621" s="124">
        <v>2026</v>
      </c>
      <c r="F2621" s="74" t="str">
        <f t="shared" si="81"/>
        <v>592. Cuidado Continuo por una vida con bienestarEducativo 2026</v>
      </c>
      <c r="G2621" s="7" t="s">
        <v>191</v>
      </c>
      <c r="H2621" s="139" t="s">
        <v>125</v>
      </c>
      <c r="I2621" s="78" t="s">
        <v>128</v>
      </c>
      <c r="J2621" s="74" t="s">
        <v>130</v>
      </c>
      <c r="K2621" t="s">
        <v>132</v>
      </c>
      <c r="L2621" t="s">
        <v>412</v>
      </c>
      <c r="M2621" t="s">
        <v>69</v>
      </c>
      <c r="N2621" s="142" t="s">
        <v>121</v>
      </c>
      <c r="O2621" s="74" t="str">
        <f t="shared" si="80"/>
        <v>592. Cuidado Continuo por una vida con bienestarEducativo 20263_MARTIRES4_ABRIL_2026</v>
      </c>
      <c r="P2621" s="91">
        <v>14226512</v>
      </c>
      <c r="S2621" s="169"/>
      <c r="T2621" s="23">
        <v>0</v>
      </c>
    </row>
    <row r="2622" spans="2:20" ht="30" customHeight="1" x14ac:dyDescent="0.3">
      <c r="B2622">
        <v>60</v>
      </c>
      <c r="C2622" s="161" t="s">
        <v>75</v>
      </c>
      <c r="D2622" s="74" t="s">
        <v>89</v>
      </c>
      <c r="E2622" s="124">
        <v>2026</v>
      </c>
      <c r="F2622" s="74" t="str">
        <f t="shared" si="81"/>
        <v>602. Cuidado Continuo por una vida con bienestarEducativo 2026</v>
      </c>
      <c r="G2622" s="7" t="s">
        <v>192</v>
      </c>
      <c r="H2622" s="139" t="s">
        <v>125</v>
      </c>
      <c r="I2622" s="78" t="s">
        <v>128</v>
      </c>
      <c r="J2622" s="74" t="s">
        <v>130</v>
      </c>
      <c r="K2622" t="s">
        <v>131</v>
      </c>
      <c r="L2622" t="s">
        <v>133</v>
      </c>
      <c r="M2622" t="s">
        <v>69</v>
      </c>
      <c r="N2622" s="142" t="s">
        <v>121</v>
      </c>
      <c r="O2622" s="74" t="str">
        <f t="shared" si="80"/>
        <v>602. Cuidado Continuo por una vida con bienestarEducativo 20263_MARTIRES4_ABRIL_2026</v>
      </c>
      <c r="P2622" s="91">
        <v>105404</v>
      </c>
      <c r="S2622" s="169">
        <v>40</v>
      </c>
      <c r="T2622" s="23">
        <v>4216160</v>
      </c>
    </row>
    <row r="2623" spans="2:20" ht="30" customHeight="1" x14ac:dyDescent="0.3">
      <c r="B2623">
        <v>61</v>
      </c>
      <c r="C2623" s="161" t="s">
        <v>75</v>
      </c>
      <c r="D2623" s="74" t="s">
        <v>89</v>
      </c>
      <c r="E2623" s="124">
        <v>2026</v>
      </c>
      <c r="F2623" s="74" t="str">
        <f t="shared" si="81"/>
        <v>612. Cuidado Continuo por una vida con bienestarEducativo 2026</v>
      </c>
      <c r="G2623" s="7" t="s">
        <v>193</v>
      </c>
      <c r="H2623" s="139" t="s">
        <v>125</v>
      </c>
      <c r="I2623" s="78" t="s">
        <v>128</v>
      </c>
      <c r="J2623" s="74" t="s">
        <v>130</v>
      </c>
      <c r="K2623" t="s">
        <v>131</v>
      </c>
      <c r="L2623" t="s">
        <v>133</v>
      </c>
      <c r="M2623" t="s">
        <v>69</v>
      </c>
      <c r="N2623" s="142" t="s">
        <v>121</v>
      </c>
      <c r="O2623" s="74" t="str">
        <f t="shared" si="80"/>
        <v>612. Cuidado Continuo por una vida con bienestarEducativo 20263_MARTIRES4_ABRIL_2026</v>
      </c>
      <c r="P2623" s="91">
        <v>266747</v>
      </c>
      <c r="S2623" s="169">
        <v>15</v>
      </c>
      <c r="T2623" s="23">
        <v>4001205</v>
      </c>
    </row>
    <row r="2624" spans="2:20" ht="30" hidden="1" customHeight="1" x14ac:dyDescent="0.3">
      <c r="B2624">
        <v>62</v>
      </c>
      <c r="C2624" s="161" t="s">
        <v>75</v>
      </c>
      <c r="D2624" s="74" t="s">
        <v>89</v>
      </c>
      <c r="E2624" s="124">
        <v>2026</v>
      </c>
      <c r="F2624" s="74" t="str">
        <f t="shared" si="81"/>
        <v>622. Cuidado Continuo por una vida con bienestarEducativo 2026</v>
      </c>
      <c r="G2624" s="7" t="s">
        <v>194</v>
      </c>
      <c r="H2624" s="139" t="s">
        <v>380</v>
      </c>
      <c r="I2624" s="78" t="s">
        <v>128</v>
      </c>
      <c r="J2624" s="74" t="s">
        <v>130</v>
      </c>
      <c r="K2624" t="s">
        <v>132</v>
      </c>
      <c r="L2624" t="s">
        <v>412</v>
      </c>
      <c r="M2624" t="s">
        <v>69</v>
      </c>
      <c r="N2624" s="142" t="s">
        <v>121</v>
      </c>
      <c r="O2624" s="74" t="str">
        <f t="shared" si="80"/>
        <v>622. Cuidado Continuo por una vida con bienestarEducativo 20263_MARTIRES4_ABRIL_2026</v>
      </c>
      <c r="P2624" s="91">
        <v>13610112</v>
      </c>
      <c r="S2624" s="169"/>
      <c r="T2624" s="23">
        <v>0</v>
      </c>
    </row>
    <row r="2625" spans="2:20" ht="30" hidden="1" customHeight="1" x14ac:dyDescent="0.3">
      <c r="B2625">
        <v>63</v>
      </c>
      <c r="C2625" s="161" t="s">
        <v>75</v>
      </c>
      <c r="D2625" s="74" t="s">
        <v>89</v>
      </c>
      <c r="E2625" s="124">
        <v>2026</v>
      </c>
      <c r="F2625" s="74" t="str">
        <f t="shared" si="81"/>
        <v>632. Cuidado Continuo por una vida con bienestarEducativo 2026</v>
      </c>
      <c r="G2625" s="7" t="s">
        <v>195</v>
      </c>
      <c r="H2625" s="139" t="s">
        <v>380</v>
      </c>
      <c r="I2625" s="78" t="s">
        <v>128</v>
      </c>
      <c r="J2625" s="74" t="s">
        <v>130</v>
      </c>
      <c r="K2625" t="s">
        <v>131</v>
      </c>
      <c r="L2625" t="s">
        <v>133</v>
      </c>
      <c r="M2625" t="s">
        <v>69</v>
      </c>
      <c r="N2625" s="142" t="s">
        <v>121</v>
      </c>
      <c r="O2625" s="74" t="str">
        <f t="shared" si="80"/>
        <v>632. Cuidado Continuo por una vida con bienestarEducativo 20263_MARTIRES4_ABRIL_2026</v>
      </c>
      <c r="P2625" s="91">
        <v>105404</v>
      </c>
      <c r="S2625" s="169">
        <v>0</v>
      </c>
      <c r="T2625" s="23">
        <v>0</v>
      </c>
    </row>
    <row r="2626" spans="2:20" ht="30" customHeight="1" x14ac:dyDescent="0.3">
      <c r="B2626">
        <v>64</v>
      </c>
      <c r="C2626" s="161" t="s">
        <v>75</v>
      </c>
      <c r="D2626" s="74" t="s">
        <v>89</v>
      </c>
      <c r="E2626" s="124">
        <v>2026</v>
      </c>
      <c r="F2626" s="74" t="str">
        <f t="shared" si="81"/>
        <v>642. Cuidado Continuo por una vida con bienestarEducativo 2026</v>
      </c>
      <c r="G2626" s="7" t="s">
        <v>196</v>
      </c>
      <c r="H2626" s="139" t="s">
        <v>126</v>
      </c>
      <c r="I2626" s="78" t="s">
        <v>128</v>
      </c>
      <c r="J2626" s="74" t="s">
        <v>130</v>
      </c>
      <c r="K2626" t="s">
        <v>131</v>
      </c>
      <c r="L2626" t="s">
        <v>133</v>
      </c>
      <c r="M2626" t="s">
        <v>69</v>
      </c>
      <c r="N2626" s="142" t="s">
        <v>121</v>
      </c>
      <c r="O2626" s="74" t="str">
        <f t="shared" si="80"/>
        <v>642. Cuidado Continuo por una vida con bienestarEducativo 20263_MARTIRES4_ABRIL_2026</v>
      </c>
      <c r="P2626" s="91">
        <v>137765</v>
      </c>
      <c r="S2626" s="169">
        <v>53</v>
      </c>
      <c r="T2626" s="23">
        <v>7301545</v>
      </c>
    </row>
    <row r="2627" spans="2:20" ht="30" customHeight="1" x14ac:dyDescent="0.3">
      <c r="B2627">
        <v>65</v>
      </c>
      <c r="C2627" s="161" t="s">
        <v>75</v>
      </c>
      <c r="D2627" s="74" t="s">
        <v>89</v>
      </c>
      <c r="E2627" s="124">
        <v>2026</v>
      </c>
      <c r="F2627" s="74" t="str">
        <f t="shared" si="81"/>
        <v>652. Cuidado Continuo por una vida con bienestarEducativo 2026</v>
      </c>
      <c r="G2627" s="7" t="s">
        <v>197</v>
      </c>
      <c r="H2627" s="139" t="s">
        <v>126</v>
      </c>
      <c r="I2627" s="78" t="s">
        <v>128</v>
      </c>
      <c r="J2627" s="74" t="s">
        <v>130</v>
      </c>
      <c r="K2627" t="s">
        <v>131</v>
      </c>
      <c r="L2627" t="s">
        <v>133</v>
      </c>
      <c r="M2627" t="s">
        <v>69</v>
      </c>
      <c r="N2627" s="142" t="s">
        <v>121</v>
      </c>
      <c r="O2627" s="74" t="str">
        <f t="shared" si="80"/>
        <v>652. Cuidado Continuo por una vida con bienestarEducativo 20263_MARTIRES4_ABRIL_2026</v>
      </c>
      <c r="P2627" s="91">
        <v>105404</v>
      </c>
      <c r="S2627" s="169">
        <v>53</v>
      </c>
      <c r="T2627" s="23">
        <v>5586412</v>
      </c>
    </row>
    <row r="2628" spans="2:20" ht="30" hidden="1" customHeight="1" x14ac:dyDescent="0.3">
      <c r="B2628">
        <v>66</v>
      </c>
      <c r="C2628" s="161" t="s">
        <v>75</v>
      </c>
      <c r="D2628" s="74" t="s">
        <v>89</v>
      </c>
      <c r="E2628" s="124">
        <v>2026</v>
      </c>
      <c r="F2628" s="74" t="str">
        <f t="shared" si="81"/>
        <v>662. Cuidado Continuo por una vida con bienestarEducativo 2026</v>
      </c>
      <c r="G2628" s="7" t="s">
        <v>198</v>
      </c>
      <c r="H2628" s="139" t="s">
        <v>126</v>
      </c>
      <c r="I2628" s="78" t="s">
        <v>128</v>
      </c>
      <c r="J2628" s="74" t="s">
        <v>130</v>
      </c>
      <c r="K2628" t="s">
        <v>392</v>
      </c>
      <c r="L2628" t="s">
        <v>133</v>
      </c>
      <c r="M2628" t="s">
        <v>69</v>
      </c>
      <c r="N2628" s="142" t="s">
        <v>121</v>
      </c>
      <c r="O2628" s="74" t="str">
        <f t="shared" si="80"/>
        <v>662. Cuidado Continuo por una vida con bienestarEducativo 20263_MARTIRES4_ABRIL_2026</v>
      </c>
      <c r="P2628" s="91">
        <v>199714</v>
      </c>
      <c r="S2628" s="169"/>
      <c r="T2628" s="23">
        <v>0</v>
      </c>
    </row>
    <row r="2629" spans="2:20" ht="30" customHeight="1" x14ac:dyDescent="0.3">
      <c r="B2629">
        <v>67</v>
      </c>
      <c r="C2629" s="161" t="s">
        <v>75</v>
      </c>
      <c r="D2629" s="74" t="s">
        <v>89</v>
      </c>
      <c r="E2629" s="124">
        <v>2026</v>
      </c>
      <c r="F2629" s="74" t="str">
        <f t="shared" si="81"/>
        <v>672. Cuidado Continuo por una vida con bienestarEducativo 2026</v>
      </c>
      <c r="G2629" s="7" t="s">
        <v>199</v>
      </c>
      <c r="H2629" s="139" t="s">
        <v>126</v>
      </c>
      <c r="I2629" s="78" t="s">
        <v>128</v>
      </c>
      <c r="J2629" s="74" t="s">
        <v>130</v>
      </c>
      <c r="K2629" t="s">
        <v>131</v>
      </c>
      <c r="L2629" t="s">
        <v>133</v>
      </c>
      <c r="M2629" t="s">
        <v>69</v>
      </c>
      <c r="N2629" s="142" t="s">
        <v>121</v>
      </c>
      <c r="O2629" s="74" t="str">
        <f t="shared" si="80"/>
        <v>672. Cuidado Continuo por una vida con bienestarEducativo 20263_MARTIRES4_ABRIL_2026</v>
      </c>
      <c r="P2629" s="91">
        <v>88916</v>
      </c>
      <c r="S2629" s="169">
        <v>52</v>
      </c>
      <c r="T2629" s="23">
        <v>4623632</v>
      </c>
    </row>
    <row r="2630" spans="2:20" ht="30" customHeight="1" x14ac:dyDescent="0.3">
      <c r="B2630">
        <v>68</v>
      </c>
      <c r="C2630" s="161" t="s">
        <v>75</v>
      </c>
      <c r="D2630" s="74" t="s">
        <v>92</v>
      </c>
      <c r="E2630" s="124">
        <v>2026</v>
      </c>
      <c r="F2630" s="74" t="str">
        <f t="shared" si="81"/>
        <v>682. Cuidado Continuo por una vida con bienestarInstitucional2026</v>
      </c>
      <c r="G2630" s="7" t="s">
        <v>123</v>
      </c>
      <c r="H2630" s="139" t="s">
        <v>126</v>
      </c>
      <c r="I2630" s="78" t="s">
        <v>128</v>
      </c>
      <c r="J2630" s="74" t="s">
        <v>130</v>
      </c>
      <c r="K2630" t="s">
        <v>131</v>
      </c>
      <c r="L2630" t="s">
        <v>133</v>
      </c>
      <c r="M2630" t="s">
        <v>69</v>
      </c>
      <c r="N2630" s="142" t="s">
        <v>121</v>
      </c>
      <c r="O2630" s="74" t="str">
        <f t="shared" si="80"/>
        <v>682. Cuidado Continuo por una vida con bienestarInstitucional20263_MARTIRES4_ABRIL_2026</v>
      </c>
      <c r="P2630" s="91">
        <v>105404</v>
      </c>
      <c r="S2630" s="169">
        <v>17</v>
      </c>
      <c r="T2630" s="23">
        <v>1791868</v>
      </c>
    </row>
    <row r="2631" spans="2:20" ht="30" customHeight="1" x14ac:dyDescent="0.3">
      <c r="B2631">
        <v>69</v>
      </c>
      <c r="C2631" s="161" t="s">
        <v>75</v>
      </c>
      <c r="D2631" s="74" t="s">
        <v>92</v>
      </c>
      <c r="E2631" s="124">
        <v>2026</v>
      </c>
      <c r="F2631" s="74" t="str">
        <f t="shared" si="81"/>
        <v>692. Cuidado Continuo por una vida con bienestarInstitucional2026</v>
      </c>
      <c r="G2631" s="7" t="s">
        <v>200</v>
      </c>
      <c r="H2631" s="139" t="s">
        <v>380</v>
      </c>
      <c r="I2631" s="78" t="s">
        <v>128</v>
      </c>
      <c r="J2631" s="74" t="s">
        <v>130</v>
      </c>
      <c r="K2631" t="s">
        <v>131</v>
      </c>
      <c r="L2631" t="s">
        <v>133</v>
      </c>
      <c r="M2631" t="s">
        <v>69</v>
      </c>
      <c r="N2631" s="142" t="s">
        <v>121</v>
      </c>
      <c r="O2631" s="74" t="str">
        <f t="shared" ref="O2631:O2694" si="82">+F2631&amp;M2631&amp;N2631</f>
        <v>692. Cuidado Continuo por una vida con bienestarInstitucional20263_MARTIRES4_ABRIL_2026</v>
      </c>
      <c r="P2631" s="91">
        <v>105404</v>
      </c>
      <c r="S2631" s="169">
        <v>35</v>
      </c>
      <c r="T2631" s="23">
        <v>3689140</v>
      </c>
    </row>
    <row r="2632" spans="2:20" ht="30" customHeight="1" x14ac:dyDescent="0.3">
      <c r="B2632">
        <v>70</v>
      </c>
      <c r="C2632" s="161" t="s">
        <v>75</v>
      </c>
      <c r="D2632" s="74" t="s">
        <v>92</v>
      </c>
      <c r="E2632" s="124">
        <v>2026</v>
      </c>
      <c r="F2632" s="74" t="str">
        <f t="shared" ref="F2632:F2695" si="83">B2632&amp;C2632&amp;D2632&amp;E2632</f>
        <v>702. Cuidado Continuo por una vida con bienestarInstitucional2026</v>
      </c>
      <c r="G2632" s="7" t="s">
        <v>201</v>
      </c>
      <c r="H2632" s="139" t="s">
        <v>125</v>
      </c>
      <c r="I2632" s="78" t="s">
        <v>128</v>
      </c>
      <c r="J2632" s="74" t="s">
        <v>130</v>
      </c>
      <c r="K2632" t="s">
        <v>131</v>
      </c>
      <c r="L2632" t="s">
        <v>133</v>
      </c>
      <c r="M2632" t="s">
        <v>69</v>
      </c>
      <c r="N2632" s="142" t="s">
        <v>121</v>
      </c>
      <c r="O2632" s="74" t="str">
        <f t="shared" si="82"/>
        <v>702. Cuidado Continuo por una vida con bienestarInstitucional20263_MARTIRES4_ABRIL_2026</v>
      </c>
      <c r="P2632" s="91">
        <v>74893</v>
      </c>
      <c r="S2632" s="169">
        <v>12</v>
      </c>
      <c r="T2632" s="23">
        <v>898716</v>
      </c>
    </row>
    <row r="2633" spans="2:20" ht="30" customHeight="1" x14ac:dyDescent="0.3">
      <c r="B2633">
        <v>71</v>
      </c>
      <c r="C2633" s="161" t="s">
        <v>75</v>
      </c>
      <c r="D2633" s="74" t="s">
        <v>93</v>
      </c>
      <c r="E2633" s="124">
        <v>2026</v>
      </c>
      <c r="F2633" s="74" t="str">
        <f t="shared" si="83"/>
        <v>712. Cuidado Continuo por una vida con bienestarLaboral2026</v>
      </c>
      <c r="G2633" s="7" t="s">
        <v>202</v>
      </c>
      <c r="H2633" s="139" t="s">
        <v>126</v>
      </c>
      <c r="I2633" s="78" t="s">
        <v>128</v>
      </c>
      <c r="J2633" s="74" t="s">
        <v>130</v>
      </c>
      <c r="K2633" t="s">
        <v>394</v>
      </c>
      <c r="L2633" t="s">
        <v>133</v>
      </c>
      <c r="M2633" t="s">
        <v>69</v>
      </c>
      <c r="N2633" s="142" t="s">
        <v>121</v>
      </c>
      <c r="O2633" s="74" t="str">
        <f t="shared" si="82"/>
        <v>712. Cuidado Continuo por una vida con bienestarLaboral20263_MARTIRES4_ABRIL_2026</v>
      </c>
      <c r="P2633" s="91">
        <v>59965</v>
      </c>
      <c r="S2633" s="169">
        <v>25</v>
      </c>
      <c r="T2633" s="23">
        <v>1499125</v>
      </c>
    </row>
    <row r="2634" spans="2:20" ht="30" customHeight="1" x14ac:dyDescent="0.3">
      <c r="B2634">
        <v>72</v>
      </c>
      <c r="C2634" s="161" t="s">
        <v>75</v>
      </c>
      <c r="D2634" s="74" t="s">
        <v>93</v>
      </c>
      <c r="E2634" s="124">
        <v>2026</v>
      </c>
      <c r="F2634" s="74" t="str">
        <f t="shared" si="83"/>
        <v>722. Cuidado Continuo por una vida con bienestarLaboral2026</v>
      </c>
      <c r="G2634" s="7" t="s">
        <v>203</v>
      </c>
      <c r="H2634" s="139" t="s">
        <v>126</v>
      </c>
      <c r="I2634" s="78" t="s">
        <v>128</v>
      </c>
      <c r="J2634" s="74" t="s">
        <v>130</v>
      </c>
      <c r="K2634" t="s">
        <v>394</v>
      </c>
      <c r="L2634" t="s">
        <v>133</v>
      </c>
      <c r="M2634" t="s">
        <v>69</v>
      </c>
      <c r="N2634" s="142" t="s">
        <v>121</v>
      </c>
      <c r="O2634" s="74" t="str">
        <f t="shared" si="82"/>
        <v>722. Cuidado Continuo por una vida con bienestarLaboral20263_MARTIRES4_ABRIL_2026</v>
      </c>
      <c r="P2634" s="91">
        <v>99830</v>
      </c>
      <c r="S2634" s="169">
        <v>20</v>
      </c>
      <c r="T2634" s="23">
        <v>1996600</v>
      </c>
    </row>
    <row r="2635" spans="2:20" ht="30" hidden="1" customHeight="1" x14ac:dyDescent="0.3">
      <c r="B2635">
        <v>73</v>
      </c>
      <c r="C2635" s="161" t="s">
        <v>75</v>
      </c>
      <c r="D2635" s="74" t="s">
        <v>93</v>
      </c>
      <c r="E2635" s="124">
        <v>2026</v>
      </c>
      <c r="F2635" s="74" t="str">
        <f t="shared" si="83"/>
        <v>732. Cuidado Continuo por una vida con bienestarLaboral2026</v>
      </c>
      <c r="G2635" s="7" t="s">
        <v>204</v>
      </c>
      <c r="H2635" s="139" t="s">
        <v>126</v>
      </c>
      <c r="I2635" s="78" t="s">
        <v>128</v>
      </c>
      <c r="J2635" s="74" t="s">
        <v>130</v>
      </c>
      <c r="K2635" t="s">
        <v>395</v>
      </c>
      <c r="L2635" t="s">
        <v>133</v>
      </c>
      <c r="M2635" t="s">
        <v>69</v>
      </c>
      <c r="N2635" s="142" t="s">
        <v>121</v>
      </c>
      <c r="O2635" s="74" t="str">
        <f t="shared" si="82"/>
        <v>732. Cuidado Continuo por una vida con bienestarLaboral20263_MARTIRES4_ABRIL_2026</v>
      </c>
      <c r="P2635" s="91">
        <v>220671</v>
      </c>
      <c r="S2635" s="169"/>
      <c r="T2635" s="23">
        <v>0</v>
      </c>
    </row>
    <row r="2636" spans="2:20" ht="30" hidden="1" customHeight="1" x14ac:dyDescent="0.3">
      <c r="B2636">
        <v>74</v>
      </c>
      <c r="C2636" s="161" t="s">
        <v>75</v>
      </c>
      <c r="D2636" s="74" t="s">
        <v>93</v>
      </c>
      <c r="E2636" s="124">
        <v>2026</v>
      </c>
      <c r="F2636" s="74" t="str">
        <f t="shared" si="83"/>
        <v>742. Cuidado Continuo por una vida con bienestarLaboral2026</v>
      </c>
      <c r="G2636" s="7" t="s">
        <v>205</v>
      </c>
      <c r="H2636" s="139" t="s">
        <v>126</v>
      </c>
      <c r="I2636" s="78" t="s">
        <v>128</v>
      </c>
      <c r="J2636" s="74" t="s">
        <v>130</v>
      </c>
      <c r="K2636" t="s">
        <v>395</v>
      </c>
      <c r="L2636" t="s">
        <v>133</v>
      </c>
      <c r="M2636" t="s">
        <v>69</v>
      </c>
      <c r="N2636" s="142" t="s">
        <v>121</v>
      </c>
      <c r="O2636" s="74" t="str">
        <f t="shared" si="82"/>
        <v>742. Cuidado Continuo por una vida con bienestarLaboral20263_MARTIRES4_ABRIL_2026</v>
      </c>
      <c r="P2636" s="91">
        <v>367374</v>
      </c>
      <c r="S2636" s="169"/>
      <c r="T2636" s="23">
        <v>0</v>
      </c>
    </row>
    <row r="2637" spans="2:20" ht="30" customHeight="1" x14ac:dyDescent="0.3">
      <c r="B2637">
        <v>75</v>
      </c>
      <c r="C2637" s="161" t="s">
        <v>75</v>
      </c>
      <c r="D2637" s="74" t="s">
        <v>93</v>
      </c>
      <c r="E2637" s="124">
        <v>2026</v>
      </c>
      <c r="F2637" s="74" t="str">
        <f t="shared" si="83"/>
        <v>752. Cuidado Continuo por una vida con bienestarLaboral2026</v>
      </c>
      <c r="G2637" s="7" t="s">
        <v>206</v>
      </c>
      <c r="H2637" s="139" t="s">
        <v>126</v>
      </c>
      <c r="I2637" s="78" t="s">
        <v>128</v>
      </c>
      <c r="J2637" s="74" t="s">
        <v>130</v>
      </c>
      <c r="K2637" t="s">
        <v>396</v>
      </c>
      <c r="L2637" t="s">
        <v>133</v>
      </c>
      <c r="M2637" t="s">
        <v>69</v>
      </c>
      <c r="N2637" s="142" t="s">
        <v>121</v>
      </c>
      <c r="O2637" s="74" t="str">
        <f t="shared" si="82"/>
        <v>752. Cuidado Continuo por una vida con bienestarLaboral20263_MARTIRES4_ABRIL_2026</v>
      </c>
      <c r="P2637" s="91">
        <v>210809</v>
      </c>
      <c r="S2637" s="169">
        <v>20</v>
      </c>
      <c r="T2637" s="23">
        <v>4216180</v>
      </c>
    </row>
    <row r="2638" spans="2:20" ht="30" customHeight="1" x14ac:dyDescent="0.3">
      <c r="B2638">
        <v>76</v>
      </c>
      <c r="C2638" s="161" t="s">
        <v>75</v>
      </c>
      <c r="D2638" s="74" t="s">
        <v>93</v>
      </c>
      <c r="E2638" s="124">
        <v>2026</v>
      </c>
      <c r="F2638" s="74" t="str">
        <f t="shared" si="83"/>
        <v>762. Cuidado Continuo por una vida con bienestarLaboral2026</v>
      </c>
      <c r="G2638" s="7" t="s">
        <v>207</v>
      </c>
      <c r="H2638" s="139" t="s">
        <v>126</v>
      </c>
      <c r="I2638" s="78" t="s">
        <v>128</v>
      </c>
      <c r="J2638" s="74" t="s">
        <v>130</v>
      </c>
      <c r="K2638" t="s">
        <v>396</v>
      </c>
      <c r="L2638" t="s">
        <v>133</v>
      </c>
      <c r="M2638" t="s">
        <v>69</v>
      </c>
      <c r="N2638" s="142" t="s">
        <v>121</v>
      </c>
      <c r="O2638" s="74" t="str">
        <f t="shared" si="82"/>
        <v>762. Cuidado Continuo por una vida con bienestarLaboral20263_MARTIRES4_ABRIL_2026</v>
      </c>
      <c r="P2638" s="91">
        <v>55168</v>
      </c>
      <c r="S2638" s="169">
        <v>4</v>
      </c>
      <c r="T2638" s="23">
        <v>220672</v>
      </c>
    </row>
    <row r="2639" spans="2:20" ht="30" customHeight="1" x14ac:dyDescent="0.3">
      <c r="B2639">
        <v>77</v>
      </c>
      <c r="C2639" s="161" t="s">
        <v>75</v>
      </c>
      <c r="D2639" s="74" t="s">
        <v>93</v>
      </c>
      <c r="E2639" s="124">
        <v>2026</v>
      </c>
      <c r="F2639" s="74" t="str">
        <f t="shared" si="83"/>
        <v>772. Cuidado Continuo por una vida con bienestarLaboral2026</v>
      </c>
      <c r="G2639" s="7" t="s">
        <v>208</v>
      </c>
      <c r="H2639" s="139" t="s">
        <v>126</v>
      </c>
      <c r="I2639" s="78" t="s">
        <v>128</v>
      </c>
      <c r="J2639" s="74" t="s">
        <v>130</v>
      </c>
      <c r="K2639" t="s">
        <v>396</v>
      </c>
      <c r="L2639" t="s">
        <v>134</v>
      </c>
      <c r="M2639" t="s">
        <v>69</v>
      </c>
      <c r="N2639" s="142" t="s">
        <v>121</v>
      </c>
      <c r="O2639" s="74" t="str">
        <f t="shared" si="82"/>
        <v>772. Cuidado Continuo por una vida con bienestarLaboral20263_MARTIRES4_ABRIL_2026</v>
      </c>
      <c r="P2639" s="91">
        <v>91844</v>
      </c>
      <c r="S2639" s="169">
        <v>80</v>
      </c>
      <c r="T2639" s="23">
        <v>7347520</v>
      </c>
    </row>
    <row r="2640" spans="2:20" ht="30" hidden="1" customHeight="1" x14ac:dyDescent="0.3">
      <c r="B2640">
        <v>78</v>
      </c>
      <c r="C2640" s="161" t="s">
        <v>75</v>
      </c>
      <c r="D2640" s="74" t="s">
        <v>93</v>
      </c>
      <c r="E2640" s="124">
        <v>2026</v>
      </c>
      <c r="F2640" s="74" t="str">
        <f t="shared" si="83"/>
        <v>782. Cuidado Continuo por una vida con bienestarLaboral2026</v>
      </c>
      <c r="G2640" s="7" t="s">
        <v>209</v>
      </c>
      <c r="H2640" s="139" t="s">
        <v>126</v>
      </c>
      <c r="I2640" s="78" t="s">
        <v>128</v>
      </c>
      <c r="J2640" s="74" t="s">
        <v>130</v>
      </c>
      <c r="K2640" t="s">
        <v>396</v>
      </c>
      <c r="L2640" t="s">
        <v>134</v>
      </c>
      <c r="M2640" t="s">
        <v>69</v>
      </c>
      <c r="N2640" s="142" t="s">
        <v>121</v>
      </c>
      <c r="O2640" s="74" t="str">
        <f t="shared" si="82"/>
        <v>782. Cuidado Continuo por una vida con bienestarLaboral20263_MARTIRES4_ABRIL_2026</v>
      </c>
      <c r="P2640" s="91">
        <v>121585</v>
      </c>
      <c r="S2640" s="169"/>
      <c r="T2640" s="23">
        <v>0</v>
      </c>
    </row>
    <row r="2641" spans="2:20" ht="30" customHeight="1" x14ac:dyDescent="0.3">
      <c r="B2641">
        <v>79</v>
      </c>
      <c r="C2641" s="161" t="s">
        <v>75</v>
      </c>
      <c r="D2641" s="74" t="s">
        <v>93</v>
      </c>
      <c r="E2641" s="124">
        <v>2026</v>
      </c>
      <c r="F2641" s="74" t="str">
        <f t="shared" si="83"/>
        <v>792. Cuidado Continuo por una vida con bienestarLaboral2026</v>
      </c>
      <c r="G2641" s="7" t="s">
        <v>210</v>
      </c>
      <c r="H2641" s="139" t="s">
        <v>126</v>
      </c>
      <c r="I2641" s="78" t="s">
        <v>128</v>
      </c>
      <c r="J2641" s="74" t="s">
        <v>130</v>
      </c>
      <c r="K2641" t="s">
        <v>396</v>
      </c>
      <c r="L2641" t="s">
        <v>133</v>
      </c>
      <c r="M2641" t="s">
        <v>69</v>
      </c>
      <c r="N2641" s="142" t="s">
        <v>121</v>
      </c>
      <c r="O2641" s="74" t="str">
        <f t="shared" si="82"/>
        <v>792. Cuidado Continuo por una vida con bienestarLaboral20263_MARTIRES4_ABRIL_2026</v>
      </c>
      <c r="P2641" s="91">
        <v>125438</v>
      </c>
      <c r="S2641" s="169">
        <v>10</v>
      </c>
      <c r="T2641" s="23">
        <v>1254380</v>
      </c>
    </row>
    <row r="2642" spans="2:20" ht="30" hidden="1" customHeight="1" x14ac:dyDescent="0.3">
      <c r="B2642">
        <v>80</v>
      </c>
      <c r="C2642" s="161" t="s">
        <v>75</v>
      </c>
      <c r="D2642" s="74" t="s">
        <v>93</v>
      </c>
      <c r="E2642" s="124">
        <v>2026</v>
      </c>
      <c r="F2642" s="74" t="str">
        <f t="shared" si="83"/>
        <v>802. Cuidado Continuo por una vida con bienestarLaboral2026</v>
      </c>
      <c r="G2642" s="7" t="s">
        <v>211</v>
      </c>
      <c r="H2642" s="139" t="s">
        <v>126</v>
      </c>
      <c r="I2642" s="78" t="s">
        <v>128</v>
      </c>
      <c r="J2642" s="74" t="s">
        <v>130</v>
      </c>
      <c r="K2642" t="s">
        <v>397</v>
      </c>
      <c r="L2642" t="s">
        <v>412</v>
      </c>
      <c r="M2642" t="s">
        <v>69</v>
      </c>
      <c r="N2642" s="142" t="s">
        <v>121</v>
      </c>
      <c r="O2642" s="74" t="str">
        <f t="shared" si="82"/>
        <v>802. Cuidado Continuo por una vida con bienestarLaboral20263_MARTIRES4_ABRIL_2026</v>
      </c>
      <c r="P2642" s="91">
        <v>53781</v>
      </c>
      <c r="S2642" s="169"/>
      <c r="T2642" s="23">
        <v>0</v>
      </c>
    </row>
    <row r="2643" spans="2:20" ht="30" customHeight="1" x14ac:dyDescent="0.3">
      <c r="B2643">
        <v>81</v>
      </c>
      <c r="C2643" s="161" t="s">
        <v>75</v>
      </c>
      <c r="D2643" s="74" t="s">
        <v>93</v>
      </c>
      <c r="E2643" s="124">
        <v>2026</v>
      </c>
      <c r="F2643" s="74" t="str">
        <f t="shared" si="83"/>
        <v>812. Cuidado Continuo por una vida con bienestarLaboral2026</v>
      </c>
      <c r="G2643" s="7" t="s">
        <v>212</v>
      </c>
      <c r="H2643" s="139" t="s">
        <v>126</v>
      </c>
      <c r="I2643" s="78" t="s">
        <v>128</v>
      </c>
      <c r="J2643" s="74" t="s">
        <v>130</v>
      </c>
      <c r="K2643" t="s">
        <v>394</v>
      </c>
      <c r="L2643" t="s">
        <v>133</v>
      </c>
      <c r="M2643" t="s">
        <v>69</v>
      </c>
      <c r="N2643" s="142" t="s">
        <v>121</v>
      </c>
      <c r="O2643" s="74" t="str">
        <f t="shared" si="82"/>
        <v>812. Cuidado Continuo por una vida con bienestarLaboral20263_MARTIRES4_ABRIL_2026</v>
      </c>
      <c r="P2643" s="91">
        <v>82752</v>
      </c>
      <c r="S2643" s="169">
        <v>42</v>
      </c>
      <c r="T2643" s="23">
        <v>3475584</v>
      </c>
    </row>
    <row r="2644" spans="2:20" ht="30" hidden="1" customHeight="1" x14ac:dyDescent="0.3">
      <c r="B2644">
        <v>82</v>
      </c>
      <c r="C2644" s="161" t="s">
        <v>75</v>
      </c>
      <c r="D2644" s="74" t="s">
        <v>93</v>
      </c>
      <c r="E2644" s="124">
        <v>2026</v>
      </c>
      <c r="F2644" s="74" t="str">
        <f t="shared" si="83"/>
        <v>822. Cuidado Continuo por una vida con bienestarLaboral2026</v>
      </c>
      <c r="G2644" s="7" t="s">
        <v>213</v>
      </c>
      <c r="H2644" s="139" t="s">
        <v>126</v>
      </c>
      <c r="I2644" s="78" t="s">
        <v>128</v>
      </c>
      <c r="J2644" s="74" t="s">
        <v>130</v>
      </c>
      <c r="K2644" t="s">
        <v>398</v>
      </c>
      <c r="L2644" t="s">
        <v>133</v>
      </c>
      <c r="M2644" t="s">
        <v>69</v>
      </c>
      <c r="N2644" s="142" t="s">
        <v>121</v>
      </c>
      <c r="O2644" s="74" t="str">
        <f t="shared" si="82"/>
        <v>822. Cuidado Continuo por una vida con bienestarLaboral20263_MARTIRES4_ABRIL_2026</v>
      </c>
      <c r="P2644" s="91">
        <v>281078</v>
      </c>
      <c r="S2644" s="169"/>
      <c r="T2644" s="23">
        <v>0</v>
      </c>
    </row>
    <row r="2645" spans="2:20" ht="30" hidden="1" customHeight="1" x14ac:dyDescent="0.3">
      <c r="B2645">
        <v>83</v>
      </c>
      <c r="C2645" s="161" t="s">
        <v>75</v>
      </c>
      <c r="D2645" s="74" t="s">
        <v>93</v>
      </c>
      <c r="E2645" s="124">
        <v>2026</v>
      </c>
      <c r="F2645" s="74" t="str">
        <f t="shared" si="83"/>
        <v>832. Cuidado Continuo por una vida con bienestarLaboral2026</v>
      </c>
      <c r="G2645" s="7" t="s">
        <v>214</v>
      </c>
      <c r="H2645" s="139" t="s">
        <v>126</v>
      </c>
      <c r="I2645" s="78" t="s">
        <v>128</v>
      </c>
      <c r="J2645" s="74" t="s">
        <v>130</v>
      </c>
      <c r="K2645" t="s">
        <v>396</v>
      </c>
      <c r="L2645" t="s">
        <v>133</v>
      </c>
      <c r="M2645" t="s">
        <v>69</v>
      </c>
      <c r="N2645" s="142" t="s">
        <v>121</v>
      </c>
      <c r="O2645" s="74" t="str">
        <f t="shared" si="82"/>
        <v>832. Cuidado Continuo por una vida con bienestarLaboral20263_MARTIRES4_ABRIL_2026</v>
      </c>
      <c r="P2645" s="91">
        <v>70270</v>
      </c>
      <c r="S2645" s="169">
        <v>0</v>
      </c>
      <c r="T2645" s="23">
        <v>0</v>
      </c>
    </row>
    <row r="2646" spans="2:20" ht="30" customHeight="1" x14ac:dyDescent="0.3">
      <c r="B2646">
        <v>84</v>
      </c>
      <c r="C2646" s="161" t="s">
        <v>75</v>
      </c>
      <c r="D2646" s="74" t="s">
        <v>93</v>
      </c>
      <c r="E2646" s="124">
        <v>2026</v>
      </c>
      <c r="F2646" s="74" t="str">
        <f t="shared" si="83"/>
        <v>842. Cuidado Continuo por una vida con bienestarLaboral2026</v>
      </c>
      <c r="G2646" s="7" t="s">
        <v>215</v>
      </c>
      <c r="H2646" s="139" t="s">
        <v>126</v>
      </c>
      <c r="I2646" s="78" t="s">
        <v>128</v>
      </c>
      <c r="J2646" s="74" t="s">
        <v>130</v>
      </c>
      <c r="K2646" t="s">
        <v>396</v>
      </c>
      <c r="L2646" t="s">
        <v>133</v>
      </c>
      <c r="M2646" t="s">
        <v>69</v>
      </c>
      <c r="N2646" s="142" t="s">
        <v>121</v>
      </c>
      <c r="O2646" s="74" t="str">
        <f t="shared" si="82"/>
        <v>842. Cuidado Continuo por una vida con bienestarLaboral20263_MARTIRES4_ABRIL_2026</v>
      </c>
      <c r="P2646" s="91">
        <v>105404</v>
      </c>
      <c r="S2646" s="169">
        <v>21</v>
      </c>
      <c r="T2646" s="23">
        <v>2213484</v>
      </c>
    </row>
    <row r="2647" spans="2:20" ht="30" customHeight="1" x14ac:dyDescent="0.3">
      <c r="B2647">
        <v>85</v>
      </c>
      <c r="C2647" s="161" t="s">
        <v>75</v>
      </c>
      <c r="D2647" s="74" t="s">
        <v>93</v>
      </c>
      <c r="E2647" s="124">
        <v>2026</v>
      </c>
      <c r="F2647" s="74" t="str">
        <f t="shared" si="83"/>
        <v>852. Cuidado Continuo por una vida con bienestarLaboral2026</v>
      </c>
      <c r="G2647" s="7" t="s">
        <v>216</v>
      </c>
      <c r="H2647" s="139" t="s">
        <v>126</v>
      </c>
      <c r="I2647" s="78" t="s">
        <v>128</v>
      </c>
      <c r="J2647" s="74" t="s">
        <v>130</v>
      </c>
      <c r="K2647" t="s">
        <v>397</v>
      </c>
      <c r="L2647" t="s">
        <v>412</v>
      </c>
      <c r="M2647" t="s">
        <v>69</v>
      </c>
      <c r="N2647" s="142" t="s">
        <v>121</v>
      </c>
      <c r="O2647" s="74" t="str">
        <f t="shared" si="82"/>
        <v>852. Cuidado Continuo por una vida con bienestarLaboral20263_MARTIRES4_ABRIL_2026</v>
      </c>
      <c r="P2647" s="91">
        <v>35135</v>
      </c>
      <c r="S2647" s="169">
        <v>160</v>
      </c>
      <c r="T2647" s="23">
        <v>5621600</v>
      </c>
    </row>
    <row r="2648" spans="2:20" ht="30" hidden="1" customHeight="1" x14ac:dyDescent="0.3">
      <c r="B2648">
        <v>87</v>
      </c>
      <c r="C2648" s="161" t="s">
        <v>76</v>
      </c>
      <c r="D2648" s="74" t="s">
        <v>88</v>
      </c>
      <c r="E2648" s="124">
        <v>2026</v>
      </c>
      <c r="F2648" s="74" t="str">
        <f t="shared" si="83"/>
        <v>873. Cuidado Continuo por una vida con bienestar con enfoque diferencial étnicoComunitario2026</v>
      </c>
      <c r="G2648" s="7" t="s">
        <v>217</v>
      </c>
      <c r="H2648" s="139" t="s">
        <v>125</v>
      </c>
      <c r="I2648" s="78" t="s">
        <v>128</v>
      </c>
      <c r="J2648" s="74" t="s">
        <v>130</v>
      </c>
      <c r="K2648" t="s">
        <v>132</v>
      </c>
      <c r="L2648" t="s">
        <v>134</v>
      </c>
      <c r="M2648" t="s">
        <v>69</v>
      </c>
      <c r="N2648" s="142" t="s">
        <v>121</v>
      </c>
      <c r="O2648" s="74" t="str">
        <f t="shared" si="82"/>
        <v>873. Cuidado Continuo por una vida con bienestar con enfoque diferencial étnicoComunitario20263_MARTIRES4_ABRIL_2026</v>
      </c>
      <c r="P2648" s="91">
        <v>25814832</v>
      </c>
      <c r="S2648" s="169"/>
      <c r="T2648" s="23">
        <v>0</v>
      </c>
    </row>
    <row r="2649" spans="2:20" ht="30" hidden="1" customHeight="1" x14ac:dyDescent="0.3">
      <c r="B2649">
        <v>88</v>
      </c>
      <c r="C2649" s="161" t="s">
        <v>76</v>
      </c>
      <c r="D2649" s="74" t="s">
        <v>88</v>
      </c>
      <c r="E2649" s="124">
        <v>2026</v>
      </c>
      <c r="F2649" s="74" t="str">
        <f t="shared" si="83"/>
        <v>883. Cuidado Continuo por una vida con bienestar con enfoque diferencial étnicoComunitario2026</v>
      </c>
      <c r="G2649" s="7" t="s">
        <v>218</v>
      </c>
      <c r="H2649" s="139" t="s">
        <v>125</v>
      </c>
      <c r="I2649" s="78" t="s">
        <v>128</v>
      </c>
      <c r="J2649" s="74" t="s">
        <v>130</v>
      </c>
      <c r="K2649" t="s">
        <v>132</v>
      </c>
      <c r="L2649" t="s">
        <v>134</v>
      </c>
      <c r="M2649" t="s">
        <v>69</v>
      </c>
      <c r="N2649" s="142" t="s">
        <v>121</v>
      </c>
      <c r="O2649" s="74" t="str">
        <f t="shared" si="82"/>
        <v>883. Cuidado Continuo por una vida con bienestar con enfoque diferencial étnicoComunitario20263_MARTIRES4_ABRIL_2026</v>
      </c>
      <c r="P2649" s="91">
        <v>19848080</v>
      </c>
      <c r="S2649" s="169"/>
      <c r="T2649" s="23">
        <v>0</v>
      </c>
    </row>
    <row r="2650" spans="2:20" ht="30" hidden="1" customHeight="1" x14ac:dyDescent="0.3">
      <c r="B2650">
        <v>89</v>
      </c>
      <c r="C2650" s="161" t="s">
        <v>76</v>
      </c>
      <c r="D2650" s="74" t="s">
        <v>88</v>
      </c>
      <c r="E2650" s="124">
        <v>2026</v>
      </c>
      <c r="F2650" s="74" t="str">
        <f t="shared" si="83"/>
        <v>893. Cuidado Continuo por una vida con bienestar con enfoque diferencial étnicoComunitario2026</v>
      </c>
      <c r="G2650" s="7" t="s">
        <v>219</v>
      </c>
      <c r="H2650" s="139" t="s">
        <v>125</v>
      </c>
      <c r="I2650" s="78" t="s">
        <v>128</v>
      </c>
      <c r="J2650" s="74" t="s">
        <v>130</v>
      </c>
      <c r="K2650" t="s">
        <v>132</v>
      </c>
      <c r="L2650" t="s">
        <v>134</v>
      </c>
      <c r="M2650" t="s">
        <v>69</v>
      </c>
      <c r="N2650" s="142" t="s">
        <v>121</v>
      </c>
      <c r="O2650" s="74" t="str">
        <f t="shared" si="82"/>
        <v>893. Cuidado Continuo por una vida con bienestar con enfoque diferencial étnicoComunitario20263_MARTIRES4_ABRIL_2026</v>
      </c>
      <c r="P2650" s="91">
        <v>33729408</v>
      </c>
      <c r="S2650" s="169"/>
      <c r="T2650" s="23">
        <v>0</v>
      </c>
    </row>
    <row r="2651" spans="2:20" ht="30" hidden="1" customHeight="1" x14ac:dyDescent="0.3">
      <c r="B2651">
        <v>90</v>
      </c>
      <c r="C2651" s="161" t="s">
        <v>76</v>
      </c>
      <c r="D2651" s="74" t="s">
        <v>88</v>
      </c>
      <c r="E2651" s="124">
        <v>2026</v>
      </c>
      <c r="F2651" s="74" t="str">
        <f t="shared" si="83"/>
        <v>903. Cuidado Continuo por una vida con bienestar con enfoque diferencial étnicoComunitario2026</v>
      </c>
      <c r="G2651" s="7" t="s">
        <v>220</v>
      </c>
      <c r="H2651" s="139" t="s">
        <v>125</v>
      </c>
      <c r="I2651" s="78" t="s">
        <v>128</v>
      </c>
      <c r="J2651" s="74" t="s">
        <v>130</v>
      </c>
      <c r="K2651" t="s">
        <v>132</v>
      </c>
      <c r="L2651" t="s">
        <v>134</v>
      </c>
      <c r="M2651" t="s">
        <v>69</v>
      </c>
      <c r="N2651" s="142" t="s">
        <v>121</v>
      </c>
      <c r="O2651" s="74" t="str">
        <f t="shared" si="82"/>
        <v>903. Cuidado Continuo por una vida con bienestar con enfoque diferencial étnicoComunitario20263_MARTIRES4_ABRIL_2026</v>
      </c>
      <c r="P2651" s="91">
        <v>11243136</v>
      </c>
      <c r="S2651" s="169"/>
      <c r="T2651" s="23">
        <v>0</v>
      </c>
    </row>
    <row r="2652" spans="2:20" ht="30" hidden="1" customHeight="1" x14ac:dyDescent="0.3">
      <c r="B2652">
        <v>91</v>
      </c>
      <c r="C2652" s="161" t="s">
        <v>76</v>
      </c>
      <c r="D2652" s="74" t="s">
        <v>88</v>
      </c>
      <c r="E2652" s="124">
        <v>2026</v>
      </c>
      <c r="F2652" s="74" t="str">
        <f t="shared" si="83"/>
        <v>913. Cuidado Continuo por una vida con bienestar con enfoque diferencial étnicoComunitario2026</v>
      </c>
      <c r="G2652" s="7" t="s">
        <v>221</v>
      </c>
      <c r="H2652" s="139" t="s">
        <v>125</v>
      </c>
      <c r="I2652" s="78" t="s">
        <v>128</v>
      </c>
      <c r="J2652" s="74" t="s">
        <v>130</v>
      </c>
      <c r="K2652" t="s">
        <v>132</v>
      </c>
      <c r="L2652" t="s">
        <v>134</v>
      </c>
      <c r="M2652" t="s">
        <v>69</v>
      </c>
      <c r="N2652" s="142" t="s">
        <v>121</v>
      </c>
      <c r="O2652" s="74" t="str">
        <f t="shared" si="82"/>
        <v>913. Cuidado Continuo por una vida con bienestar con enfoque diferencial étnicoComunitario20263_MARTIRES4_ABRIL_2026</v>
      </c>
      <c r="P2652" s="91">
        <v>19305648</v>
      </c>
      <c r="S2652" s="169"/>
      <c r="T2652" s="23">
        <v>0</v>
      </c>
    </row>
    <row r="2653" spans="2:20" ht="30" customHeight="1" x14ac:dyDescent="0.3">
      <c r="B2653">
        <v>92</v>
      </c>
      <c r="C2653" s="161" t="s">
        <v>77</v>
      </c>
      <c r="D2653" s="74" t="s">
        <v>88</v>
      </c>
      <c r="E2653" s="124">
        <v>2026</v>
      </c>
      <c r="F2653" s="74" t="str">
        <f t="shared" si="83"/>
        <v>924. Cuidado Continuo por una vida con bienestar con enfoque GéneroComunitario2026</v>
      </c>
      <c r="G2653" s="7" t="s">
        <v>222</v>
      </c>
      <c r="H2653" s="139" t="s">
        <v>125</v>
      </c>
      <c r="I2653" s="78" t="s">
        <v>128</v>
      </c>
      <c r="J2653" s="74" t="s">
        <v>130</v>
      </c>
      <c r="K2653" t="s">
        <v>131</v>
      </c>
      <c r="L2653" t="s">
        <v>133</v>
      </c>
      <c r="M2653" t="s">
        <v>69</v>
      </c>
      <c r="N2653" s="142" t="s">
        <v>121</v>
      </c>
      <c r="O2653" s="74" t="str">
        <f t="shared" si="82"/>
        <v>924. Cuidado Continuo por una vida con bienestar con enfoque GéneroComunitario20263_MARTIRES4_ABRIL_2026</v>
      </c>
      <c r="P2653" s="91">
        <v>372151</v>
      </c>
      <c r="S2653" s="169">
        <v>7</v>
      </c>
      <c r="T2653" s="23">
        <v>2605057</v>
      </c>
    </row>
    <row r="2654" spans="2:20" ht="30" customHeight="1" x14ac:dyDescent="0.3">
      <c r="B2654">
        <v>93</v>
      </c>
      <c r="C2654" s="161" t="s">
        <v>77</v>
      </c>
      <c r="D2654" s="74" t="s">
        <v>88</v>
      </c>
      <c r="E2654" s="124">
        <v>2026</v>
      </c>
      <c r="F2654" s="74" t="str">
        <f t="shared" si="83"/>
        <v>934. Cuidado Continuo por una vida con bienestar con enfoque GéneroComunitario2026</v>
      </c>
      <c r="G2654" s="7" t="s">
        <v>223</v>
      </c>
      <c r="H2654" s="139" t="s">
        <v>126</v>
      </c>
      <c r="I2654" s="78" t="s">
        <v>128</v>
      </c>
      <c r="J2654" s="74" t="s">
        <v>130</v>
      </c>
      <c r="K2654" t="s">
        <v>131</v>
      </c>
      <c r="L2654" t="s">
        <v>133</v>
      </c>
      <c r="M2654" t="s">
        <v>69</v>
      </c>
      <c r="N2654" s="142" t="s">
        <v>121</v>
      </c>
      <c r="O2654" s="74" t="str">
        <f t="shared" si="82"/>
        <v>934. Cuidado Continuo por una vida con bienestar con enfoque GéneroComunitario20263_MARTIRES4_ABRIL_2026</v>
      </c>
      <c r="P2654" s="91">
        <v>372151</v>
      </c>
      <c r="S2654" s="169">
        <v>5</v>
      </c>
      <c r="T2654" s="23">
        <v>1860755</v>
      </c>
    </row>
    <row r="2655" spans="2:20" ht="30" customHeight="1" x14ac:dyDescent="0.3">
      <c r="B2655">
        <v>94</v>
      </c>
      <c r="C2655" s="161" t="s">
        <v>77</v>
      </c>
      <c r="D2655" s="74" t="s">
        <v>88</v>
      </c>
      <c r="E2655" s="124">
        <v>2026</v>
      </c>
      <c r="F2655" s="74" t="str">
        <f t="shared" si="83"/>
        <v>944. Cuidado Continuo por una vida con bienestar con enfoque GéneroComunitario2026</v>
      </c>
      <c r="G2655" s="7" t="s">
        <v>224</v>
      </c>
      <c r="H2655" s="139" t="s">
        <v>125</v>
      </c>
      <c r="I2655" s="78" t="s">
        <v>128</v>
      </c>
      <c r="J2655" s="74" t="s">
        <v>130</v>
      </c>
      <c r="K2655" t="s">
        <v>131</v>
      </c>
      <c r="L2655" t="s">
        <v>133</v>
      </c>
      <c r="M2655" t="s">
        <v>69</v>
      </c>
      <c r="N2655" s="142" t="s">
        <v>121</v>
      </c>
      <c r="O2655" s="74" t="str">
        <f t="shared" si="82"/>
        <v>944. Cuidado Continuo por una vida con bienestar con enfoque GéneroComunitario20263_MARTIRES4_ABRIL_2026</v>
      </c>
      <c r="P2655" s="91">
        <v>372151</v>
      </c>
      <c r="S2655" s="169">
        <v>2</v>
      </c>
      <c r="T2655" s="23">
        <v>744302</v>
      </c>
    </row>
    <row r="2656" spans="2:20" ht="30" customHeight="1" x14ac:dyDescent="0.3">
      <c r="B2656">
        <v>95</v>
      </c>
      <c r="C2656" s="161" t="s">
        <v>77</v>
      </c>
      <c r="D2656" s="74" t="s">
        <v>88</v>
      </c>
      <c r="E2656" s="124">
        <v>2026</v>
      </c>
      <c r="F2656" s="74" t="str">
        <f t="shared" si="83"/>
        <v>954. Cuidado Continuo por una vida con bienestar con enfoque GéneroComunitario2026</v>
      </c>
      <c r="G2656" s="7" t="s">
        <v>225</v>
      </c>
      <c r="H2656" s="139" t="s">
        <v>126</v>
      </c>
      <c r="I2656" s="78" t="s">
        <v>128</v>
      </c>
      <c r="J2656" s="74" t="s">
        <v>130</v>
      </c>
      <c r="K2656" t="s">
        <v>131</v>
      </c>
      <c r="L2656" t="s">
        <v>133</v>
      </c>
      <c r="M2656" t="s">
        <v>69</v>
      </c>
      <c r="N2656" s="142" t="s">
        <v>121</v>
      </c>
      <c r="O2656" s="74" t="str">
        <f t="shared" si="82"/>
        <v>954. Cuidado Continuo por una vida con bienestar con enfoque GéneroComunitario20263_MARTIRES4_ABRIL_2026</v>
      </c>
      <c r="P2656" s="91">
        <v>70270</v>
      </c>
      <c r="S2656" s="169">
        <v>16</v>
      </c>
      <c r="T2656" s="23">
        <v>1124320</v>
      </c>
    </row>
    <row r="2657" spans="2:20" ht="30" customHeight="1" x14ac:dyDescent="0.3">
      <c r="B2657">
        <v>96</v>
      </c>
      <c r="C2657" s="161" t="s">
        <v>77</v>
      </c>
      <c r="D2657" s="74" t="s">
        <v>88</v>
      </c>
      <c r="E2657" s="124">
        <v>2026</v>
      </c>
      <c r="F2657" s="74" t="str">
        <f t="shared" si="83"/>
        <v>964. Cuidado Continuo por una vida con bienestar con enfoque GéneroComunitario2026</v>
      </c>
      <c r="G2657" s="7" t="s">
        <v>226</v>
      </c>
      <c r="H2657" s="139" t="s">
        <v>126</v>
      </c>
      <c r="I2657" s="78" t="s">
        <v>128</v>
      </c>
      <c r="J2657" s="74" t="s">
        <v>130</v>
      </c>
      <c r="K2657" t="s">
        <v>131</v>
      </c>
      <c r="L2657" t="s">
        <v>133</v>
      </c>
      <c r="M2657" t="s">
        <v>69</v>
      </c>
      <c r="N2657" s="142" t="s">
        <v>121</v>
      </c>
      <c r="O2657" s="74" t="str">
        <f t="shared" si="82"/>
        <v>964. Cuidado Continuo por una vida con bienestar con enfoque GéneroComunitario20263_MARTIRES4_ABRIL_2026</v>
      </c>
      <c r="P2657" s="91">
        <v>70270</v>
      </c>
      <c r="S2657" s="169">
        <v>8</v>
      </c>
      <c r="T2657" s="23">
        <v>562160</v>
      </c>
    </row>
    <row r="2658" spans="2:20" ht="30" customHeight="1" x14ac:dyDescent="0.3">
      <c r="B2658">
        <v>97</v>
      </c>
      <c r="C2658" s="161" t="s">
        <v>77</v>
      </c>
      <c r="D2658" s="74" t="s">
        <v>88</v>
      </c>
      <c r="E2658" s="124">
        <v>2026</v>
      </c>
      <c r="F2658" s="74" t="str">
        <f t="shared" si="83"/>
        <v>974. Cuidado Continuo por una vida con bienestar con enfoque GéneroComunitario2026</v>
      </c>
      <c r="G2658" s="7" t="s">
        <v>227</v>
      </c>
      <c r="H2658" s="139" t="s">
        <v>125</v>
      </c>
      <c r="I2658" s="78" t="s">
        <v>128</v>
      </c>
      <c r="J2658" s="74" t="s">
        <v>130</v>
      </c>
      <c r="K2658" t="s">
        <v>131</v>
      </c>
      <c r="L2658" t="s">
        <v>133</v>
      </c>
      <c r="M2658" t="s">
        <v>69</v>
      </c>
      <c r="N2658" s="142" t="s">
        <v>121</v>
      </c>
      <c r="O2658" s="74" t="str">
        <f t="shared" si="82"/>
        <v>974. Cuidado Continuo por una vida con bienestar con enfoque GéneroComunitario20263_MARTIRES4_ABRIL_2026</v>
      </c>
      <c r="P2658" s="91">
        <v>215123</v>
      </c>
      <c r="S2658" s="169">
        <v>3</v>
      </c>
      <c r="T2658" s="23">
        <v>645369</v>
      </c>
    </row>
    <row r="2659" spans="2:20" ht="30" customHeight="1" x14ac:dyDescent="0.3">
      <c r="B2659">
        <v>98</v>
      </c>
      <c r="C2659" s="161" t="s">
        <v>77</v>
      </c>
      <c r="D2659" s="74" t="s">
        <v>88</v>
      </c>
      <c r="E2659" s="124">
        <v>2026</v>
      </c>
      <c r="F2659" s="74" t="str">
        <f t="shared" si="83"/>
        <v>984. Cuidado Continuo por una vida con bienestar con enfoque GéneroComunitario2026</v>
      </c>
      <c r="G2659" s="7" t="s">
        <v>228</v>
      </c>
      <c r="H2659" s="139" t="s">
        <v>126</v>
      </c>
      <c r="I2659" s="78" t="s">
        <v>128</v>
      </c>
      <c r="J2659" s="74" t="s">
        <v>130</v>
      </c>
      <c r="K2659" t="s">
        <v>131</v>
      </c>
      <c r="L2659" t="s">
        <v>133</v>
      </c>
      <c r="M2659" t="s">
        <v>69</v>
      </c>
      <c r="N2659" s="142" t="s">
        <v>121</v>
      </c>
      <c r="O2659" s="74" t="str">
        <f t="shared" si="82"/>
        <v>984. Cuidado Continuo por una vida con bienestar con enfoque GéneroComunitario20263_MARTIRES4_ABRIL_2026</v>
      </c>
      <c r="P2659" s="91">
        <v>161342</v>
      </c>
      <c r="S2659" s="169">
        <v>2</v>
      </c>
      <c r="T2659" s="23">
        <v>322684</v>
      </c>
    </row>
    <row r="2660" spans="2:20" ht="30" customHeight="1" x14ac:dyDescent="0.3">
      <c r="B2660">
        <v>99</v>
      </c>
      <c r="C2660" s="161" t="s">
        <v>77</v>
      </c>
      <c r="D2660" s="74" t="s">
        <v>88</v>
      </c>
      <c r="E2660" s="124">
        <v>2026</v>
      </c>
      <c r="F2660" s="74" t="str">
        <f t="shared" si="83"/>
        <v>994. Cuidado Continuo por una vida con bienestar con enfoque GéneroComunitario2026</v>
      </c>
      <c r="G2660" s="7" t="s">
        <v>229</v>
      </c>
      <c r="H2660" s="139" t="s">
        <v>126</v>
      </c>
      <c r="I2660" s="78" t="s">
        <v>128</v>
      </c>
      <c r="J2660" s="74" t="s">
        <v>130</v>
      </c>
      <c r="K2660" t="s">
        <v>132</v>
      </c>
      <c r="L2660" t="s">
        <v>134</v>
      </c>
      <c r="M2660" t="s">
        <v>69</v>
      </c>
      <c r="N2660" s="142" t="s">
        <v>121</v>
      </c>
      <c r="O2660" s="74" t="str">
        <f t="shared" si="82"/>
        <v>994. Cuidado Continuo por una vida con bienestar con enfoque GéneroComunitario20263_MARTIRES4_ABRIL_2026</v>
      </c>
      <c r="P2660" s="91">
        <v>5621568</v>
      </c>
      <c r="S2660" s="169">
        <v>1</v>
      </c>
      <c r="T2660" s="23">
        <v>5621568</v>
      </c>
    </row>
    <row r="2661" spans="2:20" ht="30" customHeight="1" x14ac:dyDescent="0.3">
      <c r="B2661">
        <v>100</v>
      </c>
      <c r="C2661" s="161" t="s">
        <v>77</v>
      </c>
      <c r="D2661" s="74" t="s">
        <v>88</v>
      </c>
      <c r="E2661" s="124">
        <v>2026</v>
      </c>
      <c r="F2661" s="74" t="str">
        <f t="shared" si="83"/>
        <v>1004. Cuidado Continuo por una vida con bienestar con enfoque GéneroComunitario2026</v>
      </c>
      <c r="G2661" s="7" t="s">
        <v>230</v>
      </c>
      <c r="H2661" s="139" t="s">
        <v>380</v>
      </c>
      <c r="I2661" s="78" t="s">
        <v>128</v>
      </c>
      <c r="J2661" s="74" t="s">
        <v>130</v>
      </c>
      <c r="K2661" t="s">
        <v>392</v>
      </c>
      <c r="L2661" t="s">
        <v>133</v>
      </c>
      <c r="M2661" t="s">
        <v>69</v>
      </c>
      <c r="N2661" s="142" t="s">
        <v>121</v>
      </c>
      <c r="O2661" s="74" t="str">
        <f t="shared" si="82"/>
        <v>1004. Cuidado Continuo por una vida con bienestar con enfoque GéneroComunitario20263_MARTIRES4_ABRIL_2026</v>
      </c>
      <c r="P2661" s="91">
        <v>199714</v>
      </c>
      <c r="S2661" s="169">
        <v>3</v>
      </c>
      <c r="T2661" s="23">
        <v>599142</v>
      </c>
    </row>
    <row r="2662" spans="2:20" ht="30" customHeight="1" x14ac:dyDescent="0.3">
      <c r="B2662">
        <v>101</v>
      </c>
      <c r="C2662" s="161" t="s">
        <v>78</v>
      </c>
      <c r="D2662" s="74" t="s">
        <v>88</v>
      </c>
      <c r="E2662" s="124">
        <v>2026</v>
      </c>
      <c r="F2662" s="74" t="str">
        <f t="shared" si="83"/>
        <v>1015. Cuidado Continuo por una vida con bienestar con enfoque Población para formas extremas de exclusión:Comunitario2026</v>
      </c>
      <c r="G2662" s="7" t="s">
        <v>231</v>
      </c>
      <c r="H2662" s="139" t="s">
        <v>125</v>
      </c>
      <c r="I2662" s="78" t="s">
        <v>128</v>
      </c>
      <c r="J2662" s="74" t="s">
        <v>130</v>
      </c>
      <c r="K2662" t="s">
        <v>131</v>
      </c>
      <c r="L2662" t="s">
        <v>134</v>
      </c>
      <c r="M2662" t="s">
        <v>69</v>
      </c>
      <c r="N2662" s="142" t="s">
        <v>121</v>
      </c>
      <c r="O2662" s="74" t="str">
        <f t="shared" si="82"/>
        <v>1015. Cuidado Continuo por una vida con bienestar con enfoque Población para formas extremas de exclusión:Comunitario20263_MARTIRES4_ABRIL_2026</v>
      </c>
      <c r="P2662" s="91">
        <v>322686</v>
      </c>
      <c r="S2662" s="169">
        <v>10</v>
      </c>
      <c r="T2662" s="23">
        <v>3226860</v>
      </c>
    </row>
    <row r="2663" spans="2:20" ht="30" customHeight="1" x14ac:dyDescent="0.3">
      <c r="B2663">
        <v>102</v>
      </c>
      <c r="C2663" s="161" t="s">
        <v>78</v>
      </c>
      <c r="D2663" s="74" t="s">
        <v>88</v>
      </c>
      <c r="E2663" s="124">
        <v>2026</v>
      </c>
      <c r="F2663" s="74" t="str">
        <f t="shared" si="83"/>
        <v>1025. Cuidado Continuo por una vida con bienestar con enfoque Población para formas extremas de exclusión:Comunitario2026</v>
      </c>
      <c r="G2663" s="7" t="s">
        <v>232</v>
      </c>
      <c r="H2663" s="139" t="s">
        <v>126</v>
      </c>
      <c r="I2663" s="78" t="s">
        <v>128</v>
      </c>
      <c r="J2663" s="74" t="s">
        <v>130</v>
      </c>
      <c r="K2663" t="s">
        <v>131</v>
      </c>
      <c r="L2663" t="s">
        <v>134</v>
      </c>
      <c r="M2663" t="s">
        <v>69</v>
      </c>
      <c r="N2663" s="142" t="s">
        <v>121</v>
      </c>
      <c r="O2663" s="74" t="str">
        <f t="shared" si="82"/>
        <v>1025. Cuidado Continuo por una vida con bienestar con enfoque Población para formas extremas de exclusión:Comunitario20263_MARTIRES4_ABRIL_2026</v>
      </c>
      <c r="P2663" s="91">
        <v>322686</v>
      </c>
      <c r="S2663" s="169">
        <v>23</v>
      </c>
      <c r="T2663" s="23">
        <v>7421778</v>
      </c>
    </row>
    <row r="2664" spans="2:20" ht="30" customHeight="1" x14ac:dyDescent="0.3">
      <c r="B2664">
        <v>103</v>
      </c>
      <c r="C2664" s="161" t="s">
        <v>78</v>
      </c>
      <c r="D2664" s="74" t="s">
        <v>88</v>
      </c>
      <c r="E2664" s="124">
        <v>2026</v>
      </c>
      <c r="F2664" s="74" t="str">
        <f t="shared" si="83"/>
        <v>1035. Cuidado Continuo por una vida con bienestar con enfoque Población para formas extremas de exclusión:Comunitario2026</v>
      </c>
      <c r="G2664" s="7" t="s">
        <v>233</v>
      </c>
      <c r="H2664" s="139" t="s">
        <v>380</v>
      </c>
      <c r="I2664" s="78" t="s">
        <v>128</v>
      </c>
      <c r="J2664" s="74" t="s">
        <v>130</v>
      </c>
      <c r="K2664" t="s">
        <v>131</v>
      </c>
      <c r="L2664" t="s">
        <v>134</v>
      </c>
      <c r="M2664" t="s">
        <v>69</v>
      </c>
      <c r="N2664" s="142" t="s">
        <v>121</v>
      </c>
      <c r="O2664" s="74" t="str">
        <f t="shared" si="82"/>
        <v>1035. Cuidado Continuo por una vida con bienestar con enfoque Población para formas extremas de exclusión:Comunitario20263_MARTIRES4_ABRIL_2026</v>
      </c>
      <c r="P2664" s="91">
        <v>53781</v>
      </c>
      <c r="S2664" s="169">
        <v>122</v>
      </c>
      <c r="T2664" s="23">
        <v>6561282</v>
      </c>
    </row>
    <row r="2665" spans="2:20" ht="30" hidden="1" customHeight="1" x14ac:dyDescent="0.3">
      <c r="B2665">
        <v>104</v>
      </c>
      <c r="C2665" s="161" t="s">
        <v>78</v>
      </c>
      <c r="D2665" s="74" t="s">
        <v>88</v>
      </c>
      <c r="E2665" s="124">
        <v>2026</v>
      </c>
      <c r="F2665" s="74" t="str">
        <f t="shared" si="83"/>
        <v>1045. Cuidado Continuo por una vida con bienestar con enfoque Población para formas extremas de exclusión:Comunitario2026</v>
      </c>
      <c r="G2665" s="7" t="s">
        <v>234</v>
      </c>
      <c r="H2665" s="139" t="s">
        <v>125</v>
      </c>
      <c r="I2665" s="78" t="s">
        <v>128</v>
      </c>
      <c r="J2665" s="74" t="s">
        <v>130</v>
      </c>
      <c r="K2665" t="s">
        <v>131</v>
      </c>
      <c r="L2665" t="s">
        <v>134</v>
      </c>
      <c r="M2665" t="s">
        <v>69</v>
      </c>
      <c r="N2665" s="142" t="s">
        <v>121</v>
      </c>
      <c r="O2665" s="74" t="str">
        <f t="shared" si="82"/>
        <v>1045. Cuidado Continuo por una vida con bienestar con enfoque Población para formas extremas de exclusión:Comunitario20263_MARTIRES4_ABRIL_2026</v>
      </c>
      <c r="P2665" s="91">
        <v>210809</v>
      </c>
      <c r="S2665" s="169"/>
      <c r="T2665" s="23">
        <v>0</v>
      </c>
    </row>
    <row r="2666" spans="2:20" ht="30" customHeight="1" x14ac:dyDescent="0.3">
      <c r="B2666">
        <v>105</v>
      </c>
      <c r="C2666" s="161" t="s">
        <v>78</v>
      </c>
      <c r="D2666" s="74" t="s">
        <v>88</v>
      </c>
      <c r="E2666" s="124">
        <v>2026</v>
      </c>
      <c r="F2666" s="74" t="str">
        <f t="shared" si="83"/>
        <v>1055. Cuidado Continuo por una vida con bienestar con enfoque Población para formas extremas de exclusión:Comunitario2026</v>
      </c>
      <c r="G2666" s="7" t="s">
        <v>235</v>
      </c>
      <c r="H2666" s="139" t="s">
        <v>380</v>
      </c>
      <c r="I2666" s="78" t="s">
        <v>128</v>
      </c>
      <c r="J2666" s="74" t="s">
        <v>130</v>
      </c>
      <c r="K2666" t="s">
        <v>392</v>
      </c>
      <c r="L2666" t="s">
        <v>134</v>
      </c>
      <c r="M2666" t="s">
        <v>69</v>
      </c>
      <c r="N2666" s="142" t="s">
        <v>121</v>
      </c>
      <c r="O2666" s="74" t="str">
        <f t="shared" si="82"/>
        <v>1055. Cuidado Continuo por una vida con bienestar con enfoque Población para formas extremas de exclusión:Comunitario20263_MARTIRES4_ABRIL_2026</v>
      </c>
      <c r="P2666" s="91">
        <v>281078</v>
      </c>
      <c r="S2666" s="169">
        <v>20</v>
      </c>
      <c r="T2666" s="23">
        <v>5621560</v>
      </c>
    </row>
    <row r="2667" spans="2:20" ht="30" customHeight="1" x14ac:dyDescent="0.3">
      <c r="B2667">
        <v>106</v>
      </c>
      <c r="C2667" s="161" t="s">
        <v>78</v>
      </c>
      <c r="D2667" s="74" t="s">
        <v>88</v>
      </c>
      <c r="E2667" s="124">
        <v>2026</v>
      </c>
      <c r="F2667" s="74" t="str">
        <f t="shared" si="83"/>
        <v>1065. Cuidado Continuo por una vida con bienestar con enfoque Población para formas extremas de exclusión:Comunitario2026</v>
      </c>
      <c r="G2667" s="7" t="s">
        <v>236</v>
      </c>
      <c r="H2667" s="139" t="s">
        <v>125</v>
      </c>
      <c r="I2667" s="78" t="s">
        <v>128</v>
      </c>
      <c r="J2667" s="74" t="s">
        <v>130</v>
      </c>
      <c r="K2667" t="s">
        <v>131</v>
      </c>
      <c r="L2667" t="s">
        <v>133</v>
      </c>
      <c r="M2667" t="s">
        <v>69</v>
      </c>
      <c r="N2667" s="142" t="s">
        <v>121</v>
      </c>
      <c r="O2667" s="74" t="str">
        <f t="shared" si="82"/>
        <v>1065. Cuidado Continuo por una vida con bienestar con enfoque Población para formas extremas de exclusión:Comunitario20263_MARTIRES4_ABRIL_2026</v>
      </c>
      <c r="P2667" s="91">
        <v>210809</v>
      </c>
      <c r="S2667" s="169">
        <v>24</v>
      </c>
      <c r="T2667" s="23">
        <v>5059416</v>
      </c>
    </row>
    <row r="2668" spans="2:20" ht="30" customHeight="1" x14ac:dyDescent="0.3">
      <c r="B2668">
        <v>107</v>
      </c>
      <c r="C2668" s="161" t="s">
        <v>78</v>
      </c>
      <c r="D2668" s="74" t="s">
        <v>88</v>
      </c>
      <c r="E2668" s="124">
        <v>2026</v>
      </c>
      <c r="F2668" s="74" t="str">
        <f t="shared" si="83"/>
        <v>1075. Cuidado Continuo por una vida con bienestar con enfoque Población para formas extremas de exclusión:Comunitario2026</v>
      </c>
      <c r="G2668" s="7" t="s">
        <v>237</v>
      </c>
      <c r="H2668" s="139" t="s">
        <v>126</v>
      </c>
      <c r="I2668" s="78" t="s">
        <v>128</v>
      </c>
      <c r="J2668" s="74" t="s">
        <v>130</v>
      </c>
      <c r="K2668" t="s">
        <v>131</v>
      </c>
      <c r="L2668" t="s">
        <v>133</v>
      </c>
      <c r="M2668" t="s">
        <v>69</v>
      </c>
      <c r="N2668" s="142" t="s">
        <v>121</v>
      </c>
      <c r="O2668" s="74" t="str">
        <f t="shared" si="82"/>
        <v>1075. Cuidado Continuo por una vida con bienestar con enfoque Población para formas extremas de exclusión:Comunitario20263_MARTIRES4_ABRIL_2026</v>
      </c>
      <c r="P2668" s="91">
        <v>55938</v>
      </c>
      <c r="S2668" s="169">
        <v>26</v>
      </c>
      <c r="T2668" s="23">
        <v>1454388</v>
      </c>
    </row>
    <row r="2669" spans="2:20" ht="30" customHeight="1" x14ac:dyDescent="0.3">
      <c r="B2669">
        <v>108</v>
      </c>
      <c r="C2669" s="161" t="s">
        <v>78</v>
      </c>
      <c r="D2669" s="74" t="s">
        <v>88</v>
      </c>
      <c r="E2669" s="124">
        <v>2026</v>
      </c>
      <c r="F2669" s="74" t="str">
        <f t="shared" si="83"/>
        <v>1085. Cuidado Continuo por una vida con bienestar con enfoque Población para formas extremas de exclusión:Comunitario2026</v>
      </c>
      <c r="G2669" s="7" t="s">
        <v>238</v>
      </c>
      <c r="H2669" s="139" t="s">
        <v>126</v>
      </c>
      <c r="I2669" s="78" t="s">
        <v>128</v>
      </c>
      <c r="J2669" s="74" t="s">
        <v>130</v>
      </c>
      <c r="K2669" t="s">
        <v>131</v>
      </c>
      <c r="L2669" t="s">
        <v>133</v>
      </c>
      <c r="M2669" t="s">
        <v>69</v>
      </c>
      <c r="N2669" s="142" t="s">
        <v>121</v>
      </c>
      <c r="O2669" s="74" t="str">
        <f t="shared" si="82"/>
        <v>1085. Cuidado Continuo por una vida con bienestar con enfoque Población para formas extremas de exclusión:Comunitario20263_MARTIRES4_ABRIL_2026</v>
      </c>
      <c r="P2669" s="91">
        <v>210809</v>
      </c>
      <c r="S2669" s="169">
        <v>25</v>
      </c>
      <c r="T2669" s="23">
        <v>5270225</v>
      </c>
    </row>
    <row r="2670" spans="2:20" ht="30" customHeight="1" x14ac:dyDescent="0.3">
      <c r="B2670">
        <v>109</v>
      </c>
      <c r="C2670" s="161" t="s">
        <v>78</v>
      </c>
      <c r="D2670" s="74" t="s">
        <v>88</v>
      </c>
      <c r="E2670" s="124">
        <v>2026</v>
      </c>
      <c r="F2670" s="74" t="str">
        <f t="shared" si="83"/>
        <v>1095. Cuidado Continuo por una vida con bienestar con enfoque Población para formas extremas de exclusión:Comunitario2026</v>
      </c>
      <c r="G2670" s="7" t="s">
        <v>239</v>
      </c>
      <c r="H2670" s="139" t="s">
        <v>380</v>
      </c>
      <c r="I2670" s="78" t="s">
        <v>128</v>
      </c>
      <c r="J2670" s="74" t="s">
        <v>130</v>
      </c>
      <c r="K2670" t="s">
        <v>392</v>
      </c>
      <c r="L2670" t="s">
        <v>133</v>
      </c>
      <c r="M2670" t="s">
        <v>69</v>
      </c>
      <c r="N2670" s="142" t="s">
        <v>121</v>
      </c>
      <c r="O2670" s="74" t="str">
        <f t="shared" si="82"/>
        <v>1095. Cuidado Continuo por una vida con bienestar con enfoque Población para formas extremas de exclusión:Comunitario20263_MARTIRES4_ABRIL_2026</v>
      </c>
      <c r="P2670" s="91">
        <v>199714</v>
      </c>
      <c r="S2670" s="169">
        <v>8</v>
      </c>
      <c r="T2670" s="23">
        <v>1597712</v>
      </c>
    </row>
    <row r="2671" spans="2:20" ht="30" customHeight="1" x14ac:dyDescent="0.3">
      <c r="B2671">
        <v>110</v>
      </c>
      <c r="C2671" s="161" t="s">
        <v>78</v>
      </c>
      <c r="D2671" s="74" t="s">
        <v>93</v>
      </c>
      <c r="E2671" s="124">
        <v>2026</v>
      </c>
      <c r="F2671" s="74" t="str">
        <f t="shared" si="83"/>
        <v>1105. Cuidado Continuo por una vida con bienestar con enfoque Población para formas extremas de exclusión:Laboral2026</v>
      </c>
      <c r="G2671" s="7" t="s">
        <v>240</v>
      </c>
      <c r="H2671" s="139" t="s">
        <v>125</v>
      </c>
      <c r="I2671" s="78" t="s">
        <v>128</v>
      </c>
      <c r="J2671" s="74" t="s">
        <v>130</v>
      </c>
      <c r="K2671" t="s">
        <v>131</v>
      </c>
      <c r="L2671" t="s">
        <v>133</v>
      </c>
      <c r="M2671" t="s">
        <v>69</v>
      </c>
      <c r="N2671" s="142" t="s">
        <v>121</v>
      </c>
      <c r="O2671" s="74" t="str">
        <f t="shared" si="82"/>
        <v>1105. Cuidado Continuo por una vida con bienestar con enfoque Población para formas extremas de exclusión:Laboral20263_MARTIRES4_ABRIL_2026</v>
      </c>
      <c r="P2671" s="91">
        <v>316213</v>
      </c>
      <c r="S2671" s="169">
        <v>4</v>
      </c>
      <c r="T2671" s="23">
        <v>1264852</v>
      </c>
    </row>
    <row r="2672" spans="2:20" ht="30" customHeight="1" x14ac:dyDescent="0.3">
      <c r="B2672">
        <v>111</v>
      </c>
      <c r="C2672" s="161" t="s">
        <v>78</v>
      </c>
      <c r="D2672" s="74" t="s">
        <v>93</v>
      </c>
      <c r="E2672" s="124">
        <v>2026</v>
      </c>
      <c r="F2672" s="74" t="str">
        <f t="shared" si="83"/>
        <v>1115. Cuidado Continuo por una vida con bienestar con enfoque Población para formas extremas de exclusión:Laboral2026</v>
      </c>
      <c r="G2672" s="7" t="s">
        <v>241</v>
      </c>
      <c r="H2672" s="139" t="s">
        <v>126</v>
      </c>
      <c r="I2672" s="78" t="s">
        <v>128</v>
      </c>
      <c r="J2672" s="74" t="s">
        <v>130</v>
      </c>
      <c r="K2672" t="s">
        <v>399</v>
      </c>
      <c r="L2672" t="s">
        <v>133</v>
      </c>
      <c r="M2672" t="s">
        <v>69</v>
      </c>
      <c r="N2672" s="142" t="s">
        <v>121</v>
      </c>
      <c r="O2672" s="74" t="str">
        <f t="shared" si="82"/>
        <v>1115. Cuidado Continuo por una vida con bienestar con enfoque Población para formas extremas de exclusión:Laboral20263_MARTIRES4_ABRIL_2026</v>
      </c>
      <c r="P2672" s="91">
        <v>421618</v>
      </c>
      <c r="S2672" s="169">
        <v>8</v>
      </c>
      <c r="T2672" s="23">
        <v>3372944</v>
      </c>
    </row>
    <row r="2673" spans="2:20" ht="30" customHeight="1" x14ac:dyDescent="0.3">
      <c r="B2673">
        <v>112</v>
      </c>
      <c r="C2673" s="161" t="s">
        <v>78</v>
      </c>
      <c r="D2673" s="74" t="s">
        <v>93</v>
      </c>
      <c r="E2673" s="124">
        <v>2026</v>
      </c>
      <c r="F2673" s="74" t="str">
        <f t="shared" si="83"/>
        <v>1125. Cuidado Continuo por una vida con bienestar con enfoque Población para formas extremas de exclusión:Laboral2026</v>
      </c>
      <c r="G2673" s="7" t="s">
        <v>242</v>
      </c>
      <c r="H2673" s="139" t="s">
        <v>125</v>
      </c>
      <c r="I2673" s="78" t="s">
        <v>128</v>
      </c>
      <c r="J2673" s="74" t="s">
        <v>130</v>
      </c>
      <c r="K2673" t="s">
        <v>131</v>
      </c>
      <c r="L2673" t="s">
        <v>133</v>
      </c>
      <c r="M2673" t="s">
        <v>69</v>
      </c>
      <c r="N2673" s="142" t="s">
        <v>121</v>
      </c>
      <c r="O2673" s="74" t="str">
        <f t="shared" si="82"/>
        <v>1125. Cuidado Continuo por una vida con bienestar con enfoque Población para formas extremas de exclusión:Laboral20263_MARTIRES4_ABRIL_2026</v>
      </c>
      <c r="P2673" s="91">
        <v>140539</v>
      </c>
      <c r="S2673" s="169">
        <v>4</v>
      </c>
      <c r="T2673" s="23">
        <v>562156</v>
      </c>
    </row>
    <row r="2674" spans="2:20" ht="30" customHeight="1" x14ac:dyDescent="0.3">
      <c r="B2674">
        <v>113</v>
      </c>
      <c r="C2674" s="161" t="s">
        <v>78</v>
      </c>
      <c r="D2674" s="74" t="s">
        <v>93</v>
      </c>
      <c r="E2674" s="124">
        <v>2026</v>
      </c>
      <c r="F2674" s="74" t="str">
        <f t="shared" si="83"/>
        <v>1135. Cuidado Continuo por una vida con bienestar con enfoque Población para formas extremas de exclusión:Laboral2026</v>
      </c>
      <c r="G2674" s="7" t="s">
        <v>243</v>
      </c>
      <c r="H2674" s="139" t="s">
        <v>126</v>
      </c>
      <c r="I2674" s="78" t="s">
        <v>128</v>
      </c>
      <c r="J2674" s="74" t="s">
        <v>130</v>
      </c>
      <c r="K2674" t="s">
        <v>396</v>
      </c>
      <c r="L2674" t="s">
        <v>133</v>
      </c>
      <c r="M2674" t="s">
        <v>69</v>
      </c>
      <c r="N2674" s="142" t="s">
        <v>121</v>
      </c>
      <c r="O2674" s="74" t="str">
        <f t="shared" si="82"/>
        <v>1135. Cuidado Continuo por una vida con bienestar con enfoque Población para formas extremas de exclusión:Laboral20263_MARTIRES4_ABRIL_2026</v>
      </c>
      <c r="P2674" s="91">
        <v>70270</v>
      </c>
      <c r="S2674" s="169">
        <v>60</v>
      </c>
      <c r="T2674" s="23">
        <v>4216200</v>
      </c>
    </row>
    <row r="2675" spans="2:20" ht="30" customHeight="1" x14ac:dyDescent="0.3">
      <c r="B2675">
        <v>114</v>
      </c>
      <c r="C2675" s="161" t="s">
        <v>78</v>
      </c>
      <c r="D2675" s="74" t="s">
        <v>93</v>
      </c>
      <c r="E2675" s="124">
        <v>2026</v>
      </c>
      <c r="F2675" s="74" t="str">
        <f t="shared" si="83"/>
        <v>1145. Cuidado Continuo por una vida con bienestar con enfoque Población para formas extremas de exclusión:Laboral2026</v>
      </c>
      <c r="G2675" s="7" t="s">
        <v>244</v>
      </c>
      <c r="H2675" s="139" t="s">
        <v>380</v>
      </c>
      <c r="I2675" s="78" t="s">
        <v>128</v>
      </c>
      <c r="J2675" s="74" t="s">
        <v>130</v>
      </c>
      <c r="K2675" t="s">
        <v>400</v>
      </c>
      <c r="L2675" t="s">
        <v>133</v>
      </c>
      <c r="M2675" t="s">
        <v>69</v>
      </c>
      <c r="N2675" s="142" t="s">
        <v>121</v>
      </c>
      <c r="O2675" s="74" t="str">
        <f t="shared" si="82"/>
        <v>1145. Cuidado Continuo por una vida con bienestar con enfoque Población para formas extremas de exclusión:Laboral20263_MARTIRES4_ABRIL_2026</v>
      </c>
      <c r="P2675" s="91">
        <v>19971</v>
      </c>
      <c r="S2675" s="169">
        <v>140</v>
      </c>
      <c r="T2675" s="23">
        <v>2795940</v>
      </c>
    </row>
    <row r="2676" spans="2:20" ht="30" customHeight="1" x14ac:dyDescent="0.3">
      <c r="B2676">
        <v>115</v>
      </c>
      <c r="C2676" s="161" t="s">
        <v>78</v>
      </c>
      <c r="D2676" s="74" t="s">
        <v>93</v>
      </c>
      <c r="E2676" s="124">
        <v>2026</v>
      </c>
      <c r="F2676" s="74" t="str">
        <f t="shared" si="83"/>
        <v>1155. Cuidado Continuo por una vida con bienestar con enfoque Población para formas extremas de exclusión:Laboral2026</v>
      </c>
      <c r="G2676" s="7" t="s">
        <v>245</v>
      </c>
      <c r="H2676" s="139" t="s">
        <v>126</v>
      </c>
      <c r="I2676" s="78" t="s">
        <v>128</v>
      </c>
      <c r="J2676" s="74" t="s">
        <v>130</v>
      </c>
      <c r="K2676" t="s">
        <v>401</v>
      </c>
      <c r="L2676" t="s">
        <v>133</v>
      </c>
      <c r="M2676" t="s">
        <v>69</v>
      </c>
      <c r="N2676" s="142" t="s">
        <v>121</v>
      </c>
      <c r="O2676" s="74" t="str">
        <f t="shared" si="82"/>
        <v>1155. Cuidado Continuo por una vida con bienestar con enfoque Población para formas extremas de exclusión:Laboral20263_MARTIRES4_ABRIL_2026</v>
      </c>
      <c r="P2676" s="91">
        <v>70270</v>
      </c>
      <c r="S2676" s="169">
        <v>14</v>
      </c>
      <c r="T2676" s="23">
        <v>983780</v>
      </c>
    </row>
    <row r="2677" spans="2:20" ht="30" customHeight="1" x14ac:dyDescent="0.3">
      <c r="B2677">
        <v>116</v>
      </c>
      <c r="C2677" s="161" t="s">
        <v>79</v>
      </c>
      <c r="D2677" s="74" t="s">
        <v>89</v>
      </c>
      <c r="E2677" s="124">
        <v>2026</v>
      </c>
      <c r="F2677" s="74" t="str">
        <f t="shared" si="83"/>
        <v>1166. Cuidado Continuo por una vida con bienestar para la población migrante internacional de BogotáEducativo 2026</v>
      </c>
      <c r="G2677" s="7" t="s">
        <v>246</v>
      </c>
      <c r="H2677" s="139" t="s">
        <v>125</v>
      </c>
      <c r="I2677" s="78" t="s">
        <v>128</v>
      </c>
      <c r="J2677" s="74" t="s">
        <v>130</v>
      </c>
      <c r="K2677" t="s">
        <v>131</v>
      </c>
      <c r="L2677" t="s">
        <v>133</v>
      </c>
      <c r="M2677" t="s">
        <v>69</v>
      </c>
      <c r="N2677" s="142" t="s">
        <v>121</v>
      </c>
      <c r="O2677" s="74" t="str">
        <f t="shared" si="82"/>
        <v>1166. Cuidado Continuo por una vida con bienestar para la población migrante internacional de BogotáEducativo 20263_MARTIRES4_ABRIL_2026</v>
      </c>
      <c r="P2677" s="91">
        <v>105404</v>
      </c>
      <c r="S2677" s="169">
        <v>9</v>
      </c>
      <c r="T2677" s="23">
        <v>948636</v>
      </c>
    </row>
    <row r="2678" spans="2:20" ht="30" customHeight="1" x14ac:dyDescent="0.3">
      <c r="B2678">
        <v>117</v>
      </c>
      <c r="C2678" s="161" t="s">
        <v>80</v>
      </c>
      <c r="D2678" s="74" t="s">
        <v>89</v>
      </c>
      <c r="E2678" s="124">
        <v>2026</v>
      </c>
      <c r="F2678" s="74" t="str">
        <f t="shared" si="83"/>
        <v>1177. Cuidado Continuo por una vida con bienestar para la población con discapacidadEducativo 2026</v>
      </c>
      <c r="G2678" s="7" t="s">
        <v>247</v>
      </c>
      <c r="H2678" s="139" t="s">
        <v>125</v>
      </c>
      <c r="I2678" s="78" t="s">
        <v>128</v>
      </c>
      <c r="J2678" s="74" t="s">
        <v>130</v>
      </c>
      <c r="K2678" t="s">
        <v>131</v>
      </c>
      <c r="L2678" t="s">
        <v>133</v>
      </c>
      <c r="M2678" t="s">
        <v>69</v>
      </c>
      <c r="N2678" s="142" t="s">
        <v>121</v>
      </c>
      <c r="O2678" s="74" t="str">
        <f t="shared" si="82"/>
        <v>1177. Cuidado Continuo por una vida con bienestar para la población con discapacidadEducativo 20263_MARTIRES4_ABRIL_2026</v>
      </c>
      <c r="P2678" s="91">
        <v>161342</v>
      </c>
      <c r="S2678" s="169">
        <v>5</v>
      </c>
      <c r="T2678" s="23">
        <v>806710</v>
      </c>
    </row>
    <row r="2679" spans="2:20" ht="30" hidden="1" customHeight="1" x14ac:dyDescent="0.3">
      <c r="B2679">
        <v>117</v>
      </c>
      <c r="C2679" s="161" t="s">
        <v>80</v>
      </c>
      <c r="D2679" s="74" t="s">
        <v>93</v>
      </c>
      <c r="E2679" s="124">
        <v>2026</v>
      </c>
      <c r="F2679" s="74" t="str">
        <f t="shared" si="83"/>
        <v>1177. Cuidado Continuo por una vida con bienestar para la población con discapacidadLaboral2026</v>
      </c>
      <c r="G2679" s="7" t="s">
        <v>247</v>
      </c>
      <c r="H2679" s="139" t="s">
        <v>125</v>
      </c>
      <c r="I2679" s="78" t="s">
        <v>128</v>
      </c>
      <c r="J2679" s="74" t="s">
        <v>130</v>
      </c>
      <c r="K2679" t="s">
        <v>131</v>
      </c>
      <c r="L2679" t="s">
        <v>412</v>
      </c>
      <c r="M2679" t="s">
        <v>69</v>
      </c>
      <c r="N2679" s="142" t="s">
        <v>121</v>
      </c>
      <c r="O2679" s="74" t="str">
        <f t="shared" si="82"/>
        <v>1177. Cuidado Continuo por una vida con bienestar para la población con discapacidadLaboral20263_MARTIRES4_ABRIL_2026</v>
      </c>
      <c r="P2679" s="91">
        <v>161342</v>
      </c>
      <c r="S2679" s="169"/>
      <c r="T2679" s="23">
        <v>0</v>
      </c>
    </row>
    <row r="2680" spans="2:20" ht="30" customHeight="1" x14ac:dyDescent="0.3">
      <c r="B2680">
        <v>118</v>
      </c>
      <c r="C2680" s="161" t="s">
        <v>80</v>
      </c>
      <c r="D2680" s="74" t="s">
        <v>88</v>
      </c>
      <c r="E2680" s="124">
        <v>2026</v>
      </c>
      <c r="F2680" s="74" t="str">
        <f t="shared" si="83"/>
        <v>1187. Cuidado Continuo por una vida con bienestar para la población con discapacidadComunitario2026</v>
      </c>
      <c r="G2680" s="7" t="s">
        <v>248</v>
      </c>
      <c r="H2680" s="139" t="s">
        <v>125</v>
      </c>
      <c r="I2680" s="78" t="s">
        <v>128</v>
      </c>
      <c r="J2680" s="74" t="s">
        <v>130</v>
      </c>
      <c r="K2680" t="s">
        <v>391</v>
      </c>
      <c r="L2680" t="s">
        <v>133</v>
      </c>
      <c r="M2680" t="s">
        <v>69</v>
      </c>
      <c r="N2680" s="142" t="s">
        <v>121</v>
      </c>
      <c r="O2680" s="74" t="str">
        <f t="shared" si="82"/>
        <v>1187. Cuidado Continuo por una vida con bienestar para la población con discapacidadComunitario20263_MARTIRES4_ABRIL_2026</v>
      </c>
      <c r="P2680" s="91">
        <v>992404</v>
      </c>
      <c r="S2680" s="169">
        <v>1</v>
      </c>
      <c r="T2680" s="23">
        <v>992404</v>
      </c>
    </row>
    <row r="2681" spans="2:20" ht="30" hidden="1" customHeight="1" x14ac:dyDescent="0.3">
      <c r="B2681">
        <v>119</v>
      </c>
      <c r="C2681" s="161" t="s">
        <v>80</v>
      </c>
      <c r="D2681" s="74" t="s">
        <v>88</v>
      </c>
      <c r="E2681" s="124">
        <v>2026</v>
      </c>
      <c r="F2681" s="74" t="str">
        <f t="shared" si="83"/>
        <v>1197. Cuidado Continuo por una vida con bienestar para la población con discapacidadComunitario2026</v>
      </c>
      <c r="G2681" s="7" t="s">
        <v>249</v>
      </c>
      <c r="H2681" s="139" t="s">
        <v>125</v>
      </c>
      <c r="I2681" s="78" t="s">
        <v>128</v>
      </c>
      <c r="J2681" s="74" t="s">
        <v>130</v>
      </c>
      <c r="K2681" t="s">
        <v>131</v>
      </c>
      <c r="L2681" t="s">
        <v>133</v>
      </c>
      <c r="M2681" t="s">
        <v>69</v>
      </c>
      <c r="N2681" s="142" t="s">
        <v>121</v>
      </c>
      <c r="O2681" s="74" t="str">
        <f t="shared" si="82"/>
        <v>1197. Cuidado Continuo por una vida con bienestar para la población con discapacidadComunitario20263_MARTIRES4_ABRIL_2026</v>
      </c>
      <c r="P2681" s="91">
        <v>355662</v>
      </c>
      <c r="S2681" s="169"/>
      <c r="T2681" s="23">
        <v>0</v>
      </c>
    </row>
    <row r="2682" spans="2:20" ht="30" customHeight="1" x14ac:dyDescent="0.3">
      <c r="B2682">
        <v>120</v>
      </c>
      <c r="C2682" s="161" t="s">
        <v>80</v>
      </c>
      <c r="D2682" s="74" t="s">
        <v>88</v>
      </c>
      <c r="E2682" s="124">
        <v>2026</v>
      </c>
      <c r="F2682" s="74" t="str">
        <f t="shared" si="83"/>
        <v>1207. Cuidado Continuo por una vida con bienestar para la población con discapacidadComunitario2026</v>
      </c>
      <c r="G2682" s="7" t="s">
        <v>250</v>
      </c>
      <c r="H2682" s="139" t="s">
        <v>125</v>
      </c>
      <c r="I2682" s="78" t="s">
        <v>128</v>
      </c>
      <c r="J2682" s="74" t="s">
        <v>130</v>
      </c>
      <c r="K2682" t="s">
        <v>402</v>
      </c>
      <c r="L2682" t="s">
        <v>133</v>
      </c>
      <c r="M2682" t="s">
        <v>69</v>
      </c>
      <c r="N2682" s="142" t="s">
        <v>121</v>
      </c>
      <c r="O2682" s="74" t="str">
        <f t="shared" si="82"/>
        <v>1207. Cuidado Continuo por una vida con bienestar para la población con discapacidadComunitario20263_MARTIRES4_ABRIL_2026</v>
      </c>
      <c r="P2682" s="91">
        <v>1422652</v>
      </c>
      <c r="S2682" s="169">
        <v>1</v>
      </c>
      <c r="T2682" s="23">
        <v>1422652</v>
      </c>
    </row>
    <row r="2683" spans="2:20" ht="30" customHeight="1" x14ac:dyDescent="0.3">
      <c r="B2683">
        <v>121</v>
      </c>
      <c r="C2683" s="161" t="s">
        <v>80</v>
      </c>
      <c r="D2683" s="74" t="s">
        <v>88</v>
      </c>
      <c r="E2683" s="124">
        <v>2026</v>
      </c>
      <c r="F2683" s="74" t="str">
        <f t="shared" si="83"/>
        <v>1217. Cuidado Continuo por una vida con bienestar para la población con discapacidadComunitario2026</v>
      </c>
      <c r="G2683" s="7" t="s">
        <v>251</v>
      </c>
      <c r="H2683" s="139" t="s">
        <v>380</v>
      </c>
      <c r="I2683" s="78" t="s">
        <v>128</v>
      </c>
      <c r="J2683" s="74" t="s">
        <v>130</v>
      </c>
      <c r="K2683" t="s">
        <v>396</v>
      </c>
      <c r="L2683" t="s">
        <v>133</v>
      </c>
      <c r="M2683" t="s">
        <v>69</v>
      </c>
      <c r="N2683" s="142" t="s">
        <v>121</v>
      </c>
      <c r="O2683" s="74" t="str">
        <f t="shared" si="82"/>
        <v>1217. Cuidado Continuo por una vida con bienestar para la población con discapacidadComunitario20263_MARTIRES4_ABRIL_2026</v>
      </c>
      <c r="P2683" s="91">
        <v>35135</v>
      </c>
      <c r="S2683" s="169">
        <v>12</v>
      </c>
      <c r="T2683" s="23">
        <v>421620</v>
      </c>
    </row>
    <row r="2684" spans="2:20" ht="30" customHeight="1" x14ac:dyDescent="0.3">
      <c r="B2684">
        <v>122</v>
      </c>
      <c r="C2684" s="161" t="s">
        <v>80</v>
      </c>
      <c r="D2684" s="74" t="s">
        <v>88</v>
      </c>
      <c r="E2684" s="124">
        <v>2026</v>
      </c>
      <c r="F2684" s="74" t="str">
        <f t="shared" si="83"/>
        <v>1227. Cuidado Continuo por una vida con bienestar para la población con discapacidadComunitario2026</v>
      </c>
      <c r="G2684" s="7" t="s">
        <v>252</v>
      </c>
      <c r="H2684" s="139" t="s">
        <v>126</v>
      </c>
      <c r="I2684" s="78" t="s">
        <v>128</v>
      </c>
      <c r="J2684" s="74" t="s">
        <v>130</v>
      </c>
      <c r="K2684" t="s">
        <v>403</v>
      </c>
      <c r="L2684" t="s">
        <v>133</v>
      </c>
      <c r="M2684" t="s">
        <v>69</v>
      </c>
      <c r="N2684" s="142" t="s">
        <v>121</v>
      </c>
      <c r="O2684" s="74" t="str">
        <f t="shared" si="82"/>
        <v>1227. Cuidado Continuo por una vida con bienestar para la población con discapacidadComunitario20263_MARTIRES4_ABRIL_2026</v>
      </c>
      <c r="P2684" s="91">
        <v>53781</v>
      </c>
      <c r="S2684" s="169">
        <v>7</v>
      </c>
      <c r="T2684" s="23">
        <v>376467</v>
      </c>
    </row>
    <row r="2685" spans="2:20" ht="30" customHeight="1" x14ac:dyDescent="0.3">
      <c r="B2685">
        <v>123</v>
      </c>
      <c r="C2685" s="161" t="s">
        <v>80</v>
      </c>
      <c r="D2685" s="74" t="s">
        <v>92</v>
      </c>
      <c r="E2685" s="124">
        <v>2026</v>
      </c>
      <c r="F2685" s="74" t="str">
        <f t="shared" si="83"/>
        <v>1237. Cuidado Continuo por una vida con bienestar para la población con discapacidadInstitucional2026</v>
      </c>
      <c r="G2685" s="7" t="s">
        <v>253</v>
      </c>
      <c r="H2685" s="139" t="s">
        <v>125</v>
      </c>
      <c r="I2685" s="78" t="s">
        <v>128</v>
      </c>
      <c r="J2685" s="74" t="s">
        <v>130</v>
      </c>
      <c r="K2685" t="s">
        <v>131</v>
      </c>
      <c r="L2685" t="s">
        <v>133</v>
      </c>
      <c r="M2685" t="s">
        <v>69</v>
      </c>
      <c r="N2685" s="142" t="s">
        <v>121</v>
      </c>
      <c r="O2685" s="74" t="str">
        <f t="shared" si="82"/>
        <v>1237. Cuidado Continuo por una vida con bienestar para la población con discapacidadInstitucional20263_MARTIRES4_ABRIL_2026</v>
      </c>
      <c r="P2685" s="91">
        <v>266747</v>
      </c>
      <c r="S2685" s="169">
        <v>4</v>
      </c>
      <c r="T2685" s="23">
        <v>1066988</v>
      </c>
    </row>
    <row r="2686" spans="2:20" ht="30" hidden="1" customHeight="1" x14ac:dyDescent="0.3">
      <c r="B2686">
        <v>124</v>
      </c>
      <c r="C2686" s="161" t="s">
        <v>80</v>
      </c>
      <c r="D2686" s="74" t="s">
        <v>88</v>
      </c>
      <c r="E2686" s="124">
        <v>2026</v>
      </c>
      <c r="F2686" s="74" t="str">
        <f t="shared" si="83"/>
        <v>1247. Cuidado Continuo por una vida con bienestar para la población con discapacidadComunitario2026</v>
      </c>
      <c r="G2686" s="7" t="s">
        <v>254</v>
      </c>
      <c r="H2686" s="139" t="s">
        <v>125</v>
      </c>
      <c r="I2686" s="78" t="s">
        <v>128</v>
      </c>
      <c r="J2686" s="74" t="s">
        <v>130</v>
      </c>
      <c r="K2686" t="s">
        <v>404</v>
      </c>
      <c r="L2686" t="s">
        <v>133</v>
      </c>
      <c r="M2686" t="s">
        <v>69</v>
      </c>
      <c r="N2686" s="142" t="s">
        <v>121</v>
      </c>
      <c r="O2686" s="74" t="str">
        <f t="shared" si="82"/>
        <v>1247. Cuidado Continuo por una vida con bienestar para la población con discapacidadComunitario20263_MARTIRES4_ABRIL_2026</v>
      </c>
      <c r="P2686" s="91">
        <v>851865</v>
      </c>
      <c r="S2686" s="169"/>
      <c r="T2686" s="23">
        <v>0</v>
      </c>
    </row>
    <row r="2687" spans="2:20" ht="30" hidden="1" customHeight="1" x14ac:dyDescent="0.3">
      <c r="B2687">
        <v>125</v>
      </c>
      <c r="C2687" s="161" t="s">
        <v>80</v>
      </c>
      <c r="D2687" s="74" t="s">
        <v>88</v>
      </c>
      <c r="E2687" s="124">
        <v>2026</v>
      </c>
      <c r="F2687" s="74" t="str">
        <f t="shared" si="83"/>
        <v>1257. Cuidado Continuo por una vida con bienestar para la población con discapacidadComunitario2026</v>
      </c>
      <c r="G2687" s="7" t="s">
        <v>255</v>
      </c>
      <c r="H2687" s="139" t="s">
        <v>125</v>
      </c>
      <c r="I2687" s="78" t="s">
        <v>128</v>
      </c>
      <c r="J2687" s="74" t="s">
        <v>130</v>
      </c>
      <c r="K2687" t="s">
        <v>132</v>
      </c>
      <c r="L2687" t="s">
        <v>134</v>
      </c>
      <c r="M2687" t="s">
        <v>69</v>
      </c>
      <c r="N2687" s="142" t="s">
        <v>121</v>
      </c>
      <c r="O2687" s="74" t="str">
        <f t="shared" si="82"/>
        <v>1257. Cuidado Continuo por una vida con bienestar para la población con discapacidadComunitario20263_MARTIRES4_ABRIL_2026</v>
      </c>
      <c r="P2687" s="91">
        <v>12879544</v>
      </c>
      <c r="S2687" s="169"/>
      <c r="T2687" s="23">
        <v>0</v>
      </c>
    </row>
    <row r="2688" spans="2:20" ht="30" hidden="1" customHeight="1" x14ac:dyDescent="0.3">
      <c r="B2688">
        <v>126</v>
      </c>
      <c r="C2688" s="161" t="s">
        <v>81</v>
      </c>
      <c r="D2688" s="74" t="s">
        <v>88</v>
      </c>
      <c r="E2688" s="124">
        <v>2026</v>
      </c>
      <c r="F2688" s="74" t="str">
        <f t="shared" si="83"/>
        <v>1268. Cuidado Continuo por una vida con bienestar para la ruralidad de BogotáComunitario2026</v>
      </c>
      <c r="G2688" s="7" t="s">
        <v>256</v>
      </c>
      <c r="H2688" s="139" t="s">
        <v>125</v>
      </c>
      <c r="I2688" s="78" t="s">
        <v>128</v>
      </c>
      <c r="J2688" s="74" t="s">
        <v>130</v>
      </c>
      <c r="K2688" t="s">
        <v>131</v>
      </c>
      <c r="L2688" t="s">
        <v>134</v>
      </c>
      <c r="M2688" t="s">
        <v>69</v>
      </c>
      <c r="N2688" s="142" t="s">
        <v>121</v>
      </c>
      <c r="O2688" s="74" t="str">
        <f t="shared" si="82"/>
        <v>1268. Cuidado Continuo por una vida con bienestar para la ruralidad de BogotáComunitario20263_MARTIRES4_ABRIL_2026</v>
      </c>
      <c r="P2688" s="91">
        <v>175674</v>
      </c>
      <c r="S2688" s="169"/>
      <c r="T2688" s="23">
        <v>0</v>
      </c>
    </row>
    <row r="2689" spans="2:20" ht="30" hidden="1" customHeight="1" x14ac:dyDescent="0.3">
      <c r="B2689">
        <v>127</v>
      </c>
      <c r="C2689" s="161" t="s">
        <v>81</v>
      </c>
      <c r="D2689" s="74" t="s">
        <v>88</v>
      </c>
      <c r="E2689" s="124">
        <v>2026</v>
      </c>
      <c r="F2689" s="74" t="str">
        <f t="shared" si="83"/>
        <v>1278. Cuidado Continuo por una vida con bienestar para la ruralidad de BogotáComunitario2026</v>
      </c>
      <c r="G2689" s="7" t="s">
        <v>257</v>
      </c>
      <c r="H2689" s="139" t="s">
        <v>125</v>
      </c>
      <c r="I2689" s="78" t="s">
        <v>128</v>
      </c>
      <c r="J2689" s="74" t="s">
        <v>130</v>
      </c>
      <c r="K2689" t="s">
        <v>131</v>
      </c>
      <c r="L2689" t="s">
        <v>133</v>
      </c>
      <c r="M2689" t="s">
        <v>69</v>
      </c>
      <c r="N2689" s="142" t="s">
        <v>121</v>
      </c>
      <c r="O2689" s="74" t="str">
        <f t="shared" si="82"/>
        <v>1278. Cuidado Continuo por una vida con bienestar para la ruralidad de BogotáComunitario20263_MARTIRES4_ABRIL_2026</v>
      </c>
      <c r="P2689" s="91">
        <v>468320</v>
      </c>
      <c r="S2689" s="169"/>
      <c r="T2689" s="23">
        <v>0</v>
      </c>
    </row>
    <row r="2690" spans="2:20" ht="30" hidden="1" customHeight="1" x14ac:dyDescent="0.3">
      <c r="B2690">
        <v>127</v>
      </c>
      <c r="C2690" s="161" t="s">
        <v>81</v>
      </c>
      <c r="D2690" s="74" t="s">
        <v>89</v>
      </c>
      <c r="E2690" s="124">
        <v>2026</v>
      </c>
      <c r="F2690" s="74" t="str">
        <f t="shared" si="83"/>
        <v>1278. Cuidado Continuo por una vida con bienestar para la ruralidad de BogotáEducativo 2026</v>
      </c>
      <c r="G2690" s="7" t="s">
        <v>257</v>
      </c>
      <c r="H2690" s="139" t="s">
        <v>125</v>
      </c>
      <c r="I2690" s="78" t="s">
        <v>128</v>
      </c>
      <c r="J2690" s="74" t="s">
        <v>130</v>
      </c>
      <c r="K2690" t="s">
        <v>131</v>
      </c>
      <c r="L2690" t="s">
        <v>133</v>
      </c>
      <c r="M2690" t="s">
        <v>69</v>
      </c>
      <c r="N2690" s="142" t="s">
        <v>121</v>
      </c>
      <c r="O2690" s="74" t="str">
        <f t="shared" si="82"/>
        <v>1278. Cuidado Continuo por una vida con bienestar para la ruralidad de BogotáEducativo 20263_MARTIRES4_ABRIL_2026</v>
      </c>
      <c r="P2690" s="91">
        <v>468320</v>
      </c>
      <c r="S2690" s="169"/>
      <c r="T2690" s="23">
        <v>0</v>
      </c>
    </row>
    <row r="2691" spans="2:20" ht="30" hidden="1" customHeight="1" x14ac:dyDescent="0.3">
      <c r="B2691">
        <v>127</v>
      </c>
      <c r="C2691" s="161" t="s">
        <v>81</v>
      </c>
      <c r="D2691" s="74" t="s">
        <v>92</v>
      </c>
      <c r="E2691" s="124">
        <v>2026</v>
      </c>
      <c r="F2691" s="74" t="str">
        <f t="shared" si="83"/>
        <v>1278. Cuidado Continuo por una vida con bienestar para la ruralidad de BogotáInstitucional2026</v>
      </c>
      <c r="G2691" s="7" t="s">
        <v>257</v>
      </c>
      <c r="H2691" s="139" t="s">
        <v>125</v>
      </c>
      <c r="I2691" s="78" t="s">
        <v>128</v>
      </c>
      <c r="J2691" s="74" t="s">
        <v>130</v>
      </c>
      <c r="K2691" t="s">
        <v>131</v>
      </c>
      <c r="L2691" t="s">
        <v>133</v>
      </c>
      <c r="M2691" t="s">
        <v>69</v>
      </c>
      <c r="N2691" s="142" t="s">
        <v>121</v>
      </c>
      <c r="O2691" s="74" t="str">
        <f t="shared" si="82"/>
        <v>1278. Cuidado Continuo por una vida con bienestar para la ruralidad de BogotáInstitucional20263_MARTIRES4_ABRIL_2026</v>
      </c>
      <c r="P2691" s="91">
        <v>468320</v>
      </c>
      <c r="S2691" s="169"/>
      <c r="T2691" s="23">
        <v>0</v>
      </c>
    </row>
    <row r="2692" spans="2:20" ht="30" hidden="1" customHeight="1" x14ac:dyDescent="0.3">
      <c r="B2692">
        <v>128</v>
      </c>
      <c r="C2692" s="161" t="s">
        <v>81</v>
      </c>
      <c r="D2692" s="74" t="s">
        <v>88</v>
      </c>
      <c r="E2692" s="124">
        <v>2026</v>
      </c>
      <c r="F2692" s="74" t="str">
        <f t="shared" si="83"/>
        <v>1288. Cuidado Continuo por una vida con bienestar para la ruralidad de BogotáComunitario2026</v>
      </c>
      <c r="G2692" s="7" t="s">
        <v>258</v>
      </c>
      <c r="H2692" s="139" t="s">
        <v>125</v>
      </c>
      <c r="I2692" s="78" t="s">
        <v>128</v>
      </c>
      <c r="J2692" s="74" t="s">
        <v>130</v>
      </c>
      <c r="K2692" t="s">
        <v>131</v>
      </c>
      <c r="L2692" t="s">
        <v>134</v>
      </c>
      <c r="M2692" t="s">
        <v>69</v>
      </c>
      <c r="N2692" s="142" t="s">
        <v>121</v>
      </c>
      <c r="O2692" s="74" t="str">
        <f t="shared" si="82"/>
        <v>1288. Cuidado Continuo por una vida con bienestar para la ruralidad de BogotáComunitario20263_MARTIRES4_ABRIL_2026</v>
      </c>
      <c r="P2692" s="91">
        <v>140539</v>
      </c>
      <c r="S2692" s="169"/>
      <c r="T2692" s="23">
        <v>0</v>
      </c>
    </row>
    <row r="2693" spans="2:20" ht="30" hidden="1" customHeight="1" x14ac:dyDescent="0.3">
      <c r="B2693">
        <v>128</v>
      </c>
      <c r="C2693" s="161" t="s">
        <v>81</v>
      </c>
      <c r="D2693" s="74" t="s">
        <v>89</v>
      </c>
      <c r="E2693" s="124">
        <v>2026</v>
      </c>
      <c r="F2693" s="74" t="str">
        <f t="shared" si="83"/>
        <v>1288. Cuidado Continuo por una vida con bienestar para la ruralidad de BogotáEducativo 2026</v>
      </c>
      <c r="G2693" s="7" t="s">
        <v>258</v>
      </c>
      <c r="H2693" s="139" t="s">
        <v>125</v>
      </c>
      <c r="I2693" s="78" t="s">
        <v>128</v>
      </c>
      <c r="J2693" s="74" t="s">
        <v>130</v>
      </c>
      <c r="K2693" t="s">
        <v>131</v>
      </c>
      <c r="L2693" t="s">
        <v>134</v>
      </c>
      <c r="M2693" t="s">
        <v>69</v>
      </c>
      <c r="N2693" s="142" t="s">
        <v>121</v>
      </c>
      <c r="O2693" s="74" t="str">
        <f t="shared" si="82"/>
        <v>1288. Cuidado Continuo por una vida con bienestar para la ruralidad de BogotáEducativo 20263_MARTIRES4_ABRIL_2026</v>
      </c>
      <c r="P2693" s="91">
        <v>140539</v>
      </c>
      <c r="S2693" s="169"/>
      <c r="T2693" s="23">
        <v>0</v>
      </c>
    </row>
    <row r="2694" spans="2:20" ht="30" hidden="1" customHeight="1" x14ac:dyDescent="0.3">
      <c r="B2694">
        <v>129</v>
      </c>
      <c r="C2694" s="161" t="s">
        <v>81</v>
      </c>
      <c r="D2694" s="74" t="s">
        <v>88</v>
      </c>
      <c r="E2694" s="124">
        <v>2026</v>
      </c>
      <c r="F2694" s="74" t="str">
        <f t="shared" si="83"/>
        <v>1298. Cuidado Continuo por una vida con bienestar para la ruralidad de BogotáComunitario2026</v>
      </c>
      <c r="G2694" s="7" t="s">
        <v>259</v>
      </c>
      <c r="H2694" s="139" t="s">
        <v>125</v>
      </c>
      <c r="I2694" s="78" t="s">
        <v>128</v>
      </c>
      <c r="J2694" s="74" t="s">
        <v>130</v>
      </c>
      <c r="K2694" t="s">
        <v>131</v>
      </c>
      <c r="L2694" t="s">
        <v>133</v>
      </c>
      <c r="M2694" t="s">
        <v>69</v>
      </c>
      <c r="N2694" s="142" t="s">
        <v>121</v>
      </c>
      <c r="O2694" s="74" t="str">
        <f t="shared" si="82"/>
        <v>1298. Cuidado Continuo por una vida con bienestar para la ruralidad de BogotáComunitario20263_MARTIRES4_ABRIL_2026</v>
      </c>
      <c r="P2694" s="91">
        <v>175674</v>
      </c>
      <c r="S2694" s="169"/>
      <c r="T2694" s="23">
        <v>0</v>
      </c>
    </row>
    <row r="2695" spans="2:20" ht="30" hidden="1" customHeight="1" x14ac:dyDescent="0.3">
      <c r="B2695">
        <v>130</v>
      </c>
      <c r="C2695" s="161" t="s">
        <v>81</v>
      </c>
      <c r="D2695" s="74" t="s">
        <v>88</v>
      </c>
      <c r="E2695" s="124">
        <v>2026</v>
      </c>
      <c r="F2695" s="74" t="str">
        <f t="shared" si="83"/>
        <v>1308. Cuidado Continuo por una vida con bienestar para la ruralidad de BogotáComunitario2026</v>
      </c>
      <c r="G2695" s="7" t="s">
        <v>260</v>
      </c>
      <c r="H2695" s="139" t="s">
        <v>125</v>
      </c>
      <c r="I2695" s="78" t="s">
        <v>128</v>
      </c>
      <c r="J2695" s="74" t="s">
        <v>130</v>
      </c>
      <c r="K2695" t="s">
        <v>131</v>
      </c>
      <c r="L2695" t="s">
        <v>134</v>
      </c>
      <c r="M2695" t="s">
        <v>69</v>
      </c>
      <c r="N2695" s="142" t="s">
        <v>121</v>
      </c>
      <c r="O2695" s="74" t="str">
        <f t="shared" ref="O2695:O2758" si="84">+F2695&amp;M2695&amp;N2695</f>
        <v>1308. Cuidado Continuo por una vida con bienestar para la ruralidad de BogotáComunitario20263_MARTIRES4_ABRIL_2026</v>
      </c>
      <c r="P2695" s="91">
        <v>140539</v>
      </c>
      <c r="S2695" s="169"/>
      <c r="T2695" s="23">
        <v>0</v>
      </c>
    </row>
    <row r="2696" spans="2:20" ht="30" hidden="1" customHeight="1" x14ac:dyDescent="0.3">
      <c r="B2696">
        <v>131</v>
      </c>
      <c r="C2696" s="161" t="s">
        <v>81</v>
      </c>
      <c r="D2696" s="74" t="s">
        <v>93</v>
      </c>
      <c r="E2696" s="124">
        <v>2026</v>
      </c>
      <c r="F2696" s="74" t="str">
        <f t="shared" ref="F2696:F2759" si="85">B2696&amp;C2696&amp;D2696&amp;E2696</f>
        <v>1318. Cuidado Continuo por una vida con bienestar para la ruralidad de BogotáLaboral2026</v>
      </c>
      <c r="G2696" s="7" t="s">
        <v>261</v>
      </c>
      <c r="H2696" s="139" t="s">
        <v>126</v>
      </c>
      <c r="I2696" s="78" t="s">
        <v>128</v>
      </c>
      <c r="J2696" s="74" t="s">
        <v>130</v>
      </c>
      <c r="K2696" t="s">
        <v>395</v>
      </c>
      <c r="L2696" t="s">
        <v>133</v>
      </c>
      <c r="M2696" t="s">
        <v>69</v>
      </c>
      <c r="N2696" s="142" t="s">
        <v>121</v>
      </c>
      <c r="O2696" s="74" t="str">
        <f t="shared" si="84"/>
        <v>1318. Cuidado Continuo por una vida con bienestar para la ruralidad de BogotáLaboral20263_MARTIRES4_ABRIL_2026</v>
      </c>
      <c r="P2696" s="91">
        <v>940787</v>
      </c>
      <c r="S2696" s="169"/>
      <c r="T2696" s="23">
        <v>0</v>
      </c>
    </row>
    <row r="2697" spans="2:20" ht="30" hidden="1" customHeight="1" x14ac:dyDescent="0.3">
      <c r="B2697">
        <v>132</v>
      </c>
      <c r="C2697" s="161" t="s">
        <v>81</v>
      </c>
      <c r="D2697" s="74" t="s">
        <v>93</v>
      </c>
      <c r="E2697" s="124">
        <v>2026</v>
      </c>
      <c r="F2697" s="74" t="str">
        <f t="shared" si="85"/>
        <v>1328. Cuidado Continuo por una vida con bienestar para la ruralidad de BogotáLaboral2026</v>
      </c>
      <c r="G2697" s="7" t="s">
        <v>262</v>
      </c>
      <c r="H2697" s="139" t="s">
        <v>126</v>
      </c>
      <c r="I2697" s="78" t="s">
        <v>128</v>
      </c>
      <c r="J2697" s="74" t="s">
        <v>130</v>
      </c>
      <c r="K2697" t="s">
        <v>405</v>
      </c>
      <c r="L2697" t="s">
        <v>134</v>
      </c>
      <c r="M2697" t="s">
        <v>69</v>
      </c>
      <c r="N2697" s="142" t="s">
        <v>121</v>
      </c>
      <c r="O2697" s="74" t="str">
        <f t="shared" si="84"/>
        <v>1328. Cuidado Continuo por una vida con bienestar para la ruralidad de BogotáLaboral20263_MARTIRES4_ABRIL_2026</v>
      </c>
      <c r="P2697" s="91">
        <v>250875</v>
      </c>
      <c r="S2697" s="169"/>
      <c r="T2697" s="23">
        <v>0</v>
      </c>
    </row>
    <row r="2698" spans="2:20" ht="30" hidden="1" customHeight="1" x14ac:dyDescent="0.3">
      <c r="B2698">
        <v>133</v>
      </c>
      <c r="C2698" s="161" t="s">
        <v>81</v>
      </c>
      <c r="D2698" s="74" t="s">
        <v>93</v>
      </c>
      <c r="E2698" s="124">
        <v>2026</v>
      </c>
      <c r="F2698" s="74" t="str">
        <f t="shared" si="85"/>
        <v>1338. Cuidado Continuo por una vida con bienestar para la ruralidad de BogotáLaboral2026</v>
      </c>
      <c r="G2698" s="7" t="s">
        <v>263</v>
      </c>
      <c r="H2698" s="139" t="s">
        <v>126</v>
      </c>
      <c r="I2698" s="78" t="s">
        <v>128</v>
      </c>
      <c r="J2698" s="74" t="s">
        <v>130</v>
      </c>
      <c r="K2698" t="s">
        <v>405</v>
      </c>
      <c r="L2698" t="s">
        <v>134</v>
      </c>
      <c r="M2698" t="s">
        <v>69</v>
      </c>
      <c r="N2698" s="142" t="s">
        <v>121</v>
      </c>
      <c r="O2698" s="74" t="str">
        <f t="shared" si="84"/>
        <v>1338. Cuidado Continuo por una vida con bienestar para la ruralidad de BogotáLaboral20263_MARTIRES4_ABRIL_2026</v>
      </c>
      <c r="P2698" s="91">
        <v>183687</v>
      </c>
      <c r="S2698" s="169"/>
      <c r="T2698" s="23">
        <v>0</v>
      </c>
    </row>
    <row r="2699" spans="2:20" ht="30" hidden="1" customHeight="1" x14ac:dyDescent="0.3">
      <c r="B2699">
        <v>134</v>
      </c>
      <c r="C2699" s="161" t="s">
        <v>81</v>
      </c>
      <c r="D2699" s="74" t="s">
        <v>93</v>
      </c>
      <c r="E2699" s="124">
        <v>2026</v>
      </c>
      <c r="F2699" s="74" t="str">
        <f t="shared" si="85"/>
        <v>1348. Cuidado Continuo por una vida con bienestar para la ruralidad de BogotáLaboral2026</v>
      </c>
      <c r="G2699" s="7" t="s">
        <v>264</v>
      </c>
      <c r="H2699" s="139" t="s">
        <v>126</v>
      </c>
      <c r="I2699" s="78" t="s">
        <v>128</v>
      </c>
      <c r="J2699" s="74" t="s">
        <v>130</v>
      </c>
      <c r="K2699" t="s">
        <v>394</v>
      </c>
      <c r="L2699" t="s">
        <v>134</v>
      </c>
      <c r="M2699" t="s">
        <v>69</v>
      </c>
      <c r="N2699" s="142" t="s">
        <v>121</v>
      </c>
      <c r="O2699" s="74" t="str">
        <f t="shared" si="84"/>
        <v>1348. Cuidado Continuo por una vida con bienestar para la ruralidad de BogotáLaboral20263_MARTIRES4_ABRIL_2026</v>
      </c>
      <c r="P2699" s="91">
        <v>110336</v>
      </c>
      <c r="S2699" s="169"/>
      <c r="T2699" s="23">
        <v>0</v>
      </c>
    </row>
    <row r="2700" spans="2:20" ht="30" hidden="1" customHeight="1" x14ac:dyDescent="0.3">
      <c r="B2700">
        <v>135</v>
      </c>
      <c r="C2700" s="161" t="s">
        <v>81</v>
      </c>
      <c r="D2700" s="74" t="s">
        <v>93</v>
      </c>
      <c r="E2700" s="124">
        <v>2026</v>
      </c>
      <c r="F2700" s="74" t="str">
        <f t="shared" si="85"/>
        <v>1358. Cuidado Continuo por una vida con bienestar para la ruralidad de BogotáLaboral2026</v>
      </c>
      <c r="G2700" s="7" t="s">
        <v>265</v>
      </c>
      <c r="H2700" s="139" t="s">
        <v>126</v>
      </c>
      <c r="I2700" s="78" t="s">
        <v>128</v>
      </c>
      <c r="J2700" s="74" t="s">
        <v>130</v>
      </c>
      <c r="K2700" t="s">
        <v>394</v>
      </c>
      <c r="L2700" t="s">
        <v>133</v>
      </c>
      <c r="M2700" t="s">
        <v>69</v>
      </c>
      <c r="N2700" s="142" t="s">
        <v>121</v>
      </c>
      <c r="O2700" s="74" t="str">
        <f t="shared" si="84"/>
        <v>1358. Cuidado Continuo por una vida con bienestar para la ruralidad de BogotáLaboral20263_MARTIRES4_ABRIL_2026</v>
      </c>
      <c r="P2700" s="91">
        <v>137922</v>
      </c>
      <c r="S2700" s="169"/>
      <c r="T2700" s="23">
        <v>0</v>
      </c>
    </row>
    <row r="2701" spans="2:20" ht="30" hidden="1" customHeight="1" x14ac:dyDescent="0.3">
      <c r="B2701">
        <v>86</v>
      </c>
      <c r="C2701" s="161" t="s">
        <v>82</v>
      </c>
      <c r="D2701" s="74" t="s">
        <v>90</v>
      </c>
      <c r="E2701" s="124">
        <v>2026</v>
      </c>
      <c r="F2701" s="74" t="str">
        <f t="shared" si="85"/>
        <v>869. Gestión de Programas Estrategias y Planes para el BienestarGestión Integral Estrategias y Programas2026</v>
      </c>
      <c r="G2701" s="7" t="s">
        <v>266</v>
      </c>
      <c r="H2701" s="139" t="s">
        <v>381</v>
      </c>
      <c r="I2701" s="78" t="s">
        <v>128</v>
      </c>
      <c r="J2701" s="74" t="s">
        <v>130</v>
      </c>
      <c r="K2701" t="s">
        <v>404</v>
      </c>
      <c r="L2701" t="s">
        <v>412</v>
      </c>
      <c r="M2701" t="s">
        <v>69</v>
      </c>
      <c r="N2701" s="142" t="s">
        <v>121</v>
      </c>
      <c r="O2701" s="74" t="str">
        <f t="shared" si="84"/>
        <v>869. Gestión de Programas Estrategias y Planes para el BienestarGestión Integral Estrategias y Programas20263_MARTIRES4_ABRIL_2026</v>
      </c>
      <c r="P2701" s="91">
        <v>73474880</v>
      </c>
      <c r="S2701" s="169"/>
      <c r="T2701" s="23">
        <v>0</v>
      </c>
    </row>
    <row r="2702" spans="2:20" ht="30" hidden="1" customHeight="1" x14ac:dyDescent="0.3">
      <c r="B2702">
        <v>136</v>
      </c>
      <c r="C2702" s="161" t="s">
        <v>82</v>
      </c>
      <c r="D2702" s="74" t="s">
        <v>90</v>
      </c>
      <c r="E2702" s="124">
        <v>2026</v>
      </c>
      <c r="F2702" s="74" t="str">
        <f t="shared" si="85"/>
        <v>1369. Gestión de Programas Estrategias y Planes para el BienestarGestión Integral Estrategias y Programas2026</v>
      </c>
      <c r="G2702" s="7" t="s">
        <v>267</v>
      </c>
      <c r="H2702" s="139" t="s">
        <v>382</v>
      </c>
      <c r="I2702" s="78" t="s">
        <v>129</v>
      </c>
      <c r="J2702" s="74" t="s">
        <v>130</v>
      </c>
      <c r="K2702" t="s">
        <v>132</v>
      </c>
      <c r="L2702" t="s">
        <v>412</v>
      </c>
      <c r="M2702" t="s">
        <v>69</v>
      </c>
      <c r="N2702" s="142" t="s">
        <v>121</v>
      </c>
      <c r="O2702" s="74" t="str">
        <f t="shared" si="84"/>
        <v>1369. Gestión de Programas Estrategias y Planes para el BienestarGestión Integral Estrategias y Programas20263_MARTIRES4_ABRIL_2026</v>
      </c>
      <c r="P2702" s="91">
        <v>5621568</v>
      </c>
      <c r="S2702" s="169"/>
      <c r="T2702" s="23">
        <v>0</v>
      </c>
    </row>
    <row r="2703" spans="2:20" ht="30" hidden="1" customHeight="1" x14ac:dyDescent="0.3">
      <c r="B2703">
        <v>137</v>
      </c>
      <c r="C2703" s="161" t="s">
        <v>82</v>
      </c>
      <c r="D2703" s="74" t="s">
        <v>90</v>
      </c>
      <c r="E2703" s="124">
        <v>2026</v>
      </c>
      <c r="F2703" s="74" t="str">
        <f t="shared" si="85"/>
        <v>1379. Gestión de Programas Estrategias y Planes para el BienestarGestión Integral Estrategias y Programas2026</v>
      </c>
      <c r="G2703" s="7" t="s">
        <v>268</v>
      </c>
      <c r="H2703" s="139" t="s">
        <v>382</v>
      </c>
      <c r="I2703" s="78" t="s">
        <v>129</v>
      </c>
      <c r="J2703" s="74" t="s">
        <v>130</v>
      </c>
      <c r="K2703" t="s">
        <v>132</v>
      </c>
      <c r="L2703" t="s">
        <v>412</v>
      </c>
      <c r="M2703" t="s">
        <v>69</v>
      </c>
      <c r="N2703" s="142" t="s">
        <v>121</v>
      </c>
      <c r="O2703" s="74" t="str">
        <f t="shared" si="84"/>
        <v>1379. Gestión de Programas Estrategias y Planes para el BienestarGestión Integral Estrategias y Programas20263_MARTIRES4_ABRIL_2026</v>
      </c>
      <c r="P2703" s="91">
        <v>3994272</v>
      </c>
      <c r="S2703" s="169"/>
      <c r="T2703" s="23">
        <v>0</v>
      </c>
    </row>
    <row r="2704" spans="2:20" ht="30" hidden="1" customHeight="1" x14ac:dyDescent="0.3">
      <c r="B2704">
        <v>138</v>
      </c>
      <c r="C2704" s="161" t="s">
        <v>82</v>
      </c>
      <c r="D2704" s="74" t="s">
        <v>90</v>
      </c>
      <c r="E2704" s="124">
        <v>2026</v>
      </c>
      <c r="F2704" s="74" t="str">
        <f t="shared" si="85"/>
        <v>1389. Gestión de Programas Estrategias y Planes para el BienestarGestión Integral Estrategias y Programas2026</v>
      </c>
      <c r="G2704" s="7" t="s">
        <v>269</v>
      </c>
      <c r="H2704" s="139" t="s">
        <v>382</v>
      </c>
      <c r="I2704" s="78" t="s">
        <v>129</v>
      </c>
      <c r="J2704" s="74" t="s">
        <v>130</v>
      </c>
      <c r="K2704" t="s">
        <v>132</v>
      </c>
      <c r="L2704" t="s">
        <v>412</v>
      </c>
      <c r="M2704" t="s">
        <v>69</v>
      </c>
      <c r="N2704" s="142" t="s">
        <v>121</v>
      </c>
      <c r="O2704" s="74" t="str">
        <f t="shared" si="84"/>
        <v>1389. Gestión de Programas Estrategias y Planes para el BienestarGestión Integral Estrategias y Programas20263_MARTIRES4_ABRIL_2026</v>
      </c>
      <c r="P2704" s="91">
        <v>12969056</v>
      </c>
      <c r="S2704" s="169"/>
      <c r="T2704" s="23">
        <v>0</v>
      </c>
    </row>
    <row r="2705" spans="2:20" ht="30" hidden="1" customHeight="1" x14ac:dyDescent="0.3">
      <c r="B2705">
        <v>139</v>
      </c>
      <c r="C2705" s="161" t="s">
        <v>82</v>
      </c>
      <c r="D2705" s="74" t="s">
        <v>90</v>
      </c>
      <c r="E2705" s="124">
        <v>2026</v>
      </c>
      <c r="F2705" s="74" t="str">
        <f t="shared" si="85"/>
        <v>1399. Gestión de Programas Estrategias y Planes para el BienestarGestión Integral Estrategias y Programas2026</v>
      </c>
      <c r="G2705" s="7" t="s">
        <v>270</v>
      </c>
      <c r="H2705" s="139" t="s">
        <v>382</v>
      </c>
      <c r="I2705" s="78" t="s">
        <v>129</v>
      </c>
      <c r="J2705" s="74" t="s">
        <v>130</v>
      </c>
      <c r="K2705" t="s">
        <v>132</v>
      </c>
      <c r="L2705" t="s">
        <v>412</v>
      </c>
      <c r="M2705" t="s">
        <v>69</v>
      </c>
      <c r="N2705" s="142" t="s">
        <v>121</v>
      </c>
      <c r="O2705" s="74" t="str">
        <f t="shared" si="84"/>
        <v>1399. Gestión de Programas Estrategias y Planes para el BienestarGestión Integral Estrategias y Programas20263_MARTIRES4_ABRIL_2026</v>
      </c>
      <c r="P2705" s="91">
        <v>3994272</v>
      </c>
      <c r="S2705" s="169"/>
      <c r="T2705" s="23">
        <v>0</v>
      </c>
    </row>
    <row r="2706" spans="2:20" ht="30" hidden="1" customHeight="1" x14ac:dyDescent="0.3">
      <c r="B2706">
        <v>140</v>
      </c>
      <c r="C2706" s="161" t="s">
        <v>82</v>
      </c>
      <c r="D2706" s="74" t="s">
        <v>90</v>
      </c>
      <c r="E2706" s="124">
        <v>2026</v>
      </c>
      <c r="F2706" s="74" t="str">
        <f t="shared" si="85"/>
        <v>1409. Gestión de Programas Estrategias y Planes para el BienestarGestión Integral Estrategias y Programas2026</v>
      </c>
      <c r="G2706" s="7" t="s">
        <v>271</v>
      </c>
      <c r="H2706" s="139" t="s">
        <v>382</v>
      </c>
      <c r="I2706" s="78" t="s">
        <v>129</v>
      </c>
      <c r="J2706" s="74" t="s">
        <v>130</v>
      </c>
      <c r="K2706" t="s">
        <v>132</v>
      </c>
      <c r="L2706" t="s">
        <v>412</v>
      </c>
      <c r="M2706" t="s">
        <v>69</v>
      </c>
      <c r="N2706" s="142" t="s">
        <v>121</v>
      </c>
      <c r="O2706" s="74" t="str">
        <f t="shared" si="84"/>
        <v>1409. Gestión de Programas Estrategias y Planes para el BienestarGestión Integral Estrategias y Programas20263_MARTIRES4_ABRIL_2026</v>
      </c>
      <c r="P2706" s="91">
        <v>5621568</v>
      </c>
      <c r="S2706" s="169"/>
      <c r="T2706" s="23">
        <v>0</v>
      </c>
    </row>
    <row r="2707" spans="2:20" ht="30" hidden="1" customHeight="1" x14ac:dyDescent="0.3">
      <c r="B2707">
        <v>141</v>
      </c>
      <c r="C2707" s="161" t="s">
        <v>82</v>
      </c>
      <c r="D2707" s="74" t="s">
        <v>90</v>
      </c>
      <c r="E2707" s="124">
        <v>2026</v>
      </c>
      <c r="F2707" s="74" t="str">
        <f t="shared" si="85"/>
        <v>1419. Gestión de Programas Estrategias y Planes para el BienestarGestión Integral Estrategias y Programas2026</v>
      </c>
      <c r="G2707" s="7" t="s">
        <v>272</v>
      </c>
      <c r="H2707" s="139" t="s">
        <v>382</v>
      </c>
      <c r="I2707" s="78" t="s">
        <v>129</v>
      </c>
      <c r="J2707" s="74" t="s">
        <v>130</v>
      </c>
      <c r="K2707" t="s">
        <v>132</v>
      </c>
      <c r="L2707" t="s">
        <v>412</v>
      </c>
      <c r="M2707" t="s">
        <v>69</v>
      </c>
      <c r="N2707" s="142" t="s">
        <v>121</v>
      </c>
      <c r="O2707" s="74" t="str">
        <f t="shared" si="84"/>
        <v>1419. Gestión de Programas Estrategias y Planes para el BienestarGestión Integral Estrategias y Programas20263_MARTIRES4_ABRIL_2026</v>
      </c>
      <c r="P2707" s="91">
        <v>3994272</v>
      </c>
      <c r="S2707" s="169"/>
      <c r="T2707" s="23">
        <v>0</v>
      </c>
    </row>
    <row r="2708" spans="2:20" ht="30" hidden="1" customHeight="1" x14ac:dyDescent="0.3">
      <c r="B2708">
        <v>142</v>
      </c>
      <c r="C2708" s="161" t="s">
        <v>82</v>
      </c>
      <c r="D2708" s="74" t="s">
        <v>90</v>
      </c>
      <c r="E2708" s="124">
        <v>2026</v>
      </c>
      <c r="F2708" s="74" t="str">
        <f t="shared" si="85"/>
        <v>1429. Gestión de Programas Estrategias y Planes para el BienestarGestión Integral Estrategias y Programas2026</v>
      </c>
      <c r="G2708" s="7" t="s">
        <v>273</v>
      </c>
      <c r="H2708" s="139" t="s">
        <v>382</v>
      </c>
      <c r="I2708" s="78" t="s">
        <v>129</v>
      </c>
      <c r="J2708" s="74" t="s">
        <v>130</v>
      </c>
      <c r="K2708" t="s">
        <v>132</v>
      </c>
      <c r="L2708" t="s">
        <v>134</v>
      </c>
      <c r="M2708" t="s">
        <v>69</v>
      </c>
      <c r="N2708" s="142" t="s">
        <v>121</v>
      </c>
      <c r="O2708" s="74" t="str">
        <f t="shared" si="84"/>
        <v>1429. Gestión de Programas Estrategias y Planes para el BienestarGestión Integral Estrategias y Programas20263_MARTIRES4_ABRIL_2026</v>
      </c>
      <c r="P2708" s="91">
        <v>3994272</v>
      </c>
      <c r="S2708" s="169"/>
      <c r="T2708" s="23">
        <v>0</v>
      </c>
    </row>
    <row r="2709" spans="2:20" ht="30" hidden="1" customHeight="1" x14ac:dyDescent="0.3">
      <c r="B2709">
        <v>143</v>
      </c>
      <c r="C2709" s="161" t="s">
        <v>82</v>
      </c>
      <c r="D2709" s="74" t="s">
        <v>90</v>
      </c>
      <c r="E2709" s="124">
        <v>2026</v>
      </c>
      <c r="F2709" s="74" t="str">
        <f t="shared" si="85"/>
        <v>1439. Gestión de Programas Estrategias y Planes para el BienestarGestión Integral Estrategias y Programas2026</v>
      </c>
      <c r="G2709" s="7" t="s">
        <v>274</v>
      </c>
      <c r="H2709" s="139" t="s">
        <v>383</v>
      </c>
      <c r="I2709" s="78" t="s">
        <v>129</v>
      </c>
      <c r="J2709" s="74" t="s">
        <v>130</v>
      </c>
      <c r="K2709" t="s">
        <v>132</v>
      </c>
      <c r="L2709" t="s">
        <v>412</v>
      </c>
      <c r="M2709" t="s">
        <v>69</v>
      </c>
      <c r="N2709" s="142" t="s">
        <v>121</v>
      </c>
      <c r="O2709" s="74" t="str">
        <f t="shared" si="84"/>
        <v>1439. Gestión de Programas Estrategias y Planes para el BienestarGestión Integral Estrategias y Programas20263_MARTIRES4_ABRIL_2026</v>
      </c>
      <c r="P2709" s="91">
        <v>7508288</v>
      </c>
      <c r="S2709" s="169"/>
      <c r="T2709" s="23">
        <v>0</v>
      </c>
    </row>
    <row r="2710" spans="2:20" ht="30" hidden="1" customHeight="1" x14ac:dyDescent="0.3">
      <c r="B2710">
        <v>144</v>
      </c>
      <c r="C2710" s="161" t="s">
        <v>82</v>
      </c>
      <c r="D2710" s="74" t="s">
        <v>90</v>
      </c>
      <c r="E2710" s="124">
        <v>2026</v>
      </c>
      <c r="F2710" s="74" t="str">
        <f t="shared" si="85"/>
        <v>1449. Gestión de Programas Estrategias y Planes para el BienestarGestión Integral Estrategias y Programas2026</v>
      </c>
      <c r="G2710" s="7" t="s">
        <v>275</v>
      </c>
      <c r="H2710" s="139" t="s">
        <v>383</v>
      </c>
      <c r="I2710" s="78" t="s">
        <v>129</v>
      </c>
      <c r="J2710" s="74" t="s">
        <v>130</v>
      </c>
      <c r="K2710" t="s">
        <v>132</v>
      </c>
      <c r="L2710" t="s">
        <v>412</v>
      </c>
      <c r="M2710" t="s">
        <v>69</v>
      </c>
      <c r="N2710" s="142" t="s">
        <v>121</v>
      </c>
      <c r="O2710" s="74" t="str">
        <f t="shared" si="84"/>
        <v>1449. Gestión de Programas Estrategias y Planes para el BienestarGestión Integral Estrategias y Programas20263_MARTIRES4_ABRIL_2026</v>
      </c>
      <c r="P2710" s="91">
        <v>7508288</v>
      </c>
      <c r="S2710" s="169"/>
      <c r="T2710" s="23">
        <v>0</v>
      </c>
    </row>
    <row r="2711" spans="2:20" ht="30" hidden="1" customHeight="1" x14ac:dyDescent="0.3">
      <c r="B2711">
        <v>145</v>
      </c>
      <c r="C2711" s="161" t="s">
        <v>82</v>
      </c>
      <c r="D2711" s="74" t="s">
        <v>90</v>
      </c>
      <c r="E2711" s="124">
        <v>2026</v>
      </c>
      <c r="F2711" s="74" t="str">
        <f t="shared" si="85"/>
        <v>1459. Gestión de Programas Estrategias y Planes para el BienestarGestión Integral Estrategias y Programas2026</v>
      </c>
      <c r="G2711" s="7" t="s">
        <v>276</v>
      </c>
      <c r="H2711" s="139" t="s">
        <v>383</v>
      </c>
      <c r="I2711" s="78" t="s">
        <v>129</v>
      </c>
      <c r="J2711" s="74" t="s">
        <v>130</v>
      </c>
      <c r="K2711" t="s">
        <v>132</v>
      </c>
      <c r="L2711" t="s">
        <v>412</v>
      </c>
      <c r="M2711" t="s">
        <v>69</v>
      </c>
      <c r="N2711" s="142" t="s">
        <v>121</v>
      </c>
      <c r="O2711" s="74" t="str">
        <f t="shared" si="84"/>
        <v>1459. Gestión de Programas Estrategias y Planes para el BienestarGestión Integral Estrategias y Programas20263_MARTIRES4_ABRIL_2026</v>
      </c>
      <c r="P2711" s="91">
        <v>5299968</v>
      </c>
      <c r="S2711" s="169"/>
      <c r="T2711" s="23">
        <v>0</v>
      </c>
    </row>
    <row r="2712" spans="2:20" ht="30" hidden="1" customHeight="1" x14ac:dyDescent="0.3">
      <c r="B2712">
        <v>146</v>
      </c>
      <c r="C2712" s="161" t="s">
        <v>82</v>
      </c>
      <c r="D2712" s="74" t="s">
        <v>90</v>
      </c>
      <c r="E2712" s="124">
        <v>2026</v>
      </c>
      <c r="F2712" s="74" t="str">
        <f t="shared" si="85"/>
        <v>1469. Gestión de Programas Estrategias y Planes para el BienestarGestión Integral Estrategias y Programas2026</v>
      </c>
      <c r="G2712" s="7" t="s">
        <v>277</v>
      </c>
      <c r="H2712" s="139" t="s">
        <v>383</v>
      </c>
      <c r="I2712" s="78" t="s">
        <v>129</v>
      </c>
      <c r="J2712" s="74" t="s">
        <v>130</v>
      </c>
      <c r="K2712" t="s">
        <v>131</v>
      </c>
      <c r="L2712" t="s">
        <v>134</v>
      </c>
      <c r="M2712" t="s">
        <v>69</v>
      </c>
      <c r="N2712" s="142" t="s">
        <v>121</v>
      </c>
      <c r="O2712" s="74" t="str">
        <f t="shared" si="84"/>
        <v>1469. Gestión de Programas Estrategias y Planes para el BienestarGestión Integral Estrategias y Programas20263_MARTIRES4_ABRIL_2026</v>
      </c>
      <c r="P2712" s="91">
        <v>122208</v>
      </c>
      <c r="S2712" s="169"/>
      <c r="T2712" s="23">
        <v>0</v>
      </c>
    </row>
    <row r="2713" spans="2:20" ht="30" hidden="1" customHeight="1" x14ac:dyDescent="0.3">
      <c r="B2713">
        <v>147</v>
      </c>
      <c r="C2713" s="161" t="s">
        <v>82</v>
      </c>
      <c r="D2713" s="74" t="s">
        <v>90</v>
      </c>
      <c r="E2713" s="124">
        <v>2026</v>
      </c>
      <c r="F2713" s="74" t="str">
        <f t="shared" si="85"/>
        <v>1479. Gestión de Programas Estrategias y Planes para el BienestarGestión Integral Estrategias y Programas2026</v>
      </c>
      <c r="G2713" s="7" t="s">
        <v>278</v>
      </c>
      <c r="H2713" s="139" t="s">
        <v>383</v>
      </c>
      <c r="I2713" s="78" t="s">
        <v>129</v>
      </c>
      <c r="J2713" s="74" t="s">
        <v>130</v>
      </c>
      <c r="K2713" t="s">
        <v>403</v>
      </c>
      <c r="L2713" t="s">
        <v>134</v>
      </c>
      <c r="M2713" t="s">
        <v>69</v>
      </c>
      <c r="N2713" s="142" t="s">
        <v>121</v>
      </c>
      <c r="O2713" s="74" t="str">
        <f t="shared" si="84"/>
        <v>1479. Gestión de Programas Estrategias y Planes para el BienestarGestión Integral Estrategias y Programas20263_MARTIRES4_ABRIL_2026</v>
      </c>
      <c r="P2713" s="91">
        <v>30552</v>
      </c>
      <c r="S2713" s="169"/>
      <c r="T2713" s="23">
        <v>0</v>
      </c>
    </row>
    <row r="2714" spans="2:20" ht="30" hidden="1" customHeight="1" x14ac:dyDescent="0.3">
      <c r="B2714">
        <v>148</v>
      </c>
      <c r="C2714" s="161" t="s">
        <v>82</v>
      </c>
      <c r="D2714" s="74" t="s">
        <v>90</v>
      </c>
      <c r="E2714" s="124">
        <v>2026</v>
      </c>
      <c r="F2714" s="74" t="str">
        <f t="shared" si="85"/>
        <v>1489. Gestión de Programas Estrategias y Planes para el BienestarGestión Integral Estrategias y Programas2026</v>
      </c>
      <c r="G2714" s="7" t="s">
        <v>279</v>
      </c>
      <c r="H2714" s="139" t="s">
        <v>383</v>
      </c>
      <c r="I2714" s="78" t="s">
        <v>129</v>
      </c>
      <c r="J2714" s="74" t="s">
        <v>130</v>
      </c>
      <c r="K2714" t="s">
        <v>131</v>
      </c>
      <c r="L2714" t="s">
        <v>134</v>
      </c>
      <c r="M2714" t="s">
        <v>69</v>
      </c>
      <c r="N2714" s="142" t="s">
        <v>121</v>
      </c>
      <c r="O2714" s="74" t="str">
        <f t="shared" si="84"/>
        <v>1489. Gestión de Programas Estrategias y Planes para el BienestarGestión Integral Estrategias y Programas20263_MARTIRES4_ABRIL_2026</v>
      </c>
      <c r="P2714" s="91">
        <v>122208</v>
      </c>
      <c r="S2714" s="169"/>
      <c r="T2714" s="23">
        <v>0</v>
      </c>
    </row>
    <row r="2715" spans="2:20" ht="30" hidden="1" customHeight="1" x14ac:dyDescent="0.3">
      <c r="B2715">
        <v>149</v>
      </c>
      <c r="C2715" s="161" t="s">
        <v>82</v>
      </c>
      <c r="D2715" s="74" t="s">
        <v>90</v>
      </c>
      <c r="E2715" s="124">
        <v>2026</v>
      </c>
      <c r="F2715" s="74" t="str">
        <f t="shared" si="85"/>
        <v>1499. Gestión de Programas Estrategias y Planes para el BienestarGestión Integral Estrategias y Programas2026</v>
      </c>
      <c r="G2715" s="7" t="s">
        <v>280</v>
      </c>
      <c r="H2715" s="139" t="s">
        <v>383</v>
      </c>
      <c r="I2715" s="78" t="s">
        <v>129</v>
      </c>
      <c r="J2715" s="74" t="s">
        <v>130</v>
      </c>
      <c r="K2715" t="s">
        <v>132</v>
      </c>
      <c r="L2715" t="s">
        <v>412</v>
      </c>
      <c r="M2715" t="s">
        <v>69</v>
      </c>
      <c r="N2715" s="142" t="s">
        <v>121</v>
      </c>
      <c r="O2715" s="74" t="str">
        <f t="shared" si="84"/>
        <v>1499. Gestión de Programas Estrategias y Planes para el BienestarGestión Integral Estrategias y Programas20263_MARTIRES4_ABRIL_2026</v>
      </c>
      <c r="P2715" s="91">
        <v>3665168</v>
      </c>
      <c r="S2715" s="169"/>
      <c r="T2715" s="23">
        <v>0</v>
      </c>
    </row>
    <row r="2716" spans="2:20" ht="30" hidden="1" customHeight="1" x14ac:dyDescent="0.3">
      <c r="B2716">
        <v>150</v>
      </c>
      <c r="C2716" s="161" t="s">
        <v>82</v>
      </c>
      <c r="D2716" s="74" t="s">
        <v>90</v>
      </c>
      <c r="E2716" s="124">
        <v>2026</v>
      </c>
      <c r="F2716" s="74" t="str">
        <f t="shared" si="85"/>
        <v>1509. Gestión de Programas Estrategias y Planes para el BienestarGestión Integral Estrategias y Programas2026</v>
      </c>
      <c r="G2716" s="7" t="s">
        <v>281</v>
      </c>
      <c r="H2716" s="139" t="s">
        <v>383</v>
      </c>
      <c r="I2716" s="78" t="s">
        <v>129</v>
      </c>
      <c r="J2716" s="74" t="s">
        <v>130</v>
      </c>
      <c r="K2716" t="s">
        <v>132</v>
      </c>
      <c r="L2716" t="s">
        <v>412</v>
      </c>
      <c r="M2716" t="s">
        <v>69</v>
      </c>
      <c r="N2716" s="142" t="s">
        <v>121</v>
      </c>
      <c r="O2716" s="74" t="str">
        <f t="shared" si="84"/>
        <v>1509. Gestión de Programas Estrategias y Planes para el BienestarGestión Integral Estrategias y Programas20263_MARTIRES4_ABRIL_2026</v>
      </c>
      <c r="P2716" s="91">
        <v>1057260</v>
      </c>
      <c r="S2716" s="169"/>
      <c r="T2716" s="23">
        <v>0</v>
      </c>
    </row>
    <row r="2717" spans="2:20" ht="30" hidden="1" customHeight="1" x14ac:dyDescent="0.3">
      <c r="B2717">
        <v>151</v>
      </c>
      <c r="C2717" s="161" t="s">
        <v>82</v>
      </c>
      <c r="D2717" s="74" t="s">
        <v>90</v>
      </c>
      <c r="E2717" s="124">
        <v>2026</v>
      </c>
      <c r="F2717" s="74" t="str">
        <f t="shared" si="85"/>
        <v>1519. Gestión de Programas Estrategias y Planes para el BienestarGestión Integral Estrategias y Programas2026</v>
      </c>
      <c r="G2717" s="7" t="s">
        <v>282</v>
      </c>
      <c r="H2717" s="139" t="s">
        <v>383</v>
      </c>
      <c r="I2717" s="78" t="s">
        <v>129</v>
      </c>
      <c r="J2717" s="74" t="s">
        <v>130</v>
      </c>
      <c r="K2717" t="s">
        <v>132</v>
      </c>
      <c r="L2717" t="s">
        <v>412</v>
      </c>
      <c r="M2717" t="s">
        <v>69</v>
      </c>
      <c r="N2717" s="142" t="s">
        <v>121</v>
      </c>
      <c r="O2717" s="74" t="str">
        <f t="shared" si="84"/>
        <v>1519. Gestión de Programas Estrategias y Planes para el BienestarGestión Integral Estrategias y Programas20263_MARTIRES4_ABRIL_2026</v>
      </c>
      <c r="P2717" s="91">
        <v>1409680</v>
      </c>
      <c r="S2717" s="169"/>
      <c r="T2717" s="23">
        <v>0</v>
      </c>
    </row>
    <row r="2718" spans="2:20" ht="30" hidden="1" customHeight="1" x14ac:dyDescent="0.3">
      <c r="B2718">
        <v>152</v>
      </c>
      <c r="C2718" s="161" t="s">
        <v>82</v>
      </c>
      <c r="D2718" s="74" t="s">
        <v>90</v>
      </c>
      <c r="E2718" s="124">
        <v>2026</v>
      </c>
      <c r="F2718" s="74" t="str">
        <f t="shared" si="85"/>
        <v>1529. Gestión de Programas Estrategias y Planes para el BienestarGestión Integral Estrategias y Programas2026</v>
      </c>
      <c r="G2718" s="7" t="s">
        <v>283</v>
      </c>
      <c r="H2718" s="139" t="s">
        <v>383</v>
      </c>
      <c r="I2718" s="78" t="s">
        <v>129</v>
      </c>
      <c r="J2718" s="74" t="s">
        <v>130</v>
      </c>
      <c r="K2718" t="s">
        <v>132</v>
      </c>
      <c r="L2718" t="s">
        <v>412</v>
      </c>
      <c r="M2718" t="s">
        <v>69</v>
      </c>
      <c r="N2718" s="142" t="s">
        <v>121</v>
      </c>
      <c r="O2718" s="74" t="str">
        <f t="shared" si="84"/>
        <v>1529. Gestión de Programas Estrategias y Planes para el BienestarGestión Integral Estrategias y Programas20263_MARTIRES4_ABRIL_2026</v>
      </c>
      <c r="P2718" s="91">
        <v>352420</v>
      </c>
      <c r="S2718" s="169"/>
      <c r="T2718" s="23">
        <v>0</v>
      </c>
    </row>
    <row r="2719" spans="2:20" ht="30" hidden="1" customHeight="1" x14ac:dyDescent="0.3">
      <c r="B2719">
        <v>153</v>
      </c>
      <c r="C2719" s="161" t="s">
        <v>82</v>
      </c>
      <c r="D2719" s="74" t="s">
        <v>90</v>
      </c>
      <c r="E2719" s="124">
        <v>2026</v>
      </c>
      <c r="F2719" s="74" t="str">
        <f t="shared" si="85"/>
        <v>1539. Gestión de Programas Estrategias y Planes para el BienestarGestión Integral Estrategias y Programas2026</v>
      </c>
      <c r="G2719" s="7" t="s">
        <v>284</v>
      </c>
      <c r="H2719" s="139" t="s">
        <v>381</v>
      </c>
      <c r="I2719" s="78" t="s">
        <v>129</v>
      </c>
      <c r="J2719" s="74" t="s">
        <v>130</v>
      </c>
      <c r="K2719" t="s">
        <v>132</v>
      </c>
      <c r="L2719" t="s">
        <v>412</v>
      </c>
      <c r="M2719" t="s">
        <v>69</v>
      </c>
      <c r="N2719" s="142" t="s">
        <v>121</v>
      </c>
      <c r="O2719" s="74" t="str">
        <f t="shared" si="84"/>
        <v>1539. Gestión de Programas Estrategias y Planes para el BienestarGestión Integral Estrategias y Programas20263_MARTIRES4_ABRIL_2026</v>
      </c>
      <c r="P2719" s="91">
        <v>7347488</v>
      </c>
      <c r="S2719" s="169"/>
      <c r="T2719" s="23">
        <v>0</v>
      </c>
    </row>
    <row r="2720" spans="2:20" ht="30" hidden="1" customHeight="1" x14ac:dyDescent="0.3">
      <c r="B2720">
        <v>154</v>
      </c>
      <c r="C2720" s="161" t="s">
        <v>82</v>
      </c>
      <c r="D2720" s="74" t="s">
        <v>90</v>
      </c>
      <c r="E2720" s="124">
        <v>2026</v>
      </c>
      <c r="F2720" s="74" t="str">
        <f t="shared" si="85"/>
        <v>1549. Gestión de Programas Estrategias y Planes para el BienestarGestión Integral Estrategias y Programas2026</v>
      </c>
      <c r="G2720" s="7" t="s">
        <v>285</v>
      </c>
      <c r="H2720" s="139" t="s">
        <v>381</v>
      </c>
      <c r="I2720" s="78" t="s">
        <v>129</v>
      </c>
      <c r="J2720" s="74" t="s">
        <v>130</v>
      </c>
      <c r="K2720" t="s">
        <v>132</v>
      </c>
      <c r="L2720" t="s">
        <v>412</v>
      </c>
      <c r="M2720" t="s">
        <v>69</v>
      </c>
      <c r="N2720" s="142" t="s">
        <v>121</v>
      </c>
      <c r="O2720" s="74" t="str">
        <f t="shared" si="84"/>
        <v>1549. Gestión de Programas Estrategias y Planes para el BienestarGestión Integral Estrategias y Programas20263_MARTIRES4_ABRIL_2026</v>
      </c>
      <c r="P2720" s="91">
        <v>7347488</v>
      </c>
      <c r="S2720" s="169"/>
      <c r="T2720" s="23">
        <v>0</v>
      </c>
    </row>
    <row r="2721" spans="2:20" ht="30" hidden="1" customHeight="1" x14ac:dyDescent="0.3">
      <c r="B2721">
        <v>155</v>
      </c>
      <c r="C2721" s="161" t="s">
        <v>82</v>
      </c>
      <c r="D2721" s="74" t="s">
        <v>90</v>
      </c>
      <c r="E2721" s="124">
        <v>2026</v>
      </c>
      <c r="F2721" s="74" t="str">
        <f t="shared" si="85"/>
        <v>1559. Gestión de Programas Estrategias y Planes para el BienestarGestión Integral Estrategias y Programas2026</v>
      </c>
      <c r="G2721" s="7" t="s">
        <v>286</v>
      </c>
      <c r="H2721" s="139" t="s">
        <v>381</v>
      </c>
      <c r="I2721" s="78" t="s">
        <v>129</v>
      </c>
      <c r="J2721" s="74" t="s">
        <v>130</v>
      </c>
      <c r="K2721" t="s">
        <v>132</v>
      </c>
      <c r="L2721" t="s">
        <v>412</v>
      </c>
      <c r="M2721" t="s">
        <v>69</v>
      </c>
      <c r="N2721" s="142" t="s">
        <v>121</v>
      </c>
      <c r="O2721" s="74" t="str">
        <f t="shared" si="84"/>
        <v>1559. Gestión de Programas Estrategias y Planes para el BienestarGestión Integral Estrategias y Programas20263_MARTIRES4_ABRIL_2026</v>
      </c>
      <c r="P2721" s="91">
        <v>7347488</v>
      </c>
      <c r="S2721" s="169"/>
      <c r="T2721" s="23">
        <v>0</v>
      </c>
    </row>
    <row r="2722" spans="2:20" ht="30" hidden="1" customHeight="1" x14ac:dyDescent="0.3">
      <c r="B2722">
        <v>156</v>
      </c>
      <c r="C2722" s="161" t="s">
        <v>82</v>
      </c>
      <c r="D2722" s="74" t="s">
        <v>90</v>
      </c>
      <c r="E2722" s="124">
        <v>2026</v>
      </c>
      <c r="F2722" s="74" t="str">
        <f t="shared" si="85"/>
        <v>1569. Gestión de Programas Estrategias y Planes para el BienestarGestión Integral Estrategias y Programas2026</v>
      </c>
      <c r="G2722" s="7" t="s">
        <v>287</v>
      </c>
      <c r="H2722" s="139" t="s">
        <v>381</v>
      </c>
      <c r="I2722" s="78" t="s">
        <v>129</v>
      </c>
      <c r="J2722" s="74" t="s">
        <v>130</v>
      </c>
      <c r="K2722" t="s">
        <v>132</v>
      </c>
      <c r="L2722" t="s">
        <v>412</v>
      </c>
      <c r="M2722" t="s">
        <v>69</v>
      </c>
      <c r="N2722" s="142" t="s">
        <v>121</v>
      </c>
      <c r="O2722" s="74" t="str">
        <f t="shared" si="84"/>
        <v>1569. Gestión de Programas Estrategias y Planes para el BienestarGestión Integral Estrategias y Programas20263_MARTIRES4_ABRIL_2026</v>
      </c>
      <c r="P2722" s="91">
        <v>13832016</v>
      </c>
      <c r="S2722" s="169"/>
      <c r="T2722" s="23">
        <v>0</v>
      </c>
    </row>
    <row r="2723" spans="2:20" ht="30" hidden="1" customHeight="1" x14ac:dyDescent="0.3">
      <c r="B2723">
        <v>157</v>
      </c>
      <c r="C2723" s="161" t="s">
        <v>82</v>
      </c>
      <c r="D2723" s="74" t="s">
        <v>90</v>
      </c>
      <c r="E2723" s="124">
        <v>2026</v>
      </c>
      <c r="F2723" s="74" t="str">
        <f t="shared" si="85"/>
        <v>1579. Gestión de Programas Estrategias y Planes para el BienestarGestión Integral Estrategias y Programas2026</v>
      </c>
      <c r="G2723" s="7" t="s">
        <v>288</v>
      </c>
      <c r="H2723" s="139" t="s">
        <v>381</v>
      </c>
      <c r="I2723" s="78" t="s">
        <v>129</v>
      </c>
      <c r="J2723" s="74" t="s">
        <v>130</v>
      </c>
      <c r="K2723" t="s">
        <v>132</v>
      </c>
      <c r="L2723" t="s">
        <v>412</v>
      </c>
      <c r="M2723" t="s">
        <v>69</v>
      </c>
      <c r="N2723" s="142" t="s">
        <v>121</v>
      </c>
      <c r="O2723" s="74" t="str">
        <f t="shared" si="84"/>
        <v>1579. Gestión de Programas Estrategias y Planes para el BienestarGestión Integral Estrategias y Programas20263_MARTIRES4_ABRIL_2026</v>
      </c>
      <c r="P2723" s="91">
        <v>13832016</v>
      </c>
      <c r="S2723" s="169"/>
      <c r="T2723" s="23">
        <v>0</v>
      </c>
    </row>
    <row r="2724" spans="2:20" ht="30" hidden="1" customHeight="1" x14ac:dyDescent="0.3">
      <c r="B2724">
        <v>158</v>
      </c>
      <c r="C2724" s="161" t="s">
        <v>82</v>
      </c>
      <c r="D2724" s="74" t="s">
        <v>90</v>
      </c>
      <c r="E2724" s="124">
        <v>2026</v>
      </c>
      <c r="F2724" s="74" t="str">
        <f t="shared" si="85"/>
        <v>1589. Gestión de Programas Estrategias y Planes para el BienestarGestión Integral Estrategias y Programas2026</v>
      </c>
      <c r="G2724" s="7" t="s">
        <v>289</v>
      </c>
      <c r="H2724" s="139" t="s">
        <v>381</v>
      </c>
      <c r="I2724" s="78" t="s">
        <v>129</v>
      </c>
      <c r="J2724" s="74" t="s">
        <v>130</v>
      </c>
      <c r="K2724" t="s">
        <v>131</v>
      </c>
      <c r="L2724" t="s">
        <v>412</v>
      </c>
      <c r="M2724" t="s">
        <v>69</v>
      </c>
      <c r="N2724" s="142" t="s">
        <v>121</v>
      </c>
      <c r="O2724" s="74" t="str">
        <f t="shared" si="84"/>
        <v>1589. Gestión de Programas Estrategias y Planes para el BienestarGestión Integral Estrategias y Programas20263_MARTIRES4_ABRIL_2026</v>
      </c>
      <c r="P2724" s="91">
        <v>2114520</v>
      </c>
      <c r="S2724" s="169"/>
      <c r="T2724" s="23">
        <v>0</v>
      </c>
    </row>
    <row r="2725" spans="2:20" ht="30" hidden="1" customHeight="1" x14ac:dyDescent="0.3">
      <c r="B2725">
        <v>159</v>
      </c>
      <c r="C2725" s="161" t="s">
        <v>82</v>
      </c>
      <c r="D2725" s="74" t="s">
        <v>90</v>
      </c>
      <c r="E2725" s="124">
        <v>2026</v>
      </c>
      <c r="F2725" s="74" t="str">
        <f t="shared" si="85"/>
        <v>1599. Gestión de Programas Estrategias y Planes para el BienestarGestión Integral Estrategias y Programas2026</v>
      </c>
      <c r="G2725" s="7" t="s">
        <v>290</v>
      </c>
      <c r="H2725" s="139" t="s">
        <v>381</v>
      </c>
      <c r="I2725" s="78" t="s">
        <v>129</v>
      </c>
      <c r="J2725" s="74" t="s">
        <v>130</v>
      </c>
      <c r="K2725" t="s">
        <v>132</v>
      </c>
      <c r="L2725" t="s">
        <v>412</v>
      </c>
      <c r="M2725" t="s">
        <v>69</v>
      </c>
      <c r="N2725" s="142" t="s">
        <v>121</v>
      </c>
      <c r="O2725" s="74" t="str">
        <f t="shared" si="84"/>
        <v>1599. Gestión de Programas Estrategias y Planes para el BienestarGestión Integral Estrategias y Programas20263_MARTIRES4_ABRIL_2026</v>
      </c>
      <c r="P2725" s="91">
        <v>4370008</v>
      </c>
      <c r="S2725" s="169"/>
      <c r="T2725" s="23">
        <v>0</v>
      </c>
    </row>
    <row r="2726" spans="2:20" ht="30" hidden="1" customHeight="1" x14ac:dyDescent="0.3">
      <c r="B2726">
        <v>160</v>
      </c>
      <c r="C2726" s="161" t="s">
        <v>82</v>
      </c>
      <c r="D2726" s="74" t="s">
        <v>90</v>
      </c>
      <c r="E2726" s="124">
        <v>2026</v>
      </c>
      <c r="F2726" s="74" t="str">
        <f t="shared" si="85"/>
        <v>1609. Gestión de Programas Estrategias y Planes para el BienestarGestión Integral Estrategias y Programas2026</v>
      </c>
      <c r="G2726" s="7" t="s">
        <v>291</v>
      </c>
      <c r="H2726" s="139" t="s">
        <v>381</v>
      </c>
      <c r="I2726" s="78" t="s">
        <v>129</v>
      </c>
      <c r="J2726" s="74" t="s">
        <v>130</v>
      </c>
      <c r="K2726" t="s">
        <v>132</v>
      </c>
      <c r="L2726" t="s">
        <v>412</v>
      </c>
      <c r="M2726" t="s">
        <v>69</v>
      </c>
      <c r="N2726" s="142" t="s">
        <v>121</v>
      </c>
      <c r="O2726" s="74" t="str">
        <f t="shared" si="84"/>
        <v>1609. Gestión de Programas Estrategias y Planes para el BienestarGestión Integral Estrategias y Programas20263_MARTIRES4_ABRIL_2026</v>
      </c>
      <c r="P2726" s="91">
        <v>3994272</v>
      </c>
      <c r="S2726" s="169"/>
      <c r="T2726" s="23">
        <v>0</v>
      </c>
    </row>
    <row r="2727" spans="2:20" ht="30" hidden="1" customHeight="1" x14ac:dyDescent="0.3">
      <c r="B2727">
        <v>161</v>
      </c>
      <c r="C2727" s="161" t="s">
        <v>82</v>
      </c>
      <c r="D2727" s="74" t="s">
        <v>90</v>
      </c>
      <c r="E2727" s="124">
        <v>2026</v>
      </c>
      <c r="F2727" s="74" t="str">
        <f t="shared" si="85"/>
        <v>1619. Gestión de Programas Estrategias y Planes para el BienestarGestión Integral Estrategias y Programas2026</v>
      </c>
      <c r="G2727" s="7" t="s">
        <v>292</v>
      </c>
      <c r="H2727" s="139" t="s">
        <v>382</v>
      </c>
      <c r="I2727" s="78" t="s">
        <v>129</v>
      </c>
      <c r="J2727" s="74" t="s">
        <v>130</v>
      </c>
      <c r="K2727" t="s">
        <v>132</v>
      </c>
      <c r="L2727" t="s">
        <v>412</v>
      </c>
      <c r="M2727" t="s">
        <v>69</v>
      </c>
      <c r="N2727" s="142" t="s">
        <v>121</v>
      </c>
      <c r="O2727" s="74" t="str">
        <f t="shared" si="84"/>
        <v>1619. Gestión de Programas Estrategias y Planes para el BienestarGestión Integral Estrategias y Programas20263_MARTIRES4_ABRIL_2026</v>
      </c>
      <c r="P2727" s="91">
        <v>7347488</v>
      </c>
      <c r="S2727" s="169"/>
      <c r="T2727" s="23">
        <v>0</v>
      </c>
    </row>
    <row r="2728" spans="2:20" ht="30" hidden="1" customHeight="1" x14ac:dyDescent="0.3">
      <c r="B2728">
        <v>162</v>
      </c>
      <c r="C2728" s="161" t="s">
        <v>82</v>
      </c>
      <c r="D2728" s="74" t="s">
        <v>90</v>
      </c>
      <c r="E2728" s="124">
        <v>2026</v>
      </c>
      <c r="F2728" s="74" t="str">
        <f t="shared" si="85"/>
        <v>1629. Gestión de Programas Estrategias y Planes para el BienestarGestión Integral Estrategias y Programas2026</v>
      </c>
      <c r="G2728" s="7" t="s">
        <v>293</v>
      </c>
      <c r="H2728" s="139" t="s">
        <v>382</v>
      </c>
      <c r="I2728" s="78" t="s">
        <v>129</v>
      </c>
      <c r="J2728" s="74" t="s">
        <v>130</v>
      </c>
      <c r="K2728" t="s">
        <v>132</v>
      </c>
      <c r="L2728" t="s">
        <v>412</v>
      </c>
      <c r="M2728" t="s">
        <v>69</v>
      </c>
      <c r="N2728" s="142" t="s">
        <v>121</v>
      </c>
      <c r="O2728" s="74" t="str">
        <f t="shared" si="84"/>
        <v>1629. Gestión de Programas Estrategias y Planes para el BienestarGestión Integral Estrategias y Programas20263_MARTIRES4_ABRIL_2026</v>
      </c>
      <c r="P2728" s="91">
        <v>10478800</v>
      </c>
      <c r="S2728" s="169"/>
      <c r="T2728" s="23">
        <v>0</v>
      </c>
    </row>
    <row r="2729" spans="2:20" ht="30" hidden="1" customHeight="1" x14ac:dyDescent="0.3">
      <c r="B2729">
        <v>163</v>
      </c>
      <c r="C2729" s="161" t="s">
        <v>82</v>
      </c>
      <c r="D2729" s="74" t="s">
        <v>90</v>
      </c>
      <c r="E2729" s="124">
        <v>2026</v>
      </c>
      <c r="F2729" s="74" t="str">
        <f t="shared" si="85"/>
        <v>1639. Gestión de Programas Estrategias y Planes para el BienestarGestión Integral Estrategias y Programas2026</v>
      </c>
      <c r="G2729" s="7" t="s">
        <v>294</v>
      </c>
      <c r="H2729" s="139" t="s">
        <v>382</v>
      </c>
      <c r="I2729" s="78" t="s">
        <v>129</v>
      </c>
      <c r="J2729" s="74" t="s">
        <v>130</v>
      </c>
      <c r="K2729" t="s">
        <v>132</v>
      </c>
      <c r="L2729" t="s">
        <v>412</v>
      </c>
      <c r="M2729" t="s">
        <v>69</v>
      </c>
      <c r="N2729" s="142" t="s">
        <v>121</v>
      </c>
      <c r="O2729" s="74" t="str">
        <f t="shared" si="84"/>
        <v>1639. Gestión de Programas Estrategias y Planes para el BienestarGestión Integral Estrategias y Programas20263_MARTIRES4_ABRIL_2026</v>
      </c>
      <c r="P2729" s="91">
        <v>3994272</v>
      </c>
      <c r="S2729" s="169"/>
      <c r="T2729" s="23">
        <v>0</v>
      </c>
    </row>
    <row r="2730" spans="2:20" ht="30" hidden="1" customHeight="1" x14ac:dyDescent="0.3">
      <c r="B2730">
        <v>164</v>
      </c>
      <c r="C2730" s="161" t="s">
        <v>82</v>
      </c>
      <c r="D2730" s="74" t="s">
        <v>90</v>
      </c>
      <c r="E2730" s="124">
        <v>2026</v>
      </c>
      <c r="F2730" s="74" t="str">
        <f t="shared" si="85"/>
        <v>1649. Gestión de Programas Estrategias y Planes para el BienestarGestión Integral Estrategias y Programas2026</v>
      </c>
      <c r="G2730" s="7" t="s">
        <v>295</v>
      </c>
      <c r="H2730" s="139" t="s">
        <v>382</v>
      </c>
      <c r="I2730" s="78" t="s">
        <v>129</v>
      </c>
      <c r="J2730" s="74" t="s">
        <v>130</v>
      </c>
      <c r="K2730" t="s">
        <v>132</v>
      </c>
      <c r="L2730" t="s">
        <v>412</v>
      </c>
      <c r="M2730" t="s">
        <v>69</v>
      </c>
      <c r="N2730" s="142" t="s">
        <v>121</v>
      </c>
      <c r="O2730" s="74" t="str">
        <f t="shared" si="84"/>
        <v>1649. Gestión de Programas Estrategias y Planes para el BienestarGestión Integral Estrategias y Programas20263_MARTIRES4_ABRIL_2026</v>
      </c>
      <c r="P2730" s="91">
        <v>6484528</v>
      </c>
      <c r="S2730" s="169"/>
      <c r="T2730" s="23">
        <v>0</v>
      </c>
    </row>
    <row r="2731" spans="2:20" ht="30" hidden="1" customHeight="1" x14ac:dyDescent="0.3">
      <c r="B2731">
        <v>165</v>
      </c>
      <c r="C2731" s="161" t="s">
        <v>82</v>
      </c>
      <c r="D2731" s="74" t="s">
        <v>90</v>
      </c>
      <c r="E2731" s="124">
        <v>2026</v>
      </c>
      <c r="F2731" s="74" t="str">
        <f t="shared" si="85"/>
        <v>1659. Gestión de Programas Estrategias y Planes para el BienestarGestión Integral Estrategias y Programas2026</v>
      </c>
      <c r="G2731" s="7" t="s">
        <v>296</v>
      </c>
      <c r="H2731" s="139" t="s">
        <v>382</v>
      </c>
      <c r="I2731" s="78" t="s">
        <v>129</v>
      </c>
      <c r="J2731" s="74" t="s">
        <v>130</v>
      </c>
      <c r="K2731" t="s">
        <v>132</v>
      </c>
      <c r="L2731" t="s">
        <v>412</v>
      </c>
      <c r="M2731" t="s">
        <v>69</v>
      </c>
      <c r="N2731" s="142" t="s">
        <v>121</v>
      </c>
      <c r="O2731" s="74" t="str">
        <f t="shared" si="84"/>
        <v>1659. Gestión de Programas Estrategias y Planes para el BienestarGestión Integral Estrategias y Programas20263_MARTIRES4_ABRIL_2026</v>
      </c>
      <c r="P2731" s="91">
        <v>3994272</v>
      </c>
      <c r="S2731" s="169"/>
      <c r="T2731" s="23">
        <v>0</v>
      </c>
    </row>
    <row r="2732" spans="2:20" ht="30" hidden="1" customHeight="1" x14ac:dyDescent="0.3">
      <c r="B2732">
        <v>166</v>
      </c>
      <c r="C2732" s="161" t="s">
        <v>82</v>
      </c>
      <c r="D2732" s="74" t="s">
        <v>90</v>
      </c>
      <c r="E2732" s="124">
        <v>2026</v>
      </c>
      <c r="F2732" s="74" t="str">
        <f t="shared" si="85"/>
        <v>1669. Gestión de Programas Estrategias y Planes para el BienestarGestión Integral Estrategias y Programas2026</v>
      </c>
      <c r="G2732" s="7" t="s">
        <v>297</v>
      </c>
      <c r="H2732" s="139" t="s">
        <v>382</v>
      </c>
      <c r="I2732" s="78" t="s">
        <v>129</v>
      </c>
      <c r="J2732" s="74" t="s">
        <v>130</v>
      </c>
      <c r="K2732" t="s">
        <v>132</v>
      </c>
      <c r="L2732" t="s">
        <v>412</v>
      </c>
      <c r="M2732" t="s">
        <v>69</v>
      </c>
      <c r="N2732" s="142" t="s">
        <v>121</v>
      </c>
      <c r="O2732" s="74" t="str">
        <f t="shared" si="84"/>
        <v>1669. Gestión de Programas Estrategias y Planes para el BienestarGestión Integral Estrategias y Programas20263_MARTIRES4_ABRIL_2026</v>
      </c>
      <c r="P2732" s="91">
        <v>2983376</v>
      </c>
      <c r="S2732" s="169"/>
      <c r="T2732" s="23">
        <v>0</v>
      </c>
    </row>
    <row r="2733" spans="2:20" ht="30" hidden="1" customHeight="1" x14ac:dyDescent="0.3">
      <c r="B2733">
        <v>167</v>
      </c>
      <c r="C2733" s="161" t="s">
        <v>82</v>
      </c>
      <c r="D2733" s="74" t="s">
        <v>90</v>
      </c>
      <c r="E2733" s="124">
        <v>2026</v>
      </c>
      <c r="F2733" s="74" t="str">
        <f t="shared" si="85"/>
        <v>1679. Gestión de Programas Estrategias y Planes para el BienestarGestión Integral Estrategias y Programas2026</v>
      </c>
      <c r="G2733" s="7" t="s">
        <v>298</v>
      </c>
      <c r="H2733" s="139" t="s">
        <v>382</v>
      </c>
      <c r="I2733" s="78" t="s">
        <v>129</v>
      </c>
      <c r="J2733" s="74" t="s">
        <v>130</v>
      </c>
      <c r="K2733" t="s">
        <v>132</v>
      </c>
      <c r="L2733" t="s">
        <v>412</v>
      </c>
      <c r="M2733" t="s">
        <v>69</v>
      </c>
      <c r="N2733" s="142" t="s">
        <v>121</v>
      </c>
      <c r="O2733" s="74" t="str">
        <f t="shared" si="84"/>
        <v>1679. Gestión de Programas Estrategias y Planes para el BienestarGestión Integral Estrategias y Programas20263_MARTIRES4_ABRIL_2026</v>
      </c>
      <c r="P2733" s="91">
        <v>6484528</v>
      </c>
      <c r="S2733" s="169"/>
      <c r="T2733" s="23">
        <v>0</v>
      </c>
    </row>
    <row r="2734" spans="2:20" ht="30" hidden="1" customHeight="1" x14ac:dyDescent="0.3">
      <c r="B2734">
        <v>168</v>
      </c>
      <c r="C2734" s="161" t="s">
        <v>82</v>
      </c>
      <c r="D2734" s="74" t="s">
        <v>90</v>
      </c>
      <c r="E2734" s="124">
        <v>2026</v>
      </c>
      <c r="F2734" s="74" t="str">
        <f t="shared" si="85"/>
        <v>1689. Gestión de Programas Estrategias y Planes para el BienestarGestión Integral Estrategias y Programas2026</v>
      </c>
      <c r="G2734" s="7" t="s">
        <v>299</v>
      </c>
      <c r="H2734" s="139" t="s">
        <v>382</v>
      </c>
      <c r="I2734" s="78" t="s">
        <v>129</v>
      </c>
      <c r="J2734" s="74" t="s">
        <v>130</v>
      </c>
      <c r="K2734" t="s">
        <v>132</v>
      </c>
      <c r="L2734" t="s">
        <v>412</v>
      </c>
      <c r="M2734" t="s">
        <v>69</v>
      </c>
      <c r="N2734" s="142" t="s">
        <v>121</v>
      </c>
      <c r="O2734" s="74" t="str">
        <f t="shared" si="84"/>
        <v>1689. Gestión de Programas Estrategias y Planes para el BienestarGestión Integral Estrategias y Programas20263_MARTIRES4_ABRIL_2026</v>
      </c>
      <c r="P2734" s="91">
        <v>3994272</v>
      </c>
      <c r="S2734" s="169"/>
      <c r="T2734" s="23">
        <v>0</v>
      </c>
    </row>
    <row r="2735" spans="2:20" ht="30" hidden="1" customHeight="1" x14ac:dyDescent="0.3">
      <c r="B2735">
        <v>169</v>
      </c>
      <c r="C2735" s="161" t="s">
        <v>82</v>
      </c>
      <c r="D2735" s="74" t="s">
        <v>90</v>
      </c>
      <c r="E2735" s="124">
        <v>2026</v>
      </c>
      <c r="F2735" s="74" t="str">
        <f t="shared" si="85"/>
        <v>1699. Gestión de Programas Estrategias y Planes para el BienestarGestión Integral Estrategias y Programas2026</v>
      </c>
      <c r="G2735" s="7" t="s">
        <v>300</v>
      </c>
      <c r="H2735" s="139" t="s">
        <v>382</v>
      </c>
      <c r="I2735" s="78" t="s">
        <v>129</v>
      </c>
      <c r="J2735" s="74" t="s">
        <v>130</v>
      </c>
      <c r="K2735" t="s">
        <v>132</v>
      </c>
      <c r="L2735" t="s">
        <v>412</v>
      </c>
      <c r="M2735" t="s">
        <v>69</v>
      </c>
      <c r="N2735" s="142" t="s">
        <v>121</v>
      </c>
      <c r="O2735" s="74" t="str">
        <f t="shared" si="84"/>
        <v>1699. Gestión de Programas Estrategias y Planes para el BienestarGestión Integral Estrategias y Programas20263_MARTIRES4_ABRIL_2026</v>
      </c>
      <c r="P2735" s="91">
        <v>3994272</v>
      </c>
      <c r="S2735" s="169"/>
      <c r="T2735" s="23">
        <v>0</v>
      </c>
    </row>
    <row r="2736" spans="2:20" ht="30" hidden="1" customHeight="1" x14ac:dyDescent="0.3">
      <c r="B2736">
        <v>170</v>
      </c>
      <c r="C2736" s="161" t="s">
        <v>82</v>
      </c>
      <c r="D2736" s="74" t="s">
        <v>90</v>
      </c>
      <c r="E2736" s="124">
        <v>2026</v>
      </c>
      <c r="F2736" s="74" t="str">
        <f t="shared" si="85"/>
        <v>1709. Gestión de Programas Estrategias y Planes para el BienestarGestión Integral Estrategias y Programas2026</v>
      </c>
      <c r="G2736" s="7" t="s">
        <v>301</v>
      </c>
      <c r="H2736" s="139" t="s">
        <v>382</v>
      </c>
      <c r="I2736" s="78" t="s">
        <v>129</v>
      </c>
      <c r="J2736" s="74" t="s">
        <v>130</v>
      </c>
      <c r="K2736" t="s">
        <v>406</v>
      </c>
      <c r="L2736" t="s">
        <v>412</v>
      </c>
      <c r="M2736" t="s">
        <v>69</v>
      </c>
      <c r="N2736" s="142" t="s">
        <v>121</v>
      </c>
      <c r="O2736" s="74" t="str">
        <f t="shared" si="84"/>
        <v>1709. Gestión de Programas Estrategias y Planes para el BienestarGestión Integral Estrategias y Programas20263_MARTIRES4_ABRIL_2026</v>
      </c>
      <c r="P2736" s="91">
        <v>19450000</v>
      </c>
      <c r="S2736" s="169"/>
      <c r="T2736" s="23">
        <v>0</v>
      </c>
    </row>
    <row r="2737" spans="2:20" ht="30" hidden="1" customHeight="1" x14ac:dyDescent="0.3">
      <c r="B2737">
        <v>171</v>
      </c>
      <c r="C2737" s="161" t="s">
        <v>82</v>
      </c>
      <c r="D2737" s="74" t="s">
        <v>90</v>
      </c>
      <c r="E2737" s="124">
        <v>2026</v>
      </c>
      <c r="F2737" s="74" t="str">
        <f t="shared" si="85"/>
        <v>1719. Gestión de Programas Estrategias y Planes para el BienestarGestión Integral Estrategias y Programas2026</v>
      </c>
      <c r="G2737" s="7" t="s">
        <v>302</v>
      </c>
      <c r="H2737" s="139" t="s">
        <v>382</v>
      </c>
      <c r="I2737" s="78" t="s">
        <v>129</v>
      </c>
      <c r="J2737" s="74" t="s">
        <v>130</v>
      </c>
      <c r="K2737" t="s">
        <v>407</v>
      </c>
      <c r="L2737" t="s">
        <v>412</v>
      </c>
      <c r="M2737" t="s">
        <v>69</v>
      </c>
      <c r="N2737" s="142" t="s">
        <v>121</v>
      </c>
      <c r="O2737" s="74" t="str">
        <f t="shared" si="84"/>
        <v>1719. Gestión de Programas Estrategias y Planes para el BienestarGestión Integral Estrategias y Programas20263_MARTIRES4_ABRIL_2026</v>
      </c>
      <c r="P2737" s="91">
        <v>3994272</v>
      </c>
      <c r="S2737" s="169"/>
      <c r="T2737" s="23">
        <v>0</v>
      </c>
    </row>
    <row r="2738" spans="2:20" ht="30" hidden="1" customHeight="1" x14ac:dyDescent="0.3">
      <c r="B2738">
        <v>172</v>
      </c>
      <c r="C2738" s="161" t="s">
        <v>82</v>
      </c>
      <c r="D2738" s="74" t="s">
        <v>90</v>
      </c>
      <c r="E2738" s="124">
        <v>2026</v>
      </c>
      <c r="F2738" s="74" t="str">
        <f t="shared" si="85"/>
        <v>1729. Gestión de Programas Estrategias y Planes para el BienestarGestión Integral Estrategias y Programas2026</v>
      </c>
      <c r="G2738" s="7" t="s">
        <v>303</v>
      </c>
      <c r="H2738" s="139" t="s">
        <v>382</v>
      </c>
      <c r="I2738" s="78" t="s">
        <v>129</v>
      </c>
      <c r="J2738" s="74" t="s">
        <v>130</v>
      </c>
      <c r="K2738" t="s">
        <v>132</v>
      </c>
      <c r="L2738" t="s">
        <v>412</v>
      </c>
      <c r="M2738" t="s">
        <v>69</v>
      </c>
      <c r="N2738" s="142" t="s">
        <v>121</v>
      </c>
      <c r="O2738" s="74" t="str">
        <f t="shared" si="84"/>
        <v>1729. Gestión de Programas Estrategias y Planes para el BienestarGestión Integral Estrategias y Programas20263_MARTIRES4_ABRIL_2026</v>
      </c>
      <c r="P2738" s="91">
        <v>9985680</v>
      </c>
      <c r="S2738" s="169"/>
      <c r="T2738" s="23">
        <v>0</v>
      </c>
    </row>
    <row r="2739" spans="2:20" ht="30" hidden="1" customHeight="1" x14ac:dyDescent="0.3">
      <c r="B2739">
        <v>173</v>
      </c>
      <c r="C2739" s="161" t="s">
        <v>82</v>
      </c>
      <c r="D2739" s="74" t="s">
        <v>90</v>
      </c>
      <c r="E2739" s="124">
        <v>2026</v>
      </c>
      <c r="F2739" s="74" t="str">
        <f t="shared" si="85"/>
        <v>1739. Gestión de Programas Estrategias y Planes para el BienestarGestión Integral Estrategias y Programas2026</v>
      </c>
      <c r="G2739" s="7" t="s">
        <v>304</v>
      </c>
      <c r="H2739" s="139" t="s">
        <v>382</v>
      </c>
      <c r="I2739" s="78" t="s">
        <v>129</v>
      </c>
      <c r="J2739" s="74" t="s">
        <v>130</v>
      </c>
      <c r="K2739" t="s">
        <v>132</v>
      </c>
      <c r="L2739" t="s">
        <v>412</v>
      </c>
      <c r="M2739" t="s">
        <v>69</v>
      </c>
      <c r="N2739" s="142" t="s">
        <v>121</v>
      </c>
      <c r="O2739" s="74" t="str">
        <f t="shared" si="84"/>
        <v>1739. Gestión de Programas Estrategias y Planes para el BienestarGestión Integral Estrategias y Programas20263_MARTIRES4_ABRIL_2026</v>
      </c>
      <c r="P2739" s="91">
        <v>2983376</v>
      </c>
      <c r="S2739" s="169"/>
      <c r="T2739" s="23">
        <v>0</v>
      </c>
    </row>
    <row r="2740" spans="2:20" ht="30" hidden="1" customHeight="1" x14ac:dyDescent="0.3">
      <c r="B2740">
        <v>174</v>
      </c>
      <c r="C2740" s="161" t="s">
        <v>83</v>
      </c>
      <c r="D2740" s="74" t="s">
        <v>44</v>
      </c>
      <c r="E2740" s="124">
        <v>2026</v>
      </c>
      <c r="F2740" s="74" t="str">
        <f t="shared" si="85"/>
        <v>17410. Proceso integral e integrado de la Vigilancia de la Salud PúblicaVigilancia en salud pública2026</v>
      </c>
      <c r="G2740" s="7" t="s">
        <v>305</v>
      </c>
      <c r="H2740" s="139" t="s">
        <v>384</v>
      </c>
      <c r="I2740" s="78" t="s">
        <v>129</v>
      </c>
      <c r="J2740" s="74" t="s">
        <v>130</v>
      </c>
      <c r="K2740" t="s">
        <v>132</v>
      </c>
      <c r="L2740" t="s">
        <v>412</v>
      </c>
      <c r="M2740" t="s">
        <v>69</v>
      </c>
      <c r="N2740" s="142" t="s">
        <v>121</v>
      </c>
      <c r="O2740" s="74" t="str">
        <f t="shared" si="84"/>
        <v>17410. Proceso integral e integrado de la Vigilancia de la Salud PúblicaVigilancia en salud pública20263_MARTIRES4_ABRIL_2026</v>
      </c>
      <c r="P2740" s="91">
        <v>37920928</v>
      </c>
      <c r="S2740" s="169">
        <v>0</v>
      </c>
      <c r="T2740" s="23">
        <v>0</v>
      </c>
    </row>
    <row r="2741" spans="2:20" ht="30" hidden="1" customHeight="1" x14ac:dyDescent="0.3">
      <c r="B2741">
        <v>175</v>
      </c>
      <c r="C2741" s="161" t="s">
        <v>83</v>
      </c>
      <c r="D2741" s="74" t="s">
        <v>44</v>
      </c>
      <c r="E2741" s="124">
        <v>2026</v>
      </c>
      <c r="F2741" s="74" t="str">
        <f t="shared" si="85"/>
        <v>17510. Proceso integral e integrado de la Vigilancia de la Salud PúblicaVigilancia en salud pública2026</v>
      </c>
      <c r="G2741" s="7" t="s">
        <v>306</v>
      </c>
      <c r="H2741" s="139" t="s">
        <v>384</v>
      </c>
      <c r="I2741" s="78" t="s">
        <v>129</v>
      </c>
      <c r="J2741" s="74" t="s">
        <v>130</v>
      </c>
      <c r="K2741" t="s">
        <v>132</v>
      </c>
      <c r="L2741" t="s">
        <v>412</v>
      </c>
      <c r="M2741" t="s">
        <v>69</v>
      </c>
      <c r="N2741" s="142" t="s">
        <v>121</v>
      </c>
      <c r="O2741" s="74" t="str">
        <f t="shared" si="84"/>
        <v>17510. Proceso integral e integrado de la Vigilancia de la Salud PúblicaVigilancia en salud pública20263_MARTIRES4_ABRIL_2026</v>
      </c>
      <c r="P2741" s="91">
        <v>26899696</v>
      </c>
      <c r="S2741" s="169">
        <v>0</v>
      </c>
      <c r="T2741" s="23">
        <v>0</v>
      </c>
    </row>
    <row r="2742" spans="2:20" ht="30" hidden="1" customHeight="1" x14ac:dyDescent="0.3">
      <c r="B2742">
        <v>176</v>
      </c>
      <c r="C2742" s="161" t="s">
        <v>83</v>
      </c>
      <c r="D2742" s="74" t="s">
        <v>44</v>
      </c>
      <c r="E2742" s="124">
        <v>2026</v>
      </c>
      <c r="F2742" s="74" t="str">
        <f t="shared" si="85"/>
        <v>17610. Proceso integral e integrado de la Vigilancia de la Salud PúblicaVigilancia en salud pública2026</v>
      </c>
      <c r="G2742" s="7" t="s">
        <v>307</v>
      </c>
      <c r="H2742" s="139" t="s">
        <v>384</v>
      </c>
      <c r="I2742" s="78" t="s">
        <v>129</v>
      </c>
      <c r="J2742" s="74" t="s">
        <v>130</v>
      </c>
      <c r="K2742" t="s">
        <v>132</v>
      </c>
      <c r="L2742" t="s">
        <v>134</v>
      </c>
      <c r="M2742" t="s">
        <v>69</v>
      </c>
      <c r="N2742" s="142" t="s">
        <v>121</v>
      </c>
      <c r="O2742" s="74" t="str">
        <f t="shared" si="84"/>
        <v>17610. Proceso integral e integrado de la Vigilancia de la Salud PúblicaVigilancia en salud pública20263_MARTIRES4_ABRIL_2026</v>
      </c>
      <c r="P2742" s="91">
        <v>28206464</v>
      </c>
      <c r="S2742" s="169">
        <v>0</v>
      </c>
      <c r="T2742" s="23">
        <v>0</v>
      </c>
    </row>
    <row r="2743" spans="2:20" ht="30" hidden="1" customHeight="1" x14ac:dyDescent="0.3">
      <c r="B2743">
        <v>177</v>
      </c>
      <c r="C2743" s="161" t="s">
        <v>83</v>
      </c>
      <c r="D2743" s="74" t="s">
        <v>44</v>
      </c>
      <c r="E2743" s="124">
        <v>2026</v>
      </c>
      <c r="F2743" s="74" t="str">
        <f t="shared" si="85"/>
        <v>17710. Proceso integral e integrado de la Vigilancia de la Salud PúblicaVigilancia en salud pública2026</v>
      </c>
      <c r="G2743" s="7" t="s">
        <v>308</v>
      </c>
      <c r="H2743" s="139" t="s">
        <v>384</v>
      </c>
      <c r="I2743" s="78" t="s">
        <v>129</v>
      </c>
      <c r="J2743" s="74" t="s">
        <v>130</v>
      </c>
      <c r="K2743" t="s">
        <v>132</v>
      </c>
      <c r="L2743" t="s">
        <v>134</v>
      </c>
      <c r="M2743" t="s">
        <v>69</v>
      </c>
      <c r="N2743" s="142" t="s">
        <v>121</v>
      </c>
      <c r="O2743" s="74" t="str">
        <f t="shared" si="84"/>
        <v>17710. Proceso integral e integrado de la Vigilancia de la Salud PúblicaVigilancia en salud pública20263_MARTIRES4_ABRIL_2026</v>
      </c>
      <c r="P2743" s="91">
        <v>37181248</v>
      </c>
      <c r="S2743" s="169">
        <v>0</v>
      </c>
      <c r="T2743" s="23">
        <v>0</v>
      </c>
    </row>
    <row r="2744" spans="2:20" ht="30" hidden="1" customHeight="1" x14ac:dyDescent="0.3">
      <c r="B2744">
        <v>178</v>
      </c>
      <c r="C2744" s="161" t="s">
        <v>83</v>
      </c>
      <c r="D2744" s="74" t="s">
        <v>44</v>
      </c>
      <c r="E2744" s="124">
        <v>2026</v>
      </c>
      <c r="F2744" s="74" t="str">
        <f t="shared" si="85"/>
        <v>17810. Proceso integral e integrado de la Vigilancia de la Salud PúblicaVigilancia en salud pública2026</v>
      </c>
      <c r="G2744" s="7" t="s">
        <v>309</v>
      </c>
      <c r="H2744" s="139" t="s">
        <v>384</v>
      </c>
      <c r="I2744" s="78" t="s">
        <v>129</v>
      </c>
      <c r="J2744" s="74" t="s">
        <v>130</v>
      </c>
      <c r="K2744" t="s">
        <v>132</v>
      </c>
      <c r="L2744" t="s">
        <v>412</v>
      </c>
      <c r="M2744" t="s">
        <v>69</v>
      </c>
      <c r="N2744" s="142" t="s">
        <v>121</v>
      </c>
      <c r="O2744" s="74" t="str">
        <f t="shared" si="84"/>
        <v>17810. Proceso integral e integrado de la Vigilancia de la Salud PúblicaVigilancia en salud pública20263_MARTIRES4_ABRIL_2026</v>
      </c>
      <c r="P2744" s="91">
        <v>7347488</v>
      </c>
      <c r="S2744" s="169">
        <v>0</v>
      </c>
      <c r="T2744" s="23">
        <v>0</v>
      </c>
    </row>
    <row r="2745" spans="2:20" ht="30" hidden="1" customHeight="1" x14ac:dyDescent="0.3">
      <c r="B2745">
        <v>179</v>
      </c>
      <c r="C2745" s="161" t="s">
        <v>83</v>
      </c>
      <c r="D2745" s="74" t="s">
        <v>44</v>
      </c>
      <c r="E2745" s="124">
        <v>2026</v>
      </c>
      <c r="F2745" s="74" t="str">
        <f t="shared" si="85"/>
        <v>17910. Proceso integral e integrado de la Vigilancia de la Salud PúblicaVigilancia en salud pública2026</v>
      </c>
      <c r="G2745" s="7" t="s">
        <v>310</v>
      </c>
      <c r="H2745" s="139" t="s">
        <v>384</v>
      </c>
      <c r="I2745" s="78" t="s">
        <v>129</v>
      </c>
      <c r="J2745" s="74" t="s">
        <v>130</v>
      </c>
      <c r="K2745" t="s">
        <v>132</v>
      </c>
      <c r="L2745" t="s">
        <v>412</v>
      </c>
      <c r="M2745" t="s">
        <v>69</v>
      </c>
      <c r="N2745" s="142" t="s">
        <v>121</v>
      </c>
      <c r="O2745" s="74" t="str">
        <f t="shared" si="84"/>
        <v>17910. Proceso integral e integrado de la Vigilancia de la Salud PúblicaVigilancia en salud pública20263_MARTIRES4_ABRIL_2026</v>
      </c>
      <c r="P2745" s="91">
        <v>3673744</v>
      </c>
      <c r="S2745" s="169">
        <v>0</v>
      </c>
      <c r="T2745" s="23">
        <v>0</v>
      </c>
    </row>
    <row r="2746" spans="2:20" ht="30" hidden="1" customHeight="1" x14ac:dyDescent="0.3">
      <c r="B2746">
        <v>180</v>
      </c>
      <c r="C2746" s="161" t="s">
        <v>83</v>
      </c>
      <c r="D2746" s="74" t="s">
        <v>44</v>
      </c>
      <c r="E2746" s="124">
        <v>2026</v>
      </c>
      <c r="F2746" s="74" t="str">
        <f t="shared" si="85"/>
        <v>18010. Proceso integral e integrado de la Vigilancia de la Salud PúblicaVigilancia en salud pública2026</v>
      </c>
      <c r="G2746" s="7" t="s">
        <v>311</v>
      </c>
      <c r="H2746" s="139" t="s">
        <v>384</v>
      </c>
      <c r="I2746" s="78" t="s">
        <v>129</v>
      </c>
      <c r="J2746" s="74" t="s">
        <v>130</v>
      </c>
      <c r="K2746" t="s">
        <v>132</v>
      </c>
      <c r="L2746" t="s">
        <v>412</v>
      </c>
      <c r="M2746" t="s">
        <v>69</v>
      </c>
      <c r="N2746" s="142" t="s">
        <v>121</v>
      </c>
      <c r="O2746" s="74" t="str">
        <f t="shared" si="84"/>
        <v>18010. Proceso integral e integrado de la Vigilancia de la Salud PúblicaVigilancia en salud pública20263_MARTIRES4_ABRIL_2026</v>
      </c>
      <c r="P2746" s="91">
        <v>3673744</v>
      </c>
      <c r="S2746" s="169">
        <v>0</v>
      </c>
      <c r="T2746" s="23">
        <v>0</v>
      </c>
    </row>
    <row r="2747" spans="2:20" ht="30" hidden="1" customHeight="1" x14ac:dyDescent="0.3">
      <c r="B2747">
        <v>181</v>
      </c>
      <c r="C2747" s="161" t="s">
        <v>83</v>
      </c>
      <c r="D2747" s="74" t="s">
        <v>44</v>
      </c>
      <c r="E2747" s="124">
        <v>2026</v>
      </c>
      <c r="F2747" s="74" t="str">
        <f t="shared" si="85"/>
        <v>18110. Proceso integral e integrado de la Vigilancia de la Salud PúblicaVigilancia en salud pública2026</v>
      </c>
      <c r="G2747" s="7" t="s">
        <v>312</v>
      </c>
      <c r="H2747" s="139" t="s">
        <v>384</v>
      </c>
      <c r="I2747" s="78" t="s">
        <v>129</v>
      </c>
      <c r="J2747" s="74" t="s">
        <v>130</v>
      </c>
      <c r="K2747" t="s">
        <v>132</v>
      </c>
      <c r="L2747" t="s">
        <v>412</v>
      </c>
      <c r="M2747" t="s">
        <v>69</v>
      </c>
      <c r="N2747" s="142" t="s">
        <v>121</v>
      </c>
      <c r="O2747" s="74" t="str">
        <f t="shared" si="84"/>
        <v>18110. Proceso integral e integrado de la Vigilancia de la Salud PúblicaVigilancia en salud pública20263_MARTIRES4_ABRIL_2026</v>
      </c>
      <c r="P2747" s="91">
        <v>87405520</v>
      </c>
      <c r="S2747" s="169">
        <v>0</v>
      </c>
      <c r="T2747" s="23">
        <v>0</v>
      </c>
    </row>
    <row r="2748" spans="2:20" ht="30" hidden="1" customHeight="1" x14ac:dyDescent="0.3">
      <c r="B2748">
        <v>182</v>
      </c>
      <c r="C2748" s="161" t="s">
        <v>83</v>
      </c>
      <c r="D2748" s="74" t="s">
        <v>44</v>
      </c>
      <c r="E2748" s="124">
        <v>2026</v>
      </c>
      <c r="F2748" s="74" t="str">
        <f t="shared" si="85"/>
        <v>18210. Proceso integral e integrado de la Vigilancia de la Salud PúblicaVigilancia en salud pública2026</v>
      </c>
      <c r="G2748" s="7" t="s">
        <v>313</v>
      </c>
      <c r="H2748" s="139" t="s">
        <v>384</v>
      </c>
      <c r="I2748" s="78" t="s">
        <v>129</v>
      </c>
      <c r="J2748" s="74" t="s">
        <v>130</v>
      </c>
      <c r="K2748" t="s">
        <v>132</v>
      </c>
      <c r="L2748" t="s">
        <v>412</v>
      </c>
      <c r="M2748" t="s">
        <v>69</v>
      </c>
      <c r="N2748" s="142" t="s">
        <v>121</v>
      </c>
      <c r="O2748" s="74" t="str">
        <f t="shared" si="84"/>
        <v>18210. Proceso integral e integrado de la Vigilancia de la Salud PúblicaVigilancia en salud pública20263_MARTIRES4_ABRIL_2026</v>
      </c>
      <c r="P2748" s="91">
        <v>17288787</v>
      </c>
      <c r="S2748" s="169">
        <v>0</v>
      </c>
      <c r="T2748" s="23">
        <v>0</v>
      </c>
    </row>
    <row r="2749" spans="2:20" ht="30" hidden="1" customHeight="1" x14ac:dyDescent="0.3">
      <c r="B2749">
        <v>183</v>
      </c>
      <c r="C2749" s="161" t="s">
        <v>83</v>
      </c>
      <c r="D2749" s="74" t="s">
        <v>44</v>
      </c>
      <c r="E2749" s="124">
        <v>2026</v>
      </c>
      <c r="F2749" s="74" t="str">
        <f t="shared" si="85"/>
        <v>18310. Proceso integral e integrado de la Vigilancia de la Salud PúblicaVigilancia en salud pública2026</v>
      </c>
      <c r="G2749" s="7" t="s">
        <v>314</v>
      </c>
      <c r="H2749" s="139" t="s">
        <v>384</v>
      </c>
      <c r="I2749" s="78" t="s">
        <v>129</v>
      </c>
      <c r="J2749" s="74" t="s">
        <v>130</v>
      </c>
      <c r="K2749" t="s">
        <v>132</v>
      </c>
      <c r="L2749" t="s">
        <v>412</v>
      </c>
      <c r="M2749" t="s">
        <v>69</v>
      </c>
      <c r="N2749" s="142" t="s">
        <v>121</v>
      </c>
      <c r="O2749" s="74" t="str">
        <f t="shared" si="84"/>
        <v>18310. Proceso integral e integrado de la Vigilancia de la Salud PúblicaVigilancia en salud pública20263_MARTIRES4_ABRIL_2026</v>
      </c>
      <c r="P2749" s="91">
        <v>61146880</v>
      </c>
      <c r="S2749" s="169">
        <v>0</v>
      </c>
      <c r="T2749" s="23">
        <v>0</v>
      </c>
    </row>
    <row r="2750" spans="2:20" ht="30" hidden="1" customHeight="1" x14ac:dyDescent="0.3">
      <c r="B2750">
        <v>184</v>
      </c>
      <c r="C2750" s="161" t="s">
        <v>83</v>
      </c>
      <c r="D2750" s="74" t="s">
        <v>44</v>
      </c>
      <c r="E2750" s="124">
        <v>2026</v>
      </c>
      <c r="F2750" s="74" t="str">
        <f t="shared" si="85"/>
        <v>18410. Proceso integral e integrado de la Vigilancia de la Salud PúblicaVigilancia en salud pública2026</v>
      </c>
      <c r="G2750" s="7" t="s">
        <v>315</v>
      </c>
      <c r="H2750" s="139" t="s">
        <v>384</v>
      </c>
      <c r="I2750" s="78" t="s">
        <v>129</v>
      </c>
      <c r="J2750" s="74" t="s">
        <v>130</v>
      </c>
      <c r="K2750" t="s">
        <v>132</v>
      </c>
      <c r="L2750" t="s">
        <v>412</v>
      </c>
      <c r="M2750" t="s">
        <v>69</v>
      </c>
      <c r="N2750" s="142" t="s">
        <v>121</v>
      </c>
      <c r="O2750" s="74" t="str">
        <f t="shared" si="84"/>
        <v>18410. Proceso integral e integrado de la Vigilancia de la Salud PúblicaVigilancia en salud pública20263_MARTIRES4_ABRIL_2026</v>
      </c>
      <c r="P2750" s="91">
        <v>9941299</v>
      </c>
      <c r="S2750" s="169">
        <v>0</v>
      </c>
      <c r="T2750" s="23">
        <v>0</v>
      </c>
    </row>
    <row r="2751" spans="2:20" ht="30" hidden="1" customHeight="1" x14ac:dyDescent="0.3">
      <c r="B2751">
        <v>185</v>
      </c>
      <c r="C2751" s="161" t="s">
        <v>83</v>
      </c>
      <c r="D2751" s="74" t="s">
        <v>44</v>
      </c>
      <c r="E2751" s="124">
        <v>2026</v>
      </c>
      <c r="F2751" s="74" t="str">
        <f t="shared" si="85"/>
        <v>18510. Proceso integral e integrado de la Vigilancia de la Salud PúblicaVigilancia en salud pública2026</v>
      </c>
      <c r="G2751" s="7" t="s">
        <v>316</v>
      </c>
      <c r="H2751" s="139" t="s">
        <v>384</v>
      </c>
      <c r="I2751" s="78" t="s">
        <v>129</v>
      </c>
      <c r="J2751" s="74" t="s">
        <v>130</v>
      </c>
      <c r="K2751" t="s">
        <v>132</v>
      </c>
      <c r="L2751" t="s">
        <v>412</v>
      </c>
      <c r="M2751" t="s">
        <v>69</v>
      </c>
      <c r="N2751" s="142" t="s">
        <v>121</v>
      </c>
      <c r="O2751" s="74" t="str">
        <f t="shared" si="84"/>
        <v>18510. Proceso integral e integrado de la Vigilancia de la Salud PúblicaVigilancia en salud pública20263_MARTIRES4_ABRIL_2026</v>
      </c>
      <c r="P2751" s="91">
        <v>40189280</v>
      </c>
      <c r="S2751" s="169">
        <v>0</v>
      </c>
      <c r="T2751" s="23">
        <v>0</v>
      </c>
    </row>
    <row r="2752" spans="2:20" ht="30" hidden="1" customHeight="1" x14ac:dyDescent="0.3">
      <c r="B2752">
        <v>186</v>
      </c>
      <c r="C2752" s="161" t="s">
        <v>83</v>
      </c>
      <c r="D2752" s="74" t="s">
        <v>44</v>
      </c>
      <c r="E2752" s="124">
        <v>2026</v>
      </c>
      <c r="F2752" s="74" t="str">
        <f t="shared" si="85"/>
        <v>18610. Proceso integral e integrado de la Vigilancia de la Salud PúblicaVigilancia en salud pública2026</v>
      </c>
      <c r="G2752" s="7" t="s">
        <v>317</v>
      </c>
      <c r="H2752" s="139" t="s">
        <v>384</v>
      </c>
      <c r="I2752" s="78" t="s">
        <v>129</v>
      </c>
      <c r="J2752" s="74" t="s">
        <v>130</v>
      </c>
      <c r="K2752" t="s">
        <v>132</v>
      </c>
      <c r="L2752" t="s">
        <v>134</v>
      </c>
      <c r="M2752" t="s">
        <v>69</v>
      </c>
      <c r="N2752" s="142" t="s">
        <v>121</v>
      </c>
      <c r="O2752" s="74" t="str">
        <f t="shared" si="84"/>
        <v>18610. Proceso integral e integrado de la Vigilancia de la Salud PúblicaVigilancia en salud pública20263_MARTIRES4_ABRIL_2026</v>
      </c>
      <c r="P2752" s="91">
        <v>7347488</v>
      </c>
      <c r="S2752" s="169">
        <v>0</v>
      </c>
      <c r="T2752" s="23">
        <v>0</v>
      </c>
    </row>
    <row r="2753" spans="2:20" ht="30" hidden="1" customHeight="1" x14ac:dyDescent="0.3">
      <c r="B2753">
        <v>187</v>
      </c>
      <c r="C2753" s="161" t="s">
        <v>83</v>
      </c>
      <c r="D2753" s="74" t="s">
        <v>44</v>
      </c>
      <c r="E2753" s="124">
        <v>2026</v>
      </c>
      <c r="F2753" s="74" t="str">
        <f t="shared" si="85"/>
        <v>18710. Proceso integral e integrado de la Vigilancia de la Salud PúblicaVigilancia en salud pública2026</v>
      </c>
      <c r="G2753" s="7" t="s">
        <v>318</v>
      </c>
      <c r="H2753" s="139" t="s">
        <v>127</v>
      </c>
      <c r="I2753" s="78" t="s">
        <v>129</v>
      </c>
      <c r="J2753" s="74" t="s">
        <v>130</v>
      </c>
      <c r="K2753" t="s">
        <v>132</v>
      </c>
      <c r="L2753" t="s">
        <v>412</v>
      </c>
      <c r="M2753" t="s">
        <v>69</v>
      </c>
      <c r="N2753" s="142" t="s">
        <v>121</v>
      </c>
      <c r="O2753" s="74" t="str">
        <f t="shared" si="84"/>
        <v>18710. Proceso integral e integrado de la Vigilancia de la Salud PúblicaVigilancia en salud pública20263_MARTIRES4_ABRIL_2026</v>
      </c>
      <c r="P2753" s="91">
        <v>3994272</v>
      </c>
      <c r="S2753" s="169">
        <v>0</v>
      </c>
      <c r="T2753" s="23">
        <v>0</v>
      </c>
    </row>
    <row r="2754" spans="2:20" ht="30" hidden="1" customHeight="1" x14ac:dyDescent="0.3">
      <c r="B2754">
        <v>188</v>
      </c>
      <c r="C2754" s="161" t="s">
        <v>83</v>
      </c>
      <c r="D2754" s="74" t="s">
        <v>44</v>
      </c>
      <c r="E2754" s="124">
        <v>2026</v>
      </c>
      <c r="F2754" s="74" t="str">
        <f t="shared" si="85"/>
        <v>18810. Proceso integral e integrado de la Vigilancia de la Salud PúblicaVigilancia en salud pública2026</v>
      </c>
      <c r="G2754" s="7" t="s">
        <v>319</v>
      </c>
      <c r="H2754" s="139" t="s">
        <v>127</v>
      </c>
      <c r="I2754" s="78" t="s">
        <v>129</v>
      </c>
      <c r="J2754" s="74" t="s">
        <v>130</v>
      </c>
      <c r="K2754" t="s">
        <v>132</v>
      </c>
      <c r="L2754" t="s">
        <v>412</v>
      </c>
      <c r="M2754" t="s">
        <v>69</v>
      </c>
      <c r="N2754" s="142" t="s">
        <v>121</v>
      </c>
      <c r="O2754" s="74" t="str">
        <f t="shared" si="84"/>
        <v>18810. Proceso integral e integrado de la Vigilancia de la Salud PúblicaVigilancia en salud pública20263_MARTIRES4_ABRIL_2026</v>
      </c>
      <c r="P2754" s="91">
        <v>33280669</v>
      </c>
      <c r="S2754" s="169">
        <v>0</v>
      </c>
      <c r="T2754" s="23">
        <v>0</v>
      </c>
    </row>
    <row r="2755" spans="2:20" ht="30" hidden="1" customHeight="1" x14ac:dyDescent="0.3">
      <c r="B2755">
        <v>189</v>
      </c>
      <c r="C2755" s="161" t="s">
        <v>83</v>
      </c>
      <c r="D2755" s="74" t="s">
        <v>44</v>
      </c>
      <c r="E2755" s="124">
        <v>2026</v>
      </c>
      <c r="F2755" s="74" t="str">
        <f t="shared" si="85"/>
        <v>18910. Proceso integral e integrado de la Vigilancia de la Salud PúblicaVigilancia en salud pública2026</v>
      </c>
      <c r="G2755" s="7" t="s">
        <v>320</v>
      </c>
      <c r="H2755" s="139" t="s">
        <v>127</v>
      </c>
      <c r="I2755" s="78" t="s">
        <v>129</v>
      </c>
      <c r="J2755" s="74" t="s">
        <v>130</v>
      </c>
      <c r="K2755" t="s">
        <v>132</v>
      </c>
      <c r="L2755" t="s">
        <v>412</v>
      </c>
      <c r="M2755" t="s">
        <v>69</v>
      </c>
      <c r="N2755" s="142" t="s">
        <v>121</v>
      </c>
      <c r="O2755" s="74" t="str">
        <f t="shared" si="84"/>
        <v>18910. Proceso integral e integrado de la Vigilancia de la Salud PúblicaVigilancia en salud pública20263_MARTIRES4_ABRIL_2026</v>
      </c>
      <c r="P2755" s="91">
        <v>25933181</v>
      </c>
      <c r="S2755" s="169">
        <v>0</v>
      </c>
      <c r="T2755" s="23">
        <v>0</v>
      </c>
    </row>
    <row r="2756" spans="2:20" ht="30" hidden="1" customHeight="1" x14ac:dyDescent="0.3">
      <c r="B2756">
        <v>190</v>
      </c>
      <c r="C2756" s="161" t="s">
        <v>83</v>
      </c>
      <c r="D2756" s="74" t="s">
        <v>44</v>
      </c>
      <c r="E2756" s="124">
        <v>2026</v>
      </c>
      <c r="F2756" s="74" t="str">
        <f t="shared" si="85"/>
        <v>19010. Proceso integral e integrado de la Vigilancia de la Salud PúblicaVigilancia en salud pública2026</v>
      </c>
      <c r="G2756" s="7" t="s">
        <v>321</v>
      </c>
      <c r="H2756" s="139" t="s">
        <v>127</v>
      </c>
      <c r="I2756" s="78" t="s">
        <v>129</v>
      </c>
      <c r="J2756" s="74" t="s">
        <v>130</v>
      </c>
      <c r="K2756" t="s">
        <v>132</v>
      </c>
      <c r="L2756" t="s">
        <v>412</v>
      </c>
      <c r="M2756" t="s">
        <v>69</v>
      </c>
      <c r="N2756" s="142" t="s">
        <v>121</v>
      </c>
      <c r="O2756" s="74" t="str">
        <f t="shared" si="84"/>
        <v>19010. Proceso integral e integrado de la Vigilancia de la Salud PúblicaVigilancia en salud pública20263_MARTIRES4_ABRIL_2026</v>
      </c>
      <c r="P2756" s="91">
        <v>8432352</v>
      </c>
      <c r="S2756" s="169">
        <v>0</v>
      </c>
      <c r="T2756" s="23">
        <v>0</v>
      </c>
    </row>
    <row r="2757" spans="2:20" ht="30" hidden="1" customHeight="1" x14ac:dyDescent="0.3">
      <c r="B2757">
        <v>191</v>
      </c>
      <c r="C2757" s="161" t="s">
        <v>83</v>
      </c>
      <c r="D2757" s="74" t="s">
        <v>44</v>
      </c>
      <c r="E2757" s="124">
        <v>2026</v>
      </c>
      <c r="F2757" s="74" t="str">
        <f t="shared" si="85"/>
        <v>19110. Proceso integral e integrado de la Vigilancia de la Salud PúblicaVigilancia en salud pública2026</v>
      </c>
      <c r="G2757" s="7" t="s">
        <v>322</v>
      </c>
      <c r="H2757" s="139" t="s">
        <v>384</v>
      </c>
      <c r="I2757" s="78" t="s">
        <v>129</v>
      </c>
      <c r="J2757" s="74" t="s">
        <v>130</v>
      </c>
      <c r="K2757" t="s">
        <v>132</v>
      </c>
      <c r="L2757" t="s">
        <v>412</v>
      </c>
      <c r="M2757" t="s">
        <v>69</v>
      </c>
      <c r="N2757" s="142" t="s">
        <v>121</v>
      </c>
      <c r="O2757" s="74" t="str">
        <f t="shared" si="84"/>
        <v>19110. Proceso integral e integrado de la Vigilancia de la Salud PúblicaVigilancia en salud pública20263_MARTIRES4_ABRIL_2026</v>
      </c>
      <c r="P2757" s="91">
        <v>7347488</v>
      </c>
      <c r="S2757" s="169">
        <v>0</v>
      </c>
      <c r="T2757" s="23">
        <v>0</v>
      </c>
    </row>
    <row r="2758" spans="2:20" ht="30" hidden="1" customHeight="1" x14ac:dyDescent="0.3">
      <c r="B2758">
        <v>192</v>
      </c>
      <c r="C2758" s="161" t="s">
        <v>83</v>
      </c>
      <c r="D2758" s="74" t="s">
        <v>44</v>
      </c>
      <c r="E2758" s="124">
        <v>2026</v>
      </c>
      <c r="F2758" s="74" t="str">
        <f t="shared" si="85"/>
        <v>19210. Proceso integral e integrado de la Vigilancia de la Salud PúblicaVigilancia en salud pública2026</v>
      </c>
      <c r="G2758" s="7" t="s">
        <v>323</v>
      </c>
      <c r="H2758" s="139" t="s">
        <v>384</v>
      </c>
      <c r="I2758" s="78" t="s">
        <v>129</v>
      </c>
      <c r="J2758" s="74" t="s">
        <v>130</v>
      </c>
      <c r="K2758" t="s">
        <v>132</v>
      </c>
      <c r="L2758" t="s">
        <v>412</v>
      </c>
      <c r="M2758" t="s">
        <v>69</v>
      </c>
      <c r="N2758" s="142" t="s">
        <v>121</v>
      </c>
      <c r="O2758" s="74" t="str">
        <f t="shared" si="84"/>
        <v>19210. Proceso integral e integrado de la Vigilancia de la Salud PúblicaVigilancia en salud pública20263_MARTIRES4_ABRIL_2026</v>
      </c>
      <c r="P2758" s="91">
        <v>3673744</v>
      </c>
      <c r="S2758" s="169">
        <v>0</v>
      </c>
      <c r="T2758" s="23">
        <v>0</v>
      </c>
    </row>
    <row r="2759" spans="2:20" ht="30" hidden="1" customHeight="1" x14ac:dyDescent="0.3">
      <c r="B2759">
        <v>193</v>
      </c>
      <c r="C2759" s="161" t="s">
        <v>83</v>
      </c>
      <c r="D2759" s="74" t="s">
        <v>44</v>
      </c>
      <c r="E2759" s="124">
        <v>2026</v>
      </c>
      <c r="F2759" s="74" t="str">
        <f t="shared" si="85"/>
        <v>19310. Proceso integral e integrado de la Vigilancia de la Salud PúblicaVigilancia en salud pública2026</v>
      </c>
      <c r="G2759" s="7" t="s">
        <v>324</v>
      </c>
      <c r="H2759" s="139" t="s">
        <v>127</v>
      </c>
      <c r="I2759" s="78" t="s">
        <v>129</v>
      </c>
      <c r="J2759" s="74" t="s">
        <v>130</v>
      </c>
      <c r="K2759" t="s">
        <v>132</v>
      </c>
      <c r="L2759" t="s">
        <v>412</v>
      </c>
      <c r="M2759" t="s">
        <v>69</v>
      </c>
      <c r="N2759" s="142" t="s">
        <v>121</v>
      </c>
      <c r="O2759" s="74" t="str">
        <f t="shared" ref="O2759:O2822" si="86">+F2759&amp;M2759&amp;N2759</f>
        <v>19310. Proceso integral e integrado de la Vigilancia de la Salud PúblicaVigilancia en salud pública20263_MARTIRES4_ABRIL_2026</v>
      </c>
      <c r="P2759" s="91">
        <v>42556256</v>
      </c>
      <c r="S2759" s="169">
        <v>0</v>
      </c>
      <c r="T2759" s="23">
        <v>0</v>
      </c>
    </row>
    <row r="2760" spans="2:20" ht="30" hidden="1" customHeight="1" x14ac:dyDescent="0.3">
      <c r="B2760">
        <v>194</v>
      </c>
      <c r="C2760" s="161" t="s">
        <v>83</v>
      </c>
      <c r="D2760" s="74" t="s">
        <v>44</v>
      </c>
      <c r="E2760" s="124">
        <v>2026</v>
      </c>
      <c r="F2760" s="74" t="str">
        <f t="shared" ref="F2760:F2823" si="87">B2760&amp;C2760&amp;D2760&amp;E2760</f>
        <v>19410. Proceso integral e integrado de la Vigilancia de la Salud PúblicaVigilancia en salud pública2026</v>
      </c>
      <c r="G2760" s="7" t="s">
        <v>325</v>
      </c>
      <c r="H2760" s="139" t="s">
        <v>127</v>
      </c>
      <c r="I2760" s="78" t="s">
        <v>129</v>
      </c>
      <c r="J2760" s="74" t="s">
        <v>130</v>
      </c>
      <c r="K2760" t="s">
        <v>132</v>
      </c>
      <c r="L2760" t="s">
        <v>412</v>
      </c>
      <c r="M2760" t="s">
        <v>69</v>
      </c>
      <c r="N2760" s="142" t="s">
        <v>121</v>
      </c>
      <c r="O2760" s="74" t="str">
        <f t="shared" si="86"/>
        <v>19410. Proceso integral e integrado de la Vigilancia de la Salud PúblicaVigilancia en salud pública20263_MARTIRES4_ABRIL_2026</v>
      </c>
      <c r="P2760" s="91">
        <v>38561984</v>
      </c>
      <c r="S2760" s="169">
        <v>0</v>
      </c>
      <c r="T2760" s="23">
        <v>0</v>
      </c>
    </row>
    <row r="2761" spans="2:20" ht="30" hidden="1" customHeight="1" x14ac:dyDescent="0.3">
      <c r="B2761">
        <v>195</v>
      </c>
      <c r="C2761" s="161" t="s">
        <v>83</v>
      </c>
      <c r="D2761" s="74" t="s">
        <v>44</v>
      </c>
      <c r="E2761" s="124">
        <v>2026</v>
      </c>
      <c r="F2761" s="74" t="str">
        <f t="shared" si="87"/>
        <v>19510. Proceso integral e integrado de la Vigilancia de la Salud PúblicaVigilancia en salud pública2026</v>
      </c>
      <c r="G2761" s="7" t="s">
        <v>326</v>
      </c>
      <c r="H2761" s="139" t="s">
        <v>384</v>
      </c>
      <c r="I2761" s="78" t="s">
        <v>129</v>
      </c>
      <c r="J2761" s="74" t="s">
        <v>130</v>
      </c>
      <c r="K2761" t="s">
        <v>132</v>
      </c>
      <c r="L2761" t="s">
        <v>412</v>
      </c>
      <c r="M2761" t="s">
        <v>69</v>
      </c>
      <c r="N2761" s="142" t="s">
        <v>121</v>
      </c>
      <c r="O2761" s="74" t="str">
        <f t="shared" si="86"/>
        <v>19510. Proceso integral e integrado de la Vigilancia de la Salud PúblicaVigilancia en salud pública20263_MARTIRES4_ABRIL_2026</v>
      </c>
      <c r="P2761" s="91">
        <v>125967504</v>
      </c>
      <c r="S2761" s="169">
        <v>0</v>
      </c>
      <c r="T2761" s="23">
        <v>0</v>
      </c>
    </row>
    <row r="2762" spans="2:20" ht="30" hidden="1" customHeight="1" x14ac:dyDescent="0.3">
      <c r="B2762">
        <v>196</v>
      </c>
      <c r="C2762" s="161" t="s">
        <v>83</v>
      </c>
      <c r="D2762" s="74" t="s">
        <v>44</v>
      </c>
      <c r="E2762" s="124">
        <v>2026</v>
      </c>
      <c r="F2762" s="74" t="str">
        <f t="shared" si="87"/>
        <v>19610. Proceso integral e integrado de la Vigilancia de la Salud PúblicaVigilancia en salud pública2026</v>
      </c>
      <c r="G2762" s="7" t="s">
        <v>327</v>
      </c>
      <c r="H2762" s="139" t="s">
        <v>384</v>
      </c>
      <c r="I2762" s="78" t="s">
        <v>129</v>
      </c>
      <c r="J2762" s="74" t="s">
        <v>130</v>
      </c>
      <c r="K2762" t="s">
        <v>132</v>
      </c>
      <c r="L2762" t="s">
        <v>412</v>
      </c>
      <c r="M2762" t="s">
        <v>69</v>
      </c>
      <c r="N2762" s="142" t="s">
        <v>121</v>
      </c>
      <c r="O2762" s="74" t="str">
        <f t="shared" si="86"/>
        <v>19610. Proceso integral e integrado de la Vigilancia de la Salud PúblicaVigilancia en salud pública20263_MARTIRES4_ABRIL_2026</v>
      </c>
      <c r="P2762" s="91">
        <v>59199056</v>
      </c>
      <c r="S2762" s="169">
        <v>0</v>
      </c>
      <c r="T2762" s="23">
        <v>0</v>
      </c>
    </row>
    <row r="2763" spans="2:20" ht="30" hidden="1" customHeight="1" x14ac:dyDescent="0.3">
      <c r="B2763">
        <v>197</v>
      </c>
      <c r="C2763" s="161" t="s">
        <v>83</v>
      </c>
      <c r="D2763" s="74" t="s">
        <v>44</v>
      </c>
      <c r="E2763" s="124">
        <v>2026</v>
      </c>
      <c r="F2763" s="74" t="str">
        <f t="shared" si="87"/>
        <v>19710. Proceso integral e integrado de la Vigilancia de la Salud PúblicaVigilancia en salud pública2026</v>
      </c>
      <c r="G2763" s="7" t="s">
        <v>328</v>
      </c>
      <c r="H2763" s="139" t="s">
        <v>384</v>
      </c>
      <c r="I2763" s="78" t="s">
        <v>129</v>
      </c>
      <c r="J2763" s="74" t="s">
        <v>130</v>
      </c>
      <c r="K2763" t="s">
        <v>132</v>
      </c>
      <c r="L2763" t="s">
        <v>412</v>
      </c>
      <c r="M2763" t="s">
        <v>69</v>
      </c>
      <c r="N2763" s="142" t="s">
        <v>121</v>
      </c>
      <c r="O2763" s="74" t="str">
        <f t="shared" si="86"/>
        <v>19710. Proceso integral e integrado de la Vigilancia de la Salud PúblicaVigilancia en salud pública20263_MARTIRES4_ABRIL_2026</v>
      </c>
      <c r="P2763" s="91">
        <v>34888240</v>
      </c>
      <c r="S2763" s="169">
        <v>0</v>
      </c>
      <c r="T2763" s="23">
        <v>0</v>
      </c>
    </row>
    <row r="2764" spans="2:20" ht="30" hidden="1" customHeight="1" x14ac:dyDescent="0.3">
      <c r="B2764">
        <v>198</v>
      </c>
      <c r="C2764" s="161" t="s">
        <v>83</v>
      </c>
      <c r="D2764" s="74" t="s">
        <v>44</v>
      </c>
      <c r="E2764" s="124">
        <v>2026</v>
      </c>
      <c r="F2764" s="74" t="str">
        <f t="shared" si="87"/>
        <v>19810. Proceso integral e integrado de la Vigilancia de la Salud PúblicaVigilancia en salud pública2026</v>
      </c>
      <c r="G2764" s="7" t="s">
        <v>329</v>
      </c>
      <c r="H2764" s="139" t="s">
        <v>384</v>
      </c>
      <c r="I2764" s="78" t="s">
        <v>129</v>
      </c>
      <c r="J2764" s="74" t="s">
        <v>130</v>
      </c>
      <c r="K2764" t="s">
        <v>132</v>
      </c>
      <c r="L2764" t="s">
        <v>412</v>
      </c>
      <c r="M2764" t="s">
        <v>69</v>
      </c>
      <c r="N2764" s="142" t="s">
        <v>121</v>
      </c>
      <c r="O2764" s="74" t="str">
        <f t="shared" si="86"/>
        <v>19810. Proceso integral e integrado de la Vigilancia de la Salud PúblicaVigilancia en salud pública20263_MARTIRES4_ABRIL_2026</v>
      </c>
      <c r="P2764" s="91">
        <v>73252976</v>
      </c>
      <c r="S2764" s="169">
        <v>0</v>
      </c>
      <c r="T2764" s="23">
        <v>0</v>
      </c>
    </row>
    <row r="2765" spans="2:20" ht="30" hidden="1" customHeight="1" x14ac:dyDescent="0.3">
      <c r="B2765">
        <v>199</v>
      </c>
      <c r="C2765" s="161" t="s">
        <v>83</v>
      </c>
      <c r="D2765" s="74" t="s">
        <v>44</v>
      </c>
      <c r="E2765" s="124">
        <v>2026</v>
      </c>
      <c r="F2765" s="74" t="str">
        <f t="shared" si="87"/>
        <v>19910. Proceso integral e integrado de la Vigilancia de la Salud PúblicaVigilancia en salud pública2026</v>
      </c>
      <c r="G2765" s="7" t="s">
        <v>330</v>
      </c>
      <c r="H2765" s="139" t="s">
        <v>384</v>
      </c>
      <c r="I2765" s="78" t="s">
        <v>129</v>
      </c>
      <c r="J2765" s="74" t="s">
        <v>130</v>
      </c>
      <c r="K2765" t="s">
        <v>132</v>
      </c>
      <c r="L2765" t="s">
        <v>412</v>
      </c>
      <c r="M2765" t="s">
        <v>69</v>
      </c>
      <c r="N2765" s="142" t="s">
        <v>121</v>
      </c>
      <c r="O2765" s="74" t="str">
        <f t="shared" si="86"/>
        <v>19910. Proceso integral e integrado de la Vigilancia de la Salud PúblicaVigilancia en salud pública20263_MARTIRES4_ABRIL_2026</v>
      </c>
      <c r="P2765" s="91">
        <v>67631408</v>
      </c>
      <c r="S2765" s="169">
        <v>0</v>
      </c>
      <c r="T2765" s="23">
        <v>0</v>
      </c>
    </row>
    <row r="2766" spans="2:20" ht="30" hidden="1" customHeight="1" x14ac:dyDescent="0.3">
      <c r="B2766">
        <v>200</v>
      </c>
      <c r="C2766" s="161" t="s">
        <v>83</v>
      </c>
      <c r="D2766" s="74" t="s">
        <v>44</v>
      </c>
      <c r="E2766" s="124">
        <v>2026</v>
      </c>
      <c r="F2766" s="74" t="str">
        <f t="shared" si="87"/>
        <v>20010. Proceso integral e integrado de la Vigilancia de la Salud PúblicaVigilancia en salud pública2026</v>
      </c>
      <c r="G2766" s="7" t="s">
        <v>331</v>
      </c>
      <c r="H2766" s="139" t="s">
        <v>384</v>
      </c>
      <c r="I2766" s="78" t="s">
        <v>129</v>
      </c>
      <c r="J2766" s="74" t="s">
        <v>130</v>
      </c>
      <c r="K2766" t="s">
        <v>132</v>
      </c>
      <c r="L2766" t="s">
        <v>412</v>
      </c>
      <c r="M2766" t="s">
        <v>69</v>
      </c>
      <c r="N2766" s="142" t="s">
        <v>121</v>
      </c>
      <c r="O2766" s="74" t="str">
        <f t="shared" si="86"/>
        <v>20010. Proceso integral e integrado de la Vigilancia de la Salud PúblicaVigilancia en salud pública20263_MARTIRES4_ABRIL_2026</v>
      </c>
      <c r="P2766" s="91">
        <v>62009840</v>
      </c>
      <c r="S2766" s="169">
        <v>0</v>
      </c>
      <c r="T2766" s="23">
        <v>0</v>
      </c>
    </row>
    <row r="2767" spans="2:20" ht="30" hidden="1" customHeight="1" x14ac:dyDescent="0.3">
      <c r="B2767">
        <v>201</v>
      </c>
      <c r="C2767" s="161" t="s">
        <v>83</v>
      </c>
      <c r="D2767" s="74" t="s">
        <v>44</v>
      </c>
      <c r="E2767" s="124">
        <v>2026</v>
      </c>
      <c r="F2767" s="74" t="str">
        <f t="shared" si="87"/>
        <v>20110. Proceso integral e integrado de la Vigilancia de la Salud PúblicaVigilancia en salud pública2026</v>
      </c>
      <c r="G2767" s="7" t="s">
        <v>332</v>
      </c>
      <c r="H2767" s="139" t="s">
        <v>127</v>
      </c>
      <c r="I2767" s="78" t="s">
        <v>129</v>
      </c>
      <c r="J2767" s="74" t="s">
        <v>130</v>
      </c>
      <c r="K2767" t="s">
        <v>408</v>
      </c>
      <c r="L2767" t="s">
        <v>412</v>
      </c>
      <c r="M2767" t="s">
        <v>69</v>
      </c>
      <c r="N2767" s="142" t="s">
        <v>121</v>
      </c>
      <c r="O2767" s="74" t="str">
        <f t="shared" si="86"/>
        <v>20110. Proceso integral e integrado de la Vigilancia de la Salud PúblicaVigilancia en salud pública20263_MARTIRES4_ABRIL_2026</v>
      </c>
      <c r="P2767" s="91">
        <v>152760</v>
      </c>
      <c r="S2767" s="169">
        <v>0</v>
      </c>
      <c r="T2767" s="23">
        <v>0</v>
      </c>
    </row>
    <row r="2768" spans="2:20" ht="30" hidden="1" customHeight="1" x14ac:dyDescent="0.3">
      <c r="B2768">
        <v>202</v>
      </c>
      <c r="C2768" s="161" t="s">
        <v>83</v>
      </c>
      <c r="D2768" s="74" t="s">
        <v>44</v>
      </c>
      <c r="E2768" s="124">
        <v>2026</v>
      </c>
      <c r="F2768" s="74" t="str">
        <f t="shared" si="87"/>
        <v>20210. Proceso integral e integrado de la Vigilancia de la Salud PúblicaVigilancia en salud pública2026</v>
      </c>
      <c r="G2768" s="7" t="s">
        <v>333</v>
      </c>
      <c r="H2768" s="139" t="s">
        <v>384</v>
      </c>
      <c r="I2768" s="78" t="s">
        <v>129</v>
      </c>
      <c r="J2768" s="74" t="s">
        <v>130</v>
      </c>
      <c r="K2768" t="s">
        <v>132</v>
      </c>
      <c r="L2768" t="s">
        <v>412</v>
      </c>
      <c r="M2768" t="s">
        <v>69</v>
      </c>
      <c r="N2768" s="142" t="s">
        <v>121</v>
      </c>
      <c r="O2768" s="74" t="str">
        <f t="shared" si="86"/>
        <v>20210. Proceso integral e integrado de la Vigilancia de la Salud PúblicaVigilancia en salud pública20263_MARTIRES4_ABRIL_2026</v>
      </c>
      <c r="P2768" s="91">
        <v>41150864</v>
      </c>
      <c r="S2768" s="169">
        <v>0</v>
      </c>
      <c r="T2768" s="23">
        <v>0</v>
      </c>
    </row>
    <row r="2769" spans="2:20" ht="30" hidden="1" customHeight="1" x14ac:dyDescent="0.3">
      <c r="B2769">
        <v>203</v>
      </c>
      <c r="C2769" s="161" t="s">
        <v>83</v>
      </c>
      <c r="D2769" s="74" t="s">
        <v>44</v>
      </c>
      <c r="E2769" s="124">
        <v>2026</v>
      </c>
      <c r="F2769" s="74" t="str">
        <f t="shared" si="87"/>
        <v>20310. Proceso integral e integrado de la Vigilancia de la Salud PúblicaVigilancia en salud pública2026</v>
      </c>
      <c r="G2769" s="7" t="s">
        <v>334</v>
      </c>
      <c r="H2769" s="139" t="s">
        <v>384</v>
      </c>
      <c r="I2769" s="78" t="s">
        <v>129</v>
      </c>
      <c r="J2769" s="74" t="s">
        <v>130</v>
      </c>
      <c r="K2769" t="s">
        <v>132</v>
      </c>
      <c r="L2769" t="s">
        <v>412</v>
      </c>
      <c r="M2769" t="s">
        <v>69</v>
      </c>
      <c r="N2769" s="142" t="s">
        <v>121</v>
      </c>
      <c r="O2769" s="74" t="str">
        <f t="shared" si="86"/>
        <v>20310. Proceso integral e integrado de la Vigilancia de la Salud PúblicaVigilancia en salud pública20263_MARTIRES4_ABRIL_2026</v>
      </c>
      <c r="P2769" s="91">
        <v>37156592</v>
      </c>
      <c r="S2769" s="169">
        <v>0</v>
      </c>
      <c r="T2769" s="23">
        <v>0</v>
      </c>
    </row>
    <row r="2770" spans="2:20" ht="30" hidden="1" customHeight="1" x14ac:dyDescent="0.3">
      <c r="B2770">
        <v>204</v>
      </c>
      <c r="C2770" s="161" t="s">
        <v>83</v>
      </c>
      <c r="D2770" s="74" t="s">
        <v>44</v>
      </c>
      <c r="E2770" s="124">
        <v>2026</v>
      </c>
      <c r="F2770" s="74" t="str">
        <f t="shared" si="87"/>
        <v>20410. Proceso integral e integrado de la Vigilancia de la Salud PúblicaVigilancia en salud pública2026</v>
      </c>
      <c r="G2770" s="7" t="s">
        <v>335</v>
      </c>
      <c r="H2770" s="139" t="s">
        <v>384</v>
      </c>
      <c r="I2770" s="78" t="s">
        <v>129</v>
      </c>
      <c r="J2770" s="74" t="s">
        <v>130</v>
      </c>
      <c r="K2770" t="s">
        <v>132</v>
      </c>
      <c r="L2770" t="s">
        <v>412</v>
      </c>
      <c r="M2770" t="s">
        <v>69</v>
      </c>
      <c r="N2770" s="142" t="s">
        <v>121</v>
      </c>
      <c r="O2770" s="74" t="str">
        <f t="shared" si="86"/>
        <v>20410. Proceso integral e integrado de la Vigilancia de la Salud PúblicaVigilancia en salud pública20263_MARTIRES4_ABRIL_2026</v>
      </c>
      <c r="P2770" s="91">
        <v>33162320</v>
      </c>
      <c r="S2770" s="169">
        <v>0</v>
      </c>
      <c r="T2770" s="23">
        <v>0</v>
      </c>
    </row>
    <row r="2771" spans="2:20" ht="30" hidden="1" customHeight="1" x14ac:dyDescent="0.3">
      <c r="B2771">
        <v>205</v>
      </c>
      <c r="C2771" s="161" t="s">
        <v>83</v>
      </c>
      <c r="D2771" s="74" t="s">
        <v>44</v>
      </c>
      <c r="E2771" s="124">
        <v>2026</v>
      </c>
      <c r="F2771" s="74" t="str">
        <f t="shared" si="87"/>
        <v>20510. Proceso integral e integrado de la Vigilancia de la Salud PúblicaVigilancia en salud pública2026</v>
      </c>
      <c r="G2771" s="7" t="s">
        <v>336</v>
      </c>
      <c r="H2771" s="139" t="s">
        <v>384</v>
      </c>
      <c r="I2771" s="78" t="s">
        <v>129</v>
      </c>
      <c r="J2771" s="74" t="s">
        <v>130</v>
      </c>
      <c r="K2771" t="s">
        <v>132</v>
      </c>
      <c r="L2771" t="s">
        <v>412</v>
      </c>
      <c r="M2771" t="s">
        <v>69</v>
      </c>
      <c r="N2771" s="142" t="s">
        <v>121</v>
      </c>
      <c r="O2771" s="74" t="str">
        <f t="shared" si="86"/>
        <v>20510. Proceso integral e integrado de la Vigilancia de la Salud PúblicaVigilancia en salud pública20263_MARTIRES4_ABRIL_2026</v>
      </c>
      <c r="P2771" s="91">
        <v>11243136</v>
      </c>
      <c r="S2771" s="169">
        <v>0</v>
      </c>
      <c r="T2771" s="23">
        <v>0</v>
      </c>
    </row>
    <row r="2772" spans="2:20" ht="30" hidden="1" customHeight="1" x14ac:dyDescent="0.3">
      <c r="B2772">
        <v>206</v>
      </c>
      <c r="C2772" s="161" t="s">
        <v>83</v>
      </c>
      <c r="D2772" s="74" t="s">
        <v>44</v>
      </c>
      <c r="E2772" s="124">
        <v>2026</v>
      </c>
      <c r="F2772" s="74" t="str">
        <f t="shared" si="87"/>
        <v>20610. Proceso integral e integrado de la Vigilancia de la Salud PúblicaVigilancia en salud pública2026</v>
      </c>
      <c r="G2772" s="7" t="s">
        <v>337</v>
      </c>
      <c r="H2772" s="139" t="s">
        <v>384</v>
      </c>
      <c r="I2772" s="78" t="s">
        <v>129</v>
      </c>
      <c r="J2772" s="74" t="s">
        <v>130</v>
      </c>
      <c r="K2772" t="s">
        <v>132</v>
      </c>
      <c r="L2772" t="s">
        <v>412</v>
      </c>
      <c r="M2772" t="s">
        <v>69</v>
      </c>
      <c r="N2772" s="142" t="s">
        <v>121</v>
      </c>
      <c r="O2772" s="74" t="str">
        <f t="shared" si="86"/>
        <v>20610. Proceso integral e integrado de la Vigilancia de la Salud PúblicaVigilancia en salud pública20263_MARTIRES4_ABRIL_2026</v>
      </c>
      <c r="P2772" s="91">
        <v>7347488</v>
      </c>
      <c r="S2772" s="169">
        <v>0</v>
      </c>
      <c r="T2772" s="23">
        <v>0</v>
      </c>
    </row>
    <row r="2773" spans="2:20" ht="30" hidden="1" customHeight="1" x14ac:dyDescent="0.3">
      <c r="B2773">
        <v>207</v>
      </c>
      <c r="C2773" s="161" t="s">
        <v>83</v>
      </c>
      <c r="D2773" s="74" t="s">
        <v>44</v>
      </c>
      <c r="E2773" s="124">
        <v>2026</v>
      </c>
      <c r="F2773" s="74" t="str">
        <f t="shared" si="87"/>
        <v>20710. Proceso integral e integrado de la Vigilancia de la Salud PúblicaVigilancia en salud pública2026</v>
      </c>
      <c r="G2773" s="7" t="s">
        <v>338</v>
      </c>
      <c r="H2773" s="139" t="s">
        <v>384</v>
      </c>
      <c r="I2773" s="78" t="s">
        <v>129</v>
      </c>
      <c r="J2773" s="74" t="s">
        <v>130</v>
      </c>
      <c r="K2773" t="s">
        <v>132</v>
      </c>
      <c r="L2773" t="s">
        <v>412</v>
      </c>
      <c r="M2773" t="s">
        <v>69</v>
      </c>
      <c r="N2773" s="142" t="s">
        <v>121</v>
      </c>
      <c r="O2773" s="74" t="str">
        <f t="shared" si="86"/>
        <v>20710. Proceso integral e integrado de la Vigilancia de la Salud PúblicaVigilancia en salud pública20263_MARTIRES4_ABRIL_2026</v>
      </c>
      <c r="P2773" s="91">
        <v>8210448</v>
      </c>
      <c r="S2773" s="169">
        <v>0</v>
      </c>
      <c r="T2773" s="23">
        <v>0</v>
      </c>
    </row>
    <row r="2774" spans="2:20" ht="30" hidden="1" customHeight="1" x14ac:dyDescent="0.3">
      <c r="B2774">
        <v>208</v>
      </c>
      <c r="C2774" s="161" t="s">
        <v>83</v>
      </c>
      <c r="D2774" s="74" t="s">
        <v>44</v>
      </c>
      <c r="E2774" s="124">
        <v>2026</v>
      </c>
      <c r="F2774" s="74" t="str">
        <f t="shared" si="87"/>
        <v>20810. Proceso integral e integrado de la Vigilancia de la Salud PúblicaVigilancia en salud pública2026</v>
      </c>
      <c r="G2774" s="7" t="s">
        <v>339</v>
      </c>
      <c r="H2774" s="139" t="s">
        <v>127</v>
      </c>
      <c r="I2774" s="78" t="s">
        <v>129</v>
      </c>
      <c r="J2774" s="74" t="s">
        <v>130</v>
      </c>
      <c r="K2774" t="s">
        <v>132</v>
      </c>
      <c r="L2774" t="s">
        <v>412</v>
      </c>
      <c r="M2774" t="s">
        <v>69</v>
      </c>
      <c r="N2774" s="142" t="s">
        <v>121</v>
      </c>
      <c r="O2774" s="74" t="str">
        <f t="shared" si="86"/>
        <v>20810. Proceso integral e integrado de la Vigilancia de la Salud PúblicaVigilancia en salud pública20263_MARTIRES4_ABRIL_2026</v>
      </c>
      <c r="P2774" s="91">
        <v>12969056</v>
      </c>
      <c r="S2774" s="169">
        <v>0</v>
      </c>
      <c r="T2774" s="23">
        <v>0</v>
      </c>
    </row>
    <row r="2775" spans="2:20" ht="30" hidden="1" customHeight="1" x14ac:dyDescent="0.3">
      <c r="B2775">
        <v>209</v>
      </c>
      <c r="C2775" s="161" t="s">
        <v>83</v>
      </c>
      <c r="D2775" s="74" t="s">
        <v>44</v>
      </c>
      <c r="E2775" s="124">
        <v>2026</v>
      </c>
      <c r="F2775" s="74" t="str">
        <f t="shared" si="87"/>
        <v>20910. Proceso integral e integrado de la Vigilancia de la Salud PúblicaVigilancia en salud pública2026</v>
      </c>
      <c r="G2775" s="7" t="s">
        <v>340</v>
      </c>
      <c r="H2775" s="139" t="s">
        <v>127</v>
      </c>
      <c r="I2775" s="78" t="s">
        <v>129</v>
      </c>
      <c r="J2775" s="74" t="s">
        <v>130</v>
      </c>
      <c r="K2775" t="s">
        <v>132</v>
      </c>
      <c r="L2775" t="s">
        <v>412</v>
      </c>
      <c r="M2775" t="s">
        <v>69</v>
      </c>
      <c r="N2775" s="142" t="s">
        <v>121</v>
      </c>
      <c r="O2775" s="74" t="str">
        <f t="shared" si="86"/>
        <v>20910. Proceso integral e integrado de la Vigilancia de la Salud PúblicaVigilancia en salud pública20263_MARTIRES4_ABRIL_2026</v>
      </c>
      <c r="P2775" s="91">
        <v>7988544</v>
      </c>
      <c r="S2775" s="169">
        <v>0</v>
      </c>
      <c r="T2775" s="23">
        <v>0</v>
      </c>
    </row>
    <row r="2776" spans="2:20" ht="30" hidden="1" customHeight="1" x14ac:dyDescent="0.3">
      <c r="B2776">
        <v>210</v>
      </c>
      <c r="C2776" s="161" t="s">
        <v>83</v>
      </c>
      <c r="D2776" s="74" t="s">
        <v>44</v>
      </c>
      <c r="E2776" s="124">
        <v>2026</v>
      </c>
      <c r="F2776" s="74" t="str">
        <f t="shared" si="87"/>
        <v>21010. Proceso integral e integrado de la Vigilancia de la Salud PúblicaVigilancia en salud pública2026</v>
      </c>
      <c r="G2776" s="7" t="s">
        <v>341</v>
      </c>
      <c r="H2776" s="139" t="s">
        <v>127</v>
      </c>
      <c r="I2776" s="78" t="s">
        <v>129</v>
      </c>
      <c r="J2776" s="74" t="s">
        <v>130</v>
      </c>
      <c r="K2776" t="s">
        <v>132</v>
      </c>
      <c r="L2776" t="s">
        <v>134</v>
      </c>
      <c r="M2776" t="s">
        <v>69</v>
      </c>
      <c r="N2776" s="142" t="s">
        <v>121</v>
      </c>
      <c r="O2776" s="74" t="str">
        <f t="shared" si="86"/>
        <v>21010. Proceso integral e integrado de la Vigilancia de la Salud PúblicaVigilancia en salud pública20263_MARTIRES4_ABRIL_2026</v>
      </c>
      <c r="P2776" s="91">
        <v>70836688</v>
      </c>
      <c r="S2776" s="169">
        <v>0</v>
      </c>
      <c r="T2776" s="23">
        <v>0</v>
      </c>
    </row>
    <row r="2777" spans="2:20" ht="30" hidden="1" customHeight="1" x14ac:dyDescent="0.3">
      <c r="B2777">
        <v>211</v>
      </c>
      <c r="C2777" s="161" t="s">
        <v>83</v>
      </c>
      <c r="D2777" s="74" t="s">
        <v>44</v>
      </c>
      <c r="E2777" s="124">
        <v>2026</v>
      </c>
      <c r="F2777" s="74" t="str">
        <f t="shared" si="87"/>
        <v>21110. Proceso integral e integrado de la Vigilancia de la Salud PúblicaVigilancia en salud pública2026</v>
      </c>
      <c r="G2777" s="7" t="s">
        <v>124</v>
      </c>
      <c r="H2777" s="139" t="s">
        <v>127</v>
      </c>
      <c r="I2777" s="78" t="s">
        <v>129</v>
      </c>
      <c r="J2777" s="74" t="s">
        <v>130</v>
      </c>
      <c r="K2777" t="s">
        <v>132</v>
      </c>
      <c r="L2777" t="s">
        <v>134</v>
      </c>
      <c r="M2777" t="s">
        <v>69</v>
      </c>
      <c r="N2777" s="142" t="s">
        <v>121</v>
      </c>
      <c r="O2777" s="74" t="str">
        <f t="shared" si="86"/>
        <v>21110. Proceso integral e integrado de la Vigilancia de la Salud PúblicaVigilancia en salud pública20263_MARTIRES4_ABRIL_2026</v>
      </c>
      <c r="P2777" s="91">
        <v>25938112</v>
      </c>
      <c r="S2777" s="169">
        <v>0</v>
      </c>
      <c r="T2777" s="23">
        <v>0</v>
      </c>
    </row>
    <row r="2778" spans="2:20" ht="30" hidden="1" customHeight="1" x14ac:dyDescent="0.3">
      <c r="B2778">
        <v>212</v>
      </c>
      <c r="C2778" s="161" t="s">
        <v>83</v>
      </c>
      <c r="D2778" s="74" t="s">
        <v>44</v>
      </c>
      <c r="E2778" s="124">
        <v>2026</v>
      </c>
      <c r="F2778" s="74" t="str">
        <f t="shared" si="87"/>
        <v>21210. Proceso integral e integrado de la Vigilancia de la Salud PúblicaVigilancia en salud pública2026</v>
      </c>
      <c r="G2778" s="7" t="s">
        <v>342</v>
      </c>
      <c r="H2778" s="139" t="s">
        <v>127</v>
      </c>
      <c r="I2778" s="78" t="s">
        <v>129</v>
      </c>
      <c r="J2778" s="74" t="s">
        <v>130</v>
      </c>
      <c r="K2778" t="s">
        <v>132</v>
      </c>
      <c r="L2778" t="s">
        <v>134</v>
      </c>
      <c r="M2778" t="s">
        <v>69</v>
      </c>
      <c r="N2778" s="142" t="s">
        <v>121</v>
      </c>
      <c r="O2778" s="74" t="str">
        <f t="shared" si="86"/>
        <v>21210. Proceso integral e integrado de la Vigilancia de la Salud PúblicaVigilancia en salud pública20263_MARTIRES4_ABRIL_2026</v>
      </c>
      <c r="P2778" s="91">
        <v>100000000</v>
      </c>
      <c r="S2778" s="169">
        <v>0</v>
      </c>
      <c r="T2778" s="23">
        <v>0</v>
      </c>
    </row>
    <row r="2779" spans="2:20" ht="30" hidden="1" customHeight="1" x14ac:dyDescent="0.3">
      <c r="B2779">
        <v>213</v>
      </c>
      <c r="C2779" s="161" t="s">
        <v>83</v>
      </c>
      <c r="D2779" s="74" t="s">
        <v>44</v>
      </c>
      <c r="E2779" s="124">
        <v>2026</v>
      </c>
      <c r="F2779" s="74" t="str">
        <f t="shared" si="87"/>
        <v>21310. Proceso integral e integrado de la Vigilancia de la Salud PúblicaVigilancia en salud pública2026</v>
      </c>
      <c r="G2779" s="7" t="s">
        <v>343</v>
      </c>
      <c r="H2779" s="139" t="s">
        <v>384</v>
      </c>
      <c r="I2779" s="78" t="s">
        <v>129</v>
      </c>
      <c r="J2779" s="74" t="s">
        <v>130</v>
      </c>
      <c r="K2779" t="s">
        <v>132</v>
      </c>
      <c r="L2779" t="s">
        <v>412</v>
      </c>
      <c r="M2779" t="s">
        <v>69</v>
      </c>
      <c r="N2779" s="142" t="s">
        <v>121</v>
      </c>
      <c r="O2779" s="74" t="str">
        <f t="shared" si="86"/>
        <v>21310. Proceso integral e integrado de la Vigilancia de la Salud PúblicaVigilancia en salud pública20263_MARTIRES4_ABRIL_2026</v>
      </c>
      <c r="P2779" s="91">
        <v>92953120</v>
      </c>
      <c r="S2779" s="169">
        <v>0</v>
      </c>
      <c r="T2779" s="23">
        <v>0</v>
      </c>
    </row>
    <row r="2780" spans="2:20" ht="30" hidden="1" customHeight="1" x14ac:dyDescent="0.3">
      <c r="B2780">
        <v>214</v>
      </c>
      <c r="C2780" s="161" t="s">
        <v>83</v>
      </c>
      <c r="D2780" s="74" t="s">
        <v>44</v>
      </c>
      <c r="E2780" s="124">
        <v>2026</v>
      </c>
      <c r="F2780" s="74" t="str">
        <f t="shared" si="87"/>
        <v>21410. Proceso integral e integrado de la Vigilancia de la Salud PúblicaVigilancia en salud pública2026</v>
      </c>
      <c r="G2780" s="7" t="s">
        <v>344</v>
      </c>
      <c r="H2780" s="139" t="s">
        <v>384</v>
      </c>
      <c r="I2780" s="78" t="s">
        <v>129</v>
      </c>
      <c r="J2780" s="74" t="s">
        <v>130</v>
      </c>
      <c r="K2780" t="s">
        <v>132</v>
      </c>
      <c r="L2780" t="s">
        <v>412</v>
      </c>
      <c r="M2780" t="s">
        <v>69</v>
      </c>
      <c r="N2780" s="142" t="s">
        <v>121</v>
      </c>
      <c r="O2780" s="74" t="str">
        <f t="shared" si="86"/>
        <v>21410. Proceso integral e integrado de la Vigilancia de la Salud PúblicaVigilancia en salud pública20263_MARTIRES4_ABRIL_2026</v>
      </c>
      <c r="P2780" s="91">
        <v>72587264</v>
      </c>
      <c r="S2780" s="169">
        <v>0</v>
      </c>
      <c r="T2780" s="23">
        <v>0</v>
      </c>
    </row>
    <row r="2781" spans="2:20" ht="30" hidden="1" customHeight="1" x14ac:dyDescent="0.3">
      <c r="B2781">
        <v>215</v>
      </c>
      <c r="C2781" s="161" t="s">
        <v>83</v>
      </c>
      <c r="D2781" s="74" t="s">
        <v>44</v>
      </c>
      <c r="E2781" s="124">
        <v>2026</v>
      </c>
      <c r="F2781" s="74" t="str">
        <f t="shared" si="87"/>
        <v>21510. Proceso integral e integrado de la Vigilancia de la Salud PúblicaVigilancia en salud pública2026</v>
      </c>
      <c r="G2781" s="7" t="s">
        <v>345</v>
      </c>
      <c r="H2781" s="139" t="s">
        <v>127</v>
      </c>
      <c r="I2781" s="78" t="s">
        <v>129</v>
      </c>
      <c r="J2781" s="74" t="s">
        <v>130</v>
      </c>
      <c r="K2781" t="s">
        <v>409</v>
      </c>
      <c r="L2781" t="s">
        <v>412</v>
      </c>
      <c r="M2781" t="s">
        <v>69</v>
      </c>
      <c r="N2781" s="142" t="s">
        <v>121</v>
      </c>
      <c r="O2781" s="74" t="str">
        <f t="shared" si="86"/>
        <v>21510. Proceso integral e integrado de la Vigilancia de la Salud PúblicaVigilancia en salud pública20263_MARTIRES4_ABRIL_2026</v>
      </c>
      <c r="P2781" s="91">
        <v>211452</v>
      </c>
      <c r="S2781" s="169">
        <v>0</v>
      </c>
      <c r="T2781" s="23">
        <v>0</v>
      </c>
    </row>
    <row r="2782" spans="2:20" ht="30" hidden="1" customHeight="1" x14ac:dyDescent="0.3">
      <c r="B2782">
        <v>216</v>
      </c>
      <c r="C2782" s="161" t="s">
        <v>83</v>
      </c>
      <c r="D2782" s="74" t="s">
        <v>44</v>
      </c>
      <c r="E2782" s="124">
        <v>2026</v>
      </c>
      <c r="F2782" s="74" t="str">
        <f t="shared" si="87"/>
        <v>21610. Proceso integral e integrado de la Vigilancia de la Salud PúblicaVigilancia en salud pública2026</v>
      </c>
      <c r="G2782" s="7" t="s">
        <v>346</v>
      </c>
      <c r="H2782" s="139" t="s">
        <v>384</v>
      </c>
      <c r="I2782" s="78" t="s">
        <v>129</v>
      </c>
      <c r="J2782" s="74" t="s">
        <v>130</v>
      </c>
      <c r="K2782" t="s">
        <v>132</v>
      </c>
      <c r="L2782" t="s">
        <v>134</v>
      </c>
      <c r="M2782" t="s">
        <v>69</v>
      </c>
      <c r="N2782" s="142" t="s">
        <v>121</v>
      </c>
      <c r="O2782" s="74" t="str">
        <f t="shared" si="86"/>
        <v>21610. Proceso integral e integrado de la Vigilancia de la Salud PúblicaVigilancia en salud pública20263_MARTIRES4_ABRIL_2026</v>
      </c>
      <c r="P2782" s="91">
        <v>30252912</v>
      </c>
      <c r="S2782" s="169">
        <v>0</v>
      </c>
      <c r="T2782" s="23">
        <v>0</v>
      </c>
    </row>
    <row r="2783" spans="2:20" ht="30" hidden="1" customHeight="1" x14ac:dyDescent="0.3">
      <c r="B2783">
        <v>217</v>
      </c>
      <c r="C2783" s="161" t="s">
        <v>83</v>
      </c>
      <c r="D2783" s="74" t="s">
        <v>44</v>
      </c>
      <c r="E2783" s="124">
        <v>2026</v>
      </c>
      <c r="F2783" s="74" t="str">
        <f t="shared" si="87"/>
        <v>21710. Proceso integral e integrado de la Vigilancia de la Salud PúblicaVigilancia en salud pública2026</v>
      </c>
      <c r="G2783" s="7" t="s">
        <v>347</v>
      </c>
      <c r="H2783" s="139" t="s">
        <v>384</v>
      </c>
      <c r="I2783" s="78" t="s">
        <v>129</v>
      </c>
      <c r="J2783" s="74" t="s">
        <v>130</v>
      </c>
      <c r="K2783" t="s">
        <v>132</v>
      </c>
      <c r="L2783" t="s">
        <v>412</v>
      </c>
      <c r="M2783" t="s">
        <v>69</v>
      </c>
      <c r="N2783" s="142" t="s">
        <v>121</v>
      </c>
      <c r="O2783" s="74" t="str">
        <f t="shared" si="86"/>
        <v>21710. Proceso integral e integrado de la Vigilancia de la Salud PúblicaVigilancia en salud pública20263_MARTIRES4_ABRIL_2026</v>
      </c>
      <c r="P2783" s="91">
        <v>3994272</v>
      </c>
      <c r="S2783" s="169">
        <v>0</v>
      </c>
      <c r="T2783" s="23">
        <v>0</v>
      </c>
    </row>
    <row r="2784" spans="2:20" ht="30" hidden="1" customHeight="1" x14ac:dyDescent="0.3">
      <c r="B2784">
        <v>218</v>
      </c>
      <c r="C2784" s="161" t="s">
        <v>83</v>
      </c>
      <c r="D2784" s="74" t="s">
        <v>44</v>
      </c>
      <c r="E2784" s="124">
        <v>2026</v>
      </c>
      <c r="F2784" s="74" t="str">
        <f t="shared" si="87"/>
        <v>21810. Proceso integral e integrado de la Vigilancia de la Salud PúblicaVigilancia en salud pública2026</v>
      </c>
      <c r="G2784" s="7" t="s">
        <v>348</v>
      </c>
      <c r="H2784" s="139" t="s">
        <v>384</v>
      </c>
      <c r="I2784" s="78" t="s">
        <v>129</v>
      </c>
      <c r="J2784" s="74" t="s">
        <v>130</v>
      </c>
      <c r="K2784" t="s">
        <v>132</v>
      </c>
      <c r="L2784" t="s">
        <v>412</v>
      </c>
      <c r="M2784" t="s">
        <v>69</v>
      </c>
      <c r="N2784" s="142" t="s">
        <v>121</v>
      </c>
      <c r="O2784" s="74" t="str">
        <f t="shared" si="86"/>
        <v>21810. Proceso integral e integrado de la Vigilancia de la Salud PúblicaVigilancia en salud pública20263_MARTIRES4_ABRIL_2026</v>
      </c>
      <c r="P2784" s="91">
        <v>7347488</v>
      </c>
      <c r="S2784" s="169">
        <v>0</v>
      </c>
      <c r="T2784" s="23">
        <v>0</v>
      </c>
    </row>
    <row r="2785" spans="2:20" ht="30" hidden="1" customHeight="1" x14ac:dyDescent="0.3">
      <c r="B2785">
        <v>219</v>
      </c>
      <c r="C2785" s="161" t="s">
        <v>83</v>
      </c>
      <c r="D2785" s="74" t="s">
        <v>44</v>
      </c>
      <c r="E2785" s="124">
        <v>2026</v>
      </c>
      <c r="F2785" s="74" t="str">
        <f t="shared" si="87"/>
        <v>21910. Proceso integral e integrado de la Vigilancia de la Salud PúblicaVigilancia en salud pública2026</v>
      </c>
      <c r="G2785" s="7" t="s">
        <v>349</v>
      </c>
      <c r="H2785" s="139" t="s">
        <v>384</v>
      </c>
      <c r="I2785" s="78" t="s">
        <v>129</v>
      </c>
      <c r="J2785" s="74" t="s">
        <v>130</v>
      </c>
      <c r="K2785" t="s">
        <v>132</v>
      </c>
      <c r="L2785" t="s">
        <v>412</v>
      </c>
      <c r="M2785" t="s">
        <v>69</v>
      </c>
      <c r="N2785" s="142" t="s">
        <v>121</v>
      </c>
      <c r="O2785" s="74" t="str">
        <f t="shared" si="86"/>
        <v>21910. Proceso integral e integrado de la Vigilancia de la Salud PúblicaVigilancia en salud pública20263_MARTIRES4_ABRIL_2026</v>
      </c>
      <c r="P2785" s="91">
        <v>6484528</v>
      </c>
      <c r="S2785" s="169">
        <v>0</v>
      </c>
      <c r="T2785" s="23">
        <v>0</v>
      </c>
    </row>
    <row r="2786" spans="2:20" ht="30" hidden="1" customHeight="1" x14ac:dyDescent="0.3">
      <c r="B2786">
        <v>220</v>
      </c>
      <c r="C2786" s="161" t="s">
        <v>83</v>
      </c>
      <c r="D2786" s="74" t="s">
        <v>44</v>
      </c>
      <c r="E2786" s="124">
        <v>2026</v>
      </c>
      <c r="F2786" s="74" t="str">
        <f t="shared" si="87"/>
        <v>22010. Proceso integral e integrado de la Vigilancia de la Salud PúblicaVigilancia en salud pública2026</v>
      </c>
      <c r="G2786" s="7" t="s">
        <v>350</v>
      </c>
      <c r="H2786" s="139" t="s">
        <v>384</v>
      </c>
      <c r="I2786" s="78" t="s">
        <v>129</v>
      </c>
      <c r="J2786" s="74" t="s">
        <v>130</v>
      </c>
      <c r="K2786" t="s">
        <v>132</v>
      </c>
      <c r="L2786" t="s">
        <v>412</v>
      </c>
      <c r="M2786" t="s">
        <v>69</v>
      </c>
      <c r="N2786" s="142" t="s">
        <v>121</v>
      </c>
      <c r="O2786" s="74" t="str">
        <f t="shared" si="86"/>
        <v>22010. Proceso integral e integrado de la Vigilancia de la Salud PúblicaVigilancia en salud pública20263_MARTIRES4_ABRIL_2026</v>
      </c>
      <c r="P2786" s="91">
        <v>5621568</v>
      </c>
      <c r="S2786" s="169">
        <v>0</v>
      </c>
      <c r="T2786" s="23">
        <v>0</v>
      </c>
    </row>
    <row r="2787" spans="2:20" ht="30" hidden="1" customHeight="1" x14ac:dyDescent="0.3">
      <c r="B2787">
        <v>221</v>
      </c>
      <c r="C2787" s="161" t="s">
        <v>83</v>
      </c>
      <c r="D2787" s="74" t="s">
        <v>44</v>
      </c>
      <c r="E2787" s="124">
        <v>2026</v>
      </c>
      <c r="F2787" s="74" t="str">
        <f t="shared" si="87"/>
        <v>22110. Proceso integral e integrado de la Vigilancia de la Salud PúblicaVigilancia en salud pública2026</v>
      </c>
      <c r="G2787" s="7" t="s">
        <v>351</v>
      </c>
      <c r="H2787" s="139" t="s">
        <v>127</v>
      </c>
      <c r="I2787" s="78" t="s">
        <v>129</v>
      </c>
      <c r="J2787" s="74" t="s">
        <v>130</v>
      </c>
      <c r="K2787" t="s">
        <v>132</v>
      </c>
      <c r="L2787" t="s">
        <v>134</v>
      </c>
      <c r="M2787" t="s">
        <v>69</v>
      </c>
      <c r="N2787" s="142" t="s">
        <v>121</v>
      </c>
      <c r="O2787" s="74" t="str">
        <f t="shared" si="86"/>
        <v>22110. Proceso integral e integrado de la Vigilancia de la Salud PúblicaVigilancia en salud pública20263_MARTIRES4_ABRIL_2026</v>
      </c>
      <c r="P2787" s="91">
        <v>149094832</v>
      </c>
      <c r="S2787" s="169">
        <v>0</v>
      </c>
      <c r="T2787" s="23">
        <v>0</v>
      </c>
    </row>
    <row r="2788" spans="2:20" ht="30" hidden="1" customHeight="1" x14ac:dyDescent="0.3">
      <c r="B2788">
        <v>222</v>
      </c>
      <c r="C2788" s="161" t="s">
        <v>83</v>
      </c>
      <c r="D2788" s="74" t="s">
        <v>44</v>
      </c>
      <c r="E2788" s="124">
        <v>2026</v>
      </c>
      <c r="F2788" s="74" t="str">
        <f t="shared" si="87"/>
        <v>22210. Proceso integral e integrado de la Vigilancia de la Salud PúblicaVigilancia en salud pública2026</v>
      </c>
      <c r="G2788" s="7" t="s">
        <v>352</v>
      </c>
      <c r="H2788" s="139" t="s">
        <v>384</v>
      </c>
      <c r="I2788" s="78" t="s">
        <v>129</v>
      </c>
      <c r="J2788" s="74" t="s">
        <v>130</v>
      </c>
      <c r="K2788" t="s">
        <v>132</v>
      </c>
      <c r="L2788" t="s">
        <v>412</v>
      </c>
      <c r="M2788" t="s">
        <v>69</v>
      </c>
      <c r="N2788" s="142" t="s">
        <v>121</v>
      </c>
      <c r="O2788" s="74" t="str">
        <f t="shared" si="86"/>
        <v>22210. Proceso integral e integrado de la Vigilancia de la Salud PúblicaVigilancia en salud pública20263_MARTIRES4_ABRIL_2026</v>
      </c>
      <c r="P2788" s="91">
        <v>18590624</v>
      </c>
      <c r="S2788" s="169">
        <v>0</v>
      </c>
      <c r="T2788" s="23">
        <v>0</v>
      </c>
    </row>
    <row r="2789" spans="2:20" ht="30" hidden="1" customHeight="1" x14ac:dyDescent="0.3">
      <c r="B2789">
        <v>223</v>
      </c>
      <c r="C2789" s="161" t="s">
        <v>83</v>
      </c>
      <c r="D2789" s="74" t="s">
        <v>44</v>
      </c>
      <c r="E2789" s="124">
        <v>2026</v>
      </c>
      <c r="F2789" s="74" t="str">
        <f t="shared" si="87"/>
        <v>22310. Proceso integral e integrado de la Vigilancia de la Salud PúblicaVigilancia en salud pública2026</v>
      </c>
      <c r="G2789" s="7" t="s">
        <v>353</v>
      </c>
      <c r="H2789" s="139" t="s">
        <v>384</v>
      </c>
      <c r="I2789" s="78" t="s">
        <v>129</v>
      </c>
      <c r="J2789" s="74" t="s">
        <v>130</v>
      </c>
      <c r="K2789" t="s">
        <v>132</v>
      </c>
      <c r="L2789" t="s">
        <v>412</v>
      </c>
      <c r="M2789" t="s">
        <v>69</v>
      </c>
      <c r="N2789" s="142" t="s">
        <v>121</v>
      </c>
      <c r="O2789" s="74" t="str">
        <f t="shared" si="86"/>
        <v>22310. Proceso integral e integrado de la Vigilancia de la Salud PúblicaVigilancia en salud pública20263_MARTIRES4_ABRIL_2026</v>
      </c>
      <c r="P2789" s="91">
        <v>29488576</v>
      </c>
      <c r="S2789" s="169">
        <v>0</v>
      </c>
      <c r="T2789" s="23">
        <v>0</v>
      </c>
    </row>
    <row r="2790" spans="2:20" ht="30" hidden="1" customHeight="1" x14ac:dyDescent="0.3">
      <c r="B2790">
        <v>224</v>
      </c>
      <c r="C2790" s="161" t="s">
        <v>83</v>
      </c>
      <c r="D2790" s="74" t="s">
        <v>44</v>
      </c>
      <c r="E2790" s="124">
        <v>2026</v>
      </c>
      <c r="F2790" s="74" t="str">
        <f t="shared" si="87"/>
        <v>22410. Proceso integral e integrado de la Vigilancia de la Salud PúblicaVigilancia en salud pública2026</v>
      </c>
      <c r="G2790" s="7" t="s">
        <v>354</v>
      </c>
      <c r="H2790" s="139" t="s">
        <v>127</v>
      </c>
      <c r="I2790" s="78" t="s">
        <v>129</v>
      </c>
      <c r="J2790" s="74" t="s">
        <v>130</v>
      </c>
      <c r="K2790" t="s">
        <v>132</v>
      </c>
      <c r="L2790" t="s">
        <v>412</v>
      </c>
      <c r="M2790" t="s">
        <v>69</v>
      </c>
      <c r="N2790" s="142" t="s">
        <v>121</v>
      </c>
      <c r="O2790" s="74" t="str">
        <f t="shared" si="86"/>
        <v>22410. Proceso integral e integrado de la Vigilancia de la Salud PúblicaVigilancia en salud pública20263_MARTIRES4_ABRIL_2026</v>
      </c>
      <c r="P2790" s="91">
        <v>3994272</v>
      </c>
      <c r="S2790" s="169">
        <v>0</v>
      </c>
      <c r="T2790" s="23">
        <v>0</v>
      </c>
    </row>
    <row r="2791" spans="2:20" ht="30" hidden="1" customHeight="1" x14ac:dyDescent="0.3">
      <c r="B2791">
        <v>225</v>
      </c>
      <c r="C2791" s="161" t="s">
        <v>83</v>
      </c>
      <c r="D2791" s="74" t="s">
        <v>44</v>
      </c>
      <c r="E2791" s="124">
        <v>2026</v>
      </c>
      <c r="F2791" s="74" t="str">
        <f t="shared" si="87"/>
        <v>22510. Proceso integral e integrado de la Vigilancia de la Salud PúblicaVigilancia en salud pública2026</v>
      </c>
      <c r="G2791" s="7" t="s">
        <v>355</v>
      </c>
      <c r="H2791" s="139" t="s">
        <v>384</v>
      </c>
      <c r="I2791" s="78" t="s">
        <v>129</v>
      </c>
      <c r="J2791" s="74" t="s">
        <v>130</v>
      </c>
      <c r="K2791" t="s">
        <v>132</v>
      </c>
      <c r="L2791" t="s">
        <v>412</v>
      </c>
      <c r="M2791" t="s">
        <v>69</v>
      </c>
      <c r="N2791" s="142" t="s">
        <v>121</v>
      </c>
      <c r="O2791" s="74" t="str">
        <f t="shared" si="86"/>
        <v>22510. Proceso integral e integrado de la Vigilancia de la Salud PúblicaVigilancia en salud pública20263_MARTIRES4_ABRIL_2026</v>
      </c>
      <c r="P2791" s="91">
        <v>7347488</v>
      </c>
      <c r="S2791" s="169">
        <v>0</v>
      </c>
      <c r="T2791" s="23">
        <v>0</v>
      </c>
    </row>
    <row r="2792" spans="2:20" ht="30" hidden="1" customHeight="1" x14ac:dyDescent="0.3">
      <c r="B2792">
        <v>226</v>
      </c>
      <c r="C2792" s="161" t="s">
        <v>83</v>
      </c>
      <c r="D2792" s="74" t="s">
        <v>44</v>
      </c>
      <c r="E2792" s="124">
        <v>2026</v>
      </c>
      <c r="F2792" s="74" t="str">
        <f t="shared" si="87"/>
        <v>22610. Proceso integral e integrado de la Vigilancia de la Salud PúblicaVigilancia en salud pública2026</v>
      </c>
      <c r="G2792" s="7" t="s">
        <v>356</v>
      </c>
      <c r="H2792" s="139" t="s">
        <v>384</v>
      </c>
      <c r="I2792" s="78" t="s">
        <v>129</v>
      </c>
      <c r="J2792" s="74" t="s">
        <v>130</v>
      </c>
      <c r="K2792" t="s">
        <v>132</v>
      </c>
      <c r="L2792" t="s">
        <v>134</v>
      </c>
      <c r="M2792" t="s">
        <v>69</v>
      </c>
      <c r="N2792" s="142" t="s">
        <v>121</v>
      </c>
      <c r="O2792" s="74" t="str">
        <f t="shared" si="86"/>
        <v>22610. Proceso integral e integrado de la Vigilancia de la Salud PúblicaVigilancia en salud pública20263_MARTIRES4_ABRIL_2026</v>
      </c>
      <c r="P2792" s="91">
        <v>95295440</v>
      </c>
      <c r="S2792" s="169">
        <v>0</v>
      </c>
      <c r="T2792" s="23">
        <v>0</v>
      </c>
    </row>
    <row r="2793" spans="2:20" ht="30" hidden="1" customHeight="1" x14ac:dyDescent="0.3">
      <c r="B2793">
        <v>227</v>
      </c>
      <c r="C2793" s="161" t="s">
        <v>83</v>
      </c>
      <c r="D2793" s="74" t="s">
        <v>44</v>
      </c>
      <c r="E2793" s="124">
        <v>2026</v>
      </c>
      <c r="F2793" s="74" t="str">
        <f t="shared" si="87"/>
        <v>22710. Proceso integral e integrado de la Vigilancia de la Salud PúblicaVigilancia en salud pública2026</v>
      </c>
      <c r="G2793" s="7" t="s">
        <v>357</v>
      </c>
      <c r="H2793" s="139" t="s">
        <v>384</v>
      </c>
      <c r="I2793" s="78" t="s">
        <v>129</v>
      </c>
      <c r="J2793" s="74" t="s">
        <v>130</v>
      </c>
      <c r="K2793" t="s">
        <v>132</v>
      </c>
      <c r="L2793" t="s">
        <v>134</v>
      </c>
      <c r="M2793" t="s">
        <v>69</v>
      </c>
      <c r="N2793" s="142" t="s">
        <v>121</v>
      </c>
      <c r="O2793" s="74" t="str">
        <f t="shared" si="86"/>
        <v>22710. Proceso integral e integrado de la Vigilancia de la Salud PúblicaVigilancia en salud pública20263_MARTIRES4_ABRIL_2026</v>
      </c>
      <c r="P2793" s="91">
        <v>53602144</v>
      </c>
      <c r="S2793" s="169">
        <v>0</v>
      </c>
      <c r="T2793" s="23">
        <v>0</v>
      </c>
    </row>
    <row r="2794" spans="2:20" ht="30" hidden="1" customHeight="1" x14ac:dyDescent="0.3">
      <c r="B2794">
        <v>228</v>
      </c>
      <c r="C2794" s="161" t="s">
        <v>83</v>
      </c>
      <c r="D2794" s="74" t="s">
        <v>44</v>
      </c>
      <c r="E2794" s="124">
        <v>2026</v>
      </c>
      <c r="F2794" s="74" t="str">
        <f t="shared" si="87"/>
        <v>22810. Proceso integral e integrado de la Vigilancia de la Salud PúblicaVigilancia en salud pública2026</v>
      </c>
      <c r="G2794" s="7" t="s">
        <v>358</v>
      </c>
      <c r="H2794" s="139" t="s">
        <v>127</v>
      </c>
      <c r="I2794" s="78" t="s">
        <v>129</v>
      </c>
      <c r="J2794" s="74" t="s">
        <v>130</v>
      </c>
      <c r="K2794" t="s">
        <v>132</v>
      </c>
      <c r="L2794" t="s">
        <v>133</v>
      </c>
      <c r="M2794" t="s">
        <v>69</v>
      </c>
      <c r="N2794" s="142" t="s">
        <v>121</v>
      </c>
      <c r="O2794" s="74" t="str">
        <f t="shared" si="86"/>
        <v>22810. Proceso integral e integrado de la Vigilancia de la Salud PúblicaVigilancia en salud pública20263_MARTIRES4_ABRIL_2026</v>
      </c>
      <c r="P2794" s="91">
        <v>3513480</v>
      </c>
      <c r="S2794" s="169">
        <v>0</v>
      </c>
      <c r="T2794" s="23">
        <v>0</v>
      </c>
    </row>
    <row r="2795" spans="2:20" ht="30" hidden="1" customHeight="1" x14ac:dyDescent="0.3">
      <c r="B2795">
        <v>229</v>
      </c>
      <c r="C2795" s="161" t="s">
        <v>83</v>
      </c>
      <c r="D2795" s="74" t="s">
        <v>44</v>
      </c>
      <c r="E2795" s="124">
        <v>2026</v>
      </c>
      <c r="F2795" s="74" t="str">
        <f t="shared" si="87"/>
        <v>22910. Proceso integral e integrado de la Vigilancia de la Salud PúblicaVigilancia en salud pública2026</v>
      </c>
      <c r="G2795" s="7" t="s">
        <v>359</v>
      </c>
      <c r="H2795" s="139" t="s">
        <v>127</v>
      </c>
      <c r="I2795" s="78" t="s">
        <v>129</v>
      </c>
      <c r="J2795" s="74" t="s">
        <v>130</v>
      </c>
      <c r="K2795" t="s">
        <v>410</v>
      </c>
      <c r="L2795" t="s">
        <v>412</v>
      </c>
      <c r="M2795" t="s">
        <v>69</v>
      </c>
      <c r="N2795" s="142" t="s">
        <v>121</v>
      </c>
      <c r="O2795" s="74" t="str">
        <f t="shared" si="86"/>
        <v>22910. Proceso integral e integrado de la Vigilancia de la Salud PúblicaVigilancia en salud pública20263_MARTIRES4_ABRIL_2026</v>
      </c>
      <c r="P2795" s="91">
        <v>281936</v>
      </c>
      <c r="S2795" s="169">
        <v>0</v>
      </c>
      <c r="T2795" s="23">
        <v>0</v>
      </c>
    </row>
    <row r="2796" spans="2:20" ht="30" hidden="1" customHeight="1" x14ac:dyDescent="0.3">
      <c r="B2796">
        <v>230</v>
      </c>
      <c r="C2796" s="161" t="s">
        <v>83</v>
      </c>
      <c r="D2796" s="74" t="s">
        <v>44</v>
      </c>
      <c r="E2796" s="124">
        <v>2026</v>
      </c>
      <c r="F2796" s="74" t="str">
        <f t="shared" si="87"/>
        <v>23010. Proceso integral e integrado de la Vigilancia de la Salud PúblicaVigilancia en salud pública2026</v>
      </c>
      <c r="G2796" s="7" t="s">
        <v>360</v>
      </c>
      <c r="H2796" s="139" t="s">
        <v>127</v>
      </c>
      <c r="I2796" s="78" t="s">
        <v>129</v>
      </c>
      <c r="J2796" s="74" t="s">
        <v>130</v>
      </c>
      <c r="K2796" t="s">
        <v>410</v>
      </c>
      <c r="L2796" t="s">
        <v>412</v>
      </c>
      <c r="M2796" t="s">
        <v>69</v>
      </c>
      <c r="N2796" s="142" t="s">
        <v>121</v>
      </c>
      <c r="O2796" s="74" t="str">
        <f t="shared" si="86"/>
        <v>23010. Proceso integral e integrado de la Vigilancia de la Salud PúblicaVigilancia en salud pública20263_MARTIRES4_ABRIL_2026</v>
      </c>
      <c r="P2796" s="91">
        <v>244416</v>
      </c>
      <c r="S2796" s="169">
        <v>0</v>
      </c>
      <c r="T2796" s="23">
        <v>0</v>
      </c>
    </row>
    <row r="2797" spans="2:20" ht="30" hidden="1" customHeight="1" x14ac:dyDescent="0.3">
      <c r="B2797">
        <v>231</v>
      </c>
      <c r="C2797" s="161" t="s">
        <v>84</v>
      </c>
      <c r="D2797" s="74" t="s">
        <v>44</v>
      </c>
      <c r="E2797" s="124">
        <v>2026</v>
      </c>
      <c r="F2797" s="74" t="str">
        <f t="shared" si="87"/>
        <v>23111. Proceso integral e integrado de la Vigilancia basada en ComunidadVigilancia en salud pública2026</v>
      </c>
      <c r="G2797" s="7" t="s">
        <v>361</v>
      </c>
      <c r="H2797" s="139" t="s">
        <v>361</v>
      </c>
      <c r="I2797" s="78" t="s">
        <v>129</v>
      </c>
      <c r="J2797" s="74" t="s">
        <v>130</v>
      </c>
      <c r="K2797" t="s">
        <v>132</v>
      </c>
      <c r="L2797" t="s">
        <v>412</v>
      </c>
      <c r="M2797" t="s">
        <v>69</v>
      </c>
      <c r="N2797" s="142" t="s">
        <v>121</v>
      </c>
      <c r="O2797" s="74" t="str">
        <f t="shared" si="86"/>
        <v>23111. Proceso integral e integrado de la Vigilancia basada en ComunidadVigilancia en salud pública20263_MARTIRES4_ABRIL_2026</v>
      </c>
      <c r="P2797" s="91">
        <v>25173776</v>
      </c>
      <c r="S2797" s="169"/>
      <c r="T2797" s="23">
        <v>0</v>
      </c>
    </row>
    <row r="2798" spans="2:20" ht="30" customHeight="1" x14ac:dyDescent="0.3">
      <c r="B2798">
        <v>232</v>
      </c>
      <c r="C2798" s="161" t="s">
        <v>84</v>
      </c>
      <c r="D2798" s="74" t="s">
        <v>44</v>
      </c>
      <c r="E2798" s="124">
        <v>2026</v>
      </c>
      <c r="F2798" s="74" t="str">
        <f t="shared" si="87"/>
        <v>23211. Proceso integral e integrado de la Vigilancia basada en ComunidadVigilancia en salud pública2026</v>
      </c>
      <c r="G2798" s="7" t="s">
        <v>362</v>
      </c>
      <c r="H2798" s="139" t="s">
        <v>362</v>
      </c>
      <c r="I2798" s="78" t="s">
        <v>129</v>
      </c>
      <c r="J2798" s="74" t="s">
        <v>130</v>
      </c>
      <c r="K2798" t="s">
        <v>132</v>
      </c>
      <c r="L2798" t="s">
        <v>133</v>
      </c>
      <c r="M2798" t="s">
        <v>69</v>
      </c>
      <c r="N2798" s="142" t="s">
        <v>121</v>
      </c>
      <c r="O2798" s="74" t="str">
        <f t="shared" si="86"/>
        <v>23211. Proceso integral e integrado de la Vigilancia basada en ComunidadVigilancia en salud pública20263_MARTIRES4_ABRIL_2026</v>
      </c>
      <c r="P2798" s="91">
        <v>5621568</v>
      </c>
      <c r="S2798" s="169">
        <v>1</v>
      </c>
      <c r="T2798" s="23">
        <v>5621568</v>
      </c>
    </row>
    <row r="2799" spans="2:20" ht="30" hidden="1" customHeight="1" x14ac:dyDescent="0.3">
      <c r="B2799">
        <v>233</v>
      </c>
      <c r="C2799" s="161" t="s">
        <v>84</v>
      </c>
      <c r="D2799" s="74" t="s">
        <v>44</v>
      </c>
      <c r="E2799" s="124">
        <v>2026</v>
      </c>
      <c r="F2799" s="74" t="str">
        <f t="shared" si="87"/>
        <v>23311. Proceso integral e integrado de la Vigilancia basada en ComunidadVigilancia en salud pública2026</v>
      </c>
      <c r="G2799" s="7" t="s">
        <v>363</v>
      </c>
      <c r="H2799" s="139" t="s">
        <v>362</v>
      </c>
      <c r="I2799" s="78" t="s">
        <v>129</v>
      </c>
      <c r="J2799" s="74" t="s">
        <v>130</v>
      </c>
      <c r="K2799" t="s">
        <v>132</v>
      </c>
      <c r="L2799" t="s">
        <v>133</v>
      </c>
      <c r="M2799" t="s">
        <v>69</v>
      </c>
      <c r="N2799" s="142" t="s">
        <v>121</v>
      </c>
      <c r="O2799" s="74" t="str">
        <f t="shared" si="86"/>
        <v>23311. Proceso integral e integrado de la Vigilancia basada en ComunidadVigilancia en salud pública20263_MARTIRES4_ABRIL_2026</v>
      </c>
      <c r="P2799" s="91">
        <v>7026960</v>
      </c>
      <c r="S2799" s="169"/>
      <c r="T2799" s="23">
        <v>0</v>
      </c>
    </row>
    <row r="2800" spans="2:20" ht="30" customHeight="1" x14ac:dyDescent="0.3">
      <c r="B2800">
        <v>234</v>
      </c>
      <c r="C2800" s="161" t="s">
        <v>86</v>
      </c>
      <c r="D2800" s="74" t="s">
        <v>87</v>
      </c>
      <c r="E2800" s="124">
        <v>2026</v>
      </c>
      <c r="F2800" s="74" t="str">
        <f t="shared" si="87"/>
        <v>23413. Proceso integral e integrado de gestión y análisis de políticas para el bienestarAnálisis de Politicas2026</v>
      </c>
      <c r="G2800" s="7" t="s">
        <v>364</v>
      </c>
      <c r="H2800" s="139" t="s">
        <v>385</v>
      </c>
      <c r="I2800" s="78" t="s">
        <v>129</v>
      </c>
      <c r="J2800" s="74" t="s">
        <v>130</v>
      </c>
      <c r="K2800" t="s">
        <v>132</v>
      </c>
      <c r="L2800" t="s">
        <v>133</v>
      </c>
      <c r="M2800" t="s">
        <v>69</v>
      </c>
      <c r="N2800" s="142" t="s">
        <v>121</v>
      </c>
      <c r="O2800" s="74" t="str">
        <f t="shared" si="86"/>
        <v>23413. Proceso integral e integrado de gestión y análisis de políticas para el bienestarAnálisis de Politicas20263_MARTIRES4_ABRIL_2026</v>
      </c>
      <c r="P2800" s="91">
        <v>24853248</v>
      </c>
      <c r="S2800" s="169">
        <v>1</v>
      </c>
      <c r="T2800" s="23">
        <v>24853248</v>
      </c>
    </row>
    <row r="2801" spans="2:20" ht="30" hidden="1" customHeight="1" x14ac:dyDescent="0.3">
      <c r="B2801">
        <v>235</v>
      </c>
      <c r="C2801" s="161" t="s">
        <v>86</v>
      </c>
      <c r="D2801" s="74" t="s">
        <v>87</v>
      </c>
      <c r="E2801" s="124">
        <v>2026</v>
      </c>
      <c r="F2801" s="74" t="str">
        <f t="shared" si="87"/>
        <v>23513. Proceso integral e integrado de gestión y análisis de políticas para el bienestarAnálisis de Politicas2026</v>
      </c>
      <c r="G2801" s="7" t="s">
        <v>365</v>
      </c>
      <c r="H2801" s="139" t="s">
        <v>385</v>
      </c>
      <c r="I2801" s="78" t="s">
        <v>129</v>
      </c>
      <c r="J2801" s="74" t="s">
        <v>130</v>
      </c>
      <c r="K2801" t="s">
        <v>132</v>
      </c>
      <c r="L2801" t="s">
        <v>412</v>
      </c>
      <c r="M2801" t="s">
        <v>69</v>
      </c>
      <c r="N2801" s="142" t="s">
        <v>121</v>
      </c>
      <c r="O2801" s="74" t="str">
        <f t="shared" si="86"/>
        <v>23513. Proceso integral e integrado de gestión y análisis de políticas para el bienestarAnálisis de Politicas20263_MARTIRES4_ABRIL_2026</v>
      </c>
      <c r="P2801" s="91">
        <v>7332480</v>
      </c>
      <c r="S2801" s="169"/>
      <c r="T2801" s="23">
        <v>0</v>
      </c>
    </row>
    <row r="2802" spans="2:20" ht="30" hidden="1" customHeight="1" x14ac:dyDescent="0.3">
      <c r="B2802">
        <v>236</v>
      </c>
      <c r="C2802" s="161" t="s">
        <v>86</v>
      </c>
      <c r="D2802" s="74" t="s">
        <v>87</v>
      </c>
      <c r="E2802" s="124">
        <v>2026</v>
      </c>
      <c r="F2802" s="74" t="str">
        <f t="shared" si="87"/>
        <v>23613. Proceso integral e integrado de gestión y análisis de políticas para el bienestarAnálisis de Politicas2026</v>
      </c>
      <c r="G2802" s="7" t="s">
        <v>366</v>
      </c>
      <c r="H2802" s="139" t="s">
        <v>385</v>
      </c>
      <c r="I2802" s="78" t="s">
        <v>129</v>
      </c>
      <c r="J2802" s="74" t="s">
        <v>130</v>
      </c>
      <c r="K2802" t="s">
        <v>132</v>
      </c>
      <c r="L2802" t="s">
        <v>134</v>
      </c>
      <c r="M2802" t="s">
        <v>69</v>
      </c>
      <c r="N2802" s="142" t="s">
        <v>121</v>
      </c>
      <c r="O2802" s="74" t="str">
        <f t="shared" si="86"/>
        <v>23613. Proceso integral e integrado de gestión y análisis de políticas para el bienestarAnálisis de Politicas20263_MARTIRES4_ABRIL_2026</v>
      </c>
      <c r="P2802" s="91">
        <v>7332480</v>
      </c>
      <c r="S2802" s="169"/>
      <c r="T2802" s="23">
        <v>0</v>
      </c>
    </row>
    <row r="2803" spans="2:20" ht="30" hidden="1" customHeight="1" x14ac:dyDescent="0.3">
      <c r="B2803">
        <v>237</v>
      </c>
      <c r="C2803" s="161" t="s">
        <v>86</v>
      </c>
      <c r="D2803" s="74" t="s">
        <v>87</v>
      </c>
      <c r="E2803" s="124">
        <v>2026</v>
      </c>
      <c r="F2803" s="74" t="str">
        <f t="shared" si="87"/>
        <v>23713. Proceso integral e integrado de gestión y análisis de políticas para el bienestarAnálisis de Politicas2026</v>
      </c>
      <c r="G2803" s="7" t="s">
        <v>367</v>
      </c>
      <c r="H2803" s="139" t="s">
        <v>385</v>
      </c>
      <c r="I2803" s="78" t="s">
        <v>129</v>
      </c>
      <c r="J2803" s="74" t="s">
        <v>130</v>
      </c>
      <c r="K2803" t="s">
        <v>132</v>
      </c>
      <c r="L2803" t="s">
        <v>133</v>
      </c>
      <c r="M2803" t="s">
        <v>69</v>
      </c>
      <c r="N2803" s="142" t="s">
        <v>121</v>
      </c>
      <c r="O2803" s="74" t="str">
        <f t="shared" si="86"/>
        <v>23713. Proceso integral e integrado de gestión y análisis de políticas para el bienestarAnálisis de Politicas20263_MARTIRES4_ABRIL_2026</v>
      </c>
      <c r="P2803" s="91">
        <v>22914000</v>
      </c>
      <c r="S2803" s="169"/>
      <c r="T2803" s="23">
        <v>0</v>
      </c>
    </row>
    <row r="2804" spans="2:20" s="46" customFormat="1" ht="30" hidden="1" customHeight="1" x14ac:dyDescent="0.3">
      <c r="B2804" s="46">
        <v>238</v>
      </c>
      <c r="C2804" s="163" t="s">
        <v>86</v>
      </c>
      <c r="D2804" s="151" t="s">
        <v>87</v>
      </c>
      <c r="E2804" s="124">
        <v>2026</v>
      </c>
      <c r="F2804" s="151" t="str">
        <f t="shared" si="87"/>
        <v>23813. Proceso integral e integrado de gestión y análisis de políticas para el bienestarAnálisis de Politicas2026</v>
      </c>
      <c r="G2804" s="167" t="s">
        <v>368</v>
      </c>
      <c r="H2804" s="139" t="s">
        <v>385</v>
      </c>
      <c r="I2804" s="78" t="s">
        <v>129</v>
      </c>
      <c r="J2804" s="74" t="s">
        <v>130</v>
      </c>
      <c r="K2804" s="46" t="s">
        <v>132</v>
      </c>
      <c r="L2804" s="46" t="s">
        <v>134</v>
      </c>
      <c r="M2804" t="s">
        <v>69</v>
      </c>
      <c r="N2804" s="142" t="s">
        <v>121</v>
      </c>
      <c r="O2804" s="74" t="str">
        <f t="shared" si="86"/>
        <v>23813. Proceso integral e integrado de gestión y análisis de políticas para el bienestarAnálisis de Politicas20263_MARTIRES4_ABRIL_2026</v>
      </c>
      <c r="P2804" s="165">
        <v>29329920</v>
      </c>
      <c r="Q2804" s="165"/>
      <c r="R2804" s="165"/>
      <c r="S2804" s="168"/>
      <c r="T2804" s="166">
        <v>0</v>
      </c>
    </row>
    <row r="2805" spans="2:20" ht="30" customHeight="1" x14ac:dyDescent="0.3">
      <c r="B2805">
        <v>239</v>
      </c>
      <c r="C2805" s="161" t="s">
        <v>86</v>
      </c>
      <c r="D2805" s="74" t="s">
        <v>87</v>
      </c>
      <c r="E2805" s="124">
        <v>2026</v>
      </c>
      <c r="F2805" s="74" t="str">
        <f t="shared" si="87"/>
        <v>23913. Proceso integral e integrado de gestión y análisis de políticas para el bienestarAnálisis de Politicas2026</v>
      </c>
      <c r="G2805" s="7" t="s">
        <v>369</v>
      </c>
      <c r="H2805" s="139" t="s">
        <v>386</v>
      </c>
      <c r="I2805" s="78" t="s">
        <v>129</v>
      </c>
      <c r="J2805" s="74" t="s">
        <v>130</v>
      </c>
      <c r="K2805" t="s">
        <v>132</v>
      </c>
      <c r="L2805" t="s">
        <v>133</v>
      </c>
      <c r="M2805" t="s">
        <v>69</v>
      </c>
      <c r="N2805" s="142" t="s">
        <v>121</v>
      </c>
      <c r="O2805" s="74" t="str">
        <f t="shared" si="86"/>
        <v>23913. Proceso integral e integrado de gestión y análisis de políticas para el bienestarAnálisis de Politicas20263_MARTIRES4_ABRIL_2026</v>
      </c>
      <c r="P2805" s="91">
        <v>17086608</v>
      </c>
      <c r="S2805" s="169">
        <v>1</v>
      </c>
      <c r="T2805" s="23">
        <v>17086608</v>
      </c>
    </row>
    <row r="2806" spans="2:20" ht="30" hidden="1" customHeight="1" x14ac:dyDescent="0.3">
      <c r="B2806">
        <v>240</v>
      </c>
      <c r="C2806" s="161" t="s">
        <v>86</v>
      </c>
      <c r="D2806" s="74" t="s">
        <v>87</v>
      </c>
      <c r="E2806" s="124">
        <v>2026</v>
      </c>
      <c r="F2806" s="74" t="str">
        <f t="shared" si="87"/>
        <v>24013. Proceso integral e integrado de gestión y análisis de políticas para el bienestarAnálisis de Politicas2026</v>
      </c>
      <c r="G2806" s="7" t="s">
        <v>370</v>
      </c>
      <c r="H2806" s="139" t="s">
        <v>386</v>
      </c>
      <c r="I2806" s="78" t="s">
        <v>129</v>
      </c>
      <c r="J2806" s="74" t="s">
        <v>130</v>
      </c>
      <c r="K2806" t="s">
        <v>132</v>
      </c>
      <c r="L2806" t="s">
        <v>412</v>
      </c>
      <c r="M2806" t="s">
        <v>69</v>
      </c>
      <c r="N2806" s="142" t="s">
        <v>121</v>
      </c>
      <c r="O2806" s="74" t="str">
        <f t="shared" si="86"/>
        <v>24013. Proceso integral e integrado de gestión y análisis de políticas para el bienestarAnálisis de Politicas20263_MARTIRES4_ABRIL_2026</v>
      </c>
      <c r="P2806" s="91">
        <v>3910656</v>
      </c>
      <c r="S2806" s="169"/>
      <c r="T2806" s="23">
        <v>0</v>
      </c>
    </row>
    <row r="2807" spans="2:20" ht="30" hidden="1" customHeight="1" x14ac:dyDescent="0.3">
      <c r="B2807">
        <v>241</v>
      </c>
      <c r="C2807" s="161" t="s">
        <v>86</v>
      </c>
      <c r="D2807" s="74" t="s">
        <v>87</v>
      </c>
      <c r="E2807" s="124">
        <v>2026</v>
      </c>
      <c r="F2807" s="74" t="str">
        <f t="shared" si="87"/>
        <v>24113. Proceso integral e integrado de gestión y análisis de políticas para el bienestarAnálisis de Politicas2026</v>
      </c>
      <c r="G2807" s="7" t="s">
        <v>371</v>
      </c>
      <c r="H2807" s="139" t="s">
        <v>386</v>
      </c>
      <c r="I2807" s="78" t="s">
        <v>129</v>
      </c>
      <c r="J2807" s="74" t="s">
        <v>130</v>
      </c>
      <c r="K2807" t="s">
        <v>132</v>
      </c>
      <c r="L2807" t="s">
        <v>134</v>
      </c>
      <c r="M2807" t="s">
        <v>69</v>
      </c>
      <c r="N2807" s="142" t="s">
        <v>121</v>
      </c>
      <c r="O2807" s="74" t="str">
        <f t="shared" si="86"/>
        <v>24113. Proceso integral e integrado de gestión y análisis de políticas para el bienestarAnálisis de Politicas20263_MARTIRES4_ABRIL_2026</v>
      </c>
      <c r="P2807" s="91">
        <v>3910656</v>
      </c>
      <c r="S2807" s="169"/>
      <c r="T2807" s="23">
        <v>0</v>
      </c>
    </row>
    <row r="2808" spans="2:20" ht="30" hidden="1" customHeight="1" x14ac:dyDescent="0.3">
      <c r="B2808">
        <v>242</v>
      </c>
      <c r="C2808" s="161" t="s">
        <v>86</v>
      </c>
      <c r="D2808" s="74" t="s">
        <v>87</v>
      </c>
      <c r="E2808" s="124">
        <v>2026</v>
      </c>
      <c r="F2808" s="74" t="str">
        <f t="shared" si="87"/>
        <v>24213. Proceso integral e integrado de gestión y análisis de políticas para el bienestarAnálisis de Politicas2026</v>
      </c>
      <c r="G2808" s="7" t="s">
        <v>372</v>
      </c>
      <c r="H2808" s="139" t="s">
        <v>386</v>
      </c>
      <c r="I2808" s="78" t="s">
        <v>129</v>
      </c>
      <c r="J2808" s="74" t="s">
        <v>130</v>
      </c>
      <c r="K2808" t="s">
        <v>132</v>
      </c>
      <c r="L2808" t="s">
        <v>133</v>
      </c>
      <c r="M2808" t="s">
        <v>69</v>
      </c>
      <c r="N2808" s="142" t="s">
        <v>121</v>
      </c>
      <c r="O2808" s="74" t="str">
        <f t="shared" si="86"/>
        <v>24213. Proceso integral e integrado de gestión y análisis de políticas para el bienestarAnálisis de Politicas20263_MARTIRES4_ABRIL_2026</v>
      </c>
      <c r="P2808" s="91">
        <v>12220800</v>
      </c>
      <c r="S2808" s="169"/>
      <c r="T2808" s="23">
        <v>0</v>
      </c>
    </row>
    <row r="2809" spans="2:20" ht="30" hidden="1" customHeight="1" x14ac:dyDescent="0.3">
      <c r="B2809">
        <v>243</v>
      </c>
      <c r="C2809" s="161" t="s">
        <v>86</v>
      </c>
      <c r="D2809" s="74" t="s">
        <v>87</v>
      </c>
      <c r="E2809" s="124">
        <v>2026</v>
      </c>
      <c r="F2809" s="74" t="str">
        <f t="shared" si="87"/>
        <v>24313. Proceso integral e integrado de gestión y análisis de políticas para el bienestarAnálisis de Politicas2026</v>
      </c>
      <c r="G2809" s="7" t="s">
        <v>373</v>
      </c>
      <c r="H2809" s="139" t="s">
        <v>386</v>
      </c>
      <c r="I2809" s="78" t="s">
        <v>129</v>
      </c>
      <c r="J2809" s="74" t="s">
        <v>130</v>
      </c>
      <c r="K2809" t="s">
        <v>390</v>
      </c>
      <c r="L2809" t="s">
        <v>134</v>
      </c>
      <c r="M2809" t="s">
        <v>69</v>
      </c>
      <c r="N2809" s="142" t="s">
        <v>121</v>
      </c>
      <c r="O2809" s="74" t="str">
        <f t="shared" si="86"/>
        <v>24313. Proceso integral e integrado de gestión y análisis de políticas para el bienestarAnálisis de Politicas20263_MARTIRES4_ABRIL_2026</v>
      </c>
      <c r="P2809" s="91">
        <v>15642624</v>
      </c>
      <c r="S2809" s="169"/>
      <c r="T2809" s="23">
        <v>0</v>
      </c>
    </row>
    <row r="2810" spans="2:20" ht="30" hidden="1" customHeight="1" x14ac:dyDescent="0.3">
      <c r="B2810">
        <v>244</v>
      </c>
      <c r="C2810" s="161" t="s">
        <v>86</v>
      </c>
      <c r="D2810" s="74" t="s">
        <v>87</v>
      </c>
      <c r="E2810" s="124">
        <v>2026</v>
      </c>
      <c r="F2810" s="74" t="str">
        <f t="shared" si="87"/>
        <v>24413. Proceso integral e integrado de gestión y análisis de políticas para el bienestarAnálisis de Politicas2026</v>
      </c>
      <c r="G2810" s="7" t="s">
        <v>374</v>
      </c>
      <c r="H2810" s="139" t="s">
        <v>387</v>
      </c>
      <c r="I2810" s="78" t="s">
        <v>129</v>
      </c>
      <c r="J2810" s="74" t="s">
        <v>130</v>
      </c>
      <c r="K2810" t="s">
        <v>390</v>
      </c>
      <c r="L2810" t="s">
        <v>412</v>
      </c>
      <c r="M2810" t="s">
        <v>69</v>
      </c>
      <c r="N2810" s="142" t="s">
        <v>121</v>
      </c>
      <c r="O2810" s="74" t="str">
        <f t="shared" si="86"/>
        <v>24413. Proceso integral e integrado de gestión y análisis de políticas para el bienestarAnálisis de Politicas20263_MARTIRES4_ABRIL_2026</v>
      </c>
      <c r="P2810" s="91">
        <v>20316544</v>
      </c>
      <c r="S2810" s="169"/>
      <c r="T2810" s="23">
        <v>0</v>
      </c>
    </row>
    <row r="2811" spans="2:20" ht="30" hidden="1" customHeight="1" x14ac:dyDescent="0.3">
      <c r="B2811">
        <v>245</v>
      </c>
      <c r="C2811" s="161" t="s">
        <v>86</v>
      </c>
      <c r="D2811" s="74" t="s">
        <v>87</v>
      </c>
      <c r="E2811" s="124">
        <v>2026</v>
      </c>
      <c r="F2811" s="74" t="str">
        <f t="shared" si="87"/>
        <v>24513. Proceso integral e integrado de gestión y análisis de políticas para el bienestarAnálisis de Politicas2026</v>
      </c>
      <c r="G2811" s="7" t="s">
        <v>375</v>
      </c>
      <c r="H2811" s="139" t="s">
        <v>387</v>
      </c>
      <c r="I2811" s="78" t="s">
        <v>129</v>
      </c>
      <c r="J2811" s="74" t="s">
        <v>130</v>
      </c>
      <c r="K2811" t="s">
        <v>390</v>
      </c>
      <c r="L2811" t="s">
        <v>134</v>
      </c>
      <c r="M2811" t="s">
        <v>69</v>
      </c>
      <c r="N2811" s="142" t="s">
        <v>121</v>
      </c>
      <c r="O2811" s="74" t="str">
        <f t="shared" si="86"/>
        <v>24513. Proceso integral e integrado de gestión y análisis de políticas para el bienestarAnálisis de Politicas20263_MARTIRES4_ABRIL_2026</v>
      </c>
      <c r="P2811" s="91">
        <v>24729968</v>
      </c>
      <c r="S2811" s="169"/>
      <c r="T2811" s="23">
        <v>0</v>
      </c>
    </row>
    <row r="2812" spans="2:20" ht="30" hidden="1" customHeight="1" x14ac:dyDescent="0.3">
      <c r="B2812">
        <v>246</v>
      </c>
      <c r="C2812" s="161" t="s">
        <v>86</v>
      </c>
      <c r="D2812" s="74" t="s">
        <v>87</v>
      </c>
      <c r="E2812" s="124">
        <v>2026</v>
      </c>
      <c r="F2812" s="74" t="str">
        <f t="shared" si="87"/>
        <v>24613. Proceso integral e integrado de gestión y análisis de políticas para el bienestarAnálisis de Politicas2026</v>
      </c>
      <c r="G2812" s="7" t="s">
        <v>376</v>
      </c>
      <c r="H2812" s="139" t="s">
        <v>385</v>
      </c>
      <c r="I2812" s="78" t="s">
        <v>129</v>
      </c>
      <c r="J2812" s="74" t="s">
        <v>130</v>
      </c>
      <c r="K2812" t="s">
        <v>411</v>
      </c>
      <c r="L2812" t="s">
        <v>134</v>
      </c>
      <c r="M2812" t="s">
        <v>69</v>
      </c>
      <c r="N2812" s="142" t="s">
        <v>121</v>
      </c>
      <c r="O2812" s="74" t="str">
        <f t="shared" si="86"/>
        <v>24613. Proceso integral e integrado de gestión y análisis de políticas para el bienestarAnálisis de Politicas20263_MARTIRES4_ABRIL_2026</v>
      </c>
      <c r="P2812" s="91">
        <v>67458816</v>
      </c>
      <c r="S2812" s="169"/>
      <c r="T2812" s="23">
        <v>0</v>
      </c>
    </row>
    <row r="2813" spans="2:20" s="187" customFormat="1" ht="30" hidden="1" customHeight="1" x14ac:dyDescent="0.3">
      <c r="B2813" s="187">
        <v>1</v>
      </c>
      <c r="C2813" s="188" t="s">
        <v>74</v>
      </c>
      <c r="D2813" s="191" t="s">
        <v>91</v>
      </c>
      <c r="E2813" s="124">
        <v>2026</v>
      </c>
      <c r="F2813" s="191" t="str">
        <f t="shared" si="87"/>
        <v>11. Gestión Territorial para la Atención Primaria Social de los procesos de Gestión de la Salud Pública (GSP) y el Plan de Salud Pública de Intervenciones Colectivas (PSPIC)Gestión Territorial2026</v>
      </c>
      <c r="G2813" s="192" t="s">
        <v>135</v>
      </c>
      <c r="H2813" s="193" t="s">
        <v>377</v>
      </c>
      <c r="I2813" s="194" t="s">
        <v>388</v>
      </c>
      <c r="J2813" s="74" t="s">
        <v>130</v>
      </c>
      <c r="K2813" s="187" t="s">
        <v>132</v>
      </c>
      <c r="L2813" s="187" t="s">
        <v>412</v>
      </c>
      <c r="M2813" s="187" t="s">
        <v>70</v>
      </c>
      <c r="N2813" s="142" t="s">
        <v>121</v>
      </c>
      <c r="O2813" s="74" t="str">
        <f t="shared" si="86"/>
        <v>11. Gestión Territorial para la Atención Primaria Social de los procesos de Gestión de la Salud Pública (GSP) y el Plan de Salud Pública de Intervenciones Colectivas (PSPIC)Gestión Territorial20264_SAN_CRISTOBAL4_ABRIL_2026</v>
      </c>
      <c r="P2813" s="195">
        <v>30277568</v>
      </c>
      <c r="Q2813" s="195"/>
      <c r="R2813" s="195"/>
      <c r="S2813" s="196"/>
      <c r="T2813" s="197">
        <v>0</v>
      </c>
    </row>
    <row r="2814" spans="2:20" ht="30" customHeight="1" x14ac:dyDescent="0.3">
      <c r="B2814">
        <v>3</v>
      </c>
      <c r="C2814" s="161" t="s">
        <v>74</v>
      </c>
      <c r="D2814" s="74" t="s">
        <v>91</v>
      </c>
      <c r="E2814" s="124">
        <v>2026</v>
      </c>
      <c r="F2814" s="74" t="str">
        <f t="shared" si="87"/>
        <v>31. Gestión Territorial para la Atención Primaria Social de los procesos de Gestión de la Salud Pública (GSP) y el Plan de Salud Pública de Intervenciones Colectivas (PSPIC)Gestión Territorial2026</v>
      </c>
      <c r="G2814" s="7" t="s">
        <v>136</v>
      </c>
      <c r="H2814" s="139" t="s">
        <v>377</v>
      </c>
      <c r="I2814" s="78" t="s">
        <v>389</v>
      </c>
      <c r="J2814" s="74" t="s">
        <v>130</v>
      </c>
      <c r="K2814" t="s">
        <v>132</v>
      </c>
      <c r="L2814" t="s">
        <v>133</v>
      </c>
      <c r="M2814" t="s">
        <v>70</v>
      </c>
      <c r="N2814" s="142" t="s">
        <v>121</v>
      </c>
      <c r="O2814" s="74" t="str">
        <f t="shared" si="86"/>
        <v>31. Gestión Territorial para la Atención Primaria Social de los procesos de Gestión de la Salud Pública (GSP) y el Plan de Salud Pública de Intervenciones Colectivas (PSPIC)Gestión Territorial20264_SAN_CRISTOBAL4_ABRIL_2026</v>
      </c>
      <c r="P2814" s="91">
        <v>12204720</v>
      </c>
      <c r="S2814" s="169">
        <v>1</v>
      </c>
      <c r="T2814" s="23">
        <v>12204720</v>
      </c>
    </row>
    <row r="2815" spans="2:20" ht="30" customHeight="1" x14ac:dyDescent="0.3">
      <c r="B2815">
        <v>4</v>
      </c>
      <c r="C2815" s="161" t="s">
        <v>74</v>
      </c>
      <c r="D2815" s="74" t="s">
        <v>91</v>
      </c>
      <c r="E2815" s="124">
        <v>2026</v>
      </c>
      <c r="F2815" s="74" t="str">
        <f t="shared" si="87"/>
        <v>41. Gestión Territorial para la Atención Primaria Social de los procesos de Gestión de la Salud Pública (GSP) y el Plan de Salud Pública de Intervenciones Colectivas (PSPIC)Gestión Territorial2026</v>
      </c>
      <c r="G2815" s="7" t="s">
        <v>137</v>
      </c>
      <c r="H2815" s="139" t="s">
        <v>377</v>
      </c>
      <c r="I2815" s="78" t="s">
        <v>389</v>
      </c>
      <c r="J2815" s="74" t="s">
        <v>130</v>
      </c>
      <c r="K2815" t="s">
        <v>132</v>
      </c>
      <c r="L2815" t="s">
        <v>133</v>
      </c>
      <c r="M2815" t="s">
        <v>70</v>
      </c>
      <c r="N2815" s="142" t="s">
        <v>121</v>
      </c>
      <c r="O2815" s="74" t="str">
        <f t="shared" si="86"/>
        <v>41. Gestión Territorial para la Atención Primaria Social de los procesos de Gestión de la Salud Pública (GSP) y el Plan de Salud Pública de Intervenciones Colectivas (PSPIC)Gestión Territorial20264_SAN_CRISTOBAL4_ABRIL_2026</v>
      </c>
      <c r="P2815" s="91">
        <v>6484528</v>
      </c>
      <c r="S2815" s="169">
        <v>1</v>
      </c>
      <c r="T2815" s="23">
        <v>6484528</v>
      </c>
    </row>
    <row r="2816" spans="2:20" ht="30" customHeight="1" x14ac:dyDescent="0.3">
      <c r="B2816">
        <v>5</v>
      </c>
      <c r="C2816" s="161" t="s">
        <v>74</v>
      </c>
      <c r="D2816" s="74" t="s">
        <v>91</v>
      </c>
      <c r="E2816" s="124">
        <v>2026</v>
      </c>
      <c r="F2816" s="74" t="str">
        <f t="shared" si="87"/>
        <v>51. Gestión Territorial para la Atención Primaria Social de los procesos de Gestión de la Salud Pública (GSP) y el Plan de Salud Pública de Intervenciones Colectivas (PSPIC)Gestión Territorial2026</v>
      </c>
      <c r="G2816" s="7" t="s">
        <v>138</v>
      </c>
      <c r="H2816" s="139" t="s">
        <v>377</v>
      </c>
      <c r="I2816" s="78" t="s">
        <v>389</v>
      </c>
      <c r="J2816" s="74" t="s">
        <v>130</v>
      </c>
      <c r="K2816" t="s">
        <v>132</v>
      </c>
      <c r="L2816" t="s">
        <v>133</v>
      </c>
      <c r="M2816" t="s">
        <v>70</v>
      </c>
      <c r="N2816" s="142" t="s">
        <v>121</v>
      </c>
      <c r="O2816" s="74" t="str">
        <f t="shared" si="86"/>
        <v>51. Gestión Territorial para la Atención Primaria Social de los procesos de Gestión de la Salud Pública (GSP) y el Plan de Salud Pública de Intervenciones Colectivas (PSPIC)Gestión Territorial20264_SAN_CRISTOBAL4_ABRIL_2026</v>
      </c>
      <c r="P2816" s="91">
        <v>5621568</v>
      </c>
      <c r="S2816" s="169">
        <v>1</v>
      </c>
      <c r="T2816" s="23">
        <v>5621568</v>
      </c>
    </row>
    <row r="2817" spans="2:20" ht="30" hidden="1" customHeight="1" x14ac:dyDescent="0.3">
      <c r="B2817">
        <v>6</v>
      </c>
      <c r="C2817" s="161" t="s">
        <v>74</v>
      </c>
      <c r="D2817" s="74" t="s">
        <v>91</v>
      </c>
      <c r="E2817" s="124">
        <v>2026</v>
      </c>
      <c r="F2817" s="74" t="str">
        <f t="shared" si="87"/>
        <v>61. Gestión Territorial para la Atención Primaria Social de los procesos de Gestión de la Salud Pública (GSP) y el Plan de Salud Pública de Intervenciones Colectivas (PSPIC)Gestión Territorial2026</v>
      </c>
      <c r="G2817" s="7" t="s">
        <v>139</v>
      </c>
      <c r="H2817" s="139" t="s">
        <v>377</v>
      </c>
      <c r="I2817" s="78" t="s">
        <v>389</v>
      </c>
      <c r="J2817" s="74" t="s">
        <v>130</v>
      </c>
      <c r="K2817" t="s">
        <v>132</v>
      </c>
      <c r="L2817" t="s">
        <v>133</v>
      </c>
      <c r="M2817" t="s">
        <v>70</v>
      </c>
      <c r="N2817" s="142" t="s">
        <v>121</v>
      </c>
      <c r="O2817" s="74" t="str">
        <f t="shared" si="86"/>
        <v>61. Gestión Territorial para la Atención Primaria Social de los procesos de Gestión de la Salud Pública (GSP) y el Plan de Salud Pública de Intervenciones Colectivas (PSPIC)Gestión Territorial20264_SAN_CRISTOBAL4_ABRIL_2026</v>
      </c>
      <c r="P2817" s="91">
        <v>15132712</v>
      </c>
      <c r="S2817" s="169"/>
      <c r="T2817" s="23">
        <v>0</v>
      </c>
    </row>
    <row r="2818" spans="2:20" ht="30" hidden="1" customHeight="1" x14ac:dyDescent="0.3">
      <c r="B2818">
        <v>7</v>
      </c>
      <c r="C2818" s="161" t="s">
        <v>74</v>
      </c>
      <c r="D2818" s="74" t="s">
        <v>91</v>
      </c>
      <c r="E2818" s="124">
        <v>2026</v>
      </c>
      <c r="F2818" s="74" t="str">
        <f t="shared" si="87"/>
        <v>71. Gestión Territorial para la Atención Primaria Social de los procesos de Gestión de la Salud Pública (GSP) y el Plan de Salud Pública de Intervenciones Colectivas (PSPIC)Gestión Territorial2026</v>
      </c>
      <c r="G2818" s="7" t="s">
        <v>140</v>
      </c>
      <c r="H2818" s="139" t="s">
        <v>377</v>
      </c>
      <c r="I2818" s="78" t="s">
        <v>129</v>
      </c>
      <c r="J2818" s="74" t="s">
        <v>130</v>
      </c>
      <c r="K2818" t="s">
        <v>132</v>
      </c>
      <c r="L2818" t="s">
        <v>412</v>
      </c>
      <c r="M2818" t="s">
        <v>70</v>
      </c>
      <c r="N2818" s="142" t="s">
        <v>121</v>
      </c>
      <c r="O2818" s="74" t="str">
        <f t="shared" si="86"/>
        <v>71. Gestión Territorial para la Atención Primaria Social de los procesos de Gestión de la Salud Pública (GSP) y el Plan de Salud Pública de Intervenciones Colectivas (PSPIC)Gestión Territorial20264_SAN_CRISTOBAL4_ABRIL_2026</v>
      </c>
      <c r="P2818" s="91">
        <v>25617584</v>
      </c>
      <c r="S2818" s="169"/>
      <c r="T2818" s="23">
        <v>0</v>
      </c>
    </row>
    <row r="2819" spans="2:20" ht="30" hidden="1" customHeight="1" x14ac:dyDescent="0.3">
      <c r="B2819">
        <v>8</v>
      </c>
      <c r="C2819" s="161" t="s">
        <v>74</v>
      </c>
      <c r="D2819" s="74" t="s">
        <v>91</v>
      </c>
      <c r="E2819" s="124">
        <v>2026</v>
      </c>
      <c r="F2819" s="74" t="str">
        <f t="shared" si="87"/>
        <v>81. Gestión Territorial para la Atención Primaria Social de los procesos de Gestión de la Salud Pública (GSP) y el Plan de Salud Pública de Intervenciones Colectivas (PSPIC)Gestión Territorial2026</v>
      </c>
      <c r="G2819" s="7" t="s">
        <v>141</v>
      </c>
      <c r="H2819" s="139" t="s">
        <v>377</v>
      </c>
      <c r="I2819" s="78" t="s">
        <v>129</v>
      </c>
      <c r="J2819" s="74" t="s">
        <v>130</v>
      </c>
      <c r="K2819" t="s">
        <v>132</v>
      </c>
      <c r="L2819" t="s">
        <v>412</v>
      </c>
      <c r="M2819" t="s">
        <v>70</v>
      </c>
      <c r="N2819" s="142" t="s">
        <v>121</v>
      </c>
      <c r="O2819" s="74" t="str">
        <f t="shared" si="86"/>
        <v>81. Gestión Territorial para la Atención Primaria Social de los procesos de Gestión de la Salud Pública (GSP) y el Plan de Salud Pública de Intervenciones Colectivas (PSPIC)Gestión Territorial20264_SAN_CRISTOBAL4_ABRIL_2026</v>
      </c>
      <c r="P2819" s="91">
        <v>9098064</v>
      </c>
      <c r="S2819" s="169"/>
      <c r="T2819" s="23">
        <v>0</v>
      </c>
    </row>
    <row r="2820" spans="2:20" ht="30" hidden="1" customHeight="1" x14ac:dyDescent="0.3">
      <c r="B2820">
        <v>9</v>
      </c>
      <c r="C2820" s="161" t="s">
        <v>74</v>
      </c>
      <c r="D2820" s="74" t="s">
        <v>91</v>
      </c>
      <c r="E2820" s="124">
        <v>2026</v>
      </c>
      <c r="F2820" s="74" t="str">
        <f t="shared" si="87"/>
        <v>91. Gestión Territorial para la Atención Primaria Social de los procesos de Gestión de la Salud Pública (GSP) y el Plan de Salud Pública de Intervenciones Colectivas (PSPIC)Gestión Territorial2026</v>
      </c>
      <c r="G2820" s="7" t="s">
        <v>142</v>
      </c>
      <c r="H2820" s="139" t="s">
        <v>377</v>
      </c>
      <c r="I2820" s="78" t="s">
        <v>129</v>
      </c>
      <c r="J2820" s="74" t="s">
        <v>130</v>
      </c>
      <c r="K2820" t="s">
        <v>132</v>
      </c>
      <c r="L2820" t="s">
        <v>412</v>
      </c>
      <c r="M2820" t="s">
        <v>70</v>
      </c>
      <c r="N2820" s="142" t="s">
        <v>121</v>
      </c>
      <c r="O2820" s="74" t="str">
        <f t="shared" si="86"/>
        <v>91. Gestión Territorial para la Atención Primaria Social de los procesos de Gestión de la Salud Pública (GSP) y el Plan de Salud Pública de Intervenciones Colectivas (PSPIC)Gestión Territorial20264_SAN_CRISTOBAL4_ABRIL_2026</v>
      </c>
      <c r="P2820" s="91">
        <v>28674928</v>
      </c>
      <c r="S2820" s="169"/>
      <c r="T2820" s="23">
        <v>0</v>
      </c>
    </row>
    <row r="2821" spans="2:20" ht="30" hidden="1" customHeight="1" x14ac:dyDescent="0.3">
      <c r="B2821">
        <v>10</v>
      </c>
      <c r="C2821" s="161" t="s">
        <v>74</v>
      </c>
      <c r="D2821" s="74" t="s">
        <v>91</v>
      </c>
      <c r="E2821" s="124">
        <v>2026</v>
      </c>
      <c r="F2821" s="74" t="str">
        <f t="shared" si="87"/>
        <v>101. Gestión Territorial para la Atención Primaria Social de los procesos de Gestión de la Salud Pública (GSP) y el Plan de Salud Pública de Intervenciones Colectivas (PSPIC)Gestión Territorial2026</v>
      </c>
      <c r="G2821" s="7" t="s">
        <v>143</v>
      </c>
      <c r="H2821" s="139" t="s">
        <v>377</v>
      </c>
      <c r="I2821" s="78" t="s">
        <v>129</v>
      </c>
      <c r="J2821" s="74" t="s">
        <v>130</v>
      </c>
      <c r="K2821" t="s">
        <v>132</v>
      </c>
      <c r="L2821" t="s">
        <v>412</v>
      </c>
      <c r="M2821" t="s">
        <v>70</v>
      </c>
      <c r="N2821" s="142" t="s">
        <v>121</v>
      </c>
      <c r="O2821" s="74" t="str">
        <f t="shared" si="86"/>
        <v>101. Gestión Territorial para la Atención Primaria Social de los procesos de Gestión de la Salud Pública (GSP) y el Plan de Salud Pública de Intervenciones Colectivas (PSPIC)Gestión Territorial20264_SAN_CRISTOBAL4_ABRIL_2026</v>
      </c>
      <c r="P2821" s="91">
        <v>13092336</v>
      </c>
      <c r="S2821" s="169"/>
      <c r="T2821" s="23">
        <v>0</v>
      </c>
    </row>
    <row r="2822" spans="2:20" ht="30" hidden="1" customHeight="1" x14ac:dyDescent="0.3">
      <c r="B2822">
        <v>11</v>
      </c>
      <c r="C2822" s="161" t="s">
        <v>74</v>
      </c>
      <c r="D2822" s="74" t="s">
        <v>91</v>
      </c>
      <c r="E2822" s="124">
        <v>2026</v>
      </c>
      <c r="F2822" s="74" t="str">
        <f t="shared" si="87"/>
        <v>111. Gestión Territorial para la Atención Primaria Social de los procesos de Gestión de la Salud Pública (GSP) y el Plan de Salud Pública de Intervenciones Colectivas (PSPIC)Gestión Territorial2026</v>
      </c>
      <c r="G2822" s="7" t="s">
        <v>144</v>
      </c>
      <c r="H2822" s="139" t="s">
        <v>377</v>
      </c>
      <c r="I2822" s="78" t="s">
        <v>129</v>
      </c>
      <c r="J2822" s="74" t="s">
        <v>130</v>
      </c>
      <c r="K2822" t="s">
        <v>132</v>
      </c>
      <c r="L2822" t="s">
        <v>412</v>
      </c>
      <c r="M2822" t="s">
        <v>70</v>
      </c>
      <c r="N2822" s="142" t="s">
        <v>121</v>
      </c>
      <c r="O2822" s="74" t="str">
        <f t="shared" si="86"/>
        <v>111. Gestión Territorial para la Atención Primaria Social de los procesos de Gestión de la Salud Pública (GSP) y el Plan de Salud Pública de Intervenciones Colectivas (PSPIC)Gestión Territorial20264_SAN_CRISTOBAL4_ABRIL_2026</v>
      </c>
      <c r="P2822" s="91">
        <v>29389952</v>
      </c>
      <c r="S2822" s="169"/>
      <c r="T2822" s="23">
        <v>0</v>
      </c>
    </row>
    <row r="2823" spans="2:20" ht="30" hidden="1" customHeight="1" x14ac:dyDescent="0.3">
      <c r="B2823">
        <v>12</v>
      </c>
      <c r="C2823" s="161" t="s">
        <v>74</v>
      </c>
      <c r="D2823" s="74" t="s">
        <v>91</v>
      </c>
      <c r="E2823" s="124">
        <v>2026</v>
      </c>
      <c r="F2823" s="74" t="str">
        <f t="shared" si="87"/>
        <v>121. Gestión Territorial para la Atención Primaria Social de los procesos de Gestión de la Salud Pública (GSP) y el Plan de Salud Pública de Intervenciones Colectivas (PSPIC)Gestión Territorial2026</v>
      </c>
      <c r="G2823" s="7" t="s">
        <v>145</v>
      </c>
      <c r="H2823" s="139" t="s">
        <v>378</v>
      </c>
      <c r="I2823" s="78" t="s">
        <v>129</v>
      </c>
      <c r="J2823" s="74" t="s">
        <v>130</v>
      </c>
      <c r="K2823" t="s">
        <v>132</v>
      </c>
      <c r="L2823" t="s">
        <v>412</v>
      </c>
      <c r="M2823" t="s">
        <v>70</v>
      </c>
      <c r="N2823" s="142" t="s">
        <v>121</v>
      </c>
      <c r="O2823" s="74" t="str">
        <f t="shared" ref="O2823:O2886" si="88">+F2823&amp;M2823&amp;N2823</f>
        <v>121. Gestión Territorial para la Atención Primaria Social de los procesos de Gestión de la Salud Pública (GSP) y el Plan de Salud Pública de Intervenciones Colectivas (PSPIC)Gestión Territorial20264_SAN_CRISTOBAL4_ABRIL_2026</v>
      </c>
      <c r="P2823" s="91">
        <v>100029392</v>
      </c>
      <c r="S2823" s="169"/>
      <c r="T2823" s="23">
        <v>0</v>
      </c>
    </row>
    <row r="2824" spans="2:20" ht="30" hidden="1" customHeight="1" x14ac:dyDescent="0.3">
      <c r="B2824">
        <v>13</v>
      </c>
      <c r="C2824" s="161" t="s">
        <v>74</v>
      </c>
      <c r="D2824" s="74" t="s">
        <v>91</v>
      </c>
      <c r="E2824" s="124">
        <v>2026</v>
      </c>
      <c r="F2824" s="74" t="str">
        <f t="shared" ref="F2824:F2887" si="89">B2824&amp;C2824&amp;D2824&amp;E2824</f>
        <v>131. Gestión Territorial para la Atención Primaria Social de los procesos de Gestión de la Salud Pública (GSP) y el Plan de Salud Pública de Intervenciones Colectivas (PSPIC)Gestión Territorial2026</v>
      </c>
      <c r="G2824" s="7" t="s">
        <v>146</v>
      </c>
      <c r="H2824" s="139" t="s">
        <v>378</v>
      </c>
      <c r="I2824" s="78" t="s">
        <v>129</v>
      </c>
      <c r="J2824" s="74" t="s">
        <v>130</v>
      </c>
      <c r="K2824" t="s">
        <v>132</v>
      </c>
      <c r="L2824" t="s">
        <v>412</v>
      </c>
      <c r="M2824" t="s">
        <v>70</v>
      </c>
      <c r="N2824" s="142" t="s">
        <v>121</v>
      </c>
      <c r="O2824" s="74" t="str">
        <f t="shared" si="88"/>
        <v>131. Gestión Territorial para la Atención Primaria Social de los procesos de Gestión de la Salud Pública (GSP) y el Plan de Salud Pública de Intervenciones Colectivas (PSPIC)Gestión Territorial20264_SAN_CRISTOBAL4_ABRIL_2026</v>
      </c>
      <c r="P2824" s="91">
        <v>29833760</v>
      </c>
      <c r="S2824" s="169"/>
      <c r="T2824" s="23">
        <v>0</v>
      </c>
    </row>
    <row r="2825" spans="2:20" ht="30" hidden="1" customHeight="1" x14ac:dyDescent="0.3">
      <c r="B2825">
        <v>14</v>
      </c>
      <c r="C2825" s="161" t="s">
        <v>74</v>
      </c>
      <c r="D2825" s="74" t="s">
        <v>91</v>
      </c>
      <c r="E2825" s="124">
        <v>2026</v>
      </c>
      <c r="F2825" s="74" t="str">
        <f t="shared" si="89"/>
        <v>141. Gestión Territorial para la Atención Primaria Social de los procesos de Gestión de la Salud Pública (GSP) y el Plan de Salud Pública de Intervenciones Colectivas (PSPIC)Gestión Territorial2026</v>
      </c>
      <c r="G2825" s="7" t="s">
        <v>147</v>
      </c>
      <c r="H2825" s="139" t="s">
        <v>378</v>
      </c>
      <c r="I2825" s="78" t="s">
        <v>129</v>
      </c>
      <c r="J2825" s="74" t="s">
        <v>130</v>
      </c>
      <c r="K2825" t="s">
        <v>132</v>
      </c>
      <c r="L2825" t="s">
        <v>412</v>
      </c>
      <c r="M2825" t="s">
        <v>70</v>
      </c>
      <c r="N2825" s="142" t="s">
        <v>121</v>
      </c>
      <c r="O2825" s="74" t="str">
        <f t="shared" si="88"/>
        <v>141. Gestión Territorial para la Atención Primaria Social de los procesos de Gestión de la Salud Pública (GSP) y el Plan de Salud Pública de Intervenciones Colectivas (PSPIC)Gestión Territorial20264_SAN_CRISTOBAL4_ABRIL_2026</v>
      </c>
      <c r="P2825" s="91">
        <v>54021296</v>
      </c>
      <c r="S2825" s="169"/>
      <c r="T2825" s="23">
        <v>0</v>
      </c>
    </row>
    <row r="2826" spans="2:20" ht="30" hidden="1" customHeight="1" x14ac:dyDescent="0.3">
      <c r="B2826">
        <v>15</v>
      </c>
      <c r="C2826" s="161" t="s">
        <v>74</v>
      </c>
      <c r="D2826" s="74" t="s">
        <v>91</v>
      </c>
      <c r="E2826" s="124">
        <v>2026</v>
      </c>
      <c r="F2826" s="74" t="str">
        <f t="shared" si="89"/>
        <v>151. Gestión Territorial para la Atención Primaria Social de los procesos de Gestión de la Salud Pública (GSP) y el Plan de Salud Pública de Intervenciones Colectivas (PSPIC)Gestión Territorial2026</v>
      </c>
      <c r="G2826" s="7" t="s">
        <v>148</v>
      </c>
      <c r="H2826" s="139" t="s">
        <v>378</v>
      </c>
      <c r="I2826" s="78" t="s">
        <v>129</v>
      </c>
      <c r="J2826" s="74" t="s">
        <v>130</v>
      </c>
      <c r="K2826" t="s">
        <v>132</v>
      </c>
      <c r="L2826" t="s">
        <v>412</v>
      </c>
      <c r="M2826" t="s">
        <v>70</v>
      </c>
      <c r="N2826" s="142" t="s">
        <v>121</v>
      </c>
      <c r="O2826" s="74" t="str">
        <f t="shared" si="88"/>
        <v>151. Gestión Territorial para la Atención Primaria Social de los procesos de Gestión de la Salud Pública (GSP) y el Plan de Salud Pública de Intervenciones Colectivas (PSPIC)Gestión Territorial20264_SAN_CRISTOBAL4_ABRIL_2026</v>
      </c>
      <c r="P2826" s="91">
        <v>5621568</v>
      </c>
      <c r="S2826" s="169"/>
      <c r="T2826" s="23">
        <v>0</v>
      </c>
    </row>
    <row r="2827" spans="2:20" ht="30" hidden="1" customHeight="1" x14ac:dyDescent="0.3">
      <c r="B2827">
        <v>16</v>
      </c>
      <c r="C2827" s="161" t="s">
        <v>74</v>
      </c>
      <c r="D2827" s="74" t="s">
        <v>91</v>
      </c>
      <c r="E2827" s="124">
        <v>2026</v>
      </c>
      <c r="F2827" s="74" t="str">
        <f t="shared" si="89"/>
        <v>161. Gestión Territorial para la Atención Primaria Social de los procesos de Gestión de la Salud Pública (GSP) y el Plan de Salud Pública de Intervenciones Colectivas (PSPIC)Gestión Territorial2026</v>
      </c>
      <c r="G2827" s="7" t="s">
        <v>149</v>
      </c>
      <c r="H2827" s="139" t="s">
        <v>378</v>
      </c>
      <c r="I2827" s="78" t="s">
        <v>129</v>
      </c>
      <c r="J2827" s="74" t="s">
        <v>130</v>
      </c>
      <c r="K2827" t="s">
        <v>132</v>
      </c>
      <c r="L2827" t="s">
        <v>134</v>
      </c>
      <c r="M2827" t="s">
        <v>70</v>
      </c>
      <c r="N2827" s="142" t="s">
        <v>121</v>
      </c>
      <c r="O2827" s="74" t="str">
        <f t="shared" si="88"/>
        <v>161. Gestión Territorial para la Atención Primaria Social de los procesos de Gestión de la Salud Pública (GSP) y el Plan de Salud Pública de Intervenciones Colectivas (PSPIC)Gestión Territorial20264_SAN_CRISTOBAL4_ABRIL_2026</v>
      </c>
      <c r="P2827" s="91">
        <v>3994272</v>
      </c>
      <c r="S2827" s="169"/>
      <c r="T2827" s="23">
        <v>0</v>
      </c>
    </row>
    <row r="2828" spans="2:20" ht="30" hidden="1" customHeight="1" x14ac:dyDescent="0.3">
      <c r="B2828">
        <v>17</v>
      </c>
      <c r="C2828" s="161" t="s">
        <v>74</v>
      </c>
      <c r="D2828" s="74" t="s">
        <v>91</v>
      </c>
      <c r="E2828" s="124">
        <v>2026</v>
      </c>
      <c r="F2828" s="74" t="str">
        <f t="shared" si="89"/>
        <v>171. Gestión Territorial para la Atención Primaria Social de los procesos de Gestión de la Salud Pública (GSP) y el Plan de Salud Pública de Intervenciones Colectivas (PSPIC)Gestión Territorial2026</v>
      </c>
      <c r="G2828" s="7" t="s">
        <v>150</v>
      </c>
      <c r="H2828" s="139" t="s">
        <v>379</v>
      </c>
      <c r="I2828" s="78" t="s">
        <v>129</v>
      </c>
      <c r="J2828" s="74" t="s">
        <v>130</v>
      </c>
      <c r="K2828" t="s">
        <v>390</v>
      </c>
      <c r="L2828" t="s">
        <v>134</v>
      </c>
      <c r="M2828" t="s">
        <v>70</v>
      </c>
      <c r="N2828" s="142" t="s">
        <v>121</v>
      </c>
      <c r="O2828" s="74" t="str">
        <f t="shared" si="88"/>
        <v>171. Gestión Territorial para la Atención Primaria Social de los procesos de Gestión de la Salud Pública (GSP) y el Plan de Salud Pública de Intervenciones Colectivas (PSPIC)Gestión Territorial20264_SAN_CRISTOBAL4_ABRIL_2026</v>
      </c>
      <c r="P2828" s="91">
        <v>5621568</v>
      </c>
      <c r="S2828" s="169"/>
      <c r="T2828" s="23">
        <v>0</v>
      </c>
    </row>
    <row r="2829" spans="2:20" ht="30" hidden="1" customHeight="1" x14ac:dyDescent="0.3">
      <c r="B2829">
        <v>18</v>
      </c>
      <c r="C2829" s="161" t="s">
        <v>74</v>
      </c>
      <c r="D2829" s="74" t="s">
        <v>91</v>
      </c>
      <c r="E2829" s="124">
        <v>2026</v>
      </c>
      <c r="F2829" s="74" t="str">
        <f t="shared" si="89"/>
        <v>181. Gestión Territorial para la Atención Primaria Social de los procesos de Gestión de la Salud Pública (GSP) y el Plan de Salud Pública de Intervenciones Colectivas (PSPIC)Gestión Territorial2026</v>
      </c>
      <c r="G2829" s="7" t="s">
        <v>151</v>
      </c>
      <c r="H2829" s="139" t="s">
        <v>379</v>
      </c>
      <c r="I2829" s="78" t="s">
        <v>129</v>
      </c>
      <c r="J2829" s="74" t="s">
        <v>130</v>
      </c>
      <c r="K2829" t="s">
        <v>390</v>
      </c>
      <c r="L2829" t="s">
        <v>412</v>
      </c>
      <c r="M2829" t="s">
        <v>70</v>
      </c>
      <c r="N2829" s="142" t="s">
        <v>121</v>
      </c>
      <c r="O2829" s="74" t="str">
        <f t="shared" si="88"/>
        <v>181. Gestión Territorial para la Atención Primaria Social de los procesos de Gestión de la Salud Pública (GSP) y el Plan de Salud Pública de Intervenciones Colectivas (PSPIC)Gestión Territorial20264_SAN_CRISTOBAL4_ABRIL_2026</v>
      </c>
      <c r="P2829" s="91">
        <v>32422640</v>
      </c>
      <c r="S2829" s="169"/>
      <c r="T2829" s="23">
        <v>0</v>
      </c>
    </row>
    <row r="2830" spans="2:20" ht="30" hidden="1" customHeight="1" x14ac:dyDescent="0.3">
      <c r="B2830">
        <v>19</v>
      </c>
      <c r="C2830" s="161" t="s">
        <v>74</v>
      </c>
      <c r="D2830" s="74" t="s">
        <v>91</v>
      </c>
      <c r="E2830" s="124">
        <v>2026</v>
      </c>
      <c r="F2830" s="74" t="str">
        <f t="shared" si="89"/>
        <v>191. Gestión Territorial para la Atención Primaria Social de los procesos de Gestión de la Salud Pública (GSP) y el Plan de Salud Pública de Intervenciones Colectivas (PSPIC)Gestión Territorial2026</v>
      </c>
      <c r="G2830" s="7" t="s">
        <v>152</v>
      </c>
      <c r="H2830" s="139" t="s">
        <v>379</v>
      </c>
      <c r="I2830" s="78" t="s">
        <v>129</v>
      </c>
      <c r="J2830" s="74" t="s">
        <v>130</v>
      </c>
      <c r="K2830" t="s">
        <v>390</v>
      </c>
      <c r="L2830" t="s">
        <v>412</v>
      </c>
      <c r="M2830" t="s">
        <v>70</v>
      </c>
      <c r="N2830" s="142" t="s">
        <v>121</v>
      </c>
      <c r="O2830" s="74" t="str">
        <f t="shared" si="88"/>
        <v>191. Gestión Territorial para la Atención Primaria Social de los procesos de Gestión de la Salud Pública (GSP) y el Plan de Salud Pública de Intervenciones Colectivas (PSPIC)Gestión Territorial20264_SAN_CRISTOBAL4_ABRIL_2026</v>
      </c>
      <c r="P2830" s="91">
        <v>20316544</v>
      </c>
      <c r="S2830" s="169"/>
      <c r="T2830" s="23">
        <v>0</v>
      </c>
    </row>
    <row r="2831" spans="2:20" ht="30" customHeight="1" x14ac:dyDescent="0.3">
      <c r="B2831">
        <v>20</v>
      </c>
      <c r="C2831" s="161" t="s">
        <v>75</v>
      </c>
      <c r="D2831" s="74" t="s">
        <v>88</v>
      </c>
      <c r="E2831" s="124">
        <v>2026</v>
      </c>
      <c r="F2831" s="74" t="str">
        <f t="shared" si="89"/>
        <v>202. Cuidado Continuo por una vida con bienestarComunitario2026</v>
      </c>
      <c r="G2831" s="7" t="s">
        <v>122</v>
      </c>
      <c r="H2831" s="139" t="s">
        <v>125</v>
      </c>
      <c r="I2831" s="78" t="s">
        <v>128</v>
      </c>
      <c r="J2831" s="74" t="s">
        <v>130</v>
      </c>
      <c r="K2831" t="s">
        <v>131</v>
      </c>
      <c r="L2831" t="s">
        <v>133</v>
      </c>
      <c r="M2831" t="s">
        <v>70</v>
      </c>
      <c r="N2831" s="142" t="s">
        <v>121</v>
      </c>
      <c r="O2831" s="74" t="str">
        <f t="shared" si="88"/>
        <v>202. Cuidado Continuo por una vida con bienestarComunitario20264_SAN_CRISTOBAL4_ABRIL_2026</v>
      </c>
      <c r="P2831" s="91">
        <v>105404</v>
      </c>
      <c r="S2831" s="169">
        <v>50</v>
      </c>
      <c r="T2831" s="23">
        <v>5270200</v>
      </c>
    </row>
    <row r="2832" spans="2:20" ht="30" customHeight="1" x14ac:dyDescent="0.3">
      <c r="B2832">
        <v>20</v>
      </c>
      <c r="C2832" s="161" t="s">
        <v>75</v>
      </c>
      <c r="D2832" s="74" t="s">
        <v>89</v>
      </c>
      <c r="E2832" s="124">
        <v>2026</v>
      </c>
      <c r="F2832" s="74" t="str">
        <f t="shared" si="89"/>
        <v>202. Cuidado Continuo por una vida con bienestarEducativo 2026</v>
      </c>
      <c r="G2832" s="7" t="s">
        <v>122</v>
      </c>
      <c r="H2832" s="139" t="s">
        <v>125</v>
      </c>
      <c r="I2832" s="78" t="s">
        <v>128</v>
      </c>
      <c r="J2832" s="74" t="s">
        <v>130</v>
      </c>
      <c r="K2832" t="s">
        <v>131</v>
      </c>
      <c r="L2832" t="s">
        <v>133</v>
      </c>
      <c r="M2832" t="s">
        <v>70</v>
      </c>
      <c r="N2832" s="142" t="s">
        <v>121</v>
      </c>
      <c r="O2832" s="74" t="str">
        <f t="shared" si="88"/>
        <v>202. Cuidado Continuo por una vida con bienestarEducativo 20264_SAN_CRISTOBAL4_ABRIL_2026</v>
      </c>
      <c r="P2832" s="91">
        <v>105404</v>
      </c>
      <c r="S2832" s="169">
        <v>430</v>
      </c>
      <c r="T2832" s="23">
        <v>45323720</v>
      </c>
    </row>
    <row r="2833" spans="2:20" ht="30" customHeight="1" x14ac:dyDescent="0.3">
      <c r="B2833">
        <v>20</v>
      </c>
      <c r="C2833" s="161" t="s">
        <v>75</v>
      </c>
      <c r="D2833" s="74" t="s">
        <v>92</v>
      </c>
      <c r="E2833" s="124">
        <v>2026</v>
      </c>
      <c r="F2833" s="74" t="str">
        <f t="shared" si="89"/>
        <v>202. Cuidado Continuo por una vida con bienestarInstitucional2026</v>
      </c>
      <c r="G2833" s="7" t="s">
        <v>122</v>
      </c>
      <c r="H2833" s="139" t="s">
        <v>125</v>
      </c>
      <c r="I2833" s="78" t="s">
        <v>128</v>
      </c>
      <c r="J2833" s="74" t="s">
        <v>130</v>
      </c>
      <c r="K2833" t="s">
        <v>131</v>
      </c>
      <c r="L2833" t="s">
        <v>133</v>
      </c>
      <c r="M2833" t="s">
        <v>70</v>
      </c>
      <c r="N2833" s="142" t="s">
        <v>121</v>
      </c>
      <c r="O2833" s="74" t="str">
        <f t="shared" si="88"/>
        <v>202. Cuidado Continuo por una vida con bienestarInstitucional20264_SAN_CRISTOBAL4_ABRIL_2026</v>
      </c>
      <c r="P2833" s="91">
        <v>105404</v>
      </c>
      <c r="S2833" s="169">
        <v>132</v>
      </c>
      <c r="T2833" s="23">
        <v>13913328</v>
      </c>
    </row>
    <row r="2834" spans="2:20" ht="30" customHeight="1" x14ac:dyDescent="0.3">
      <c r="B2834">
        <v>21</v>
      </c>
      <c r="C2834" s="161" t="s">
        <v>75</v>
      </c>
      <c r="D2834" s="74" t="s">
        <v>88</v>
      </c>
      <c r="E2834" s="124">
        <v>2026</v>
      </c>
      <c r="F2834" s="74" t="str">
        <f t="shared" si="89"/>
        <v>212. Cuidado Continuo por una vida con bienestarComunitario2026</v>
      </c>
      <c r="G2834" s="7" t="s">
        <v>153</v>
      </c>
      <c r="H2834" s="139" t="s">
        <v>125</v>
      </c>
      <c r="I2834" s="78" t="s">
        <v>128</v>
      </c>
      <c r="J2834" s="74" t="s">
        <v>130</v>
      </c>
      <c r="K2834" t="s">
        <v>131</v>
      </c>
      <c r="L2834" t="s">
        <v>133</v>
      </c>
      <c r="M2834" t="s">
        <v>70</v>
      </c>
      <c r="N2834" s="142" t="s">
        <v>121</v>
      </c>
      <c r="O2834" s="74" t="str">
        <f t="shared" si="88"/>
        <v>212. Cuidado Continuo por una vida con bienestarComunitario20264_SAN_CRISTOBAL4_ABRIL_2026</v>
      </c>
      <c r="P2834" s="91">
        <v>55938</v>
      </c>
      <c r="S2834" s="169">
        <v>33</v>
      </c>
      <c r="T2834" s="23">
        <v>1845954</v>
      </c>
    </row>
    <row r="2835" spans="2:20" ht="30" hidden="1" customHeight="1" x14ac:dyDescent="0.3">
      <c r="B2835">
        <v>22</v>
      </c>
      <c r="C2835" s="161" t="s">
        <v>75</v>
      </c>
      <c r="D2835" s="74" t="s">
        <v>88</v>
      </c>
      <c r="E2835" s="124">
        <v>2026</v>
      </c>
      <c r="F2835" s="74" t="str">
        <f t="shared" si="89"/>
        <v>222. Cuidado Continuo por una vida con bienestarComunitario2026</v>
      </c>
      <c r="G2835" s="7" t="s">
        <v>154</v>
      </c>
      <c r="H2835" s="139" t="s">
        <v>125</v>
      </c>
      <c r="I2835" s="78" t="s">
        <v>128</v>
      </c>
      <c r="J2835" s="74" t="s">
        <v>130</v>
      </c>
      <c r="K2835" t="s">
        <v>131</v>
      </c>
      <c r="L2835" t="s">
        <v>134</v>
      </c>
      <c r="M2835" t="s">
        <v>70</v>
      </c>
      <c r="N2835" s="142" t="s">
        <v>121</v>
      </c>
      <c r="O2835" s="74" t="str">
        <f t="shared" si="88"/>
        <v>222. Cuidado Continuo por una vida con bienestarComunitario20264_SAN_CRISTOBAL4_ABRIL_2026</v>
      </c>
      <c r="P2835" s="91">
        <v>105404</v>
      </c>
      <c r="S2835" s="169"/>
      <c r="T2835" s="23">
        <v>0</v>
      </c>
    </row>
    <row r="2836" spans="2:20" ht="30" hidden="1" customHeight="1" x14ac:dyDescent="0.3">
      <c r="B2836">
        <v>23</v>
      </c>
      <c r="C2836" s="161" t="s">
        <v>75</v>
      </c>
      <c r="D2836" s="74" t="s">
        <v>88</v>
      </c>
      <c r="E2836" s="124">
        <v>2026</v>
      </c>
      <c r="F2836" s="74" t="str">
        <f t="shared" si="89"/>
        <v>232. Cuidado Continuo por una vida con bienestarComunitario2026</v>
      </c>
      <c r="G2836" s="7" t="s">
        <v>155</v>
      </c>
      <c r="H2836" s="139" t="s">
        <v>125</v>
      </c>
      <c r="I2836" s="78" t="s">
        <v>128</v>
      </c>
      <c r="J2836" s="74" t="s">
        <v>130</v>
      </c>
      <c r="K2836" t="s">
        <v>131</v>
      </c>
      <c r="L2836" t="s">
        <v>134</v>
      </c>
      <c r="M2836" t="s">
        <v>70</v>
      </c>
      <c r="N2836" s="142" t="s">
        <v>121</v>
      </c>
      <c r="O2836" s="74" t="str">
        <f t="shared" si="88"/>
        <v>232. Cuidado Continuo por una vida con bienestarComunitario20264_SAN_CRISTOBAL4_ABRIL_2026</v>
      </c>
      <c r="P2836" s="91">
        <v>55938</v>
      </c>
      <c r="S2836" s="169"/>
      <c r="T2836" s="23">
        <v>0</v>
      </c>
    </row>
    <row r="2837" spans="2:20" ht="30" hidden="1" customHeight="1" x14ac:dyDescent="0.3">
      <c r="B2837">
        <v>24</v>
      </c>
      <c r="C2837" s="161" t="s">
        <v>75</v>
      </c>
      <c r="D2837" s="74" t="s">
        <v>89</v>
      </c>
      <c r="E2837" s="124">
        <v>2026</v>
      </c>
      <c r="F2837" s="74" t="str">
        <f t="shared" si="89"/>
        <v>242. Cuidado Continuo por una vida con bienestarEducativo 2026</v>
      </c>
      <c r="G2837" s="7" t="s">
        <v>156</v>
      </c>
      <c r="H2837" s="139" t="s">
        <v>125</v>
      </c>
      <c r="I2837" s="78" t="s">
        <v>128</v>
      </c>
      <c r="J2837" s="74" t="s">
        <v>130</v>
      </c>
      <c r="K2837" t="s">
        <v>131</v>
      </c>
      <c r="L2837" t="s">
        <v>133</v>
      </c>
      <c r="M2837" t="s">
        <v>70</v>
      </c>
      <c r="N2837" s="142" t="s">
        <v>121</v>
      </c>
      <c r="O2837" s="74" t="str">
        <f t="shared" si="88"/>
        <v>242. Cuidado Continuo por una vida con bienestarEducativo 20264_SAN_CRISTOBAL4_ABRIL_2026</v>
      </c>
      <c r="P2837" s="91">
        <v>180297</v>
      </c>
      <c r="S2837" s="169"/>
      <c r="T2837" s="23">
        <v>0</v>
      </c>
    </row>
    <row r="2838" spans="2:20" ht="30" customHeight="1" x14ac:dyDescent="0.3">
      <c r="B2838">
        <v>25</v>
      </c>
      <c r="C2838" s="161" t="s">
        <v>75</v>
      </c>
      <c r="D2838" s="74" t="s">
        <v>93</v>
      </c>
      <c r="E2838" s="124">
        <v>2026</v>
      </c>
      <c r="F2838" s="74" t="str">
        <f t="shared" si="89"/>
        <v>252. Cuidado Continuo por una vida con bienestarLaboral2026</v>
      </c>
      <c r="G2838" s="7" t="s">
        <v>157</v>
      </c>
      <c r="H2838" s="139" t="s">
        <v>125</v>
      </c>
      <c r="I2838" s="78" t="s">
        <v>128</v>
      </c>
      <c r="J2838" s="74" t="s">
        <v>130</v>
      </c>
      <c r="K2838" t="s">
        <v>131</v>
      </c>
      <c r="L2838" t="s">
        <v>133</v>
      </c>
      <c r="M2838" t="s">
        <v>70</v>
      </c>
      <c r="N2838" s="142" t="s">
        <v>121</v>
      </c>
      <c r="O2838" s="74" t="str">
        <f t="shared" si="88"/>
        <v>252. Cuidado Continuo por una vida con bienestarLaboral20264_SAN_CRISTOBAL4_ABRIL_2026</v>
      </c>
      <c r="P2838" s="91">
        <v>210809</v>
      </c>
      <c r="S2838" s="169">
        <v>2</v>
      </c>
      <c r="T2838" s="23">
        <v>421618</v>
      </c>
    </row>
    <row r="2839" spans="2:20" ht="30" customHeight="1" x14ac:dyDescent="0.3">
      <c r="B2839">
        <v>26</v>
      </c>
      <c r="C2839" s="161" t="s">
        <v>75</v>
      </c>
      <c r="D2839" s="74" t="s">
        <v>88</v>
      </c>
      <c r="E2839" s="124">
        <v>2026</v>
      </c>
      <c r="F2839" s="74" t="str">
        <f t="shared" si="89"/>
        <v>262. Cuidado Continuo por una vida con bienestarComunitario2026</v>
      </c>
      <c r="G2839" s="7" t="s">
        <v>158</v>
      </c>
      <c r="H2839" s="139" t="s">
        <v>125</v>
      </c>
      <c r="I2839" s="78" t="s">
        <v>128</v>
      </c>
      <c r="J2839" s="74" t="s">
        <v>130</v>
      </c>
      <c r="K2839" t="s">
        <v>131</v>
      </c>
      <c r="L2839" t="s">
        <v>133</v>
      </c>
      <c r="M2839" t="s">
        <v>70</v>
      </c>
      <c r="N2839" s="142" t="s">
        <v>121</v>
      </c>
      <c r="O2839" s="74" t="str">
        <f t="shared" si="88"/>
        <v>262. Cuidado Continuo por una vida con bienestarComunitario20264_SAN_CRISTOBAL4_ABRIL_2026</v>
      </c>
      <c r="P2839" s="91">
        <v>140539</v>
      </c>
      <c r="S2839" s="169">
        <v>66</v>
      </c>
      <c r="T2839" s="23">
        <v>9275574</v>
      </c>
    </row>
    <row r="2840" spans="2:20" ht="30" customHeight="1" x14ac:dyDescent="0.3">
      <c r="B2840">
        <v>27</v>
      </c>
      <c r="C2840" s="161" t="s">
        <v>75</v>
      </c>
      <c r="D2840" s="74" t="s">
        <v>88</v>
      </c>
      <c r="E2840" s="124">
        <v>2026</v>
      </c>
      <c r="F2840" s="74" t="str">
        <f t="shared" si="89"/>
        <v>272. Cuidado Continuo por una vida con bienestarComunitario2026</v>
      </c>
      <c r="G2840" s="7" t="s">
        <v>159</v>
      </c>
      <c r="H2840" s="139" t="s">
        <v>125</v>
      </c>
      <c r="I2840" s="78" t="s">
        <v>128</v>
      </c>
      <c r="J2840" s="74" t="s">
        <v>130</v>
      </c>
      <c r="K2840" t="s">
        <v>131</v>
      </c>
      <c r="L2840" t="s">
        <v>133</v>
      </c>
      <c r="M2840" t="s">
        <v>70</v>
      </c>
      <c r="N2840" s="142" t="s">
        <v>121</v>
      </c>
      <c r="O2840" s="74" t="str">
        <f t="shared" si="88"/>
        <v>272. Cuidado Continuo por una vida con bienestarComunitario20264_SAN_CRISTOBAL4_ABRIL_2026</v>
      </c>
      <c r="P2840" s="91">
        <v>74584</v>
      </c>
      <c r="S2840" s="169">
        <v>48</v>
      </c>
      <c r="T2840" s="23">
        <v>3580032</v>
      </c>
    </row>
    <row r="2841" spans="2:20" ht="30" hidden="1" customHeight="1" x14ac:dyDescent="0.3">
      <c r="B2841">
        <v>28</v>
      </c>
      <c r="C2841" s="161" t="s">
        <v>75</v>
      </c>
      <c r="D2841" s="74" t="s">
        <v>88</v>
      </c>
      <c r="E2841" s="124">
        <v>2026</v>
      </c>
      <c r="F2841" s="74" t="str">
        <f t="shared" si="89"/>
        <v>282. Cuidado Continuo por una vida con bienestarComunitario2026</v>
      </c>
      <c r="G2841" s="7" t="s">
        <v>160</v>
      </c>
      <c r="H2841" s="139" t="s">
        <v>125</v>
      </c>
      <c r="I2841" s="78" t="s">
        <v>128</v>
      </c>
      <c r="J2841" s="74" t="s">
        <v>130</v>
      </c>
      <c r="K2841" t="s">
        <v>131</v>
      </c>
      <c r="L2841" t="s">
        <v>133</v>
      </c>
      <c r="M2841" t="s">
        <v>70</v>
      </c>
      <c r="N2841" s="142" t="s">
        <v>121</v>
      </c>
      <c r="O2841" s="74" t="str">
        <f t="shared" si="88"/>
        <v>282. Cuidado Continuo por una vida con bienestarComunitario20264_SAN_CRISTOBAL4_ABRIL_2026</v>
      </c>
      <c r="P2841" s="91">
        <v>215123</v>
      </c>
      <c r="S2841" s="169"/>
      <c r="T2841" s="23">
        <v>0</v>
      </c>
    </row>
    <row r="2842" spans="2:20" ht="30" hidden="1" customHeight="1" x14ac:dyDescent="0.3">
      <c r="B2842">
        <v>29</v>
      </c>
      <c r="C2842" s="161" t="s">
        <v>75</v>
      </c>
      <c r="D2842" s="74" t="s">
        <v>88</v>
      </c>
      <c r="E2842" s="124">
        <v>2026</v>
      </c>
      <c r="F2842" s="74" t="str">
        <f t="shared" si="89"/>
        <v>292. Cuidado Continuo por una vida con bienestarComunitario2026</v>
      </c>
      <c r="G2842" s="7" t="s">
        <v>161</v>
      </c>
      <c r="H2842" s="139" t="s">
        <v>125</v>
      </c>
      <c r="I2842" s="78" t="s">
        <v>128</v>
      </c>
      <c r="J2842" s="74" t="s">
        <v>130</v>
      </c>
      <c r="K2842" t="s">
        <v>131</v>
      </c>
      <c r="L2842" t="s">
        <v>134</v>
      </c>
      <c r="M2842" t="s">
        <v>70</v>
      </c>
      <c r="N2842" s="142" t="s">
        <v>121</v>
      </c>
      <c r="O2842" s="74" t="str">
        <f t="shared" si="88"/>
        <v>292. Cuidado Continuo por una vida con bienestarComunitario20264_SAN_CRISTOBAL4_ABRIL_2026</v>
      </c>
      <c r="P2842" s="91">
        <v>140539</v>
      </c>
      <c r="S2842" s="169"/>
      <c r="T2842" s="23">
        <v>0</v>
      </c>
    </row>
    <row r="2843" spans="2:20" ht="30" hidden="1" customHeight="1" x14ac:dyDescent="0.3">
      <c r="B2843">
        <v>30</v>
      </c>
      <c r="C2843" s="161" t="s">
        <v>75</v>
      </c>
      <c r="D2843" s="74" t="s">
        <v>88</v>
      </c>
      <c r="E2843" s="124">
        <v>2026</v>
      </c>
      <c r="F2843" s="74" t="str">
        <f t="shared" si="89"/>
        <v>302. Cuidado Continuo por una vida con bienestarComunitario2026</v>
      </c>
      <c r="G2843" s="7" t="s">
        <v>162</v>
      </c>
      <c r="H2843" s="139" t="s">
        <v>125</v>
      </c>
      <c r="I2843" s="78" t="s">
        <v>128</v>
      </c>
      <c r="J2843" s="74" t="s">
        <v>130</v>
      </c>
      <c r="K2843" t="s">
        <v>131</v>
      </c>
      <c r="L2843" t="s">
        <v>134</v>
      </c>
      <c r="M2843" t="s">
        <v>70</v>
      </c>
      <c r="N2843" s="142" t="s">
        <v>121</v>
      </c>
      <c r="O2843" s="74" t="str">
        <f t="shared" si="88"/>
        <v>302. Cuidado Continuo por una vida con bienestarComunitario20264_SAN_CRISTOBAL4_ABRIL_2026</v>
      </c>
      <c r="P2843" s="91">
        <v>74584</v>
      </c>
      <c r="S2843" s="169"/>
      <c r="T2843" s="23">
        <v>0</v>
      </c>
    </row>
    <row r="2844" spans="2:20" ht="30" hidden="1" customHeight="1" x14ac:dyDescent="0.3">
      <c r="B2844">
        <v>31</v>
      </c>
      <c r="C2844" s="161" t="s">
        <v>75</v>
      </c>
      <c r="D2844" s="74" t="s">
        <v>88</v>
      </c>
      <c r="E2844" s="124">
        <v>2026</v>
      </c>
      <c r="F2844" s="74" t="str">
        <f t="shared" si="89"/>
        <v>312. Cuidado Continuo por una vida con bienestarComunitario2026</v>
      </c>
      <c r="G2844" s="7" t="s">
        <v>163</v>
      </c>
      <c r="H2844" s="139" t="s">
        <v>125</v>
      </c>
      <c r="I2844" s="78" t="s">
        <v>128</v>
      </c>
      <c r="J2844" s="74" t="s">
        <v>130</v>
      </c>
      <c r="K2844" t="s">
        <v>131</v>
      </c>
      <c r="L2844" t="s">
        <v>133</v>
      </c>
      <c r="M2844" t="s">
        <v>70</v>
      </c>
      <c r="N2844" s="142" t="s">
        <v>121</v>
      </c>
      <c r="O2844" s="74" t="str">
        <f t="shared" si="88"/>
        <v>312. Cuidado Continuo por una vida con bienestarComunitario20264_SAN_CRISTOBAL4_ABRIL_2026</v>
      </c>
      <c r="P2844" s="91">
        <v>215123</v>
      </c>
      <c r="S2844" s="169"/>
      <c r="T2844" s="23">
        <v>0</v>
      </c>
    </row>
    <row r="2845" spans="2:20" ht="30" customHeight="1" x14ac:dyDescent="0.3">
      <c r="B2845">
        <v>31</v>
      </c>
      <c r="C2845" s="161" t="s">
        <v>75</v>
      </c>
      <c r="D2845" s="74" t="s">
        <v>89</v>
      </c>
      <c r="E2845" s="124">
        <v>2026</v>
      </c>
      <c r="F2845" s="74" t="str">
        <f t="shared" si="89"/>
        <v>312. Cuidado Continuo por una vida con bienestarEducativo 2026</v>
      </c>
      <c r="G2845" s="7" t="s">
        <v>163</v>
      </c>
      <c r="H2845" s="139" t="s">
        <v>125</v>
      </c>
      <c r="I2845" s="78" t="s">
        <v>128</v>
      </c>
      <c r="J2845" s="74" t="s">
        <v>130</v>
      </c>
      <c r="K2845" t="s">
        <v>131</v>
      </c>
      <c r="L2845" t="s">
        <v>133</v>
      </c>
      <c r="M2845" t="s">
        <v>70</v>
      </c>
      <c r="N2845" s="142" t="s">
        <v>121</v>
      </c>
      <c r="O2845" s="74" t="str">
        <f t="shared" si="88"/>
        <v>312. Cuidado Continuo por una vida con bienestarEducativo 20264_SAN_CRISTOBAL4_ABRIL_2026</v>
      </c>
      <c r="P2845" s="91">
        <v>215123</v>
      </c>
      <c r="S2845" s="169">
        <v>4</v>
      </c>
      <c r="T2845" s="23">
        <v>860492</v>
      </c>
    </row>
    <row r="2846" spans="2:20" ht="30" hidden="1" customHeight="1" x14ac:dyDescent="0.3">
      <c r="B2846">
        <v>31</v>
      </c>
      <c r="C2846" s="161" t="s">
        <v>75</v>
      </c>
      <c r="D2846" s="74" t="s">
        <v>93</v>
      </c>
      <c r="E2846" s="124">
        <v>2026</v>
      </c>
      <c r="F2846" s="74" t="str">
        <f t="shared" si="89"/>
        <v>312. Cuidado Continuo por una vida con bienestarLaboral2026</v>
      </c>
      <c r="G2846" s="7" t="s">
        <v>163</v>
      </c>
      <c r="H2846" s="139" t="s">
        <v>125</v>
      </c>
      <c r="I2846" s="78" t="s">
        <v>128</v>
      </c>
      <c r="J2846" s="74" t="s">
        <v>130</v>
      </c>
      <c r="K2846" t="s">
        <v>131</v>
      </c>
      <c r="L2846" t="s">
        <v>133</v>
      </c>
      <c r="M2846" t="s">
        <v>70</v>
      </c>
      <c r="N2846" s="142" t="s">
        <v>121</v>
      </c>
      <c r="O2846" s="74" t="str">
        <f t="shared" si="88"/>
        <v>312. Cuidado Continuo por una vida con bienestarLaboral20264_SAN_CRISTOBAL4_ABRIL_2026</v>
      </c>
      <c r="P2846" s="91">
        <v>215123</v>
      </c>
      <c r="S2846" s="169"/>
      <c r="T2846" s="23">
        <v>0</v>
      </c>
    </row>
    <row r="2847" spans="2:20" ht="30" hidden="1" customHeight="1" x14ac:dyDescent="0.3">
      <c r="B2847">
        <v>31</v>
      </c>
      <c r="C2847" s="161" t="s">
        <v>75</v>
      </c>
      <c r="D2847" s="74" t="s">
        <v>92</v>
      </c>
      <c r="E2847" s="124">
        <v>2026</v>
      </c>
      <c r="F2847" s="74" t="str">
        <f t="shared" si="89"/>
        <v>312. Cuidado Continuo por una vida con bienestarInstitucional2026</v>
      </c>
      <c r="G2847" s="7" t="s">
        <v>163</v>
      </c>
      <c r="H2847" s="139" t="s">
        <v>125</v>
      </c>
      <c r="I2847" s="78" t="s">
        <v>128</v>
      </c>
      <c r="J2847" s="74" t="s">
        <v>130</v>
      </c>
      <c r="K2847" t="s">
        <v>131</v>
      </c>
      <c r="L2847" t="s">
        <v>133</v>
      </c>
      <c r="M2847" t="s">
        <v>70</v>
      </c>
      <c r="N2847" s="142" t="s">
        <v>121</v>
      </c>
      <c r="O2847" s="74" t="str">
        <f t="shared" si="88"/>
        <v>312. Cuidado Continuo por una vida con bienestarInstitucional20264_SAN_CRISTOBAL4_ABRIL_2026</v>
      </c>
      <c r="P2847" s="91">
        <v>215123</v>
      </c>
      <c r="S2847" s="169"/>
      <c r="T2847" s="23">
        <v>0</v>
      </c>
    </row>
    <row r="2848" spans="2:20" ht="30" hidden="1" customHeight="1" x14ac:dyDescent="0.3">
      <c r="B2848">
        <v>32</v>
      </c>
      <c r="C2848" s="161" t="s">
        <v>75</v>
      </c>
      <c r="D2848" s="74" t="s">
        <v>89</v>
      </c>
      <c r="E2848" s="124">
        <v>2026</v>
      </c>
      <c r="F2848" s="74" t="str">
        <f t="shared" si="89"/>
        <v>322. Cuidado Continuo por una vida con bienestarEducativo 2026</v>
      </c>
      <c r="G2848" s="7" t="s">
        <v>164</v>
      </c>
      <c r="H2848" s="139" t="s">
        <v>125</v>
      </c>
      <c r="I2848" s="78" t="s">
        <v>128</v>
      </c>
      <c r="J2848" s="74" t="s">
        <v>130</v>
      </c>
      <c r="K2848" t="s">
        <v>131</v>
      </c>
      <c r="L2848" t="s">
        <v>133</v>
      </c>
      <c r="M2848" t="s">
        <v>70</v>
      </c>
      <c r="N2848" s="142" t="s">
        <v>121</v>
      </c>
      <c r="O2848" s="74" t="str">
        <f t="shared" si="88"/>
        <v>322. Cuidado Continuo por una vida con bienestarEducativo 20264_SAN_CRISTOBAL4_ABRIL_2026</v>
      </c>
      <c r="P2848" s="91">
        <v>281078</v>
      </c>
      <c r="S2848" s="169"/>
      <c r="T2848" s="23">
        <v>0</v>
      </c>
    </row>
    <row r="2849" spans="2:20" ht="30" customHeight="1" x14ac:dyDescent="0.3">
      <c r="B2849">
        <v>33</v>
      </c>
      <c r="C2849" s="161" t="s">
        <v>75</v>
      </c>
      <c r="D2849" s="74" t="s">
        <v>93</v>
      </c>
      <c r="E2849" s="124">
        <v>2026</v>
      </c>
      <c r="F2849" s="74" t="str">
        <f t="shared" si="89"/>
        <v>332. Cuidado Continuo por una vida con bienestarLaboral2026</v>
      </c>
      <c r="G2849" s="7" t="s">
        <v>165</v>
      </c>
      <c r="H2849" s="139" t="s">
        <v>125</v>
      </c>
      <c r="I2849" s="78" t="s">
        <v>128</v>
      </c>
      <c r="J2849" s="74" t="s">
        <v>130</v>
      </c>
      <c r="K2849" t="s">
        <v>391</v>
      </c>
      <c r="L2849" t="s">
        <v>133</v>
      </c>
      <c r="M2849" t="s">
        <v>70</v>
      </c>
      <c r="N2849" s="142" t="s">
        <v>121</v>
      </c>
      <c r="O2849" s="74" t="str">
        <f t="shared" si="88"/>
        <v>332. Cuidado Continuo por una vida con bienestarLaboral20264_SAN_CRISTOBAL4_ABRIL_2026</v>
      </c>
      <c r="P2849" s="91">
        <v>1094110</v>
      </c>
      <c r="S2849" s="169">
        <v>1</v>
      </c>
      <c r="T2849" s="23">
        <v>1094110</v>
      </c>
    </row>
    <row r="2850" spans="2:20" ht="30" customHeight="1" x14ac:dyDescent="0.3">
      <c r="B2850">
        <v>34</v>
      </c>
      <c r="C2850" s="161" t="s">
        <v>75</v>
      </c>
      <c r="D2850" s="74" t="s">
        <v>88</v>
      </c>
      <c r="E2850" s="124">
        <v>2026</v>
      </c>
      <c r="F2850" s="74" t="str">
        <f t="shared" si="89"/>
        <v>342. Cuidado Continuo por una vida con bienestarComunitario2026</v>
      </c>
      <c r="G2850" s="7" t="s">
        <v>166</v>
      </c>
      <c r="H2850" s="139" t="s">
        <v>126</v>
      </c>
      <c r="I2850" s="78" t="s">
        <v>128</v>
      </c>
      <c r="J2850" s="74" t="s">
        <v>130</v>
      </c>
      <c r="K2850" t="s">
        <v>131</v>
      </c>
      <c r="L2850" t="s">
        <v>133</v>
      </c>
      <c r="M2850" t="s">
        <v>70</v>
      </c>
      <c r="N2850" s="142" t="s">
        <v>121</v>
      </c>
      <c r="O2850" s="74" t="str">
        <f t="shared" si="88"/>
        <v>342. Cuidado Continuo por una vida con bienestarComunitario20264_SAN_CRISTOBAL4_ABRIL_2026</v>
      </c>
      <c r="P2850" s="91">
        <v>161342</v>
      </c>
      <c r="S2850" s="169">
        <v>2</v>
      </c>
      <c r="T2850" s="23">
        <v>322684</v>
      </c>
    </row>
    <row r="2851" spans="2:20" ht="30" customHeight="1" x14ac:dyDescent="0.3">
      <c r="B2851">
        <v>35</v>
      </c>
      <c r="C2851" s="161" t="s">
        <v>75</v>
      </c>
      <c r="D2851" s="74" t="s">
        <v>88</v>
      </c>
      <c r="E2851" s="124">
        <v>2026</v>
      </c>
      <c r="F2851" s="74" t="str">
        <f t="shared" si="89"/>
        <v>352. Cuidado Continuo por una vida con bienestarComunitario2026</v>
      </c>
      <c r="G2851" s="7" t="s">
        <v>167</v>
      </c>
      <c r="H2851" s="139" t="s">
        <v>125</v>
      </c>
      <c r="I2851" s="78" t="s">
        <v>128</v>
      </c>
      <c r="J2851" s="74" t="s">
        <v>130</v>
      </c>
      <c r="K2851" t="s">
        <v>131</v>
      </c>
      <c r="L2851" t="s">
        <v>133</v>
      </c>
      <c r="M2851" t="s">
        <v>70</v>
      </c>
      <c r="N2851" s="142" t="s">
        <v>121</v>
      </c>
      <c r="O2851" s="74" t="str">
        <f t="shared" si="88"/>
        <v>352. Cuidado Continuo por una vida con bienestarComunitario20264_SAN_CRISTOBAL4_ABRIL_2026</v>
      </c>
      <c r="P2851" s="91">
        <v>215123</v>
      </c>
      <c r="S2851" s="169">
        <v>5</v>
      </c>
      <c r="T2851" s="23">
        <v>1075615</v>
      </c>
    </row>
    <row r="2852" spans="2:20" ht="30" hidden="1" customHeight="1" x14ac:dyDescent="0.3">
      <c r="B2852">
        <v>36</v>
      </c>
      <c r="C2852" s="161" t="s">
        <v>75</v>
      </c>
      <c r="D2852" s="74" t="s">
        <v>88</v>
      </c>
      <c r="E2852" s="124">
        <v>2026</v>
      </c>
      <c r="F2852" s="74" t="str">
        <f t="shared" si="89"/>
        <v>362. Cuidado Continuo por una vida con bienestarComunitario2026</v>
      </c>
      <c r="G2852" s="7" t="s">
        <v>168</v>
      </c>
      <c r="H2852" s="139" t="s">
        <v>125</v>
      </c>
      <c r="I2852" s="78" t="s">
        <v>128</v>
      </c>
      <c r="J2852" s="74" t="s">
        <v>130</v>
      </c>
      <c r="K2852" t="s">
        <v>131</v>
      </c>
      <c r="L2852" t="s">
        <v>134</v>
      </c>
      <c r="M2852" t="s">
        <v>70</v>
      </c>
      <c r="N2852" s="142" t="s">
        <v>121</v>
      </c>
      <c r="O2852" s="74" t="str">
        <f t="shared" si="88"/>
        <v>362. Cuidado Continuo por una vida con bienestarComunitario20264_SAN_CRISTOBAL4_ABRIL_2026</v>
      </c>
      <c r="P2852" s="91">
        <v>140539</v>
      </c>
      <c r="S2852" s="169"/>
      <c r="T2852" s="23">
        <v>0</v>
      </c>
    </row>
    <row r="2853" spans="2:20" ht="30" hidden="1" customHeight="1" x14ac:dyDescent="0.3">
      <c r="B2853">
        <v>37</v>
      </c>
      <c r="C2853" s="161" t="s">
        <v>75</v>
      </c>
      <c r="D2853" s="74" t="s">
        <v>88</v>
      </c>
      <c r="E2853" s="124">
        <v>2026</v>
      </c>
      <c r="F2853" s="74" t="str">
        <f t="shared" si="89"/>
        <v>372. Cuidado Continuo por una vida con bienestarComunitario2026</v>
      </c>
      <c r="G2853" s="7" t="s">
        <v>169</v>
      </c>
      <c r="H2853" s="139" t="s">
        <v>125</v>
      </c>
      <c r="I2853" s="78" t="s">
        <v>128</v>
      </c>
      <c r="J2853" s="74" t="s">
        <v>130</v>
      </c>
      <c r="K2853" t="s">
        <v>131</v>
      </c>
      <c r="L2853" t="s">
        <v>134</v>
      </c>
      <c r="M2853" t="s">
        <v>70</v>
      </c>
      <c r="N2853" s="142" t="s">
        <v>121</v>
      </c>
      <c r="O2853" s="74" t="str">
        <f t="shared" si="88"/>
        <v>372. Cuidado Continuo por una vida con bienestarComunitario20264_SAN_CRISTOBAL4_ABRIL_2026</v>
      </c>
      <c r="P2853" s="91">
        <v>74584</v>
      </c>
      <c r="S2853" s="169"/>
      <c r="T2853" s="23">
        <v>0</v>
      </c>
    </row>
    <row r="2854" spans="2:20" ht="30" customHeight="1" x14ac:dyDescent="0.3">
      <c r="B2854">
        <v>38</v>
      </c>
      <c r="C2854" s="161" t="s">
        <v>75</v>
      </c>
      <c r="D2854" s="74" t="s">
        <v>88</v>
      </c>
      <c r="E2854" s="124">
        <v>2026</v>
      </c>
      <c r="F2854" s="74" t="str">
        <f t="shared" si="89"/>
        <v>382. Cuidado Continuo por una vida con bienestarComunitario2026</v>
      </c>
      <c r="G2854" s="7" t="s">
        <v>170</v>
      </c>
      <c r="H2854" s="139" t="s">
        <v>125</v>
      </c>
      <c r="I2854" s="78" t="s">
        <v>128</v>
      </c>
      <c r="J2854" s="74" t="s">
        <v>130</v>
      </c>
      <c r="K2854" t="s">
        <v>131</v>
      </c>
      <c r="L2854" t="s">
        <v>133</v>
      </c>
      <c r="M2854" t="s">
        <v>70</v>
      </c>
      <c r="N2854" s="142" t="s">
        <v>121</v>
      </c>
      <c r="O2854" s="74" t="str">
        <f t="shared" si="88"/>
        <v>382. Cuidado Continuo por una vida con bienestarComunitario20264_SAN_CRISTOBAL4_ABRIL_2026</v>
      </c>
      <c r="P2854" s="91">
        <v>355662</v>
      </c>
      <c r="S2854" s="169">
        <v>2</v>
      </c>
      <c r="T2854" s="23">
        <v>711324</v>
      </c>
    </row>
    <row r="2855" spans="2:20" ht="30" hidden="1" customHeight="1" x14ac:dyDescent="0.3">
      <c r="B2855">
        <v>39</v>
      </c>
      <c r="C2855" s="161" t="s">
        <v>75</v>
      </c>
      <c r="D2855" s="74" t="s">
        <v>88</v>
      </c>
      <c r="E2855" s="124">
        <v>2026</v>
      </c>
      <c r="F2855" s="74" t="str">
        <f t="shared" si="89"/>
        <v>392. Cuidado Continuo por una vida con bienestarComunitario2026</v>
      </c>
      <c r="G2855" s="7" t="s">
        <v>171</v>
      </c>
      <c r="H2855" s="139" t="s">
        <v>125</v>
      </c>
      <c r="I2855" s="78" t="s">
        <v>128</v>
      </c>
      <c r="J2855" s="74" t="s">
        <v>130</v>
      </c>
      <c r="K2855" t="s">
        <v>131</v>
      </c>
      <c r="L2855" t="s">
        <v>133</v>
      </c>
      <c r="M2855" t="s">
        <v>70</v>
      </c>
      <c r="N2855" s="142" t="s">
        <v>121</v>
      </c>
      <c r="O2855" s="74" t="str">
        <f t="shared" si="88"/>
        <v>392. Cuidado Continuo por una vida con bienestarComunitario20264_SAN_CRISTOBAL4_ABRIL_2026</v>
      </c>
      <c r="P2855" s="91">
        <v>140539</v>
      </c>
      <c r="S2855" s="169"/>
      <c r="T2855" s="23">
        <v>0</v>
      </c>
    </row>
    <row r="2856" spans="2:20" ht="30" hidden="1" customHeight="1" x14ac:dyDescent="0.3">
      <c r="B2856">
        <v>40</v>
      </c>
      <c r="C2856" s="161" t="s">
        <v>75</v>
      </c>
      <c r="D2856" s="74" t="s">
        <v>88</v>
      </c>
      <c r="E2856" s="124">
        <v>2026</v>
      </c>
      <c r="F2856" s="74" t="str">
        <f t="shared" si="89"/>
        <v>402. Cuidado Continuo por una vida con bienestarComunitario2026</v>
      </c>
      <c r="G2856" s="7" t="s">
        <v>172</v>
      </c>
      <c r="H2856" s="139" t="s">
        <v>125</v>
      </c>
      <c r="I2856" s="78" t="s">
        <v>128</v>
      </c>
      <c r="J2856" s="74" t="s">
        <v>130</v>
      </c>
      <c r="K2856" t="s">
        <v>131</v>
      </c>
      <c r="L2856" t="s">
        <v>133</v>
      </c>
      <c r="M2856" t="s">
        <v>70</v>
      </c>
      <c r="N2856" s="142" t="s">
        <v>121</v>
      </c>
      <c r="O2856" s="74" t="str">
        <f t="shared" si="88"/>
        <v>402. Cuidado Continuo por una vida con bienestarComunitario20264_SAN_CRISTOBAL4_ABRIL_2026</v>
      </c>
      <c r="P2856" s="91">
        <v>74584</v>
      </c>
      <c r="S2856" s="169"/>
      <c r="T2856" s="23">
        <v>0</v>
      </c>
    </row>
    <row r="2857" spans="2:20" ht="30" customHeight="1" x14ac:dyDescent="0.3">
      <c r="B2857">
        <v>41</v>
      </c>
      <c r="C2857" s="161" t="s">
        <v>75</v>
      </c>
      <c r="D2857" s="74" t="s">
        <v>88</v>
      </c>
      <c r="E2857" s="124">
        <v>2026</v>
      </c>
      <c r="F2857" s="74" t="str">
        <f t="shared" si="89"/>
        <v>412. Cuidado Continuo por una vida con bienestarComunitario2026</v>
      </c>
      <c r="G2857" s="7" t="s">
        <v>173</v>
      </c>
      <c r="H2857" s="139" t="s">
        <v>380</v>
      </c>
      <c r="I2857" s="78" t="s">
        <v>128</v>
      </c>
      <c r="J2857" s="74" t="s">
        <v>130</v>
      </c>
      <c r="K2857" t="s">
        <v>392</v>
      </c>
      <c r="L2857" t="s">
        <v>133</v>
      </c>
      <c r="M2857" t="s">
        <v>70</v>
      </c>
      <c r="N2857" s="142" t="s">
        <v>121</v>
      </c>
      <c r="O2857" s="74" t="str">
        <f t="shared" si="88"/>
        <v>412. Cuidado Continuo por una vida con bienestarComunitario20264_SAN_CRISTOBAL4_ABRIL_2026</v>
      </c>
      <c r="P2857" s="91">
        <v>621332</v>
      </c>
      <c r="S2857" s="169">
        <v>16</v>
      </c>
      <c r="T2857" s="23">
        <v>9941312</v>
      </c>
    </row>
    <row r="2858" spans="2:20" ht="30" customHeight="1" x14ac:dyDescent="0.3">
      <c r="B2858">
        <v>42</v>
      </c>
      <c r="C2858" s="161" t="s">
        <v>75</v>
      </c>
      <c r="D2858" s="74" t="s">
        <v>88</v>
      </c>
      <c r="E2858" s="124">
        <v>2026</v>
      </c>
      <c r="F2858" s="74" t="str">
        <f t="shared" si="89"/>
        <v>422. Cuidado Continuo por una vida con bienestarComunitario2026</v>
      </c>
      <c r="G2858" s="7" t="s">
        <v>174</v>
      </c>
      <c r="H2858" s="139" t="s">
        <v>125</v>
      </c>
      <c r="I2858" s="78" t="s">
        <v>128</v>
      </c>
      <c r="J2858" s="74" t="s">
        <v>130</v>
      </c>
      <c r="K2858" t="s">
        <v>392</v>
      </c>
      <c r="L2858" t="s">
        <v>133</v>
      </c>
      <c r="M2858" t="s">
        <v>70</v>
      </c>
      <c r="N2858" s="142" t="s">
        <v>121</v>
      </c>
      <c r="O2858" s="74" t="str">
        <f t="shared" si="88"/>
        <v>422. Cuidado Continuo por una vida con bienestarComunitario20264_SAN_CRISTOBAL4_ABRIL_2026</v>
      </c>
      <c r="P2858" s="91">
        <v>340253</v>
      </c>
      <c r="S2858" s="169">
        <v>16</v>
      </c>
      <c r="T2858" s="23">
        <v>5444048</v>
      </c>
    </row>
    <row r="2859" spans="2:20" ht="30" customHeight="1" x14ac:dyDescent="0.3">
      <c r="B2859">
        <v>43</v>
      </c>
      <c r="C2859" s="161" t="s">
        <v>75</v>
      </c>
      <c r="D2859" s="74" t="s">
        <v>88</v>
      </c>
      <c r="E2859" s="124">
        <v>2026</v>
      </c>
      <c r="F2859" s="74" t="str">
        <f t="shared" si="89"/>
        <v>432. Cuidado Continuo por una vida con bienestarComunitario2026</v>
      </c>
      <c r="G2859" s="7" t="s">
        <v>175</v>
      </c>
      <c r="H2859" s="139" t="s">
        <v>380</v>
      </c>
      <c r="I2859" s="78" t="s">
        <v>128</v>
      </c>
      <c r="J2859" s="74" t="s">
        <v>130</v>
      </c>
      <c r="K2859" t="s">
        <v>392</v>
      </c>
      <c r="L2859" t="s">
        <v>133</v>
      </c>
      <c r="M2859" t="s">
        <v>70</v>
      </c>
      <c r="N2859" s="142" t="s">
        <v>121</v>
      </c>
      <c r="O2859" s="74" t="str">
        <f t="shared" si="88"/>
        <v>432. Cuidado Continuo por una vida con bienestarComunitario20264_SAN_CRISTOBAL4_ABRIL_2026</v>
      </c>
      <c r="P2859" s="91">
        <v>548596</v>
      </c>
      <c r="S2859" s="169">
        <v>2</v>
      </c>
      <c r="T2859" s="23">
        <v>1097192</v>
      </c>
    </row>
    <row r="2860" spans="2:20" ht="30" customHeight="1" x14ac:dyDescent="0.3">
      <c r="B2860">
        <v>44</v>
      </c>
      <c r="C2860" s="161" t="s">
        <v>75</v>
      </c>
      <c r="D2860" s="74" t="s">
        <v>88</v>
      </c>
      <c r="E2860" s="124">
        <v>2026</v>
      </c>
      <c r="F2860" s="74" t="str">
        <f t="shared" si="89"/>
        <v>442. Cuidado Continuo por una vida con bienestarComunitario2026</v>
      </c>
      <c r="G2860" s="7" t="s">
        <v>176</v>
      </c>
      <c r="H2860" s="139" t="s">
        <v>125</v>
      </c>
      <c r="I2860" s="78" t="s">
        <v>128</v>
      </c>
      <c r="J2860" s="74" t="s">
        <v>130</v>
      </c>
      <c r="K2860" t="s">
        <v>392</v>
      </c>
      <c r="L2860" t="s">
        <v>133</v>
      </c>
      <c r="M2860" t="s">
        <v>70</v>
      </c>
      <c r="N2860" s="142" t="s">
        <v>121</v>
      </c>
      <c r="O2860" s="74" t="str">
        <f t="shared" si="88"/>
        <v>442. Cuidado Continuo por una vida con bienestarComunitario20264_SAN_CRISTOBAL4_ABRIL_2026</v>
      </c>
      <c r="P2860" s="91">
        <v>711326</v>
      </c>
      <c r="S2860" s="169">
        <v>2</v>
      </c>
      <c r="T2860" s="23">
        <v>1422652</v>
      </c>
    </row>
    <row r="2861" spans="2:20" ht="30" customHeight="1" x14ac:dyDescent="0.3">
      <c r="B2861">
        <v>45</v>
      </c>
      <c r="C2861" s="161" t="s">
        <v>75</v>
      </c>
      <c r="D2861" s="74" t="s">
        <v>88</v>
      </c>
      <c r="E2861" s="124">
        <v>2026</v>
      </c>
      <c r="F2861" s="74" t="str">
        <f t="shared" si="89"/>
        <v>452. Cuidado Continuo por una vida con bienestarComunitario2026</v>
      </c>
      <c r="G2861" s="7" t="s">
        <v>177</v>
      </c>
      <c r="H2861" s="139" t="s">
        <v>380</v>
      </c>
      <c r="I2861" s="78" t="s">
        <v>128</v>
      </c>
      <c r="J2861" s="74" t="s">
        <v>130</v>
      </c>
      <c r="K2861" t="s">
        <v>392</v>
      </c>
      <c r="L2861" t="s">
        <v>133</v>
      </c>
      <c r="M2861" t="s">
        <v>70</v>
      </c>
      <c r="N2861" s="142" t="s">
        <v>121</v>
      </c>
      <c r="O2861" s="74" t="str">
        <f t="shared" si="88"/>
        <v>452. Cuidado Continuo por una vida con bienestarComunitario20264_SAN_CRISTOBAL4_ABRIL_2026</v>
      </c>
      <c r="P2861" s="91">
        <v>281078</v>
      </c>
      <c r="S2861" s="169">
        <v>2</v>
      </c>
      <c r="T2861" s="23">
        <v>562156</v>
      </c>
    </row>
    <row r="2862" spans="2:20" ht="30" hidden="1" customHeight="1" x14ac:dyDescent="0.3">
      <c r="B2862">
        <v>46</v>
      </c>
      <c r="C2862" s="161" t="s">
        <v>75</v>
      </c>
      <c r="D2862" s="74" t="s">
        <v>89</v>
      </c>
      <c r="E2862" s="124">
        <v>2026</v>
      </c>
      <c r="F2862" s="74" t="str">
        <f t="shared" si="89"/>
        <v>462. Cuidado Continuo por una vida con bienestarEducativo 2026</v>
      </c>
      <c r="G2862" s="7" t="s">
        <v>178</v>
      </c>
      <c r="H2862" s="139" t="s">
        <v>125</v>
      </c>
      <c r="I2862" s="78" t="s">
        <v>128</v>
      </c>
      <c r="J2862" s="74" t="s">
        <v>130</v>
      </c>
      <c r="K2862" t="s">
        <v>392</v>
      </c>
      <c r="L2862" t="s">
        <v>133</v>
      </c>
      <c r="M2862" t="s">
        <v>70</v>
      </c>
      <c r="N2862" s="142" t="s">
        <v>121</v>
      </c>
      <c r="O2862" s="74" t="str">
        <f t="shared" si="88"/>
        <v>462. Cuidado Continuo por una vida con bienestarEducativo 20264_SAN_CRISTOBAL4_ABRIL_2026</v>
      </c>
      <c r="P2862" s="91">
        <v>2366976</v>
      </c>
      <c r="S2862" s="169"/>
      <c r="T2862" s="23">
        <v>0</v>
      </c>
    </row>
    <row r="2863" spans="2:20" ht="30" hidden="1" customHeight="1" x14ac:dyDescent="0.3">
      <c r="B2863">
        <v>47</v>
      </c>
      <c r="C2863" s="161" t="s">
        <v>75</v>
      </c>
      <c r="D2863" s="74" t="s">
        <v>93</v>
      </c>
      <c r="E2863" s="124">
        <v>2026</v>
      </c>
      <c r="F2863" s="74" t="str">
        <f t="shared" si="89"/>
        <v>472. Cuidado Continuo por una vida con bienestarLaboral2026</v>
      </c>
      <c r="G2863" s="7" t="s">
        <v>179</v>
      </c>
      <c r="H2863" s="139" t="s">
        <v>125</v>
      </c>
      <c r="I2863" s="78" t="s">
        <v>128</v>
      </c>
      <c r="J2863" s="74" t="s">
        <v>130</v>
      </c>
      <c r="K2863" t="s">
        <v>392</v>
      </c>
      <c r="L2863" t="s">
        <v>133</v>
      </c>
      <c r="M2863" t="s">
        <v>70</v>
      </c>
      <c r="N2863" s="142" t="s">
        <v>121</v>
      </c>
      <c r="O2863" s="74" t="str">
        <f t="shared" si="88"/>
        <v>472. Cuidado Continuo por una vida con bienestarLaboral20264_SAN_CRISTOBAL4_ABRIL_2026</v>
      </c>
      <c r="P2863" s="91">
        <v>110336</v>
      </c>
      <c r="S2863" s="169"/>
      <c r="T2863" s="23">
        <v>0</v>
      </c>
    </row>
    <row r="2864" spans="2:20" ht="30" customHeight="1" x14ac:dyDescent="0.3">
      <c r="B2864">
        <v>48</v>
      </c>
      <c r="C2864" s="161" t="s">
        <v>75</v>
      </c>
      <c r="D2864" s="74" t="s">
        <v>88</v>
      </c>
      <c r="E2864" s="124">
        <v>2026</v>
      </c>
      <c r="F2864" s="74" t="str">
        <f t="shared" si="89"/>
        <v>482. Cuidado Continuo por una vida con bienestarComunitario2026</v>
      </c>
      <c r="G2864" s="7" t="s">
        <v>180</v>
      </c>
      <c r="H2864" s="139" t="s">
        <v>125</v>
      </c>
      <c r="I2864" s="78" t="s">
        <v>128</v>
      </c>
      <c r="J2864" s="74" t="s">
        <v>130</v>
      </c>
      <c r="K2864" t="s">
        <v>392</v>
      </c>
      <c r="L2864" t="s">
        <v>133</v>
      </c>
      <c r="M2864" t="s">
        <v>70</v>
      </c>
      <c r="N2864" s="142" t="s">
        <v>121</v>
      </c>
      <c r="O2864" s="74" t="str">
        <f t="shared" si="88"/>
        <v>482. Cuidado Continuo por una vida con bienestarComunitario20264_SAN_CRISTOBAL4_ABRIL_2026</v>
      </c>
      <c r="P2864" s="91">
        <v>430247</v>
      </c>
      <c r="S2864" s="169">
        <v>2</v>
      </c>
      <c r="T2864" s="23">
        <v>860494</v>
      </c>
    </row>
    <row r="2865" spans="2:20" ht="30" customHeight="1" x14ac:dyDescent="0.3">
      <c r="B2865">
        <v>49</v>
      </c>
      <c r="C2865" s="161" t="s">
        <v>75</v>
      </c>
      <c r="D2865" s="74" t="s">
        <v>88</v>
      </c>
      <c r="E2865" s="124">
        <v>2026</v>
      </c>
      <c r="F2865" s="74" t="str">
        <f t="shared" si="89"/>
        <v>492. Cuidado Continuo por una vida con bienestarComunitario2026</v>
      </c>
      <c r="G2865" s="7" t="s">
        <v>181</v>
      </c>
      <c r="H2865" s="139" t="s">
        <v>125</v>
      </c>
      <c r="I2865" s="78" t="s">
        <v>128</v>
      </c>
      <c r="J2865" s="74" t="s">
        <v>130</v>
      </c>
      <c r="K2865" t="s">
        <v>392</v>
      </c>
      <c r="L2865" t="s">
        <v>133</v>
      </c>
      <c r="M2865" t="s">
        <v>70</v>
      </c>
      <c r="N2865" s="142" t="s">
        <v>121</v>
      </c>
      <c r="O2865" s="74" t="str">
        <f t="shared" si="88"/>
        <v>492. Cuidado Continuo por una vida con bienestarComunitario20264_SAN_CRISTOBAL4_ABRIL_2026</v>
      </c>
      <c r="P2865" s="91">
        <v>711326</v>
      </c>
      <c r="S2865" s="169">
        <v>2</v>
      </c>
      <c r="T2865" s="23">
        <v>1422652</v>
      </c>
    </row>
    <row r="2866" spans="2:20" ht="30" customHeight="1" x14ac:dyDescent="0.3">
      <c r="B2866">
        <v>50</v>
      </c>
      <c r="C2866" s="161" t="s">
        <v>75</v>
      </c>
      <c r="D2866" s="74" t="s">
        <v>88</v>
      </c>
      <c r="E2866" s="124">
        <v>2026</v>
      </c>
      <c r="F2866" s="74" t="str">
        <f t="shared" si="89"/>
        <v>502. Cuidado Continuo por una vida con bienestarComunitario2026</v>
      </c>
      <c r="G2866" s="7" t="s">
        <v>182</v>
      </c>
      <c r="H2866" s="139" t="s">
        <v>125</v>
      </c>
      <c r="I2866" s="78" t="s">
        <v>128</v>
      </c>
      <c r="J2866" s="74" t="s">
        <v>130</v>
      </c>
      <c r="K2866" t="s">
        <v>131</v>
      </c>
      <c r="L2866" t="s">
        <v>133</v>
      </c>
      <c r="M2866" t="s">
        <v>70</v>
      </c>
      <c r="N2866" s="142" t="s">
        <v>121</v>
      </c>
      <c r="O2866" s="74" t="str">
        <f t="shared" si="88"/>
        <v>502. Cuidado Continuo por una vida con bienestarComunitario20264_SAN_CRISTOBAL4_ABRIL_2026</v>
      </c>
      <c r="P2866" s="91">
        <v>266747</v>
      </c>
      <c r="S2866" s="169">
        <v>2</v>
      </c>
      <c r="T2866" s="23">
        <v>533494</v>
      </c>
    </row>
    <row r="2867" spans="2:20" ht="30" hidden="1" customHeight="1" x14ac:dyDescent="0.3">
      <c r="B2867">
        <v>51</v>
      </c>
      <c r="C2867" s="161" t="s">
        <v>75</v>
      </c>
      <c r="D2867" s="74" t="s">
        <v>88</v>
      </c>
      <c r="E2867" s="124">
        <v>2026</v>
      </c>
      <c r="F2867" s="74" t="str">
        <f t="shared" si="89"/>
        <v>512. Cuidado Continuo por una vida con bienestarComunitario2026</v>
      </c>
      <c r="G2867" s="7" t="s">
        <v>183</v>
      </c>
      <c r="H2867" s="139" t="s">
        <v>125</v>
      </c>
      <c r="I2867" s="78" t="s">
        <v>128</v>
      </c>
      <c r="J2867" s="74" t="s">
        <v>130</v>
      </c>
      <c r="K2867" t="s">
        <v>132</v>
      </c>
      <c r="L2867" t="s">
        <v>134</v>
      </c>
      <c r="M2867" t="s">
        <v>70</v>
      </c>
      <c r="N2867" s="142" t="s">
        <v>121</v>
      </c>
      <c r="O2867" s="74" t="str">
        <f t="shared" si="88"/>
        <v>512. Cuidado Continuo por una vida con bienestarComunitario20264_SAN_CRISTOBAL4_ABRIL_2026</v>
      </c>
      <c r="P2867" s="91">
        <v>5621568</v>
      </c>
      <c r="S2867" s="169"/>
      <c r="T2867" s="23">
        <v>0</v>
      </c>
    </row>
    <row r="2868" spans="2:20" ht="30" customHeight="1" x14ac:dyDescent="0.3">
      <c r="B2868">
        <v>52</v>
      </c>
      <c r="C2868" s="161" t="s">
        <v>75</v>
      </c>
      <c r="D2868" s="74" t="s">
        <v>88</v>
      </c>
      <c r="E2868" s="124">
        <v>2026</v>
      </c>
      <c r="F2868" s="74" t="str">
        <f t="shared" si="89"/>
        <v>522. Cuidado Continuo por una vida con bienestarComunitario2026</v>
      </c>
      <c r="G2868" s="7" t="s">
        <v>184</v>
      </c>
      <c r="H2868" s="139" t="s">
        <v>126</v>
      </c>
      <c r="I2868" s="78" t="s">
        <v>128</v>
      </c>
      <c r="J2868" s="74" t="s">
        <v>130</v>
      </c>
      <c r="K2868" t="s">
        <v>392</v>
      </c>
      <c r="L2868" t="s">
        <v>133</v>
      </c>
      <c r="M2868" t="s">
        <v>70</v>
      </c>
      <c r="N2868" s="142" t="s">
        <v>121</v>
      </c>
      <c r="O2868" s="74" t="str">
        <f t="shared" si="88"/>
        <v>522. Cuidado Continuo por una vida con bienestarComunitario20264_SAN_CRISTOBAL4_ABRIL_2026</v>
      </c>
      <c r="P2868" s="91">
        <v>711326</v>
      </c>
      <c r="S2868" s="169">
        <v>5</v>
      </c>
      <c r="T2868" s="23">
        <v>3556630</v>
      </c>
    </row>
    <row r="2869" spans="2:20" ht="30" hidden="1" customHeight="1" x14ac:dyDescent="0.3">
      <c r="B2869">
        <v>53</v>
      </c>
      <c r="C2869" s="161" t="s">
        <v>75</v>
      </c>
      <c r="D2869" s="74" t="s">
        <v>88</v>
      </c>
      <c r="E2869" s="124">
        <v>2026</v>
      </c>
      <c r="F2869" s="74" t="str">
        <f t="shared" si="89"/>
        <v>532. Cuidado Continuo por una vida con bienestarComunitario2026</v>
      </c>
      <c r="G2869" s="7" t="s">
        <v>185</v>
      </c>
      <c r="H2869" s="139" t="s">
        <v>125</v>
      </c>
      <c r="I2869" s="78" t="s">
        <v>128</v>
      </c>
      <c r="J2869" s="74" t="s">
        <v>130</v>
      </c>
      <c r="K2869" t="s">
        <v>132</v>
      </c>
      <c r="L2869" t="s">
        <v>412</v>
      </c>
      <c r="M2869" t="s">
        <v>70</v>
      </c>
      <c r="N2869" s="142" t="s">
        <v>121</v>
      </c>
      <c r="O2869" s="74" t="str">
        <f t="shared" si="88"/>
        <v>532. Cuidado Continuo por una vida con bienestarComunitario20264_SAN_CRISTOBAL4_ABRIL_2026</v>
      </c>
      <c r="P2869" s="91">
        <v>5621568</v>
      </c>
      <c r="S2869" s="169"/>
      <c r="T2869" s="23">
        <v>0</v>
      </c>
    </row>
    <row r="2870" spans="2:20" ht="30" customHeight="1" x14ac:dyDescent="0.3">
      <c r="B2870">
        <v>54</v>
      </c>
      <c r="C2870" s="161" t="s">
        <v>75</v>
      </c>
      <c r="D2870" s="74" t="s">
        <v>88</v>
      </c>
      <c r="E2870" s="124">
        <v>2026</v>
      </c>
      <c r="F2870" s="74" t="str">
        <f t="shared" si="89"/>
        <v>542. Cuidado Continuo por una vida con bienestarComunitario2026</v>
      </c>
      <c r="G2870" s="7" t="s">
        <v>186</v>
      </c>
      <c r="H2870" s="139" t="s">
        <v>125</v>
      </c>
      <c r="I2870" s="78" t="s">
        <v>128</v>
      </c>
      <c r="J2870" s="74" t="s">
        <v>130</v>
      </c>
      <c r="K2870" t="s">
        <v>131</v>
      </c>
      <c r="L2870" t="s">
        <v>133</v>
      </c>
      <c r="M2870" t="s">
        <v>70</v>
      </c>
      <c r="N2870" s="142" t="s">
        <v>121</v>
      </c>
      <c r="O2870" s="74" t="str">
        <f t="shared" si="88"/>
        <v>542. Cuidado Continuo por una vida con bienestarComunitario20264_SAN_CRISTOBAL4_ABRIL_2026</v>
      </c>
      <c r="P2870" s="91">
        <v>285702</v>
      </c>
      <c r="S2870" s="169">
        <v>47</v>
      </c>
      <c r="T2870" s="23">
        <v>13427994</v>
      </c>
    </row>
    <row r="2871" spans="2:20" ht="30" customHeight="1" x14ac:dyDescent="0.3">
      <c r="B2871">
        <v>55</v>
      </c>
      <c r="C2871" s="161" t="s">
        <v>75</v>
      </c>
      <c r="D2871" s="74" t="s">
        <v>88</v>
      </c>
      <c r="E2871" s="124">
        <v>2026</v>
      </c>
      <c r="F2871" s="74" t="str">
        <f t="shared" si="89"/>
        <v>552. Cuidado Continuo por una vida con bienestarComunitario2026</v>
      </c>
      <c r="G2871" s="7" t="s">
        <v>187</v>
      </c>
      <c r="H2871" s="139" t="s">
        <v>125</v>
      </c>
      <c r="I2871" s="78" t="s">
        <v>128</v>
      </c>
      <c r="J2871" s="74" t="s">
        <v>130</v>
      </c>
      <c r="K2871" t="s">
        <v>131</v>
      </c>
      <c r="L2871" t="s">
        <v>133</v>
      </c>
      <c r="M2871" t="s">
        <v>70</v>
      </c>
      <c r="N2871" s="142" t="s">
        <v>121</v>
      </c>
      <c r="O2871" s="74" t="str">
        <f t="shared" si="88"/>
        <v>552. Cuidado Continuo por una vida con bienestarComunitario20264_SAN_CRISTOBAL4_ABRIL_2026</v>
      </c>
      <c r="P2871" s="91">
        <v>380935</v>
      </c>
      <c r="S2871" s="169">
        <v>4</v>
      </c>
      <c r="T2871" s="23">
        <v>1523740</v>
      </c>
    </row>
    <row r="2872" spans="2:20" ht="30" customHeight="1" x14ac:dyDescent="0.3">
      <c r="B2872">
        <v>56</v>
      </c>
      <c r="C2872" s="161" t="s">
        <v>75</v>
      </c>
      <c r="D2872" s="74" t="s">
        <v>88</v>
      </c>
      <c r="E2872" s="124">
        <v>2026</v>
      </c>
      <c r="F2872" s="74" t="str">
        <f t="shared" si="89"/>
        <v>562. Cuidado Continuo por una vida con bienestarComunitario2026</v>
      </c>
      <c r="G2872" s="7" t="s">
        <v>188</v>
      </c>
      <c r="H2872" s="139" t="s">
        <v>125</v>
      </c>
      <c r="I2872" s="78" t="s">
        <v>128</v>
      </c>
      <c r="J2872" s="74" t="s">
        <v>130</v>
      </c>
      <c r="K2872" t="s">
        <v>131</v>
      </c>
      <c r="L2872" t="s">
        <v>133</v>
      </c>
      <c r="M2872" t="s">
        <v>70</v>
      </c>
      <c r="N2872" s="142" t="s">
        <v>121</v>
      </c>
      <c r="O2872" s="74" t="str">
        <f t="shared" si="88"/>
        <v>562. Cuidado Continuo por una vida con bienestarComunitario20264_SAN_CRISTOBAL4_ABRIL_2026</v>
      </c>
      <c r="P2872" s="91">
        <v>266747</v>
      </c>
      <c r="S2872" s="169">
        <v>70</v>
      </c>
      <c r="T2872" s="23">
        <v>18672290</v>
      </c>
    </row>
    <row r="2873" spans="2:20" ht="30" customHeight="1" x14ac:dyDescent="0.3">
      <c r="B2873">
        <v>57</v>
      </c>
      <c r="C2873" s="161" t="s">
        <v>75</v>
      </c>
      <c r="D2873" s="74" t="s">
        <v>88</v>
      </c>
      <c r="E2873" s="124">
        <v>2026</v>
      </c>
      <c r="F2873" s="74" t="str">
        <f t="shared" si="89"/>
        <v>572. Cuidado Continuo por una vida con bienestarComunitario2026</v>
      </c>
      <c r="G2873" s="7" t="s">
        <v>189</v>
      </c>
      <c r="H2873" s="139" t="s">
        <v>126</v>
      </c>
      <c r="I2873" s="78" t="s">
        <v>128</v>
      </c>
      <c r="J2873" s="74" t="s">
        <v>130</v>
      </c>
      <c r="K2873" t="s">
        <v>131</v>
      </c>
      <c r="L2873" t="s">
        <v>133</v>
      </c>
      <c r="M2873" t="s">
        <v>70</v>
      </c>
      <c r="N2873" s="142" t="s">
        <v>121</v>
      </c>
      <c r="O2873" s="74" t="str">
        <f t="shared" si="88"/>
        <v>572. Cuidado Continuo por una vida con bienestarComunitario20264_SAN_CRISTOBAL4_ABRIL_2026</v>
      </c>
      <c r="P2873" s="91">
        <v>88916</v>
      </c>
      <c r="S2873" s="169">
        <v>256</v>
      </c>
      <c r="T2873" s="23">
        <v>22762496</v>
      </c>
    </row>
    <row r="2874" spans="2:20" ht="30" customHeight="1" x14ac:dyDescent="0.3">
      <c r="B2874">
        <v>58</v>
      </c>
      <c r="C2874" s="161" t="s">
        <v>75</v>
      </c>
      <c r="D2874" s="74" t="s">
        <v>89</v>
      </c>
      <c r="E2874" s="124">
        <v>2026</v>
      </c>
      <c r="F2874" s="74" t="str">
        <f t="shared" si="89"/>
        <v>582. Cuidado Continuo por una vida con bienestarEducativo 2026</v>
      </c>
      <c r="G2874" s="7" t="s">
        <v>190</v>
      </c>
      <c r="H2874" s="139" t="s">
        <v>125</v>
      </c>
      <c r="I2874" s="78" t="s">
        <v>128</v>
      </c>
      <c r="J2874" s="74" t="s">
        <v>130</v>
      </c>
      <c r="K2874" t="s">
        <v>393</v>
      </c>
      <c r="L2874" t="s">
        <v>133</v>
      </c>
      <c r="M2874" t="s">
        <v>70</v>
      </c>
      <c r="N2874" s="142" t="s">
        <v>121</v>
      </c>
      <c r="O2874" s="74" t="str">
        <f t="shared" si="88"/>
        <v>582. Cuidado Continuo por una vida con bienestarEducativo 20264_SAN_CRISTOBAL4_ABRIL_2026</v>
      </c>
      <c r="P2874" s="91">
        <v>562157</v>
      </c>
      <c r="S2874" s="169">
        <v>5</v>
      </c>
      <c r="T2874" s="23">
        <v>2810785</v>
      </c>
    </row>
    <row r="2875" spans="2:20" ht="30" hidden="1" customHeight="1" x14ac:dyDescent="0.3">
      <c r="B2875">
        <v>59</v>
      </c>
      <c r="C2875" s="161" t="s">
        <v>75</v>
      </c>
      <c r="D2875" s="74" t="s">
        <v>89</v>
      </c>
      <c r="E2875" s="124">
        <v>2026</v>
      </c>
      <c r="F2875" s="74" t="str">
        <f t="shared" si="89"/>
        <v>592. Cuidado Continuo por una vida con bienestarEducativo 2026</v>
      </c>
      <c r="G2875" s="7" t="s">
        <v>191</v>
      </c>
      <c r="H2875" s="139" t="s">
        <v>125</v>
      </c>
      <c r="I2875" s="78" t="s">
        <v>128</v>
      </c>
      <c r="J2875" s="74" t="s">
        <v>130</v>
      </c>
      <c r="K2875" t="s">
        <v>132</v>
      </c>
      <c r="L2875" t="s">
        <v>412</v>
      </c>
      <c r="M2875" t="s">
        <v>70</v>
      </c>
      <c r="N2875" s="142" t="s">
        <v>121</v>
      </c>
      <c r="O2875" s="74" t="str">
        <f t="shared" si="88"/>
        <v>592. Cuidado Continuo por una vida con bienestarEducativo 20264_SAN_CRISTOBAL4_ABRIL_2026</v>
      </c>
      <c r="P2875" s="91">
        <v>14226512</v>
      </c>
      <c r="S2875" s="169"/>
      <c r="T2875" s="23">
        <v>0</v>
      </c>
    </row>
    <row r="2876" spans="2:20" ht="30" customHeight="1" x14ac:dyDescent="0.3">
      <c r="B2876">
        <v>60</v>
      </c>
      <c r="C2876" s="161" t="s">
        <v>75</v>
      </c>
      <c r="D2876" s="74" t="s">
        <v>89</v>
      </c>
      <c r="E2876" s="124">
        <v>2026</v>
      </c>
      <c r="F2876" s="74" t="str">
        <f t="shared" si="89"/>
        <v>602. Cuidado Continuo por una vida con bienestarEducativo 2026</v>
      </c>
      <c r="G2876" s="7" t="s">
        <v>192</v>
      </c>
      <c r="H2876" s="139" t="s">
        <v>125</v>
      </c>
      <c r="I2876" s="78" t="s">
        <v>128</v>
      </c>
      <c r="J2876" s="74" t="s">
        <v>130</v>
      </c>
      <c r="K2876" t="s">
        <v>131</v>
      </c>
      <c r="L2876" t="s">
        <v>133</v>
      </c>
      <c r="M2876" t="s">
        <v>70</v>
      </c>
      <c r="N2876" s="142" t="s">
        <v>121</v>
      </c>
      <c r="O2876" s="74" t="str">
        <f t="shared" si="88"/>
        <v>602. Cuidado Continuo por una vida con bienestarEducativo 20264_SAN_CRISTOBAL4_ABRIL_2026</v>
      </c>
      <c r="P2876" s="91">
        <v>105404</v>
      </c>
      <c r="S2876" s="169">
        <v>69</v>
      </c>
      <c r="T2876" s="23">
        <v>7272876</v>
      </c>
    </row>
    <row r="2877" spans="2:20" ht="30" customHeight="1" x14ac:dyDescent="0.3">
      <c r="B2877">
        <v>61</v>
      </c>
      <c r="C2877" s="161" t="s">
        <v>75</v>
      </c>
      <c r="D2877" s="74" t="s">
        <v>89</v>
      </c>
      <c r="E2877" s="124">
        <v>2026</v>
      </c>
      <c r="F2877" s="74" t="str">
        <f t="shared" si="89"/>
        <v>612. Cuidado Continuo por una vida con bienestarEducativo 2026</v>
      </c>
      <c r="G2877" s="7" t="s">
        <v>193</v>
      </c>
      <c r="H2877" s="139" t="s">
        <v>125</v>
      </c>
      <c r="I2877" s="78" t="s">
        <v>128</v>
      </c>
      <c r="J2877" s="74" t="s">
        <v>130</v>
      </c>
      <c r="K2877" t="s">
        <v>131</v>
      </c>
      <c r="L2877" t="s">
        <v>133</v>
      </c>
      <c r="M2877" t="s">
        <v>70</v>
      </c>
      <c r="N2877" s="142" t="s">
        <v>121</v>
      </c>
      <c r="O2877" s="74" t="str">
        <f t="shared" si="88"/>
        <v>612. Cuidado Continuo por una vida con bienestarEducativo 20264_SAN_CRISTOBAL4_ABRIL_2026</v>
      </c>
      <c r="P2877" s="91">
        <v>266747</v>
      </c>
      <c r="S2877" s="169">
        <v>8</v>
      </c>
      <c r="T2877" s="23">
        <v>2133976</v>
      </c>
    </row>
    <row r="2878" spans="2:20" ht="30" customHeight="1" x14ac:dyDescent="0.3">
      <c r="B2878">
        <v>62</v>
      </c>
      <c r="C2878" s="161" t="s">
        <v>75</v>
      </c>
      <c r="D2878" s="74" t="s">
        <v>89</v>
      </c>
      <c r="E2878" s="124">
        <v>2026</v>
      </c>
      <c r="F2878" s="74" t="str">
        <f t="shared" si="89"/>
        <v>622. Cuidado Continuo por una vida con bienestarEducativo 2026</v>
      </c>
      <c r="G2878" s="7" t="s">
        <v>194</v>
      </c>
      <c r="H2878" s="139" t="s">
        <v>380</v>
      </c>
      <c r="I2878" s="78" t="s">
        <v>128</v>
      </c>
      <c r="J2878" s="74" t="s">
        <v>130</v>
      </c>
      <c r="K2878" t="s">
        <v>132</v>
      </c>
      <c r="L2878" t="s">
        <v>412</v>
      </c>
      <c r="M2878" t="s">
        <v>70</v>
      </c>
      <c r="N2878" s="142" t="s">
        <v>121</v>
      </c>
      <c r="O2878" s="74" t="str">
        <f t="shared" si="88"/>
        <v>622. Cuidado Continuo por una vida con bienestarEducativo 20264_SAN_CRISTOBAL4_ABRIL_2026</v>
      </c>
      <c r="P2878" s="91">
        <v>13610112</v>
      </c>
      <c r="S2878" s="169">
        <v>1</v>
      </c>
      <c r="T2878" s="23">
        <v>13610112</v>
      </c>
    </row>
    <row r="2879" spans="2:20" ht="30" customHeight="1" x14ac:dyDescent="0.3">
      <c r="B2879">
        <v>63</v>
      </c>
      <c r="C2879" s="161" t="s">
        <v>75</v>
      </c>
      <c r="D2879" s="74" t="s">
        <v>89</v>
      </c>
      <c r="E2879" s="124">
        <v>2026</v>
      </c>
      <c r="F2879" s="74" t="str">
        <f t="shared" si="89"/>
        <v>632. Cuidado Continuo por una vida con bienestarEducativo 2026</v>
      </c>
      <c r="G2879" s="7" t="s">
        <v>195</v>
      </c>
      <c r="H2879" s="139" t="s">
        <v>380</v>
      </c>
      <c r="I2879" s="78" t="s">
        <v>128</v>
      </c>
      <c r="J2879" s="74" t="s">
        <v>130</v>
      </c>
      <c r="K2879" t="s">
        <v>131</v>
      </c>
      <c r="L2879" t="s">
        <v>133</v>
      </c>
      <c r="M2879" t="s">
        <v>70</v>
      </c>
      <c r="N2879" s="142" t="s">
        <v>121</v>
      </c>
      <c r="O2879" s="74" t="str">
        <f t="shared" si="88"/>
        <v>632. Cuidado Continuo por una vida con bienestarEducativo 20264_SAN_CRISTOBAL4_ABRIL_2026</v>
      </c>
      <c r="P2879" s="91">
        <v>105404</v>
      </c>
      <c r="S2879" s="169">
        <v>42</v>
      </c>
      <c r="T2879" s="23">
        <v>4426968</v>
      </c>
    </row>
    <row r="2880" spans="2:20" ht="30" customHeight="1" x14ac:dyDescent="0.3">
      <c r="B2880">
        <v>64</v>
      </c>
      <c r="C2880" s="161" t="s">
        <v>75</v>
      </c>
      <c r="D2880" s="74" t="s">
        <v>89</v>
      </c>
      <c r="E2880" s="124">
        <v>2026</v>
      </c>
      <c r="F2880" s="74" t="str">
        <f t="shared" si="89"/>
        <v>642. Cuidado Continuo por una vida con bienestarEducativo 2026</v>
      </c>
      <c r="G2880" s="7" t="s">
        <v>196</v>
      </c>
      <c r="H2880" s="139" t="s">
        <v>126</v>
      </c>
      <c r="I2880" s="78" t="s">
        <v>128</v>
      </c>
      <c r="J2880" s="74" t="s">
        <v>130</v>
      </c>
      <c r="K2880" t="s">
        <v>131</v>
      </c>
      <c r="L2880" t="s">
        <v>133</v>
      </c>
      <c r="M2880" t="s">
        <v>70</v>
      </c>
      <c r="N2880" s="142" t="s">
        <v>121</v>
      </c>
      <c r="O2880" s="74" t="str">
        <f t="shared" si="88"/>
        <v>642. Cuidado Continuo por una vida con bienestarEducativo 20264_SAN_CRISTOBAL4_ABRIL_2026</v>
      </c>
      <c r="P2880" s="91">
        <v>137765</v>
      </c>
      <c r="S2880" s="169">
        <v>57</v>
      </c>
      <c r="T2880" s="23">
        <v>7852605</v>
      </c>
    </row>
    <row r="2881" spans="2:20" ht="30" customHeight="1" x14ac:dyDescent="0.3">
      <c r="B2881">
        <v>65</v>
      </c>
      <c r="C2881" s="161" t="s">
        <v>75</v>
      </c>
      <c r="D2881" s="74" t="s">
        <v>89</v>
      </c>
      <c r="E2881" s="124">
        <v>2026</v>
      </c>
      <c r="F2881" s="74" t="str">
        <f t="shared" si="89"/>
        <v>652. Cuidado Continuo por una vida con bienestarEducativo 2026</v>
      </c>
      <c r="G2881" s="7" t="s">
        <v>197</v>
      </c>
      <c r="H2881" s="139" t="s">
        <v>126</v>
      </c>
      <c r="I2881" s="78" t="s">
        <v>128</v>
      </c>
      <c r="J2881" s="74" t="s">
        <v>130</v>
      </c>
      <c r="K2881" t="s">
        <v>131</v>
      </c>
      <c r="L2881" t="s">
        <v>133</v>
      </c>
      <c r="M2881" t="s">
        <v>70</v>
      </c>
      <c r="N2881" s="142" t="s">
        <v>121</v>
      </c>
      <c r="O2881" s="74" t="str">
        <f t="shared" si="88"/>
        <v>652. Cuidado Continuo por una vida con bienestarEducativo 20264_SAN_CRISTOBAL4_ABRIL_2026</v>
      </c>
      <c r="P2881" s="91">
        <v>105404</v>
      </c>
      <c r="S2881" s="169">
        <v>106</v>
      </c>
      <c r="T2881" s="23">
        <v>11172824</v>
      </c>
    </row>
    <row r="2882" spans="2:20" ht="30" hidden="1" customHeight="1" x14ac:dyDescent="0.3">
      <c r="B2882">
        <v>66</v>
      </c>
      <c r="C2882" s="161" t="s">
        <v>75</v>
      </c>
      <c r="D2882" s="74" t="s">
        <v>89</v>
      </c>
      <c r="E2882" s="124">
        <v>2026</v>
      </c>
      <c r="F2882" s="74" t="str">
        <f t="shared" si="89"/>
        <v>662. Cuidado Continuo por una vida con bienestarEducativo 2026</v>
      </c>
      <c r="G2882" s="7" t="s">
        <v>198</v>
      </c>
      <c r="H2882" s="139" t="s">
        <v>126</v>
      </c>
      <c r="I2882" s="78" t="s">
        <v>128</v>
      </c>
      <c r="J2882" s="74" t="s">
        <v>130</v>
      </c>
      <c r="K2882" t="s">
        <v>392</v>
      </c>
      <c r="L2882" t="s">
        <v>133</v>
      </c>
      <c r="M2882" t="s">
        <v>70</v>
      </c>
      <c r="N2882" s="142" t="s">
        <v>121</v>
      </c>
      <c r="O2882" s="74" t="str">
        <f t="shared" si="88"/>
        <v>662. Cuidado Continuo por una vida con bienestarEducativo 20264_SAN_CRISTOBAL4_ABRIL_2026</v>
      </c>
      <c r="P2882" s="91">
        <v>199714</v>
      </c>
      <c r="S2882" s="169"/>
      <c r="T2882" s="23">
        <v>0</v>
      </c>
    </row>
    <row r="2883" spans="2:20" ht="30" customHeight="1" x14ac:dyDescent="0.3">
      <c r="B2883">
        <v>67</v>
      </c>
      <c r="C2883" s="161" t="s">
        <v>75</v>
      </c>
      <c r="D2883" s="74" t="s">
        <v>89</v>
      </c>
      <c r="E2883" s="124">
        <v>2026</v>
      </c>
      <c r="F2883" s="74" t="str">
        <f t="shared" si="89"/>
        <v>672. Cuidado Continuo por una vida con bienestarEducativo 2026</v>
      </c>
      <c r="G2883" s="7" t="s">
        <v>199</v>
      </c>
      <c r="H2883" s="139" t="s">
        <v>126</v>
      </c>
      <c r="I2883" s="78" t="s">
        <v>128</v>
      </c>
      <c r="J2883" s="74" t="s">
        <v>130</v>
      </c>
      <c r="K2883" t="s">
        <v>131</v>
      </c>
      <c r="L2883" t="s">
        <v>133</v>
      </c>
      <c r="M2883" t="s">
        <v>70</v>
      </c>
      <c r="N2883" s="142" t="s">
        <v>121</v>
      </c>
      <c r="O2883" s="74" t="str">
        <f t="shared" si="88"/>
        <v>672. Cuidado Continuo por una vida con bienestarEducativo 20264_SAN_CRISTOBAL4_ABRIL_2026</v>
      </c>
      <c r="P2883" s="91">
        <v>88916</v>
      </c>
      <c r="S2883" s="169">
        <v>44</v>
      </c>
      <c r="T2883" s="23">
        <v>3912304</v>
      </c>
    </row>
    <row r="2884" spans="2:20" ht="30" customHeight="1" x14ac:dyDescent="0.3">
      <c r="B2884">
        <v>68</v>
      </c>
      <c r="C2884" s="161" t="s">
        <v>75</v>
      </c>
      <c r="D2884" s="74" t="s">
        <v>92</v>
      </c>
      <c r="E2884" s="124">
        <v>2026</v>
      </c>
      <c r="F2884" s="74" t="str">
        <f t="shared" si="89"/>
        <v>682. Cuidado Continuo por una vida con bienestarInstitucional2026</v>
      </c>
      <c r="G2884" s="7" t="s">
        <v>123</v>
      </c>
      <c r="H2884" s="139" t="s">
        <v>126</v>
      </c>
      <c r="I2884" s="78" t="s">
        <v>128</v>
      </c>
      <c r="J2884" s="74" t="s">
        <v>130</v>
      </c>
      <c r="K2884" t="s">
        <v>131</v>
      </c>
      <c r="L2884" t="s">
        <v>133</v>
      </c>
      <c r="M2884" t="s">
        <v>70</v>
      </c>
      <c r="N2884" s="142" t="s">
        <v>121</v>
      </c>
      <c r="O2884" s="74" t="str">
        <f t="shared" si="88"/>
        <v>682. Cuidado Continuo por una vida con bienestarInstitucional20264_SAN_CRISTOBAL4_ABRIL_2026</v>
      </c>
      <c r="P2884" s="91">
        <v>105404</v>
      </c>
      <c r="S2884" s="169">
        <v>16</v>
      </c>
      <c r="T2884" s="23">
        <v>1686464</v>
      </c>
    </row>
    <row r="2885" spans="2:20" ht="30" customHeight="1" x14ac:dyDescent="0.3">
      <c r="B2885">
        <v>69</v>
      </c>
      <c r="C2885" s="161" t="s">
        <v>75</v>
      </c>
      <c r="D2885" s="74" t="s">
        <v>92</v>
      </c>
      <c r="E2885" s="124">
        <v>2026</v>
      </c>
      <c r="F2885" s="74" t="str">
        <f t="shared" si="89"/>
        <v>692. Cuidado Continuo por una vida con bienestarInstitucional2026</v>
      </c>
      <c r="G2885" s="7" t="s">
        <v>200</v>
      </c>
      <c r="H2885" s="139" t="s">
        <v>380</v>
      </c>
      <c r="I2885" s="78" t="s">
        <v>128</v>
      </c>
      <c r="J2885" s="74" t="s">
        <v>130</v>
      </c>
      <c r="K2885" t="s">
        <v>131</v>
      </c>
      <c r="L2885" t="s">
        <v>133</v>
      </c>
      <c r="M2885" t="s">
        <v>70</v>
      </c>
      <c r="N2885" s="142" t="s">
        <v>121</v>
      </c>
      <c r="O2885" s="74" t="str">
        <f t="shared" si="88"/>
        <v>692. Cuidado Continuo por una vida con bienestarInstitucional20264_SAN_CRISTOBAL4_ABRIL_2026</v>
      </c>
      <c r="P2885" s="91">
        <v>105404</v>
      </c>
      <c r="S2885" s="169">
        <v>35</v>
      </c>
      <c r="T2885" s="23">
        <v>3689140</v>
      </c>
    </row>
    <row r="2886" spans="2:20" ht="30" customHeight="1" x14ac:dyDescent="0.3">
      <c r="B2886">
        <v>70</v>
      </c>
      <c r="C2886" s="161" t="s">
        <v>75</v>
      </c>
      <c r="D2886" s="74" t="s">
        <v>92</v>
      </c>
      <c r="E2886" s="124">
        <v>2026</v>
      </c>
      <c r="F2886" s="74" t="str">
        <f t="shared" si="89"/>
        <v>702. Cuidado Continuo por una vida con bienestarInstitucional2026</v>
      </c>
      <c r="G2886" s="7" t="s">
        <v>201</v>
      </c>
      <c r="H2886" s="139" t="s">
        <v>125</v>
      </c>
      <c r="I2886" s="78" t="s">
        <v>128</v>
      </c>
      <c r="J2886" s="74" t="s">
        <v>130</v>
      </c>
      <c r="K2886" t="s">
        <v>131</v>
      </c>
      <c r="L2886" t="s">
        <v>133</v>
      </c>
      <c r="M2886" t="s">
        <v>70</v>
      </c>
      <c r="N2886" s="142" t="s">
        <v>121</v>
      </c>
      <c r="O2886" s="74" t="str">
        <f t="shared" si="88"/>
        <v>702. Cuidado Continuo por una vida con bienestarInstitucional20264_SAN_CRISTOBAL4_ABRIL_2026</v>
      </c>
      <c r="P2886" s="91">
        <v>74893</v>
      </c>
      <c r="S2886" s="169">
        <v>14</v>
      </c>
      <c r="T2886" s="23">
        <v>1048502</v>
      </c>
    </row>
    <row r="2887" spans="2:20" ht="30" customHeight="1" x14ac:dyDescent="0.3">
      <c r="B2887">
        <v>71</v>
      </c>
      <c r="C2887" s="161" t="s">
        <v>75</v>
      </c>
      <c r="D2887" s="74" t="s">
        <v>93</v>
      </c>
      <c r="E2887" s="124">
        <v>2026</v>
      </c>
      <c r="F2887" s="74" t="str">
        <f t="shared" si="89"/>
        <v>712. Cuidado Continuo por una vida con bienestarLaboral2026</v>
      </c>
      <c r="G2887" s="7" t="s">
        <v>202</v>
      </c>
      <c r="H2887" s="139" t="s">
        <v>126</v>
      </c>
      <c r="I2887" s="78" t="s">
        <v>128</v>
      </c>
      <c r="J2887" s="74" t="s">
        <v>130</v>
      </c>
      <c r="K2887" t="s">
        <v>394</v>
      </c>
      <c r="L2887" t="s">
        <v>133</v>
      </c>
      <c r="M2887" t="s">
        <v>70</v>
      </c>
      <c r="N2887" s="142" t="s">
        <v>121</v>
      </c>
      <c r="O2887" s="74" t="str">
        <f t="shared" ref="O2887:O2950" si="90">+F2887&amp;M2887&amp;N2887</f>
        <v>712. Cuidado Continuo por una vida con bienestarLaboral20264_SAN_CRISTOBAL4_ABRIL_2026</v>
      </c>
      <c r="P2887" s="91">
        <v>59965</v>
      </c>
      <c r="S2887" s="169">
        <v>25</v>
      </c>
      <c r="T2887" s="23">
        <v>1499125</v>
      </c>
    </row>
    <row r="2888" spans="2:20" ht="30" customHeight="1" x14ac:dyDescent="0.3">
      <c r="B2888">
        <v>72</v>
      </c>
      <c r="C2888" s="161" t="s">
        <v>75</v>
      </c>
      <c r="D2888" s="74" t="s">
        <v>93</v>
      </c>
      <c r="E2888" s="124">
        <v>2026</v>
      </c>
      <c r="F2888" s="74" t="str">
        <f t="shared" ref="F2888:F2951" si="91">B2888&amp;C2888&amp;D2888&amp;E2888</f>
        <v>722. Cuidado Continuo por una vida con bienestarLaboral2026</v>
      </c>
      <c r="G2888" s="7" t="s">
        <v>203</v>
      </c>
      <c r="H2888" s="139" t="s">
        <v>126</v>
      </c>
      <c r="I2888" s="78" t="s">
        <v>128</v>
      </c>
      <c r="J2888" s="74" t="s">
        <v>130</v>
      </c>
      <c r="K2888" t="s">
        <v>394</v>
      </c>
      <c r="L2888" t="s">
        <v>133</v>
      </c>
      <c r="M2888" t="s">
        <v>70</v>
      </c>
      <c r="N2888" s="142" t="s">
        <v>121</v>
      </c>
      <c r="O2888" s="74" t="str">
        <f t="shared" si="90"/>
        <v>722. Cuidado Continuo por una vida con bienestarLaboral20264_SAN_CRISTOBAL4_ABRIL_2026</v>
      </c>
      <c r="P2888" s="91">
        <v>99830</v>
      </c>
      <c r="S2888" s="169">
        <v>22</v>
      </c>
      <c r="T2888" s="23">
        <v>2196260</v>
      </c>
    </row>
    <row r="2889" spans="2:20" ht="30" hidden="1" customHeight="1" x14ac:dyDescent="0.3">
      <c r="B2889">
        <v>73</v>
      </c>
      <c r="C2889" s="161" t="s">
        <v>75</v>
      </c>
      <c r="D2889" s="74" t="s">
        <v>93</v>
      </c>
      <c r="E2889" s="124">
        <v>2026</v>
      </c>
      <c r="F2889" s="74" t="str">
        <f t="shared" si="91"/>
        <v>732. Cuidado Continuo por una vida con bienestarLaboral2026</v>
      </c>
      <c r="G2889" s="7" t="s">
        <v>204</v>
      </c>
      <c r="H2889" s="139" t="s">
        <v>126</v>
      </c>
      <c r="I2889" s="78" t="s">
        <v>128</v>
      </c>
      <c r="J2889" s="74" t="s">
        <v>130</v>
      </c>
      <c r="K2889" t="s">
        <v>395</v>
      </c>
      <c r="L2889" t="s">
        <v>133</v>
      </c>
      <c r="M2889" t="s">
        <v>70</v>
      </c>
      <c r="N2889" s="142" t="s">
        <v>121</v>
      </c>
      <c r="O2889" s="74" t="str">
        <f t="shared" si="90"/>
        <v>732. Cuidado Continuo por una vida con bienestarLaboral20264_SAN_CRISTOBAL4_ABRIL_2026</v>
      </c>
      <c r="P2889" s="91">
        <v>220671</v>
      </c>
      <c r="S2889" s="169"/>
      <c r="T2889" s="23">
        <v>0</v>
      </c>
    </row>
    <row r="2890" spans="2:20" ht="30" hidden="1" customHeight="1" x14ac:dyDescent="0.3">
      <c r="B2890">
        <v>74</v>
      </c>
      <c r="C2890" s="161" t="s">
        <v>75</v>
      </c>
      <c r="D2890" s="74" t="s">
        <v>93</v>
      </c>
      <c r="E2890" s="124">
        <v>2026</v>
      </c>
      <c r="F2890" s="74" t="str">
        <f t="shared" si="91"/>
        <v>742. Cuidado Continuo por una vida con bienestarLaboral2026</v>
      </c>
      <c r="G2890" s="7" t="s">
        <v>205</v>
      </c>
      <c r="H2890" s="139" t="s">
        <v>126</v>
      </c>
      <c r="I2890" s="78" t="s">
        <v>128</v>
      </c>
      <c r="J2890" s="74" t="s">
        <v>130</v>
      </c>
      <c r="K2890" t="s">
        <v>395</v>
      </c>
      <c r="L2890" t="s">
        <v>133</v>
      </c>
      <c r="M2890" t="s">
        <v>70</v>
      </c>
      <c r="N2890" s="142" t="s">
        <v>121</v>
      </c>
      <c r="O2890" s="74" t="str">
        <f t="shared" si="90"/>
        <v>742. Cuidado Continuo por una vida con bienestarLaboral20264_SAN_CRISTOBAL4_ABRIL_2026</v>
      </c>
      <c r="P2890" s="91">
        <v>367374</v>
      </c>
      <c r="S2890" s="169"/>
      <c r="T2890" s="23">
        <v>0</v>
      </c>
    </row>
    <row r="2891" spans="2:20" ht="30" customHeight="1" x14ac:dyDescent="0.3">
      <c r="B2891">
        <v>75</v>
      </c>
      <c r="C2891" s="161" t="s">
        <v>75</v>
      </c>
      <c r="D2891" s="74" t="s">
        <v>93</v>
      </c>
      <c r="E2891" s="124">
        <v>2026</v>
      </c>
      <c r="F2891" s="74" t="str">
        <f t="shared" si="91"/>
        <v>752. Cuidado Continuo por una vida con bienestarLaboral2026</v>
      </c>
      <c r="G2891" s="7" t="s">
        <v>206</v>
      </c>
      <c r="H2891" s="139" t="s">
        <v>126</v>
      </c>
      <c r="I2891" s="78" t="s">
        <v>128</v>
      </c>
      <c r="J2891" s="74" t="s">
        <v>130</v>
      </c>
      <c r="K2891" t="s">
        <v>396</v>
      </c>
      <c r="L2891" t="s">
        <v>133</v>
      </c>
      <c r="M2891" t="s">
        <v>70</v>
      </c>
      <c r="N2891" s="142" t="s">
        <v>121</v>
      </c>
      <c r="O2891" s="74" t="str">
        <f t="shared" si="90"/>
        <v>752. Cuidado Continuo por una vida con bienestarLaboral20264_SAN_CRISTOBAL4_ABRIL_2026</v>
      </c>
      <c r="P2891" s="91">
        <v>210809</v>
      </c>
      <c r="S2891" s="169">
        <v>21</v>
      </c>
      <c r="T2891" s="23">
        <v>4426989</v>
      </c>
    </row>
    <row r="2892" spans="2:20" ht="30" customHeight="1" x14ac:dyDescent="0.3">
      <c r="B2892">
        <v>76</v>
      </c>
      <c r="C2892" s="161" t="s">
        <v>75</v>
      </c>
      <c r="D2892" s="74" t="s">
        <v>93</v>
      </c>
      <c r="E2892" s="124">
        <v>2026</v>
      </c>
      <c r="F2892" s="74" t="str">
        <f t="shared" si="91"/>
        <v>762. Cuidado Continuo por una vida con bienestarLaboral2026</v>
      </c>
      <c r="G2892" s="7" t="s">
        <v>207</v>
      </c>
      <c r="H2892" s="139" t="s">
        <v>126</v>
      </c>
      <c r="I2892" s="78" t="s">
        <v>128</v>
      </c>
      <c r="J2892" s="74" t="s">
        <v>130</v>
      </c>
      <c r="K2892" t="s">
        <v>396</v>
      </c>
      <c r="L2892" t="s">
        <v>133</v>
      </c>
      <c r="M2892" t="s">
        <v>70</v>
      </c>
      <c r="N2892" s="142" t="s">
        <v>121</v>
      </c>
      <c r="O2892" s="74" t="str">
        <f t="shared" si="90"/>
        <v>762. Cuidado Continuo por una vida con bienestarLaboral20264_SAN_CRISTOBAL4_ABRIL_2026</v>
      </c>
      <c r="P2892" s="91">
        <v>55168</v>
      </c>
      <c r="S2892" s="169">
        <v>4</v>
      </c>
      <c r="T2892" s="23">
        <v>220672</v>
      </c>
    </row>
    <row r="2893" spans="2:20" ht="30" hidden="1" customHeight="1" x14ac:dyDescent="0.3">
      <c r="B2893">
        <v>77</v>
      </c>
      <c r="C2893" s="161" t="s">
        <v>75</v>
      </c>
      <c r="D2893" s="74" t="s">
        <v>93</v>
      </c>
      <c r="E2893" s="124">
        <v>2026</v>
      </c>
      <c r="F2893" s="74" t="str">
        <f t="shared" si="91"/>
        <v>772. Cuidado Continuo por una vida con bienestarLaboral2026</v>
      </c>
      <c r="G2893" s="7" t="s">
        <v>208</v>
      </c>
      <c r="H2893" s="139" t="s">
        <v>126</v>
      </c>
      <c r="I2893" s="78" t="s">
        <v>128</v>
      </c>
      <c r="J2893" s="74" t="s">
        <v>130</v>
      </c>
      <c r="K2893" t="s">
        <v>396</v>
      </c>
      <c r="L2893" t="s">
        <v>134</v>
      </c>
      <c r="M2893" t="s">
        <v>70</v>
      </c>
      <c r="N2893" s="142" t="s">
        <v>121</v>
      </c>
      <c r="O2893" s="74" t="str">
        <f t="shared" si="90"/>
        <v>772. Cuidado Continuo por una vida con bienestarLaboral20264_SAN_CRISTOBAL4_ABRIL_2026</v>
      </c>
      <c r="P2893" s="91">
        <v>91844</v>
      </c>
      <c r="S2893" s="169"/>
      <c r="T2893" s="23">
        <v>0</v>
      </c>
    </row>
    <row r="2894" spans="2:20" ht="30" hidden="1" customHeight="1" x14ac:dyDescent="0.3">
      <c r="B2894">
        <v>78</v>
      </c>
      <c r="C2894" s="161" t="s">
        <v>75</v>
      </c>
      <c r="D2894" s="74" t="s">
        <v>93</v>
      </c>
      <c r="E2894" s="124">
        <v>2026</v>
      </c>
      <c r="F2894" s="74" t="str">
        <f t="shared" si="91"/>
        <v>782. Cuidado Continuo por una vida con bienestarLaboral2026</v>
      </c>
      <c r="G2894" s="7" t="s">
        <v>209</v>
      </c>
      <c r="H2894" s="139" t="s">
        <v>126</v>
      </c>
      <c r="I2894" s="78" t="s">
        <v>128</v>
      </c>
      <c r="J2894" s="74" t="s">
        <v>130</v>
      </c>
      <c r="K2894" t="s">
        <v>396</v>
      </c>
      <c r="L2894" t="s">
        <v>134</v>
      </c>
      <c r="M2894" t="s">
        <v>70</v>
      </c>
      <c r="N2894" s="142" t="s">
        <v>121</v>
      </c>
      <c r="O2894" s="74" t="str">
        <f t="shared" si="90"/>
        <v>782. Cuidado Continuo por una vida con bienestarLaboral20264_SAN_CRISTOBAL4_ABRIL_2026</v>
      </c>
      <c r="P2894" s="91">
        <v>121585</v>
      </c>
      <c r="S2894" s="169"/>
      <c r="T2894" s="23">
        <v>0</v>
      </c>
    </row>
    <row r="2895" spans="2:20" ht="30" customHeight="1" x14ac:dyDescent="0.3">
      <c r="B2895">
        <v>79</v>
      </c>
      <c r="C2895" s="161" t="s">
        <v>75</v>
      </c>
      <c r="D2895" s="74" t="s">
        <v>93</v>
      </c>
      <c r="E2895" s="124">
        <v>2026</v>
      </c>
      <c r="F2895" s="74" t="str">
        <f t="shared" si="91"/>
        <v>792. Cuidado Continuo por una vida con bienestarLaboral2026</v>
      </c>
      <c r="G2895" s="7" t="s">
        <v>210</v>
      </c>
      <c r="H2895" s="139" t="s">
        <v>126</v>
      </c>
      <c r="I2895" s="78" t="s">
        <v>128</v>
      </c>
      <c r="J2895" s="74" t="s">
        <v>130</v>
      </c>
      <c r="K2895" t="s">
        <v>396</v>
      </c>
      <c r="L2895" t="s">
        <v>133</v>
      </c>
      <c r="M2895" t="s">
        <v>70</v>
      </c>
      <c r="N2895" s="142" t="s">
        <v>121</v>
      </c>
      <c r="O2895" s="74" t="str">
        <f t="shared" si="90"/>
        <v>792. Cuidado Continuo por una vida con bienestarLaboral20264_SAN_CRISTOBAL4_ABRIL_2026</v>
      </c>
      <c r="P2895" s="91">
        <v>125438</v>
      </c>
      <c r="S2895" s="169">
        <v>2</v>
      </c>
      <c r="T2895" s="23">
        <v>250876</v>
      </c>
    </row>
    <row r="2896" spans="2:20" ht="30" hidden="1" customHeight="1" x14ac:dyDescent="0.3">
      <c r="B2896">
        <v>80</v>
      </c>
      <c r="C2896" s="161" t="s">
        <v>75</v>
      </c>
      <c r="D2896" s="74" t="s">
        <v>93</v>
      </c>
      <c r="E2896" s="124">
        <v>2026</v>
      </c>
      <c r="F2896" s="74" t="str">
        <f t="shared" si="91"/>
        <v>802. Cuidado Continuo por una vida con bienestarLaboral2026</v>
      </c>
      <c r="G2896" s="7" t="s">
        <v>211</v>
      </c>
      <c r="H2896" s="139" t="s">
        <v>126</v>
      </c>
      <c r="I2896" s="78" t="s">
        <v>128</v>
      </c>
      <c r="J2896" s="74" t="s">
        <v>130</v>
      </c>
      <c r="K2896" t="s">
        <v>397</v>
      </c>
      <c r="L2896" t="s">
        <v>412</v>
      </c>
      <c r="M2896" t="s">
        <v>70</v>
      </c>
      <c r="N2896" s="142" t="s">
        <v>121</v>
      </c>
      <c r="O2896" s="74" t="str">
        <f t="shared" si="90"/>
        <v>802. Cuidado Continuo por una vida con bienestarLaboral20264_SAN_CRISTOBAL4_ABRIL_2026</v>
      </c>
      <c r="P2896" s="91">
        <v>53781</v>
      </c>
      <c r="S2896" s="169"/>
      <c r="T2896" s="23">
        <v>0</v>
      </c>
    </row>
    <row r="2897" spans="2:20" ht="30" customHeight="1" x14ac:dyDescent="0.3">
      <c r="B2897">
        <v>81</v>
      </c>
      <c r="C2897" s="161" t="s">
        <v>75</v>
      </c>
      <c r="D2897" s="74" t="s">
        <v>93</v>
      </c>
      <c r="E2897" s="124">
        <v>2026</v>
      </c>
      <c r="F2897" s="74" t="str">
        <f t="shared" si="91"/>
        <v>812. Cuidado Continuo por una vida con bienestarLaboral2026</v>
      </c>
      <c r="G2897" s="7" t="s">
        <v>212</v>
      </c>
      <c r="H2897" s="139" t="s">
        <v>126</v>
      </c>
      <c r="I2897" s="78" t="s">
        <v>128</v>
      </c>
      <c r="J2897" s="74" t="s">
        <v>130</v>
      </c>
      <c r="K2897" t="s">
        <v>394</v>
      </c>
      <c r="L2897" t="s">
        <v>133</v>
      </c>
      <c r="M2897" t="s">
        <v>70</v>
      </c>
      <c r="N2897" s="142" t="s">
        <v>121</v>
      </c>
      <c r="O2897" s="74" t="str">
        <f t="shared" si="90"/>
        <v>812. Cuidado Continuo por una vida con bienestarLaboral20264_SAN_CRISTOBAL4_ABRIL_2026</v>
      </c>
      <c r="P2897" s="91">
        <v>82752</v>
      </c>
      <c r="S2897" s="169">
        <v>46</v>
      </c>
      <c r="T2897" s="23">
        <v>3806592</v>
      </c>
    </row>
    <row r="2898" spans="2:20" ht="30" hidden="1" customHeight="1" x14ac:dyDescent="0.3">
      <c r="B2898">
        <v>82</v>
      </c>
      <c r="C2898" s="161" t="s">
        <v>75</v>
      </c>
      <c r="D2898" s="74" t="s">
        <v>93</v>
      </c>
      <c r="E2898" s="124">
        <v>2026</v>
      </c>
      <c r="F2898" s="74" t="str">
        <f t="shared" si="91"/>
        <v>822. Cuidado Continuo por una vida con bienestarLaboral2026</v>
      </c>
      <c r="G2898" s="7" t="s">
        <v>213</v>
      </c>
      <c r="H2898" s="139" t="s">
        <v>126</v>
      </c>
      <c r="I2898" s="78" t="s">
        <v>128</v>
      </c>
      <c r="J2898" s="74" t="s">
        <v>130</v>
      </c>
      <c r="K2898" t="s">
        <v>398</v>
      </c>
      <c r="L2898" t="s">
        <v>133</v>
      </c>
      <c r="M2898" t="s">
        <v>70</v>
      </c>
      <c r="N2898" s="142" t="s">
        <v>121</v>
      </c>
      <c r="O2898" s="74" t="str">
        <f t="shared" si="90"/>
        <v>822. Cuidado Continuo por una vida con bienestarLaboral20264_SAN_CRISTOBAL4_ABRIL_2026</v>
      </c>
      <c r="P2898" s="91">
        <v>281078</v>
      </c>
      <c r="S2898" s="169"/>
      <c r="T2898" s="23">
        <v>0</v>
      </c>
    </row>
    <row r="2899" spans="2:20" ht="30" customHeight="1" x14ac:dyDescent="0.3">
      <c r="B2899">
        <v>83</v>
      </c>
      <c r="C2899" s="161" t="s">
        <v>75</v>
      </c>
      <c r="D2899" s="74" t="s">
        <v>93</v>
      </c>
      <c r="E2899" s="124">
        <v>2026</v>
      </c>
      <c r="F2899" s="74" t="str">
        <f t="shared" si="91"/>
        <v>832. Cuidado Continuo por una vida con bienestarLaboral2026</v>
      </c>
      <c r="G2899" s="7" t="s">
        <v>214</v>
      </c>
      <c r="H2899" s="139" t="s">
        <v>126</v>
      </c>
      <c r="I2899" s="78" t="s">
        <v>128</v>
      </c>
      <c r="J2899" s="74" t="s">
        <v>130</v>
      </c>
      <c r="K2899" t="s">
        <v>396</v>
      </c>
      <c r="L2899" t="s">
        <v>133</v>
      </c>
      <c r="M2899" t="s">
        <v>70</v>
      </c>
      <c r="N2899" s="142" t="s">
        <v>121</v>
      </c>
      <c r="O2899" s="74" t="str">
        <f t="shared" si="90"/>
        <v>832. Cuidado Continuo por una vida con bienestarLaboral20264_SAN_CRISTOBAL4_ABRIL_2026</v>
      </c>
      <c r="P2899" s="91">
        <v>70270</v>
      </c>
      <c r="S2899" s="169">
        <v>2</v>
      </c>
      <c r="T2899" s="23">
        <v>140540</v>
      </c>
    </row>
    <row r="2900" spans="2:20" ht="30" customHeight="1" x14ac:dyDescent="0.3">
      <c r="B2900">
        <v>84</v>
      </c>
      <c r="C2900" s="161" t="s">
        <v>75</v>
      </c>
      <c r="D2900" s="74" t="s">
        <v>93</v>
      </c>
      <c r="E2900" s="124">
        <v>2026</v>
      </c>
      <c r="F2900" s="74" t="str">
        <f t="shared" si="91"/>
        <v>842. Cuidado Continuo por una vida con bienestarLaboral2026</v>
      </c>
      <c r="G2900" s="7" t="s">
        <v>215</v>
      </c>
      <c r="H2900" s="139" t="s">
        <v>126</v>
      </c>
      <c r="I2900" s="78" t="s">
        <v>128</v>
      </c>
      <c r="J2900" s="74" t="s">
        <v>130</v>
      </c>
      <c r="K2900" t="s">
        <v>396</v>
      </c>
      <c r="L2900" t="s">
        <v>133</v>
      </c>
      <c r="M2900" t="s">
        <v>70</v>
      </c>
      <c r="N2900" s="142" t="s">
        <v>121</v>
      </c>
      <c r="O2900" s="74" t="str">
        <f t="shared" si="90"/>
        <v>842. Cuidado Continuo por una vida con bienestarLaboral20264_SAN_CRISTOBAL4_ABRIL_2026</v>
      </c>
      <c r="P2900" s="91">
        <v>105404</v>
      </c>
      <c r="S2900" s="169">
        <v>24</v>
      </c>
      <c r="T2900" s="23">
        <v>2529696</v>
      </c>
    </row>
    <row r="2901" spans="2:20" ht="30" hidden="1" customHeight="1" x14ac:dyDescent="0.3">
      <c r="B2901">
        <v>85</v>
      </c>
      <c r="C2901" s="161" t="s">
        <v>75</v>
      </c>
      <c r="D2901" s="74" t="s">
        <v>93</v>
      </c>
      <c r="E2901" s="124">
        <v>2026</v>
      </c>
      <c r="F2901" s="74" t="str">
        <f t="shared" si="91"/>
        <v>852. Cuidado Continuo por una vida con bienestarLaboral2026</v>
      </c>
      <c r="G2901" s="7" t="s">
        <v>216</v>
      </c>
      <c r="H2901" s="139" t="s">
        <v>126</v>
      </c>
      <c r="I2901" s="78" t="s">
        <v>128</v>
      </c>
      <c r="J2901" s="74" t="s">
        <v>130</v>
      </c>
      <c r="K2901" t="s">
        <v>397</v>
      </c>
      <c r="L2901" t="s">
        <v>412</v>
      </c>
      <c r="M2901" t="s">
        <v>70</v>
      </c>
      <c r="N2901" s="142" t="s">
        <v>121</v>
      </c>
      <c r="O2901" s="74" t="str">
        <f t="shared" si="90"/>
        <v>852. Cuidado Continuo por una vida con bienestarLaboral20264_SAN_CRISTOBAL4_ABRIL_2026</v>
      </c>
      <c r="P2901" s="91">
        <v>35135</v>
      </c>
      <c r="S2901" s="169"/>
      <c r="T2901" s="23">
        <v>0</v>
      </c>
    </row>
    <row r="2902" spans="2:20" ht="30" hidden="1" customHeight="1" x14ac:dyDescent="0.3">
      <c r="B2902">
        <v>87</v>
      </c>
      <c r="C2902" s="161" t="s">
        <v>76</v>
      </c>
      <c r="D2902" s="74" t="s">
        <v>88</v>
      </c>
      <c r="E2902" s="124">
        <v>2026</v>
      </c>
      <c r="F2902" s="74" t="str">
        <f t="shared" si="91"/>
        <v>873. Cuidado Continuo por una vida con bienestar con enfoque diferencial étnicoComunitario2026</v>
      </c>
      <c r="G2902" s="7" t="s">
        <v>217</v>
      </c>
      <c r="H2902" s="139" t="s">
        <v>125</v>
      </c>
      <c r="I2902" s="78" t="s">
        <v>128</v>
      </c>
      <c r="J2902" s="74" t="s">
        <v>130</v>
      </c>
      <c r="K2902" t="s">
        <v>132</v>
      </c>
      <c r="L2902" t="s">
        <v>134</v>
      </c>
      <c r="M2902" t="s">
        <v>70</v>
      </c>
      <c r="N2902" s="142" t="s">
        <v>121</v>
      </c>
      <c r="O2902" s="74" t="str">
        <f t="shared" si="90"/>
        <v>873. Cuidado Continuo por una vida con bienestar con enfoque diferencial étnicoComunitario20264_SAN_CRISTOBAL4_ABRIL_2026</v>
      </c>
      <c r="P2902" s="91">
        <v>25814832</v>
      </c>
      <c r="S2902" s="169"/>
      <c r="T2902" s="23">
        <v>0</v>
      </c>
    </row>
    <row r="2903" spans="2:20" ht="30" hidden="1" customHeight="1" x14ac:dyDescent="0.3">
      <c r="B2903">
        <v>88</v>
      </c>
      <c r="C2903" s="161" t="s">
        <v>76</v>
      </c>
      <c r="D2903" s="74" t="s">
        <v>88</v>
      </c>
      <c r="E2903" s="124">
        <v>2026</v>
      </c>
      <c r="F2903" s="74" t="str">
        <f t="shared" si="91"/>
        <v>883. Cuidado Continuo por una vida con bienestar con enfoque diferencial étnicoComunitario2026</v>
      </c>
      <c r="G2903" s="7" t="s">
        <v>218</v>
      </c>
      <c r="H2903" s="139" t="s">
        <v>125</v>
      </c>
      <c r="I2903" s="78" t="s">
        <v>128</v>
      </c>
      <c r="J2903" s="74" t="s">
        <v>130</v>
      </c>
      <c r="K2903" t="s">
        <v>132</v>
      </c>
      <c r="L2903" t="s">
        <v>134</v>
      </c>
      <c r="M2903" t="s">
        <v>70</v>
      </c>
      <c r="N2903" s="142" t="s">
        <v>121</v>
      </c>
      <c r="O2903" s="74" t="str">
        <f t="shared" si="90"/>
        <v>883. Cuidado Continuo por una vida con bienestar con enfoque diferencial étnicoComunitario20264_SAN_CRISTOBAL4_ABRIL_2026</v>
      </c>
      <c r="P2903" s="91">
        <v>19848080</v>
      </c>
      <c r="S2903" s="169"/>
      <c r="T2903" s="23">
        <v>0</v>
      </c>
    </row>
    <row r="2904" spans="2:20" ht="30" customHeight="1" x14ac:dyDescent="0.3">
      <c r="B2904">
        <v>89</v>
      </c>
      <c r="C2904" s="161" t="s">
        <v>76</v>
      </c>
      <c r="D2904" s="74" t="s">
        <v>88</v>
      </c>
      <c r="E2904" s="124">
        <v>2026</v>
      </c>
      <c r="F2904" s="74" t="str">
        <f t="shared" si="91"/>
        <v>893. Cuidado Continuo por una vida con bienestar con enfoque diferencial étnicoComunitario2026</v>
      </c>
      <c r="G2904" s="7" t="s">
        <v>219</v>
      </c>
      <c r="H2904" s="139" t="s">
        <v>125</v>
      </c>
      <c r="I2904" s="78" t="s">
        <v>128</v>
      </c>
      <c r="J2904" s="74" t="s">
        <v>130</v>
      </c>
      <c r="K2904" t="s">
        <v>132</v>
      </c>
      <c r="L2904" t="s">
        <v>134</v>
      </c>
      <c r="M2904" t="s">
        <v>70</v>
      </c>
      <c r="N2904" s="142" t="s">
        <v>121</v>
      </c>
      <c r="O2904" s="74" t="str">
        <f t="shared" si="90"/>
        <v>893. Cuidado Continuo por una vida con bienestar con enfoque diferencial étnicoComunitario20264_SAN_CRISTOBAL4_ABRIL_2026</v>
      </c>
      <c r="P2904" s="91">
        <v>33729408</v>
      </c>
      <c r="S2904" s="169">
        <v>0.637681159</v>
      </c>
      <c r="T2904" s="23">
        <v>21508607.985823873</v>
      </c>
    </row>
    <row r="2905" spans="2:20" ht="30" hidden="1" customHeight="1" x14ac:dyDescent="0.3">
      <c r="B2905">
        <v>90</v>
      </c>
      <c r="C2905" s="161" t="s">
        <v>76</v>
      </c>
      <c r="D2905" s="74" t="s">
        <v>88</v>
      </c>
      <c r="E2905" s="124">
        <v>2026</v>
      </c>
      <c r="F2905" s="74" t="str">
        <f t="shared" si="91"/>
        <v>903. Cuidado Continuo por una vida con bienestar con enfoque diferencial étnicoComunitario2026</v>
      </c>
      <c r="G2905" s="7" t="s">
        <v>220</v>
      </c>
      <c r="H2905" s="139" t="s">
        <v>125</v>
      </c>
      <c r="I2905" s="78" t="s">
        <v>128</v>
      </c>
      <c r="J2905" s="74" t="s">
        <v>130</v>
      </c>
      <c r="K2905" t="s">
        <v>132</v>
      </c>
      <c r="L2905" t="s">
        <v>134</v>
      </c>
      <c r="M2905" t="s">
        <v>70</v>
      </c>
      <c r="N2905" s="142" t="s">
        <v>121</v>
      </c>
      <c r="O2905" s="74" t="str">
        <f t="shared" si="90"/>
        <v>903. Cuidado Continuo por una vida con bienestar con enfoque diferencial étnicoComunitario20264_SAN_CRISTOBAL4_ABRIL_2026</v>
      </c>
      <c r="P2905" s="91">
        <v>11243136</v>
      </c>
      <c r="S2905" s="169"/>
      <c r="T2905" s="23">
        <v>0</v>
      </c>
    </row>
    <row r="2906" spans="2:20" ht="30" hidden="1" customHeight="1" x14ac:dyDescent="0.3">
      <c r="B2906">
        <v>91</v>
      </c>
      <c r="C2906" s="161" t="s">
        <v>76</v>
      </c>
      <c r="D2906" s="74" t="s">
        <v>88</v>
      </c>
      <c r="E2906" s="124">
        <v>2026</v>
      </c>
      <c r="F2906" s="74" t="str">
        <f t="shared" si="91"/>
        <v>913. Cuidado Continuo por una vida con bienestar con enfoque diferencial étnicoComunitario2026</v>
      </c>
      <c r="G2906" s="7" t="s">
        <v>221</v>
      </c>
      <c r="H2906" s="139" t="s">
        <v>125</v>
      </c>
      <c r="I2906" s="78" t="s">
        <v>128</v>
      </c>
      <c r="J2906" s="74" t="s">
        <v>130</v>
      </c>
      <c r="K2906" t="s">
        <v>132</v>
      </c>
      <c r="L2906" t="s">
        <v>134</v>
      </c>
      <c r="M2906" t="s">
        <v>70</v>
      </c>
      <c r="N2906" s="142" t="s">
        <v>121</v>
      </c>
      <c r="O2906" s="74" t="str">
        <f t="shared" si="90"/>
        <v>913. Cuidado Continuo por una vida con bienestar con enfoque diferencial étnicoComunitario20264_SAN_CRISTOBAL4_ABRIL_2026</v>
      </c>
      <c r="P2906" s="91">
        <v>19305648</v>
      </c>
      <c r="S2906" s="169"/>
      <c r="T2906" s="23">
        <v>0</v>
      </c>
    </row>
    <row r="2907" spans="2:20" ht="30" customHeight="1" x14ac:dyDescent="0.3">
      <c r="B2907">
        <v>92</v>
      </c>
      <c r="C2907" s="161" t="s">
        <v>77</v>
      </c>
      <c r="D2907" s="74" t="s">
        <v>88</v>
      </c>
      <c r="E2907" s="124">
        <v>2026</v>
      </c>
      <c r="F2907" s="74" t="str">
        <f t="shared" si="91"/>
        <v>924. Cuidado Continuo por una vida con bienestar con enfoque GéneroComunitario2026</v>
      </c>
      <c r="G2907" s="7" t="s">
        <v>222</v>
      </c>
      <c r="H2907" s="139" t="s">
        <v>125</v>
      </c>
      <c r="I2907" s="78" t="s">
        <v>128</v>
      </c>
      <c r="J2907" s="74" t="s">
        <v>130</v>
      </c>
      <c r="K2907" t="s">
        <v>131</v>
      </c>
      <c r="L2907" t="s">
        <v>133</v>
      </c>
      <c r="M2907" t="s">
        <v>70</v>
      </c>
      <c r="N2907" s="142" t="s">
        <v>121</v>
      </c>
      <c r="O2907" s="74" t="str">
        <f t="shared" si="90"/>
        <v>924. Cuidado Continuo por una vida con bienestar con enfoque GéneroComunitario20264_SAN_CRISTOBAL4_ABRIL_2026</v>
      </c>
      <c r="P2907" s="91">
        <v>372151</v>
      </c>
      <c r="S2907" s="169">
        <v>13</v>
      </c>
      <c r="T2907" s="23">
        <v>4837963</v>
      </c>
    </row>
    <row r="2908" spans="2:20" ht="30" customHeight="1" x14ac:dyDescent="0.3">
      <c r="B2908">
        <v>93</v>
      </c>
      <c r="C2908" s="161" t="s">
        <v>77</v>
      </c>
      <c r="D2908" s="74" t="s">
        <v>88</v>
      </c>
      <c r="E2908" s="124">
        <v>2026</v>
      </c>
      <c r="F2908" s="74" t="str">
        <f t="shared" si="91"/>
        <v>934. Cuidado Continuo por una vida con bienestar con enfoque GéneroComunitario2026</v>
      </c>
      <c r="G2908" s="7" t="s">
        <v>223</v>
      </c>
      <c r="H2908" s="139" t="s">
        <v>126</v>
      </c>
      <c r="I2908" s="78" t="s">
        <v>128</v>
      </c>
      <c r="J2908" s="74" t="s">
        <v>130</v>
      </c>
      <c r="K2908" t="s">
        <v>131</v>
      </c>
      <c r="L2908" t="s">
        <v>133</v>
      </c>
      <c r="M2908" t="s">
        <v>70</v>
      </c>
      <c r="N2908" s="142" t="s">
        <v>121</v>
      </c>
      <c r="O2908" s="74" t="str">
        <f t="shared" si="90"/>
        <v>934. Cuidado Continuo por una vida con bienestar con enfoque GéneroComunitario20264_SAN_CRISTOBAL4_ABRIL_2026</v>
      </c>
      <c r="P2908" s="91">
        <v>372151</v>
      </c>
      <c r="S2908" s="169">
        <v>6</v>
      </c>
      <c r="T2908" s="23">
        <v>2232906</v>
      </c>
    </row>
    <row r="2909" spans="2:20" ht="30" customHeight="1" x14ac:dyDescent="0.3">
      <c r="B2909">
        <v>94</v>
      </c>
      <c r="C2909" s="161" t="s">
        <v>77</v>
      </c>
      <c r="D2909" s="74" t="s">
        <v>88</v>
      </c>
      <c r="E2909" s="124">
        <v>2026</v>
      </c>
      <c r="F2909" s="74" t="str">
        <f t="shared" si="91"/>
        <v>944. Cuidado Continuo por una vida con bienestar con enfoque GéneroComunitario2026</v>
      </c>
      <c r="G2909" s="7" t="s">
        <v>224</v>
      </c>
      <c r="H2909" s="139" t="s">
        <v>125</v>
      </c>
      <c r="I2909" s="78" t="s">
        <v>128</v>
      </c>
      <c r="J2909" s="74" t="s">
        <v>130</v>
      </c>
      <c r="K2909" t="s">
        <v>131</v>
      </c>
      <c r="L2909" t="s">
        <v>133</v>
      </c>
      <c r="M2909" t="s">
        <v>70</v>
      </c>
      <c r="N2909" s="142" t="s">
        <v>121</v>
      </c>
      <c r="O2909" s="74" t="str">
        <f t="shared" si="90"/>
        <v>944. Cuidado Continuo por una vida con bienestar con enfoque GéneroComunitario20264_SAN_CRISTOBAL4_ABRIL_2026</v>
      </c>
      <c r="P2909" s="91">
        <v>372151</v>
      </c>
      <c r="S2909" s="169">
        <v>2</v>
      </c>
      <c r="T2909" s="23">
        <v>744302</v>
      </c>
    </row>
    <row r="2910" spans="2:20" ht="30" customHeight="1" x14ac:dyDescent="0.3">
      <c r="B2910">
        <v>95</v>
      </c>
      <c r="C2910" s="161" t="s">
        <v>77</v>
      </c>
      <c r="D2910" s="74" t="s">
        <v>88</v>
      </c>
      <c r="E2910" s="124">
        <v>2026</v>
      </c>
      <c r="F2910" s="74" t="str">
        <f t="shared" si="91"/>
        <v>954. Cuidado Continuo por una vida con bienestar con enfoque GéneroComunitario2026</v>
      </c>
      <c r="G2910" s="7" t="s">
        <v>225</v>
      </c>
      <c r="H2910" s="139" t="s">
        <v>126</v>
      </c>
      <c r="I2910" s="78" t="s">
        <v>128</v>
      </c>
      <c r="J2910" s="74" t="s">
        <v>130</v>
      </c>
      <c r="K2910" t="s">
        <v>131</v>
      </c>
      <c r="L2910" t="s">
        <v>133</v>
      </c>
      <c r="M2910" t="s">
        <v>70</v>
      </c>
      <c r="N2910" s="142" t="s">
        <v>121</v>
      </c>
      <c r="O2910" s="74" t="str">
        <f t="shared" si="90"/>
        <v>954. Cuidado Continuo por una vida con bienestar con enfoque GéneroComunitario20264_SAN_CRISTOBAL4_ABRIL_2026</v>
      </c>
      <c r="P2910" s="91">
        <v>70270</v>
      </c>
      <c r="S2910" s="169">
        <v>15</v>
      </c>
      <c r="T2910" s="23">
        <v>1054050</v>
      </c>
    </row>
    <row r="2911" spans="2:20" ht="30" customHeight="1" x14ac:dyDescent="0.3">
      <c r="B2911">
        <v>96</v>
      </c>
      <c r="C2911" s="161" t="s">
        <v>77</v>
      </c>
      <c r="D2911" s="74" t="s">
        <v>88</v>
      </c>
      <c r="E2911" s="124">
        <v>2026</v>
      </c>
      <c r="F2911" s="74" t="str">
        <f t="shared" si="91"/>
        <v>964. Cuidado Continuo por una vida con bienestar con enfoque GéneroComunitario2026</v>
      </c>
      <c r="G2911" s="7" t="s">
        <v>226</v>
      </c>
      <c r="H2911" s="139" t="s">
        <v>126</v>
      </c>
      <c r="I2911" s="78" t="s">
        <v>128</v>
      </c>
      <c r="J2911" s="74" t="s">
        <v>130</v>
      </c>
      <c r="K2911" t="s">
        <v>131</v>
      </c>
      <c r="L2911" t="s">
        <v>133</v>
      </c>
      <c r="M2911" t="s">
        <v>70</v>
      </c>
      <c r="N2911" s="142" t="s">
        <v>121</v>
      </c>
      <c r="O2911" s="74" t="str">
        <f t="shared" si="90"/>
        <v>964. Cuidado Continuo por una vida con bienestar con enfoque GéneroComunitario20264_SAN_CRISTOBAL4_ABRIL_2026</v>
      </c>
      <c r="P2911" s="91">
        <v>70270</v>
      </c>
      <c r="S2911" s="169">
        <v>14</v>
      </c>
      <c r="T2911" s="23">
        <v>983780</v>
      </c>
    </row>
    <row r="2912" spans="2:20" ht="30" hidden="1" customHeight="1" x14ac:dyDescent="0.3">
      <c r="B2912">
        <v>97</v>
      </c>
      <c r="C2912" s="161" t="s">
        <v>77</v>
      </c>
      <c r="D2912" s="74" t="s">
        <v>88</v>
      </c>
      <c r="E2912" s="124">
        <v>2026</v>
      </c>
      <c r="F2912" s="74" t="str">
        <f t="shared" si="91"/>
        <v>974. Cuidado Continuo por una vida con bienestar con enfoque GéneroComunitario2026</v>
      </c>
      <c r="G2912" s="7" t="s">
        <v>227</v>
      </c>
      <c r="H2912" s="139" t="s">
        <v>125</v>
      </c>
      <c r="I2912" s="78" t="s">
        <v>128</v>
      </c>
      <c r="J2912" s="74" t="s">
        <v>130</v>
      </c>
      <c r="K2912" t="s">
        <v>131</v>
      </c>
      <c r="L2912" t="s">
        <v>133</v>
      </c>
      <c r="M2912" t="s">
        <v>70</v>
      </c>
      <c r="N2912" s="142" t="s">
        <v>121</v>
      </c>
      <c r="O2912" s="74" t="str">
        <f t="shared" si="90"/>
        <v>974. Cuidado Continuo por una vida con bienestar con enfoque GéneroComunitario20264_SAN_CRISTOBAL4_ABRIL_2026</v>
      </c>
      <c r="P2912" s="91">
        <v>215123</v>
      </c>
      <c r="S2912" s="169">
        <v>0</v>
      </c>
      <c r="T2912" s="23">
        <v>0</v>
      </c>
    </row>
    <row r="2913" spans="2:20" ht="30" customHeight="1" x14ac:dyDescent="0.3">
      <c r="B2913">
        <v>98</v>
      </c>
      <c r="C2913" s="161" t="s">
        <v>77</v>
      </c>
      <c r="D2913" s="74" t="s">
        <v>88</v>
      </c>
      <c r="E2913" s="124">
        <v>2026</v>
      </c>
      <c r="F2913" s="74" t="str">
        <f t="shared" si="91"/>
        <v>984. Cuidado Continuo por una vida con bienestar con enfoque GéneroComunitario2026</v>
      </c>
      <c r="G2913" s="7" t="s">
        <v>228</v>
      </c>
      <c r="H2913" s="139" t="s">
        <v>126</v>
      </c>
      <c r="I2913" s="78" t="s">
        <v>128</v>
      </c>
      <c r="J2913" s="74" t="s">
        <v>130</v>
      </c>
      <c r="K2913" t="s">
        <v>131</v>
      </c>
      <c r="L2913" t="s">
        <v>133</v>
      </c>
      <c r="M2913" t="s">
        <v>70</v>
      </c>
      <c r="N2913" s="142" t="s">
        <v>121</v>
      </c>
      <c r="O2913" s="74" t="str">
        <f t="shared" si="90"/>
        <v>984. Cuidado Continuo por una vida con bienestar con enfoque GéneroComunitario20264_SAN_CRISTOBAL4_ABRIL_2026</v>
      </c>
      <c r="P2913" s="91">
        <v>161342</v>
      </c>
      <c r="S2913" s="169">
        <v>4</v>
      </c>
      <c r="T2913" s="23">
        <v>645368</v>
      </c>
    </row>
    <row r="2914" spans="2:20" ht="30" hidden="1" customHeight="1" x14ac:dyDescent="0.3">
      <c r="B2914">
        <v>99</v>
      </c>
      <c r="C2914" s="161" t="s">
        <v>77</v>
      </c>
      <c r="D2914" s="74" t="s">
        <v>88</v>
      </c>
      <c r="E2914" s="124">
        <v>2026</v>
      </c>
      <c r="F2914" s="74" t="str">
        <f t="shared" si="91"/>
        <v>994. Cuidado Continuo por una vida con bienestar con enfoque GéneroComunitario2026</v>
      </c>
      <c r="G2914" s="7" t="s">
        <v>229</v>
      </c>
      <c r="H2914" s="139" t="s">
        <v>126</v>
      </c>
      <c r="I2914" s="78" t="s">
        <v>128</v>
      </c>
      <c r="J2914" s="74" t="s">
        <v>130</v>
      </c>
      <c r="K2914" t="s">
        <v>132</v>
      </c>
      <c r="L2914" t="s">
        <v>134</v>
      </c>
      <c r="M2914" t="s">
        <v>70</v>
      </c>
      <c r="N2914" s="142" t="s">
        <v>121</v>
      </c>
      <c r="O2914" s="74" t="str">
        <f t="shared" si="90"/>
        <v>994. Cuidado Continuo por una vida con bienestar con enfoque GéneroComunitario20264_SAN_CRISTOBAL4_ABRIL_2026</v>
      </c>
      <c r="P2914" s="91">
        <v>5621568</v>
      </c>
      <c r="S2914" s="169"/>
      <c r="T2914" s="23">
        <v>0</v>
      </c>
    </row>
    <row r="2915" spans="2:20" ht="30" customHeight="1" x14ac:dyDescent="0.3">
      <c r="B2915">
        <v>100</v>
      </c>
      <c r="C2915" s="161" t="s">
        <v>77</v>
      </c>
      <c r="D2915" s="74" t="s">
        <v>88</v>
      </c>
      <c r="E2915" s="124">
        <v>2026</v>
      </c>
      <c r="F2915" s="74" t="str">
        <f t="shared" si="91"/>
        <v>1004. Cuidado Continuo por una vida con bienestar con enfoque GéneroComunitario2026</v>
      </c>
      <c r="G2915" s="7" t="s">
        <v>230</v>
      </c>
      <c r="H2915" s="139" t="s">
        <v>380</v>
      </c>
      <c r="I2915" s="78" t="s">
        <v>128</v>
      </c>
      <c r="J2915" s="74" t="s">
        <v>130</v>
      </c>
      <c r="K2915" t="s">
        <v>392</v>
      </c>
      <c r="L2915" t="s">
        <v>133</v>
      </c>
      <c r="M2915" t="s">
        <v>70</v>
      </c>
      <c r="N2915" s="142" t="s">
        <v>121</v>
      </c>
      <c r="O2915" s="74" t="str">
        <f t="shared" si="90"/>
        <v>1004. Cuidado Continuo por una vida con bienestar con enfoque GéneroComunitario20264_SAN_CRISTOBAL4_ABRIL_2026</v>
      </c>
      <c r="P2915" s="91">
        <v>199714</v>
      </c>
      <c r="S2915" s="169">
        <v>7</v>
      </c>
      <c r="T2915" s="23">
        <v>1397998</v>
      </c>
    </row>
    <row r="2916" spans="2:20" ht="30" hidden="1" customHeight="1" x14ac:dyDescent="0.3">
      <c r="B2916">
        <v>101</v>
      </c>
      <c r="C2916" s="161" t="s">
        <v>78</v>
      </c>
      <c r="D2916" s="74" t="s">
        <v>88</v>
      </c>
      <c r="E2916" s="124">
        <v>2026</v>
      </c>
      <c r="F2916" s="74" t="str">
        <f t="shared" si="91"/>
        <v>1015. Cuidado Continuo por una vida con bienestar con enfoque Población para formas extremas de exclusión:Comunitario2026</v>
      </c>
      <c r="G2916" s="7" t="s">
        <v>231</v>
      </c>
      <c r="H2916" s="139" t="s">
        <v>125</v>
      </c>
      <c r="I2916" s="78" t="s">
        <v>128</v>
      </c>
      <c r="J2916" s="74" t="s">
        <v>130</v>
      </c>
      <c r="K2916" t="s">
        <v>131</v>
      </c>
      <c r="L2916" t="s">
        <v>134</v>
      </c>
      <c r="M2916" t="s">
        <v>70</v>
      </c>
      <c r="N2916" s="142" t="s">
        <v>121</v>
      </c>
      <c r="O2916" s="74" t="str">
        <f t="shared" si="90"/>
        <v>1015. Cuidado Continuo por una vida con bienestar con enfoque Población para formas extremas de exclusión:Comunitario20264_SAN_CRISTOBAL4_ABRIL_2026</v>
      </c>
      <c r="P2916" s="91">
        <v>322686</v>
      </c>
      <c r="S2916" s="169"/>
      <c r="T2916" s="23">
        <v>0</v>
      </c>
    </row>
    <row r="2917" spans="2:20" ht="30" hidden="1" customHeight="1" x14ac:dyDescent="0.3">
      <c r="B2917">
        <v>102</v>
      </c>
      <c r="C2917" s="161" t="s">
        <v>78</v>
      </c>
      <c r="D2917" s="74" t="s">
        <v>88</v>
      </c>
      <c r="E2917" s="124">
        <v>2026</v>
      </c>
      <c r="F2917" s="74" t="str">
        <f t="shared" si="91"/>
        <v>1025. Cuidado Continuo por una vida con bienestar con enfoque Población para formas extremas de exclusión:Comunitario2026</v>
      </c>
      <c r="G2917" s="7" t="s">
        <v>232</v>
      </c>
      <c r="H2917" s="139" t="s">
        <v>126</v>
      </c>
      <c r="I2917" s="78" t="s">
        <v>128</v>
      </c>
      <c r="J2917" s="74" t="s">
        <v>130</v>
      </c>
      <c r="K2917" t="s">
        <v>131</v>
      </c>
      <c r="L2917" t="s">
        <v>134</v>
      </c>
      <c r="M2917" t="s">
        <v>70</v>
      </c>
      <c r="N2917" s="142" t="s">
        <v>121</v>
      </c>
      <c r="O2917" s="74" t="str">
        <f t="shared" si="90"/>
        <v>1025. Cuidado Continuo por una vida con bienestar con enfoque Población para formas extremas de exclusión:Comunitario20264_SAN_CRISTOBAL4_ABRIL_2026</v>
      </c>
      <c r="P2917" s="91">
        <v>322686</v>
      </c>
      <c r="S2917" s="169"/>
      <c r="T2917" s="23">
        <v>0</v>
      </c>
    </row>
    <row r="2918" spans="2:20" ht="30" hidden="1" customHeight="1" x14ac:dyDescent="0.3">
      <c r="B2918">
        <v>103</v>
      </c>
      <c r="C2918" s="161" t="s">
        <v>78</v>
      </c>
      <c r="D2918" s="74" t="s">
        <v>88</v>
      </c>
      <c r="E2918" s="124">
        <v>2026</v>
      </c>
      <c r="F2918" s="74" t="str">
        <f t="shared" si="91"/>
        <v>1035. Cuidado Continuo por una vida con bienestar con enfoque Población para formas extremas de exclusión:Comunitario2026</v>
      </c>
      <c r="G2918" s="7" t="s">
        <v>233</v>
      </c>
      <c r="H2918" s="139" t="s">
        <v>380</v>
      </c>
      <c r="I2918" s="78" t="s">
        <v>128</v>
      </c>
      <c r="J2918" s="74" t="s">
        <v>130</v>
      </c>
      <c r="K2918" t="s">
        <v>131</v>
      </c>
      <c r="L2918" t="s">
        <v>134</v>
      </c>
      <c r="M2918" t="s">
        <v>70</v>
      </c>
      <c r="N2918" s="142" t="s">
        <v>121</v>
      </c>
      <c r="O2918" s="74" t="str">
        <f t="shared" si="90"/>
        <v>1035. Cuidado Continuo por una vida con bienestar con enfoque Población para formas extremas de exclusión:Comunitario20264_SAN_CRISTOBAL4_ABRIL_2026</v>
      </c>
      <c r="P2918" s="91">
        <v>53781</v>
      </c>
      <c r="S2918" s="169"/>
      <c r="T2918" s="23">
        <v>0</v>
      </c>
    </row>
    <row r="2919" spans="2:20" ht="30" hidden="1" customHeight="1" x14ac:dyDescent="0.3">
      <c r="B2919">
        <v>104</v>
      </c>
      <c r="C2919" s="161" t="s">
        <v>78</v>
      </c>
      <c r="D2919" s="74" t="s">
        <v>88</v>
      </c>
      <c r="E2919" s="124">
        <v>2026</v>
      </c>
      <c r="F2919" s="74" t="str">
        <f t="shared" si="91"/>
        <v>1045. Cuidado Continuo por una vida con bienestar con enfoque Población para formas extremas de exclusión:Comunitario2026</v>
      </c>
      <c r="G2919" s="7" t="s">
        <v>234</v>
      </c>
      <c r="H2919" s="139" t="s">
        <v>125</v>
      </c>
      <c r="I2919" s="78" t="s">
        <v>128</v>
      </c>
      <c r="J2919" s="74" t="s">
        <v>130</v>
      </c>
      <c r="K2919" t="s">
        <v>131</v>
      </c>
      <c r="L2919" t="s">
        <v>134</v>
      </c>
      <c r="M2919" t="s">
        <v>70</v>
      </c>
      <c r="N2919" s="142" t="s">
        <v>121</v>
      </c>
      <c r="O2919" s="74" t="str">
        <f t="shared" si="90"/>
        <v>1045. Cuidado Continuo por una vida con bienestar con enfoque Población para formas extremas de exclusión:Comunitario20264_SAN_CRISTOBAL4_ABRIL_2026</v>
      </c>
      <c r="P2919" s="91">
        <v>210809</v>
      </c>
      <c r="S2919" s="169"/>
      <c r="T2919" s="23">
        <v>0</v>
      </c>
    </row>
    <row r="2920" spans="2:20" ht="30" hidden="1" customHeight="1" x14ac:dyDescent="0.3">
      <c r="B2920">
        <v>105</v>
      </c>
      <c r="C2920" s="161" t="s">
        <v>78</v>
      </c>
      <c r="D2920" s="74" t="s">
        <v>88</v>
      </c>
      <c r="E2920" s="124">
        <v>2026</v>
      </c>
      <c r="F2920" s="74" t="str">
        <f t="shared" si="91"/>
        <v>1055. Cuidado Continuo por una vida con bienestar con enfoque Población para formas extremas de exclusión:Comunitario2026</v>
      </c>
      <c r="G2920" s="7" t="s">
        <v>235</v>
      </c>
      <c r="H2920" s="139" t="s">
        <v>380</v>
      </c>
      <c r="I2920" s="78" t="s">
        <v>128</v>
      </c>
      <c r="J2920" s="74" t="s">
        <v>130</v>
      </c>
      <c r="K2920" t="s">
        <v>392</v>
      </c>
      <c r="L2920" t="s">
        <v>134</v>
      </c>
      <c r="M2920" t="s">
        <v>70</v>
      </c>
      <c r="N2920" s="142" t="s">
        <v>121</v>
      </c>
      <c r="O2920" s="74" t="str">
        <f t="shared" si="90"/>
        <v>1055. Cuidado Continuo por una vida con bienestar con enfoque Población para formas extremas de exclusión:Comunitario20264_SAN_CRISTOBAL4_ABRIL_2026</v>
      </c>
      <c r="P2920" s="91">
        <v>281078</v>
      </c>
      <c r="S2920" s="169"/>
      <c r="T2920" s="23">
        <v>0</v>
      </c>
    </row>
    <row r="2921" spans="2:20" ht="30" customHeight="1" x14ac:dyDescent="0.3">
      <c r="B2921">
        <v>106</v>
      </c>
      <c r="C2921" s="161" t="s">
        <v>78</v>
      </c>
      <c r="D2921" s="74" t="s">
        <v>88</v>
      </c>
      <c r="E2921" s="124">
        <v>2026</v>
      </c>
      <c r="F2921" s="74" t="str">
        <f t="shared" si="91"/>
        <v>1065. Cuidado Continuo por una vida con bienestar con enfoque Población para formas extremas de exclusión:Comunitario2026</v>
      </c>
      <c r="G2921" s="7" t="s">
        <v>236</v>
      </c>
      <c r="H2921" s="139" t="s">
        <v>125</v>
      </c>
      <c r="I2921" s="78" t="s">
        <v>128</v>
      </c>
      <c r="J2921" s="74" t="s">
        <v>130</v>
      </c>
      <c r="K2921" t="s">
        <v>131</v>
      </c>
      <c r="L2921" t="s">
        <v>133</v>
      </c>
      <c r="M2921" t="s">
        <v>70</v>
      </c>
      <c r="N2921" s="142" t="s">
        <v>121</v>
      </c>
      <c r="O2921" s="74" t="str">
        <f t="shared" si="90"/>
        <v>1065. Cuidado Continuo por una vida con bienestar con enfoque Población para formas extremas de exclusión:Comunitario20264_SAN_CRISTOBAL4_ABRIL_2026</v>
      </c>
      <c r="P2921" s="91">
        <v>210809</v>
      </c>
      <c r="S2921" s="169">
        <v>4</v>
      </c>
      <c r="T2921" s="23">
        <v>843236</v>
      </c>
    </row>
    <row r="2922" spans="2:20" ht="30" customHeight="1" x14ac:dyDescent="0.3">
      <c r="B2922">
        <v>107</v>
      </c>
      <c r="C2922" s="161" t="s">
        <v>78</v>
      </c>
      <c r="D2922" s="74" t="s">
        <v>88</v>
      </c>
      <c r="E2922" s="124">
        <v>2026</v>
      </c>
      <c r="F2922" s="74" t="str">
        <f t="shared" si="91"/>
        <v>1075. Cuidado Continuo por una vida con bienestar con enfoque Población para formas extremas de exclusión:Comunitario2026</v>
      </c>
      <c r="G2922" s="7" t="s">
        <v>237</v>
      </c>
      <c r="H2922" s="139" t="s">
        <v>126</v>
      </c>
      <c r="I2922" s="78" t="s">
        <v>128</v>
      </c>
      <c r="J2922" s="74" t="s">
        <v>130</v>
      </c>
      <c r="K2922" t="s">
        <v>131</v>
      </c>
      <c r="L2922" t="s">
        <v>133</v>
      </c>
      <c r="M2922" t="s">
        <v>70</v>
      </c>
      <c r="N2922" s="142" t="s">
        <v>121</v>
      </c>
      <c r="O2922" s="74" t="str">
        <f t="shared" si="90"/>
        <v>1075. Cuidado Continuo por una vida con bienestar con enfoque Población para formas extremas de exclusión:Comunitario20264_SAN_CRISTOBAL4_ABRIL_2026</v>
      </c>
      <c r="P2922" s="91">
        <v>55938</v>
      </c>
      <c r="S2922" s="169">
        <v>4</v>
      </c>
      <c r="T2922" s="23">
        <v>223752</v>
      </c>
    </row>
    <row r="2923" spans="2:20" ht="30" customHeight="1" x14ac:dyDescent="0.3">
      <c r="B2923">
        <v>108</v>
      </c>
      <c r="C2923" s="161" t="s">
        <v>78</v>
      </c>
      <c r="D2923" s="74" t="s">
        <v>88</v>
      </c>
      <c r="E2923" s="124">
        <v>2026</v>
      </c>
      <c r="F2923" s="74" t="str">
        <f t="shared" si="91"/>
        <v>1085. Cuidado Continuo por una vida con bienestar con enfoque Población para formas extremas de exclusión:Comunitario2026</v>
      </c>
      <c r="G2923" s="7" t="s">
        <v>238</v>
      </c>
      <c r="H2923" s="139" t="s">
        <v>126</v>
      </c>
      <c r="I2923" s="78" t="s">
        <v>128</v>
      </c>
      <c r="J2923" s="74" t="s">
        <v>130</v>
      </c>
      <c r="K2923" t="s">
        <v>131</v>
      </c>
      <c r="L2923" t="s">
        <v>133</v>
      </c>
      <c r="M2923" t="s">
        <v>70</v>
      </c>
      <c r="N2923" s="142" t="s">
        <v>121</v>
      </c>
      <c r="O2923" s="74" t="str">
        <f t="shared" si="90"/>
        <v>1085. Cuidado Continuo por una vida con bienestar con enfoque Población para formas extremas de exclusión:Comunitario20264_SAN_CRISTOBAL4_ABRIL_2026</v>
      </c>
      <c r="P2923" s="91">
        <v>210809</v>
      </c>
      <c r="S2923" s="169">
        <v>8</v>
      </c>
      <c r="T2923" s="23">
        <v>1686472</v>
      </c>
    </row>
    <row r="2924" spans="2:20" ht="30" customHeight="1" x14ac:dyDescent="0.3">
      <c r="B2924">
        <v>109</v>
      </c>
      <c r="C2924" s="161" t="s">
        <v>78</v>
      </c>
      <c r="D2924" s="74" t="s">
        <v>88</v>
      </c>
      <c r="E2924" s="124">
        <v>2026</v>
      </c>
      <c r="F2924" s="74" t="str">
        <f t="shared" si="91"/>
        <v>1095. Cuidado Continuo por una vida con bienestar con enfoque Población para formas extremas de exclusión:Comunitario2026</v>
      </c>
      <c r="G2924" s="7" t="s">
        <v>239</v>
      </c>
      <c r="H2924" s="139" t="s">
        <v>380</v>
      </c>
      <c r="I2924" s="78" t="s">
        <v>128</v>
      </c>
      <c r="J2924" s="74" t="s">
        <v>130</v>
      </c>
      <c r="K2924" t="s">
        <v>392</v>
      </c>
      <c r="L2924" t="s">
        <v>133</v>
      </c>
      <c r="M2924" t="s">
        <v>70</v>
      </c>
      <c r="N2924" s="142" t="s">
        <v>121</v>
      </c>
      <c r="O2924" s="74" t="str">
        <f t="shared" si="90"/>
        <v>1095. Cuidado Continuo por una vida con bienestar con enfoque Población para formas extremas de exclusión:Comunitario20264_SAN_CRISTOBAL4_ABRIL_2026</v>
      </c>
      <c r="P2924" s="91">
        <v>199714</v>
      </c>
      <c r="S2924" s="169">
        <v>1</v>
      </c>
      <c r="T2924" s="23">
        <v>199714</v>
      </c>
    </row>
    <row r="2925" spans="2:20" ht="30" hidden="1" customHeight="1" x14ac:dyDescent="0.3">
      <c r="B2925">
        <v>110</v>
      </c>
      <c r="C2925" s="161" t="s">
        <v>78</v>
      </c>
      <c r="D2925" s="74" t="s">
        <v>93</v>
      </c>
      <c r="E2925" s="124">
        <v>2026</v>
      </c>
      <c r="F2925" s="74" t="str">
        <f t="shared" si="91"/>
        <v>1105. Cuidado Continuo por una vida con bienestar con enfoque Población para formas extremas de exclusión:Laboral2026</v>
      </c>
      <c r="G2925" s="7" t="s">
        <v>240</v>
      </c>
      <c r="H2925" s="139" t="s">
        <v>125</v>
      </c>
      <c r="I2925" s="78" t="s">
        <v>128</v>
      </c>
      <c r="J2925" s="74" t="s">
        <v>130</v>
      </c>
      <c r="K2925" t="s">
        <v>131</v>
      </c>
      <c r="L2925" t="s">
        <v>133</v>
      </c>
      <c r="M2925" t="s">
        <v>70</v>
      </c>
      <c r="N2925" s="142" t="s">
        <v>121</v>
      </c>
      <c r="O2925" s="74" t="str">
        <f t="shared" si="90"/>
        <v>1105. Cuidado Continuo por una vida con bienestar con enfoque Población para formas extremas de exclusión:Laboral20264_SAN_CRISTOBAL4_ABRIL_2026</v>
      </c>
      <c r="P2925" s="91">
        <v>316213</v>
      </c>
      <c r="S2925" s="169"/>
      <c r="T2925" s="23">
        <v>0</v>
      </c>
    </row>
    <row r="2926" spans="2:20" ht="30" hidden="1" customHeight="1" x14ac:dyDescent="0.3">
      <c r="B2926">
        <v>111</v>
      </c>
      <c r="C2926" s="161" t="s">
        <v>78</v>
      </c>
      <c r="D2926" s="74" t="s">
        <v>93</v>
      </c>
      <c r="E2926" s="124">
        <v>2026</v>
      </c>
      <c r="F2926" s="74" t="str">
        <f t="shared" si="91"/>
        <v>1115. Cuidado Continuo por una vida con bienestar con enfoque Población para formas extremas de exclusión:Laboral2026</v>
      </c>
      <c r="G2926" s="7" t="s">
        <v>241</v>
      </c>
      <c r="H2926" s="139" t="s">
        <v>126</v>
      </c>
      <c r="I2926" s="78" t="s">
        <v>128</v>
      </c>
      <c r="J2926" s="74" t="s">
        <v>130</v>
      </c>
      <c r="K2926" t="s">
        <v>399</v>
      </c>
      <c r="L2926" t="s">
        <v>133</v>
      </c>
      <c r="M2926" t="s">
        <v>70</v>
      </c>
      <c r="N2926" s="142" t="s">
        <v>121</v>
      </c>
      <c r="O2926" s="74" t="str">
        <f t="shared" si="90"/>
        <v>1115. Cuidado Continuo por una vida con bienestar con enfoque Población para formas extremas de exclusión:Laboral20264_SAN_CRISTOBAL4_ABRIL_2026</v>
      </c>
      <c r="P2926" s="91">
        <v>421618</v>
      </c>
      <c r="S2926" s="169"/>
      <c r="T2926" s="23">
        <v>0</v>
      </c>
    </row>
    <row r="2927" spans="2:20" ht="30" hidden="1" customHeight="1" x14ac:dyDescent="0.3">
      <c r="B2927">
        <v>112</v>
      </c>
      <c r="C2927" s="161" t="s">
        <v>78</v>
      </c>
      <c r="D2927" s="74" t="s">
        <v>93</v>
      </c>
      <c r="E2927" s="124">
        <v>2026</v>
      </c>
      <c r="F2927" s="74" t="str">
        <f t="shared" si="91"/>
        <v>1125. Cuidado Continuo por una vida con bienestar con enfoque Población para formas extremas de exclusión:Laboral2026</v>
      </c>
      <c r="G2927" s="7" t="s">
        <v>242</v>
      </c>
      <c r="H2927" s="139" t="s">
        <v>125</v>
      </c>
      <c r="I2927" s="78" t="s">
        <v>128</v>
      </c>
      <c r="J2927" s="74" t="s">
        <v>130</v>
      </c>
      <c r="K2927" t="s">
        <v>131</v>
      </c>
      <c r="L2927" t="s">
        <v>133</v>
      </c>
      <c r="M2927" t="s">
        <v>70</v>
      </c>
      <c r="N2927" s="142" t="s">
        <v>121</v>
      </c>
      <c r="O2927" s="74" t="str">
        <f t="shared" si="90"/>
        <v>1125. Cuidado Continuo por una vida con bienestar con enfoque Población para formas extremas de exclusión:Laboral20264_SAN_CRISTOBAL4_ABRIL_2026</v>
      </c>
      <c r="P2927" s="91">
        <v>140539</v>
      </c>
      <c r="S2927" s="169"/>
      <c r="T2927" s="23">
        <v>0</v>
      </c>
    </row>
    <row r="2928" spans="2:20" ht="30" hidden="1" customHeight="1" x14ac:dyDescent="0.3">
      <c r="B2928">
        <v>113</v>
      </c>
      <c r="C2928" s="161" t="s">
        <v>78</v>
      </c>
      <c r="D2928" s="74" t="s">
        <v>93</v>
      </c>
      <c r="E2928" s="124">
        <v>2026</v>
      </c>
      <c r="F2928" s="74" t="str">
        <f t="shared" si="91"/>
        <v>1135. Cuidado Continuo por una vida con bienestar con enfoque Población para formas extremas de exclusión:Laboral2026</v>
      </c>
      <c r="G2928" s="7" t="s">
        <v>243</v>
      </c>
      <c r="H2928" s="139" t="s">
        <v>126</v>
      </c>
      <c r="I2928" s="78" t="s">
        <v>128</v>
      </c>
      <c r="J2928" s="74" t="s">
        <v>130</v>
      </c>
      <c r="K2928" t="s">
        <v>396</v>
      </c>
      <c r="L2928" t="s">
        <v>133</v>
      </c>
      <c r="M2928" t="s">
        <v>70</v>
      </c>
      <c r="N2928" s="142" t="s">
        <v>121</v>
      </c>
      <c r="O2928" s="74" t="str">
        <f t="shared" si="90"/>
        <v>1135. Cuidado Continuo por una vida con bienestar con enfoque Población para formas extremas de exclusión:Laboral20264_SAN_CRISTOBAL4_ABRIL_2026</v>
      </c>
      <c r="P2928" s="91">
        <v>70270</v>
      </c>
      <c r="S2928" s="169"/>
      <c r="T2928" s="23">
        <v>0</v>
      </c>
    </row>
    <row r="2929" spans="2:20" ht="30" hidden="1" customHeight="1" x14ac:dyDescent="0.3">
      <c r="B2929">
        <v>114</v>
      </c>
      <c r="C2929" s="161" t="s">
        <v>78</v>
      </c>
      <c r="D2929" s="74" t="s">
        <v>93</v>
      </c>
      <c r="E2929" s="124">
        <v>2026</v>
      </c>
      <c r="F2929" s="74" t="str">
        <f t="shared" si="91"/>
        <v>1145. Cuidado Continuo por una vida con bienestar con enfoque Población para formas extremas de exclusión:Laboral2026</v>
      </c>
      <c r="G2929" s="7" t="s">
        <v>244</v>
      </c>
      <c r="H2929" s="139" t="s">
        <v>380</v>
      </c>
      <c r="I2929" s="78" t="s">
        <v>128</v>
      </c>
      <c r="J2929" s="74" t="s">
        <v>130</v>
      </c>
      <c r="K2929" t="s">
        <v>400</v>
      </c>
      <c r="L2929" t="s">
        <v>133</v>
      </c>
      <c r="M2929" t="s">
        <v>70</v>
      </c>
      <c r="N2929" s="142" t="s">
        <v>121</v>
      </c>
      <c r="O2929" s="74" t="str">
        <f t="shared" si="90"/>
        <v>1145. Cuidado Continuo por una vida con bienestar con enfoque Población para formas extremas de exclusión:Laboral20264_SAN_CRISTOBAL4_ABRIL_2026</v>
      </c>
      <c r="P2929" s="91">
        <v>19971</v>
      </c>
      <c r="S2929" s="169"/>
      <c r="T2929" s="23">
        <v>0</v>
      </c>
    </row>
    <row r="2930" spans="2:20" ht="30" hidden="1" customHeight="1" x14ac:dyDescent="0.3">
      <c r="B2930">
        <v>115</v>
      </c>
      <c r="C2930" s="161" t="s">
        <v>78</v>
      </c>
      <c r="D2930" s="74" t="s">
        <v>93</v>
      </c>
      <c r="E2930" s="124">
        <v>2026</v>
      </c>
      <c r="F2930" s="74" t="str">
        <f t="shared" si="91"/>
        <v>1155. Cuidado Continuo por una vida con bienestar con enfoque Población para formas extremas de exclusión:Laboral2026</v>
      </c>
      <c r="G2930" s="7" t="s">
        <v>245</v>
      </c>
      <c r="H2930" s="139" t="s">
        <v>126</v>
      </c>
      <c r="I2930" s="78" t="s">
        <v>128</v>
      </c>
      <c r="J2930" s="74" t="s">
        <v>130</v>
      </c>
      <c r="K2930" t="s">
        <v>401</v>
      </c>
      <c r="L2930" t="s">
        <v>133</v>
      </c>
      <c r="M2930" t="s">
        <v>70</v>
      </c>
      <c r="N2930" s="142" t="s">
        <v>121</v>
      </c>
      <c r="O2930" s="74" t="str">
        <f t="shared" si="90"/>
        <v>1155. Cuidado Continuo por una vida con bienestar con enfoque Población para formas extremas de exclusión:Laboral20264_SAN_CRISTOBAL4_ABRIL_2026</v>
      </c>
      <c r="P2930" s="91">
        <v>70270</v>
      </c>
      <c r="S2930" s="169"/>
      <c r="T2930" s="23">
        <v>0</v>
      </c>
    </row>
    <row r="2931" spans="2:20" ht="30" customHeight="1" x14ac:dyDescent="0.3">
      <c r="B2931">
        <v>116</v>
      </c>
      <c r="C2931" s="161" t="s">
        <v>79</v>
      </c>
      <c r="D2931" s="74" t="s">
        <v>89</v>
      </c>
      <c r="E2931" s="124">
        <v>2026</v>
      </c>
      <c r="F2931" s="74" t="str">
        <f t="shared" si="91"/>
        <v>1166. Cuidado Continuo por una vida con bienestar para la población migrante internacional de BogotáEducativo 2026</v>
      </c>
      <c r="G2931" s="7" t="s">
        <v>246</v>
      </c>
      <c r="H2931" s="139" t="s">
        <v>125</v>
      </c>
      <c r="I2931" s="78" t="s">
        <v>128</v>
      </c>
      <c r="J2931" s="74" t="s">
        <v>130</v>
      </c>
      <c r="K2931" t="s">
        <v>131</v>
      </c>
      <c r="L2931" t="s">
        <v>133</v>
      </c>
      <c r="M2931" t="s">
        <v>70</v>
      </c>
      <c r="N2931" s="142" t="s">
        <v>121</v>
      </c>
      <c r="O2931" s="74" t="str">
        <f t="shared" si="90"/>
        <v>1166. Cuidado Continuo por una vida con bienestar para la población migrante internacional de BogotáEducativo 20264_SAN_CRISTOBAL4_ABRIL_2026</v>
      </c>
      <c r="P2931" s="91">
        <v>105404</v>
      </c>
      <c r="S2931" s="169">
        <v>13</v>
      </c>
      <c r="T2931" s="23">
        <v>1370252</v>
      </c>
    </row>
    <row r="2932" spans="2:20" ht="30" customHeight="1" x14ac:dyDescent="0.3">
      <c r="B2932">
        <v>117</v>
      </c>
      <c r="C2932" s="161" t="s">
        <v>80</v>
      </c>
      <c r="D2932" s="74" t="s">
        <v>89</v>
      </c>
      <c r="E2932" s="124">
        <v>2026</v>
      </c>
      <c r="F2932" s="74" t="str">
        <f t="shared" si="91"/>
        <v>1177. Cuidado Continuo por una vida con bienestar para la población con discapacidadEducativo 2026</v>
      </c>
      <c r="G2932" s="7" t="s">
        <v>247</v>
      </c>
      <c r="H2932" s="139" t="s">
        <v>125</v>
      </c>
      <c r="I2932" s="78" t="s">
        <v>128</v>
      </c>
      <c r="J2932" s="74" t="s">
        <v>130</v>
      </c>
      <c r="K2932" t="s">
        <v>131</v>
      </c>
      <c r="L2932" t="s">
        <v>133</v>
      </c>
      <c r="M2932" t="s">
        <v>70</v>
      </c>
      <c r="N2932" s="142" t="s">
        <v>121</v>
      </c>
      <c r="O2932" s="74" t="str">
        <f t="shared" si="90"/>
        <v>1177. Cuidado Continuo por una vida con bienestar para la población con discapacidadEducativo 20264_SAN_CRISTOBAL4_ABRIL_2026</v>
      </c>
      <c r="P2932" s="91">
        <v>161342</v>
      </c>
      <c r="S2932" s="169">
        <v>10</v>
      </c>
      <c r="T2932" s="23">
        <v>1613420</v>
      </c>
    </row>
    <row r="2933" spans="2:20" ht="30" hidden="1" customHeight="1" x14ac:dyDescent="0.3">
      <c r="B2933">
        <v>117</v>
      </c>
      <c r="C2933" s="161" t="s">
        <v>80</v>
      </c>
      <c r="D2933" s="74" t="s">
        <v>93</v>
      </c>
      <c r="E2933" s="124">
        <v>2026</v>
      </c>
      <c r="F2933" s="74" t="str">
        <f t="shared" si="91"/>
        <v>1177. Cuidado Continuo por una vida con bienestar para la población con discapacidadLaboral2026</v>
      </c>
      <c r="G2933" s="7" t="s">
        <v>247</v>
      </c>
      <c r="H2933" s="139" t="s">
        <v>125</v>
      </c>
      <c r="I2933" s="78" t="s">
        <v>128</v>
      </c>
      <c r="J2933" s="74" t="s">
        <v>130</v>
      </c>
      <c r="K2933" t="s">
        <v>131</v>
      </c>
      <c r="L2933" t="s">
        <v>412</v>
      </c>
      <c r="M2933" t="s">
        <v>70</v>
      </c>
      <c r="N2933" s="142" t="s">
        <v>121</v>
      </c>
      <c r="O2933" s="74" t="str">
        <f t="shared" si="90"/>
        <v>1177. Cuidado Continuo por una vida con bienestar para la población con discapacidadLaboral20264_SAN_CRISTOBAL4_ABRIL_2026</v>
      </c>
      <c r="P2933" s="91">
        <v>161342</v>
      </c>
      <c r="S2933" s="169"/>
      <c r="T2933" s="23">
        <v>0</v>
      </c>
    </row>
    <row r="2934" spans="2:20" ht="30" customHeight="1" x14ac:dyDescent="0.3">
      <c r="B2934">
        <v>118</v>
      </c>
      <c r="C2934" s="161" t="s">
        <v>80</v>
      </c>
      <c r="D2934" s="74" t="s">
        <v>88</v>
      </c>
      <c r="E2934" s="124">
        <v>2026</v>
      </c>
      <c r="F2934" s="74" t="str">
        <f t="shared" si="91"/>
        <v>1187. Cuidado Continuo por una vida con bienestar para la población con discapacidadComunitario2026</v>
      </c>
      <c r="G2934" s="7" t="s">
        <v>248</v>
      </c>
      <c r="H2934" s="139" t="s">
        <v>125</v>
      </c>
      <c r="I2934" s="78" t="s">
        <v>128</v>
      </c>
      <c r="J2934" s="74" t="s">
        <v>130</v>
      </c>
      <c r="K2934" t="s">
        <v>391</v>
      </c>
      <c r="L2934" t="s">
        <v>133</v>
      </c>
      <c r="M2934" t="s">
        <v>70</v>
      </c>
      <c r="N2934" s="142" t="s">
        <v>121</v>
      </c>
      <c r="O2934" s="74" t="str">
        <f t="shared" si="90"/>
        <v>1187. Cuidado Continuo por una vida con bienestar para la población con discapacidadComunitario20264_SAN_CRISTOBAL4_ABRIL_2026</v>
      </c>
      <c r="P2934" s="91">
        <v>992404</v>
      </c>
      <c r="S2934" s="169">
        <v>4</v>
      </c>
      <c r="T2934" s="23">
        <v>3969616</v>
      </c>
    </row>
    <row r="2935" spans="2:20" ht="30" customHeight="1" x14ac:dyDescent="0.3">
      <c r="B2935">
        <v>119</v>
      </c>
      <c r="C2935" s="161" t="s">
        <v>80</v>
      </c>
      <c r="D2935" s="74" t="s">
        <v>88</v>
      </c>
      <c r="E2935" s="124">
        <v>2026</v>
      </c>
      <c r="F2935" s="74" t="str">
        <f t="shared" si="91"/>
        <v>1197. Cuidado Continuo por una vida con bienestar para la población con discapacidadComunitario2026</v>
      </c>
      <c r="G2935" s="7" t="s">
        <v>249</v>
      </c>
      <c r="H2935" s="139" t="s">
        <v>125</v>
      </c>
      <c r="I2935" s="78" t="s">
        <v>128</v>
      </c>
      <c r="J2935" s="74" t="s">
        <v>130</v>
      </c>
      <c r="K2935" t="s">
        <v>131</v>
      </c>
      <c r="L2935" t="s">
        <v>133</v>
      </c>
      <c r="M2935" t="s">
        <v>70</v>
      </c>
      <c r="N2935" s="142" t="s">
        <v>121</v>
      </c>
      <c r="O2935" s="74" t="str">
        <f t="shared" si="90"/>
        <v>1197. Cuidado Continuo por una vida con bienestar para la población con discapacidadComunitario20264_SAN_CRISTOBAL4_ABRIL_2026</v>
      </c>
      <c r="P2935" s="91">
        <v>355662</v>
      </c>
      <c r="S2935" s="169">
        <v>8</v>
      </c>
      <c r="T2935" s="23">
        <v>2845296</v>
      </c>
    </row>
    <row r="2936" spans="2:20" ht="30" customHeight="1" x14ac:dyDescent="0.3">
      <c r="B2936">
        <v>120</v>
      </c>
      <c r="C2936" s="161" t="s">
        <v>80</v>
      </c>
      <c r="D2936" s="74" t="s">
        <v>88</v>
      </c>
      <c r="E2936" s="124">
        <v>2026</v>
      </c>
      <c r="F2936" s="74" t="str">
        <f t="shared" si="91"/>
        <v>1207. Cuidado Continuo por una vida con bienestar para la población con discapacidadComunitario2026</v>
      </c>
      <c r="G2936" s="7" t="s">
        <v>250</v>
      </c>
      <c r="H2936" s="139" t="s">
        <v>125</v>
      </c>
      <c r="I2936" s="78" t="s">
        <v>128</v>
      </c>
      <c r="J2936" s="74" t="s">
        <v>130</v>
      </c>
      <c r="K2936" t="s">
        <v>402</v>
      </c>
      <c r="L2936" t="s">
        <v>133</v>
      </c>
      <c r="M2936" t="s">
        <v>70</v>
      </c>
      <c r="N2936" s="142" t="s">
        <v>121</v>
      </c>
      <c r="O2936" s="74" t="str">
        <f t="shared" si="90"/>
        <v>1207. Cuidado Continuo por una vida con bienestar para la población con discapacidadComunitario20264_SAN_CRISTOBAL4_ABRIL_2026</v>
      </c>
      <c r="P2936" s="91">
        <v>1422652</v>
      </c>
      <c r="S2936" s="169">
        <v>1</v>
      </c>
      <c r="T2936" s="23">
        <v>1422652</v>
      </c>
    </row>
    <row r="2937" spans="2:20" ht="30" customHeight="1" x14ac:dyDescent="0.3">
      <c r="B2937">
        <v>121</v>
      </c>
      <c r="C2937" s="161" t="s">
        <v>80</v>
      </c>
      <c r="D2937" s="74" t="s">
        <v>88</v>
      </c>
      <c r="E2937" s="124">
        <v>2026</v>
      </c>
      <c r="F2937" s="74" t="str">
        <f t="shared" si="91"/>
        <v>1217. Cuidado Continuo por una vida con bienestar para la población con discapacidadComunitario2026</v>
      </c>
      <c r="G2937" s="7" t="s">
        <v>251</v>
      </c>
      <c r="H2937" s="139" t="s">
        <v>380</v>
      </c>
      <c r="I2937" s="78" t="s">
        <v>128</v>
      </c>
      <c r="J2937" s="74" t="s">
        <v>130</v>
      </c>
      <c r="K2937" t="s">
        <v>396</v>
      </c>
      <c r="L2937" t="s">
        <v>133</v>
      </c>
      <c r="M2937" t="s">
        <v>70</v>
      </c>
      <c r="N2937" s="142" t="s">
        <v>121</v>
      </c>
      <c r="O2937" s="74" t="str">
        <f t="shared" si="90"/>
        <v>1217. Cuidado Continuo por una vida con bienestar para la población con discapacidadComunitario20264_SAN_CRISTOBAL4_ABRIL_2026</v>
      </c>
      <c r="P2937" s="91">
        <v>35135</v>
      </c>
      <c r="S2937" s="169">
        <v>12</v>
      </c>
      <c r="T2937" s="23">
        <v>421620</v>
      </c>
    </row>
    <row r="2938" spans="2:20" ht="30" customHeight="1" x14ac:dyDescent="0.3">
      <c r="B2938">
        <v>122</v>
      </c>
      <c r="C2938" s="161" t="s">
        <v>80</v>
      </c>
      <c r="D2938" s="74" t="s">
        <v>88</v>
      </c>
      <c r="E2938" s="124">
        <v>2026</v>
      </c>
      <c r="F2938" s="74" t="str">
        <f t="shared" si="91"/>
        <v>1227. Cuidado Continuo por una vida con bienestar para la población con discapacidadComunitario2026</v>
      </c>
      <c r="G2938" s="7" t="s">
        <v>252</v>
      </c>
      <c r="H2938" s="139" t="s">
        <v>126</v>
      </c>
      <c r="I2938" s="78" t="s">
        <v>128</v>
      </c>
      <c r="J2938" s="74" t="s">
        <v>130</v>
      </c>
      <c r="K2938" t="s">
        <v>403</v>
      </c>
      <c r="L2938" t="s">
        <v>133</v>
      </c>
      <c r="M2938" t="s">
        <v>70</v>
      </c>
      <c r="N2938" s="142" t="s">
        <v>121</v>
      </c>
      <c r="O2938" s="74" t="str">
        <f t="shared" si="90"/>
        <v>1227. Cuidado Continuo por una vida con bienestar para la población con discapacidadComunitario20264_SAN_CRISTOBAL4_ABRIL_2026</v>
      </c>
      <c r="P2938" s="91">
        <v>53781</v>
      </c>
      <c r="S2938" s="169">
        <v>8</v>
      </c>
      <c r="T2938" s="23">
        <v>430248</v>
      </c>
    </row>
    <row r="2939" spans="2:20" ht="30" customHeight="1" x14ac:dyDescent="0.3">
      <c r="B2939">
        <v>123</v>
      </c>
      <c r="C2939" s="161" t="s">
        <v>80</v>
      </c>
      <c r="D2939" s="74" t="s">
        <v>92</v>
      </c>
      <c r="E2939" s="124">
        <v>2026</v>
      </c>
      <c r="F2939" s="74" t="str">
        <f t="shared" si="91"/>
        <v>1237. Cuidado Continuo por una vida con bienestar para la población con discapacidadInstitucional2026</v>
      </c>
      <c r="G2939" s="7" t="s">
        <v>253</v>
      </c>
      <c r="H2939" s="139" t="s">
        <v>125</v>
      </c>
      <c r="I2939" s="78" t="s">
        <v>128</v>
      </c>
      <c r="J2939" s="74" t="s">
        <v>130</v>
      </c>
      <c r="K2939" t="s">
        <v>131</v>
      </c>
      <c r="L2939" t="s">
        <v>133</v>
      </c>
      <c r="M2939" t="s">
        <v>70</v>
      </c>
      <c r="N2939" s="142" t="s">
        <v>121</v>
      </c>
      <c r="O2939" s="74" t="str">
        <f t="shared" si="90"/>
        <v>1237. Cuidado Continuo por una vida con bienestar para la población con discapacidadInstitucional20264_SAN_CRISTOBAL4_ABRIL_2026</v>
      </c>
      <c r="P2939" s="91">
        <v>266747</v>
      </c>
      <c r="S2939" s="169">
        <v>6</v>
      </c>
      <c r="T2939" s="23">
        <v>1600482</v>
      </c>
    </row>
    <row r="2940" spans="2:20" ht="30" customHeight="1" x14ac:dyDescent="0.3">
      <c r="B2940">
        <v>124</v>
      </c>
      <c r="C2940" s="161" t="s">
        <v>80</v>
      </c>
      <c r="D2940" s="74" t="s">
        <v>88</v>
      </c>
      <c r="E2940" s="124">
        <v>2026</v>
      </c>
      <c r="F2940" s="74" t="str">
        <f t="shared" si="91"/>
        <v>1247. Cuidado Continuo por una vida con bienestar para la población con discapacidadComunitario2026</v>
      </c>
      <c r="G2940" s="7" t="s">
        <v>254</v>
      </c>
      <c r="H2940" s="139" t="s">
        <v>125</v>
      </c>
      <c r="I2940" s="78" t="s">
        <v>128</v>
      </c>
      <c r="J2940" s="74" t="s">
        <v>130</v>
      </c>
      <c r="K2940" t="s">
        <v>404</v>
      </c>
      <c r="L2940" t="s">
        <v>133</v>
      </c>
      <c r="M2940" t="s">
        <v>70</v>
      </c>
      <c r="N2940" s="142" t="s">
        <v>121</v>
      </c>
      <c r="O2940" s="74" t="str">
        <f t="shared" si="90"/>
        <v>1247. Cuidado Continuo por una vida con bienestar para la población con discapacidadComunitario20264_SAN_CRISTOBAL4_ABRIL_2026</v>
      </c>
      <c r="P2940" s="91">
        <v>851865</v>
      </c>
      <c r="S2940" s="169">
        <v>1</v>
      </c>
      <c r="T2940" s="23">
        <v>851865</v>
      </c>
    </row>
    <row r="2941" spans="2:20" ht="30" hidden="1" customHeight="1" x14ac:dyDescent="0.3">
      <c r="B2941">
        <v>125</v>
      </c>
      <c r="C2941" s="161" t="s">
        <v>80</v>
      </c>
      <c r="D2941" s="74" t="s">
        <v>88</v>
      </c>
      <c r="E2941" s="124">
        <v>2026</v>
      </c>
      <c r="F2941" s="74" t="str">
        <f t="shared" si="91"/>
        <v>1257. Cuidado Continuo por una vida con bienestar para la población con discapacidadComunitario2026</v>
      </c>
      <c r="G2941" s="7" t="s">
        <v>255</v>
      </c>
      <c r="H2941" s="139" t="s">
        <v>125</v>
      </c>
      <c r="I2941" s="78" t="s">
        <v>128</v>
      </c>
      <c r="J2941" s="74" t="s">
        <v>130</v>
      </c>
      <c r="K2941" t="s">
        <v>132</v>
      </c>
      <c r="L2941" t="s">
        <v>134</v>
      </c>
      <c r="M2941" t="s">
        <v>70</v>
      </c>
      <c r="N2941" s="142" t="s">
        <v>121</v>
      </c>
      <c r="O2941" s="74" t="str">
        <f t="shared" si="90"/>
        <v>1257. Cuidado Continuo por una vida con bienestar para la población con discapacidadComunitario20264_SAN_CRISTOBAL4_ABRIL_2026</v>
      </c>
      <c r="P2941" s="91">
        <v>12879544</v>
      </c>
      <c r="S2941" s="169"/>
      <c r="T2941" s="23">
        <v>0</v>
      </c>
    </row>
    <row r="2942" spans="2:20" ht="30" hidden="1" customHeight="1" x14ac:dyDescent="0.3">
      <c r="B2942">
        <v>126</v>
      </c>
      <c r="C2942" s="161" t="s">
        <v>81</v>
      </c>
      <c r="D2942" s="74" t="s">
        <v>88</v>
      </c>
      <c r="E2942" s="124">
        <v>2026</v>
      </c>
      <c r="F2942" s="74" t="str">
        <f t="shared" si="91"/>
        <v>1268. Cuidado Continuo por una vida con bienestar para la ruralidad de BogotáComunitario2026</v>
      </c>
      <c r="G2942" s="7" t="s">
        <v>256</v>
      </c>
      <c r="H2942" s="139" t="s">
        <v>125</v>
      </c>
      <c r="I2942" s="78" t="s">
        <v>128</v>
      </c>
      <c r="J2942" s="74" t="s">
        <v>130</v>
      </c>
      <c r="K2942" t="s">
        <v>131</v>
      </c>
      <c r="L2942" t="s">
        <v>134</v>
      </c>
      <c r="M2942" t="s">
        <v>70</v>
      </c>
      <c r="N2942" s="142" t="s">
        <v>121</v>
      </c>
      <c r="O2942" s="74" t="str">
        <f t="shared" si="90"/>
        <v>1268. Cuidado Continuo por una vida con bienestar para la ruralidad de BogotáComunitario20264_SAN_CRISTOBAL4_ABRIL_2026</v>
      </c>
      <c r="P2942" s="91">
        <v>175674</v>
      </c>
      <c r="S2942" s="169"/>
      <c r="T2942" s="23">
        <v>0</v>
      </c>
    </row>
    <row r="2943" spans="2:20" ht="30" hidden="1" customHeight="1" x14ac:dyDescent="0.3">
      <c r="B2943">
        <v>127</v>
      </c>
      <c r="C2943" s="161" t="s">
        <v>81</v>
      </c>
      <c r="D2943" s="74" t="s">
        <v>88</v>
      </c>
      <c r="E2943" s="124">
        <v>2026</v>
      </c>
      <c r="F2943" s="74" t="str">
        <f t="shared" si="91"/>
        <v>1278. Cuidado Continuo por una vida con bienestar para la ruralidad de BogotáComunitario2026</v>
      </c>
      <c r="G2943" s="7" t="s">
        <v>257</v>
      </c>
      <c r="H2943" s="139" t="s">
        <v>125</v>
      </c>
      <c r="I2943" s="78" t="s">
        <v>128</v>
      </c>
      <c r="J2943" s="74" t="s">
        <v>130</v>
      </c>
      <c r="K2943" t="s">
        <v>131</v>
      </c>
      <c r="L2943" t="s">
        <v>133</v>
      </c>
      <c r="M2943" t="s">
        <v>70</v>
      </c>
      <c r="N2943" s="142" t="s">
        <v>121</v>
      </c>
      <c r="O2943" s="74" t="str">
        <f t="shared" si="90"/>
        <v>1278. Cuidado Continuo por una vida con bienestar para la ruralidad de BogotáComunitario20264_SAN_CRISTOBAL4_ABRIL_2026</v>
      </c>
      <c r="P2943" s="91">
        <v>468320</v>
      </c>
      <c r="S2943" s="169"/>
      <c r="T2943" s="23">
        <v>0</v>
      </c>
    </row>
    <row r="2944" spans="2:20" ht="30" hidden="1" customHeight="1" x14ac:dyDescent="0.3">
      <c r="B2944">
        <v>127</v>
      </c>
      <c r="C2944" s="161" t="s">
        <v>81</v>
      </c>
      <c r="D2944" s="74" t="s">
        <v>89</v>
      </c>
      <c r="E2944" s="124">
        <v>2026</v>
      </c>
      <c r="F2944" s="74" t="str">
        <f t="shared" si="91"/>
        <v>1278. Cuidado Continuo por una vida con bienestar para la ruralidad de BogotáEducativo 2026</v>
      </c>
      <c r="G2944" s="7" t="s">
        <v>257</v>
      </c>
      <c r="H2944" s="139" t="s">
        <v>125</v>
      </c>
      <c r="I2944" s="78" t="s">
        <v>128</v>
      </c>
      <c r="J2944" s="74" t="s">
        <v>130</v>
      </c>
      <c r="K2944" t="s">
        <v>131</v>
      </c>
      <c r="L2944" t="s">
        <v>133</v>
      </c>
      <c r="M2944" t="s">
        <v>70</v>
      </c>
      <c r="N2944" s="142" t="s">
        <v>121</v>
      </c>
      <c r="O2944" s="74" t="str">
        <f t="shared" si="90"/>
        <v>1278. Cuidado Continuo por una vida con bienestar para la ruralidad de BogotáEducativo 20264_SAN_CRISTOBAL4_ABRIL_2026</v>
      </c>
      <c r="P2944" s="91">
        <v>468320</v>
      </c>
      <c r="S2944" s="169"/>
      <c r="T2944" s="23">
        <v>0</v>
      </c>
    </row>
    <row r="2945" spans="2:20" ht="30" hidden="1" customHeight="1" x14ac:dyDescent="0.3">
      <c r="B2945">
        <v>127</v>
      </c>
      <c r="C2945" s="161" t="s">
        <v>81</v>
      </c>
      <c r="D2945" s="74" t="s">
        <v>92</v>
      </c>
      <c r="E2945" s="124">
        <v>2026</v>
      </c>
      <c r="F2945" s="74" t="str">
        <f t="shared" si="91"/>
        <v>1278. Cuidado Continuo por una vida con bienestar para la ruralidad de BogotáInstitucional2026</v>
      </c>
      <c r="G2945" s="7" t="s">
        <v>257</v>
      </c>
      <c r="H2945" s="139" t="s">
        <v>125</v>
      </c>
      <c r="I2945" s="78" t="s">
        <v>128</v>
      </c>
      <c r="J2945" s="74" t="s">
        <v>130</v>
      </c>
      <c r="K2945" t="s">
        <v>131</v>
      </c>
      <c r="L2945" t="s">
        <v>133</v>
      </c>
      <c r="M2945" t="s">
        <v>70</v>
      </c>
      <c r="N2945" s="142" t="s">
        <v>121</v>
      </c>
      <c r="O2945" s="74" t="str">
        <f t="shared" si="90"/>
        <v>1278. Cuidado Continuo por una vida con bienestar para la ruralidad de BogotáInstitucional20264_SAN_CRISTOBAL4_ABRIL_2026</v>
      </c>
      <c r="P2945" s="91">
        <v>468320</v>
      </c>
      <c r="S2945" s="169"/>
      <c r="T2945" s="23">
        <v>0</v>
      </c>
    </row>
    <row r="2946" spans="2:20" ht="30" hidden="1" customHeight="1" x14ac:dyDescent="0.3">
      <c r="B2946">
        <v>128</v>
      </c>
      <c r="C2946" s="161" t="s">
        <v>81</v>
      </c>
      <c r="D2946" s="74" t="s">
        <v>88</v>
      </c>
      <c r="E2946" s="124">
        <v>2026</v>
      </c>
      <c r="F2946" s="74" t="str">
        <f t="shared" si="91"/>
        <v>1288. Cuidado Continuo por una vida con bienestar para la ruralidad de BogotáComunitario2026</v>
      </c>
      <c r="G2946" s="7" t="s">
        <v>258</v>
      </c>
      <c r="H2946" s="139" t="s">
        <v>125</v>
      </c>
      <c r="I2946" s="78" t="s">
        <v>128</v>
      </c>
      <c r="J2946" s="74" t="s">
        <v>130</v>
      </c>
      <c r="K2946" t="s">
        <v>131</v>
      </c>
      <c r="L2946" t="s">
        <v>134</v>
      </c>
      <c r="M2946" t="s">
        <v>70</v>
      </c>
      <c r="N2946" s="142" t="s">
        <v>121</v>
      </c>
      <c r="O2946" s="74" t="str">
        <f t="shared" si="90"/>
        <v>1288. Cuidado Continuo por una vida con bienestar para la ruralidad de BogotáComunitario20264_SAN_CRISTOBAL4_ABRIL_2026</v>
      </c>
      <c r="P2946" s="91">
        <v>140539</v>
      </c>
      <c r="S2946" s="169"/>
      <c r="T2946" s="23">
        <v>0</v>
      </c>
    </row>
    <row r="2947" spans="2:20" ht="30" hidden="1" customHeight="1" x14ac:dyDescent="0.3">
      <c r="B2947">
        <v>128</v>
      </c>
      <c r="C2947" s="161" t="s">
        <v>81</v>
      </c>
      <c r="D2947" s="74" t="s">
        <v>89</v>
      </c>
      <c r="E2947" s="124">
        <v>2026</v>
      </c>
      <c r="F2947" s="74" t="str">
        <f t="shared" si="91"/>
        <v>1288. Cuidado Continuo por una vida con bienestar para la ruralidad de BogotáEducativo 2026</v>
      </c>
      <c r="G2947" s="7" t="s">
        <v>258</v>
      </c>
      <c r="H2947" s="139" t="s">
        <v>125</v>
      </c>
      <c r="I2947" s="78" t="s">
        <v>128</v>
      </c>
      <c r="J2947" s="74" t="s">
        <v>130</v>
      </c>
      <c r="K2947" t="s">
        <v>131</v>
      </c>
      <c r="L2947" t="s">
        <v>134</v>
      </c>
      <c r="M2947" t="s">
        <v>70</v>
      </c>
      <c r="N2947" s="142" t="s">
        <v>121</v>
      </c>
      <c r="O2947" s="74" t="str">
        <f t="shared" si="90"/>
        <v>1288. Cuidado Continuo por una vida con bienestar para la ruralidad de BogotáEducativo 20264_SAN_CRISTOBAL4_ABRIL_2026</v>
      </c>
      <c r="P2947" s="91">
        <v>140539</v>
      </c>
      <c r="S2947" s="169"/>
      <c r="T2947" s="23">
        <v>0</v>
      </c>
    </row>
    <row r="2948" spans="2:20" ht="30" hidden="1" customHeight="1" x14ac:dyDescent="0.3">
      <c r="B2948">
        <v>129</v>
      </c>
      <c r="C2948" s="161" t="s">
        <v>81</v>
      </c>
      <c r="D2948" s="74" t="s">
        <v>88</v>
      </c>
      <c r="E2948" s="124">
        <v>2026</v>
      </c>
      <c r="F2948" s="74" t="str">
        <f t="shared" si="91"/>
        <v>1298. Cuidado Continuo por una vida con bienestar para la ruralidad de BogotáComunitario2026</v>
      </c>
      <c r="G2948" s="7" t="s">
        <v>259</v>
      </c>
      <c r="H2948" s="139" t="s">
        <v>125</v>
      </c>
      <c r="I2948" s="78" t="s">
        <v>128</v>
      </c>
      <c r="J2948" s="74" t="s">
        <v>130</v>
      </c>
      <c r="K2948" t="s">
        <v>131</v>
      </c>
      <c r="L2948" t="s">
        <v>133</v>
      </c>
      <c r="M2948" t="s">
        <v>70</v>
      </c>
      <c r="N2948" s="142" t="s">
        <v>121</v>
      </c>
      <c r="O2948" s="74" t="str">
        <f t="shared" si="90"/>
        <v>1298. Cuidado Continuo por una vida con bienestar para la ruralidad de BogotáComunitario20264_SAN_CRISTOBAL4_ABRIL_2026</v>
      </c>
      <c r="P2948" s="91">
        <v>175674</v>
      </c>
      <c r="S2948" s="169"/>
      <c r="T2948" s="23">
        <v>0</v>
      </c>
    </row>
    <row r="2949" spans="2:20" ht="30" hidden="1" customHeight="1" x14ac:dyDescent="0.3">
      <c r="B2949">
        <v>130</v>
      </c>
      <c r="C2949" s="161" t="s">
        <v>81</v>
      </c>
      <c r="D2949" s="74" t="s">
        <v>88</v>
      </c>
      <c r="E2949" s="124">
        <v>2026</v>
      </c>
      <c r="F2949" s="74" t="str">
        <f t="shared" si="91"/>
        <v>1308. Cuidado Continuo por una vida con bienestar para la ruralidad de BogotáComunitario2026</v>
      </c>
      <c r="G2949" s="7" t="s">
        <v>260</v>
      </c>
      <c r="H2949" s="139" t="s">
        <v>125</v>
      </c>
      <c r="I2949" s="78" t="s">
        <v>128</v>
      </c>
      <c r="J2949" s="74" t="s">
        <v>130</v>
      </c>
      <c r="K2949" t="s">
        <v>131</v>
      </c>
      <c r="L2949" t="s">
        <v>134</v>
      </c>
      <c r="M2949" t="s">
        <v>70</v>
      </c>
      <c r="N2949" s="142" t="s">
        <v>121</v>
      </c>
      <c r="O2949" s="74" t="str">
        <f t="shared" si="90"/>
        <v>1308. Cuidado Continuo por una vida con bienestar para la ruralidad de BogotáComunitario20264_SAN_CRISTOBAL4_ABRIL_2026</v>
      </c>
      <c r="P2949" s="91">
        <v>140539</v>
      </c>
      <c r="S2949" s="169"/>
      <c r="T2949" s="23">
        <v>0</v>
      </c>
    </row>
    <row r="2950" spans="2:20" ht="30" hidden="1" customHeight="1" x14ac:dyDescent="0.3">
      <c r="B2950">
        <v>131</v>
      </c>
      <c r="C2950" s="161" t="s">
        <v>81</v>
      </c>
      <c r="D2950" s="74" t="s">
        <v>93</v>
      </c>
      <c r="E2950" s="124">
        <v>2026</v>
      </c>
      <c r="F2950" s="74" t="str">
        <f t="shared" si="91"/>
        <v>1318. Cuidado Continuo por una vida con bienestar para la ruralidad de BogotáLaboral2026</v>
      </c>
      <c r="G2950" s="7" t="s">
        <v>261</v>
      </c>
      <c r="H2950" s="139" t="s">
        <v>126</v>
      </c>
      <c r="I2950" s="78" t="s">
        <v>128</v>
      </c>
      <c r="J2950" s="74" t="s">
        <v>130</v>
      </c>
      <c r="K2950" t="s">
        <v>395</v>
      </c>
      <c r="L2950" t="s">
        <v>133</v>
      </c>
      <c r="M2950" t="s">
        <v>70</v>
      </c>
      <c r="N2950" s="142" t="s">
        <v>121</v>
      </c>
      <c r="O2950" s="74" t="str">
        <f t="shared" si="90"/>
        <v>1318. Cuidado Continuo por una vida con bienestar para la ruralidad de BogotáLaboral20264_SAN_CRISTOBAL4_ABRIL_2026</v>
      </c>
      <c r="P2950" s="91">
        <v>940787</v>
      </c>
      <c r="S2950" s="169"/>
      <c r="T2950" s="23">
        <v>0</v>
      </c>
    </row>
    <row r="2951" spans="2:20" ht="30" hidden="1" customHeight="1" x14ac:dyDescent="0.3">
      <c r="B2951">
        <v>132</v>
      </c>
      <c r="C2951" s="161" t="s">
        <v>81</v>
      </c>
      <c r="D2951" s="74" t="s">
        <v>93</v>
      </c>
      <c r="E2951" s="124">
        <v>2026</v>
      </c>
      <c r="F2951" s="74" t="str">
        <f t="shared" si="91"/>
        <v>1328. Cuidado Continuo por una vida con bienestar para la ruralidad de BogotáLaboral2026</v>
      </c>
      <c r="G2951" s="7" t="s">
        <v>262</v>
      </c>
      <c r="H2951" s="139" t="s">
        <v>126</v>
      </c>
      <c r="I2951" s="78" t="s">
        <v>128</v>
      </c>
      <c r="J2951" s="74" t="s">
        <v>130</v>
      </c>
      <c r="K2951" t="s">
        <v>405</v>
      </c>
      <c r="L2951" t="s">
        <v>134</v>
      </c>
      <c r="M2951" t="s">
        <v>70</v>
      </c>
      <c r="N2951" s="142" t="s">
        <v>121</v>
      </c>
      <c r="O2951" s="74" t="str">
        <f t="shared" ref="O2951:O3014" si="92">+F2951&amp;M2951&amp;N2951</f>
        <v>1328. Cuidado Continuo por una vida con bienestar para la ruralidad de BogotáLaboral20264_SAN_CRISTOBAL4_ABRIL_2026</v>
      </c>
      <c r="P2951" s="91">
        <v>250875</v>
      </c>
      <c r="S2951" s="169"/>
      <c r="T2951" s="23">
        <v>0</v>
      </c>
    </row>
    <row r="2952" spans="2:20" ht="30" hidden="1" customHeight="1" x14ac:dyDescent="0.3">
      <c r="B2952">
        <v>133</v>
      </c>
      <c r="C2952" s="161" t="s">
        <v>81</v>
      </c>
      <c r="D2952" s="74" t="s">
        <v>93</v>
      </c>
      <c r="E2952" s="124">
        <v>2026</v>
      </c>
      <c r="F2952" s="74" t="str">
        <f t="shared" ref="F2952:F3015" si="93">B2952&amp;C2952&amp;D2952&amp;E2952</f>
        <v>1338. Cuidado Continuo por una vida con bienestar para la ruralidad de BogotáLaboral2026</v>
      </c>
      <c r="G2952" s="7" t="s">
        <v>263</v>
      </c>
      <c r="H2952" s="139" t="s">
        <v>126</v>
      </c>
      <c r="I2952" s="78" t="s">
        <v>128</v>
      </c>
      <c r="J2952" s="74" t="s">
        <v>130</v>
      </c>
      <c r="K2952" t="s">
        <v>405</v>
      </c>
      <c r="L2952" t="s">
        <v>134</v>
      </c>
      <c r="M2952" t="s">
        <v>70</v>
      </c>
      <c r="N2952" s="142" t="s">
        <v>121</v>
      </c>
      <c r="O2952" s="74" t="str">
        <f t="shared" si="92"/>
        <v>1338. Cuidado Continuo por una vida con bienestar para la ruralidad de BogotáLaboral20264_SAN_CRISTOBAL4_ABRIL_2026</v>
      </c>
      <c r="P2952" s="91">
        <v>183687</v>
      </c>
      <c r="S2952" s="169"/>
      <c r="T2952" s="23">
        <v>0</v>
      </c>
    </row>
    <row r="2953" spans="2:20" ht="30" hidden="1" customHeight="1" x14ac:dyDescent="0.3">
      <c r="B2953">
        <v>134</v>
      </c>
      <c r="C2953" s="161" t="s">
        <v>81</v>
      </c>
      <c r="D2953" s="74" t="s">
        <v>93</v>
      </c>
      <c r="E2953" s="124">
        <v>2026</v>
      </c>
      <c r="F2953" s="74" t="str">
        <f t="shared" si="93"/>
        <v>1348. Cuidado Continuo por una vida con bienestar para la ruralidad de BogotáLaboral2026</v>
      </c>
      <c r="G2953" s="7" t="s">
        <v>264</v>
      </c>
      <c r="H2953" s="139" t="s">
        <v>126</v>
      </c>
      <c r="I2953" s="78" t="s">
        <v>128</v>
      </c>
      <c r="J2953" s="74" t="s">
        <v>130</v>
      </c>
      <c r="K2953" t="s">
        <v>394</v>
      </c>
      <c r="L2953" t="s">
        <v>134</v>
      </c>
      <c r="M2953" t="s">
        <v>70</v>
      </c>
      <c r="N2953" s="142" t="s">
        <v>121</v>
      </c>
      <c r="O2953" s="74" t="str">
        <f t="shared" si="92"/>
        <v>1348. Cuidado Continuo por una vida con bienestar para la ruralidad de BogotáLaboral20264_SAN_CRISTOBAL4_ABRIL_2026</v>
      </c>
      <c r="P2953" s="91">
        <v>110336</v>
      </c>
      <c r="S2953" s="169"/>
      <c r="T2953" s="23">
        <v>0</v>
      </c>
    </row>
    <row r="2954" spans="2:20" ht="30" hidden="1" customHeight="1" x14ac:dyDescent="0.3">
      <c r="B2954">
        <v>135</v>
      </c>
      <c r="C2954" s="161" t="s">
        <v>81</v>
      </c>
      <c r="D2954" s="74" t="s">
        <v>93</v>
      </c>
      <c r="E2954" s="124">
        <v>2026</v>
      </c>
      <c r="F2954" s="74" t="str">
        <f t="shared" si="93"/>
        <v>1358. Cuidado Continuo por una vida con bienestar para la ruralidad de BogotáLaboral2026</v>
      </c>
      <c r="G2954" s="7" t="s">
        <v>265</v>
      </c>
      <c r="H2954" s="139" t="s">
        <v>126</v>
      </c>
      <c r="I2954" s="78" t="s">
        <v>128</v>
      </c>
      <c r="J2954" s="74" t="s">
        <v>130</v>
      </c>
      <c r="K2954" t="s">
        <v>394</v>
      </c>
      <c r="L2954" t="s">
        <v>133</v>
      </c>
      <c r="M2954" t="s">
        <v>70</v>
      </c>
      <c r="N2954" s="142" t="s">
        <v>121</v>
      </c>
      <c r="O2954" s="74" t="str">
        <f t="shared" si="92"/>
        <v>1358. Cuidado Continuo por una vida con bienestar para la ruralidad de BogotáLaboral20264_SAN_CRISTOBAL4_ABRIL_2026</v>
      </c>
      <c r="P2954" s="91">
        <v>137922</v>
      </c>
      <c r="S2954" s="169"/>
      <c r="T2954" s="23">
        <v>0</v>
      </c>
    </row>
    <row r="2955" spans="2:20" ht="30" hidden="1" customHeight="1" x14ac:dyDescent="0.3">
      <c r="B2955">
        <v>86</v>
      </c>
      <c r="C2955" s="161" t="s">
        <v>82</v>
      </c>
      <c r="D2955" s="74" t="s">
        <v>90</v>
      </c>
      <c r="E2955" s="124">
        <v>2026</v>
      </c>
      <c r="F2955" s="74" t="str">
        <f t="shared" si="93"/>
        <v>869. Gestión de Programas Estrategias y Planes para el BienestarGestión Integral Estrategias y Programas2026</v>
      </c>
      <c r="G2955" s="7" t="s">
        <v>266</v>
      </c>
      <c r="H2955" s="139" t="s">
        <v>381</v>
      </c>
      <c r="I2955" s="78" t="s">
        <v>128</v>
      </c>
      <c r="J2955" s="74" t="s">
        <v>130</v>
      </c>
      <c r="K2955" t="s">
        <v>404</v>
      </c>
      <c r="L2955" t="s">
        <v>412</v>
      </c>
      <c r="M2955" t="s">
        <v>70</v>
      </c>
      <c r="N2955" s="142" t="s">
        <v>121</v>
      </c>
      <c r="O2955" s="74" t="str">
        <f t="shared" si="92"/>
        <v>869. Gestión de Programas Estrategias y Planes para el BienestarGestión Integral Estrategias y Programas20264_SAN_CRISTOBAL4_ABRIL_2026</v>
      </c>
      <c r="P2955" s="91">
        <v>73474880</v>
      </c>
      <c r="S2955" s="169"/>
      <c r="T2955" s="23">
        <v>0</v>
      </c>
    </row>
    <row r="2956" spans="2:20" ht="30" hidden="1" customHeight="1" x14ac:dyDescent="0.3">
      <c r="B2956">
        <v>136</v>
      </c>
      <c r="C2956" s="161" t="s">
        <v>82</v>
      </c>
      <c r="D2956" s="74" t="s">
        <v>90</v>
      </c>
      <c r="E2956" s="124">
        <v>2026</v>
      </c>
      <c r="F2956" s="74" t="str">
        <f t="shared" si="93"/>
        <v>1369. Gestión de Programas Estrategias y Planes para el BienestarGestión Integral Estrategias y Programas2026</v>
      </c>
      <c r="G2956" s="7" t="s">
        <v>267</v>
      </c>
      <c r="H2956" s="139" t="s">
        <v>382</v>
      </c>
      <c r="I2956" s="78" t="s">
        <v>129</v>
      </c>
      <c r="J2956" s="74" t="s">
        <v>130</v>
      </c>
      <c r="K2956" t="s">
        <v>132</v>
      </c>
      <c r="L2956" t="s">
        <v>412</v>
      </c>
      <c r="M2956" t="s">
        <v>70</v>
      </c>
      <c r="N2956" s="142" t="s">
        <v>121</v>
      </c>
      <c r="O2956" s="74" t="str">
        <f t="shared" si="92"/>
        <v>1369. Gestión de Programas Estrategias y Planes para el BienestarGestión Integral Estrategias y Programas20264_SAN_CRISTOBAL4_ABRIL_2026</v>
      </c>
      <c r="P2956" s="91">
        <v>5621568</v>
      </c>
      <c r="S2956" s="169"/>
      <c r="T2956" s="23">
        <v>0</v>
      </c>
    </row>
    <row r="2957" spans="2:20" ht="30" hidden="1" customHeight="1" x14ac:dyDescent="0.3">
      <c r="B2957">
        <v>137</v>
      </c>
      <c r="C2957" s="161" t="s">
        <v>82</v>
      </c>
      <c r="D2957" s="74" t="s">
        <v>90</v>
      </c>
      <c r="E2957" s="124">
        <v>2026</v>
      </c>
      <c r="F2957" s="74" t="str">
        <f t="shared" si="93"/>
        <v>1379. Gestión de Programas Estrategias y Planes para el BienestarGestión Integral Estrategias y Programas2026</v>
      </c>
      <c r="G2957" s="7" t="s">
        <v>268</v>
      </c>
      <c r="H2957" s="139" t="s">
        <v>382</v>
      </c>
      <c r="I2957" s="78" t="s">
        <v>129</v>
      </c>
      <c r="J2957" s="74" t="s">
        <v>130</v>
      </c>
      <c r="K2957" t="s">
        <v>132</v>
      </c>
      <c r="L2957" t="s">
        <v>412</v>
      </c>
      <c r="M2957" t="s">
        <v>70</v>
      </c>
      <c r="N2957" s="142" t="s">
        <v>121</v>
      </c>
      <c r="O2957" s="74" t="str">
        <f t="shared" si="92"/>
        <v>1379. Gestión de Programas Estrategias y Planes para el BienestarGestión Integral Estrategias y Programas20264_SAN_CRISTOBAL4_ABRIL_2026</v>
      </c>
      <c r="P2957" s="91">
        <v>3994272</v>
      </c>
      <c r="S2957" s="169"/>
      <c r="T2957" s="23">
        <v>0</v>
      </c>
    </row>
    <row r="2958" spans="2:20" ht="30" hidden="1" customHeight="1" x14ac:dyDescent="0.3">
      <c r="B2958">
        <v>138</v>
      </c>
      <c r="C2958" s="161" t="s">
        <v>82</v>
      </c>
      <c r="D2958" s="74" t="s">
        <v>90</v>
      </c>
      <c r="E2958" s="124">
        <v>2026</v>
      </c>
      <c r="F2958" s="74" t="str">
        <f t="shared" si="93"/>
        <v>1389. Gestión de Programas Estrategias y Planes para el BienestarGestión Integral Estrategias y Programas2026</v>
      </c>
      <c r="G2958" s="7" t="s">
        <v>269</v>
      </c>
      <c r="H2958" s="139" t="s">
        <v>382</v>
      </c>
      <c r="I2958" s="78" t="s">
        <v>129</v>
      </c>
      <c r="J2958" s="74" t="s">
        <v>130</v>
      </c>
      <c r="K2958" t="s">
        <v>132</v>
      </c>
      <c r="L2958" t="s">
        <v>412</v>
      </c>
      <c r="M2958" t="s">
        <v>70</v>
      </c>
      <c r="N2958" s="142" t="s">
        <v>121</v>
      </c>
      <c r="O2958" s="74" t="str">
        <f t="shared" si="92"/>
        <v>1389. Gestión de Programas Estrategias y Planes para el BienestarGestión Integral Estrategias y Programas20264_SAN_CRISTOBAL4_ABRIL_2026</v>
      </c>
      <c r="P2958" s="91">
        <v>12969056</v>
      </c>
      <c r="S2958" s="169"/>
      <c r="T2958" s="23">
        <v>0</v>
      </c>
    </row>
    <row r="2959" spans="2:20" ht="30" hidden="1" customHeight="1" x14ac:dyDescent="0.3">
      <c r="B2959">
        <v>139</v>
      </c>
      <c r="C2959" s="161" t="s">
        <v>82</v>
      </c>
      <c r="D2959" s="74" t="s">
        <v>90</v>
      </c>
      <c r="E2959" s="124">
        <v>2026</v>
      </c>
      <c r="F2959" s="74" t="str">
        <f t="shared" si="93"/>
        <v>1399. Gestión de Programas Estrategias y Planes para el BienestarGestión Integral Estrategias y Programas2026</v>
      </c>
      <c r="G2959" s="7" t="s">
        <v>270</v>
      </c>
      <c r="H2959" s="139" t="s">
        <v>382</v>
      </c>
      <c r="I2959" s="78" t="s">
        <v>129</v>
      </c>
      <c r="J2959" s="74" t="s">
        <v>130</v>
      </c>
      <c r="K2959" t="s">
        <v>132</v>
      </c>
      <c r="L2959" t="s">
        <v>412</v>
      </c>
      <c r="M2959" t="s">
        <v>70</v>
      </c>
      <c r="N2959" s="142" t="s">
        <v>121</v>
      </c>
      <c r="O2959" s="74" t="str">
        <f t="shared" si="92"/>
        <v>1399. Gestión de Programas Estrategias y Planes para el BienestarGestión Integral Estrategias y Programas20264_SAN_CRISTOBAL4_ABRIL_2026</v>
      </c>
      <c r="P2959" s="91">
        <v>3994272</v>
      </c>
      <c r="S2959" s="169"/>
      <c r="T2959" s="23">
        <v>0</v>
      </c>
    </row>
    <row r="2960" spans="2:20" ht="30" hidden="1" customHeight="1" x14ac:dyDescent="0.3">
      <c r="B2960">
        <v>140</v>
      </c>
      <c r="C2960" s="161" t="s">
        <v>82</v>
      </c>
      <c r="D2960" s="74" t="s">
        <v>90</v>
      </c>
      <c r="E2960" s="124">
        <v>2026</v>
      </c>
      <c r="F2960" s="74" t="str">
        <f t="shared" si="93"/>
        <v>1409. Gestión de Programas Estrategias y Planes para el BienestarGestión Integral Estrategias y Programas2026</v>
      </c>
      <c r="G2960" s="7" t="s">
        <v>271</v>
      </c>
      <c r="H2960" s="139" t="s">
        <v>382</v>
      </c>
      <c r="I2960" s="78" t="s">
        <v>129</v>
      </c>
      <c r="J2960" s="74" t="s">
        <v>130</v>
      </c>
      <c r="K2960" t="s">
        <v>132</v>
      </c>
      <c r="L2960" t="s">
        <v>412</v>
      </c>
      <c r="M2960" t="s">
        <v>70</v>
      </c>
      <c r="N2960" s="142" t="s">
        <v>121</v>
      </c>
      <c r="O2960" s="74" t="str">
        <f t="shared" si="92"/>
        <v>1409. Gestión de Programas Estrategias y Planes para el BienestarGestión Integral Estrategias y Programas20264_SAN_CRISTOBAL4_ABRIL_2026</v>
      </c>
      <c r="P2960" s="91">
        <v>5621568</v>
      </c>
      <c r="S2960" s="169"/>
      <c r="T2960" s="23">
        <v>0</v>
      </c>
    </row>
    <row r="2961" spans="2:20" ht="30" hidden="1" customHeight="1" x14ac:dyDescent="0.3">
      <c r="B2961">
        <v>141</v>
      </c>
      <c r="C2961" s="161" t="s">
        <v>82</v>
      </c>
      <c r="D2961" s="74" t="s">
        <v>90</v>
      </c>
      <c r="E2961" s="124">
        <v>2026</v>
      </c>
      <c r="F2961" s="74" t="str">
        <f t="shared" si="93"/>
        <v>1419. Gestión de Programas Estrategias y Planes para el BienestarGestión Integral Estrategias y Programas2026</v>
      </c>
      <c r="G2961" s="7" t="s">
        <v>272</v>
      </c>
      <c r="H2961" s="139" t="s">
        <v>382</v>
      </c>
      <c r="I2961" s="78" t="s">
        <v>129</v>
      </c>
      <c r="J2961" s="74" t="s">
        <v>130</v>
      </c>
      <c r="K2961" t="s">
        <v>132</v>
      </c>
      <c r="L2961" t="s">
        <v>412</v>
      </c>
      <c r="M2961" t="s">
        <v>70</v>
      </c>
      <c r="N2961" s="142" t="s">
        <v>121</v>
      </c>
      <c r="O2961" s="74" t="str">
        <f t="shared" si="92"/>
        <v>1419. Gestión de Programas Estrategias y Planes para el BienestarGestión Integral Estrategias y Programas20264_SAN_CRISTOBAL4_ABRIL_2026</v>
      </c>
      <c r="P2961" s="91">
        <v>3994272</v>
      </c>
      <c r="S2961" s="169"/>
      <c r="T2961" s="23">
        <v>0</v>
      </c>
    </row>
    <row r="2962" spans="2:20" ht="30" hidden="1" customHeight="1" x14ac:dyDescent="0.3">
      <c r="B2962">
        <v>142</v>
      </c>
      <c r="C2962" s="161" t="s">
        <v>82</v>
      </c>
      <c r="D2962" s="74" t="s">
        <v>90</v>
      </c>
      <c r="E2962" s="124">
        <v>2026</v>
      </c>
      <c r="F2962" s="74" t="str">
        <f t="shared" si="93"/>
        <v>1429. Gestión de Programas Estrategias y Planes para el BienestarGestión Integral Estrategias y Programas2026</v>
      </c>
      <c r="G2962" s="7" t="s">
        <v>273</v>
      </c>
      <c r="H2962" s="139" t="s">
        <v>382</v>
      </c>
      <c r="I2962" s="78" t="s">
        <v>129</v>
      </c>
      <c r="J2962" s="74" t="s">
        <v>130</v>
      </c>
      <c r="K2962" t="s">
        <v>132</v>
      </c>
      <c r="L2962" t="s">
        <v>134</v>
      </c>
      <c r="M2962" t="s">
        <v>70</v>
      </c>
      <c r="N2962" s="142" t="s">
        <v>121</v>
      </c>
      <c r="O2962" s="74" t="str">
        <f t="shared" si="92"/>
        <v>1429. Gestión de Programas Estrategias y Planes para el BienestarGestión Integral Estrategias y Programas20264_SAN_CRISTOBAL4_ABRIL_2026</v>
      </c>
      <c r="P2962" s="91">
        <v>3994272</v>
      </c>
      <c r="S2962" s="169"/>
      <c r="T2962" s="23">
        <v>0</v>
      </c>
    </row>
    <row r="2963" spans="2:20" ht="30" hidden="1" customHeight="1" x14ac:dyDescent="0.3">
      <c r="B2963">
        <v>143</v>
      </c>
      <c r="C2963" s="161" t="s">
        <v>82</v>
      </c>
      <c r="D2963" s="74" t="s">
        <v>90</v>
      </c>
      <c r="E2963" s="124">
        <v>2026</v>
      </c>
      <c r="F2963" s="74" t="str">
        <f t="shared" si="93"/>
        <v>1439. Gestión de Programas Estrategias y Planes para el BienestarGestión Integral Estrategias y Programas2026</v>
      </c>
      <c r="G2963" s="7" t="s">
        <v>274</v>
      </c>
      <c r="H2963" s="139" t="s">
        <v>383</v>
      </c>
      <c r="I2963" s="78" t="s">
        <v>129</v>
      </c>
      <c r="J2963" s="74" t="s">
        <v>130</v>
      </c>
      <c r="K2963" t="s">
        <v>132</v>
      </c>
      <c r="L2963" t="s">
        <v>412</v>
      </c>
      <c r="M2963" t="s">
        <v>70</v>
      </c>
      <c r="N2963" s="142" t="s">
        <v>121</v>
      </c>
      <c r="O2963" s="74" t="str">
        <f t="shared" si="92"/>
        <v>1439. Gestión de Programas Estrategias y Planes para el BienestarGestión Integral Estrategias y Programas20264_SAN_CRISTOBAL4_ABRIL_2026</v>
      </c>
      <c r="P2963" s="91">
        <v>7508288</v>
      </c>
      <c r="S2963" s="169"/>
      <c r="T2963" s="23">
        <v>0</v>
      </c>
    </row>
    <row r="2964" spans="2:20" ht="30" hidden="1" customHeight="1" x14ac:dyDescent="0.3">
      <c r="B2964">
        <v>144</v>
      </c>
      <c r="C2964" s="161" t="s">
        <v>82</v>
      </c>
      <c r="D2964" s="74" t="s">
        <v>90</v>
      </c>
      <c r="E2964" s="124">
        <v>2026</v>
      </c>
      <c r="F2964" s="74" t="str">
        <f t="shared" si="93"/>
        <v>1449. Gestión de Programas Estrategias y Planes para el BienestarGestión Integral Estrategias y Programas2026</v>
      </c>
      <c r="G2964" s="7" t="s">
        <v>275</v>
      </c>
      <c r="H2964" s="139" t="s">
        <v>383</v>
      </c>
      <c r="I2964" s="78" t="s">
        <v>129</v>
      </c>
      <c r="J2964" s="74" t="s">
        <v>130</v>
      </c>
      <c r="K2964" t="s">
        <v>132</v>
      </c>
      <c r="L2964" t="s">
        <v>412</v>
      </c>
      <c r="M2964" t="s">
        <v>70</v>
      </c>
      <c r="N2964" s="142" t="s">
        <v>121</v>
      </c>
      <c r="O2964" s="74" t="str">
        <f t="shared" si="92"/>
        <v>1449. Gestión de Programas Estrategias y Planes para el BienestarGestión Integral Estrategias y Programas20264_SAN_CRISTOBAL4_ABRIL_2026</v>
      </c>
      <c r="P2964" s="91">
        <v>7508288</v>
      </c>
      <c r="S2964" s="169"/>
      <c r="T2964" s="23">
        <v>0</v>
      </c>
    </row>
    <row r="2965" spans="2:20" ht="30" hidden="1" customHeight="1" x14ac:dyDescent="0.3">
      <c r="B2965">
        <v>145</v>
      </c>
      <c r="C2965" s="161" t="s">
        <v>82</v>
      </c>
      <c r="D2965" s="74" t="s">
        <v>90</v>
      </c>
      <c r="E2965" s="124">
        <v>2026</v>
      </c>
      <c r="F2965" s="74" t="str">
        <f t="shared" si="93"/>
        <v>1459. Gestión de Programas Estrategias y Planes para el BienestarGestión Integral Estrategias y Programas2026</v>
      </c>
      <c r="G2965" s="7" t="s">
        <v>276</v>
      </c>
      <c r="H2965" s="139" t="s">
        <v>383</v>
      </c>
      <c r="I2965" s="78" t="s">
        <v>129</v>
      </c>
      <c r="J2965" s="74" t="s">
        <v>130</v>
      </c>
      <c r="K2965" t="s">
        <v>132</v>
      </c>
      <c r="L2965" t="s">
        <v>412</v>
      </c>
      <c r="M2965" t="s">
        <v>70</v>
      </c>
      <c r="N2965" s="142" t="s">
        <v>121</v>
      </c>
      <c r="O2965" s="74" t="str">
        <f t="shared" si="92"/>
        <v>1459. Gestión de Programas Estrategias y Planes para el BienestarGestión Integral Estrategias y Programas20264_SAN_CRISTOBAL4_ABRIL_2026</v>
      </c>
      <c r="P2965" s="91">
        <v>5299968</v>
      </c>
      <c r="S2965" s="169"/>
      <c r="T2965" s="23">
        <v>0</v>
      </c>
    </row>
    <row r="2966" spans="2:20" ht="30" hidden="1" customHeight="1" x14ac:dyDescent="0.3">
      <c r="B2966">
        <v>146</v>
      </c>
      <c r="C2966" s="161" t="s">
        <v>82</v>
      </c>
      <c r="D2966" s="74" t="s">
        <v>90</v>
      </c>
      <c r="E2966" s="124">
        <v>2026</v>
      </c>
      <c r="F2966" s="74" t="str">
        <f t="shared" si="93"/>
        <v>1469. Gestión de Programas Estrategias y Planes para el BienestarGestión Integral Estrategias y Programas2026</v>
      </c>
      <c r="G2966" s="7" t="s">
        <v>277</v>
      </c>
      <c r="H2966" s="139" t="s">
        <v>383</v>
      </c>
      <c r="I2966" s="78" t="s">
        <v>129</v>
      </c>
      <c r="J2966" s="74" t="s">
        <v>130</v>
      </c>
      <c r="K2966" t="s">
        <v>131</v>
      </c>
      <c r="L2966" t="s">
        <v>134</v>
      </c>
      <c r="M2966" t="s">
        <v>70</v>
      </c>
      <c r="N2966" s="142" t="s">
        <v>121</v>
      </c>
      <c r="O2966" s="74" t="str">
        <f t="shared" si="92"/>
        <v>1469. Gestión de Programas Estrategias y Planes para el BienestarGestión Integral Estrategias y Programas20264_SAN_CRISTOBAL4_ABRIL_2026</v>
      </c>
      <c r="P2966" s="91">
        <v>122208</v>
      </c>
      <c r="S2966" s="169"/>
      <c r="T2966" s="23">
        <v>0</v>
      </c>
    </row>
    <row r="2967" spans="2:20" ht="30" hidden="1" customHeight="1" x14ac:dyDescent="0.3">
      <c r="B2967">
        <v>147</v>
      </c>
      <c r="C2967" s="161" t="s">
        <v>82</v>
      </c>
      <c r="D2967" s="74" t="s">
        <v>90</v>
      </c>
      <c r="E2967" s="124">
        <v>2026</v>
      </c>
      <c r="F2967" s="74" t="str">
        <f t="shared" si="93"/>
        <v>1479. Gestión de Programas Estrategias y Planes para el BienestarGestión Integral Estrategias y Programas2026</v>
      </c>
      <c r="G2967" s="7" t="s">
        <v>278</v>
      </c>
      <c r="H2967" s="139" t="s">
        <v>383</v>
      </c>
      <c r="I2967" s="78" t="s">
        <v>129</v>
      </c>
      <c r="J2967" s="74" t="s">
        <v>130</v>
      </c>
      <c r="K2967" t="s">
        <v>403</v>
      </c>
      <c r="L2967" t="s">
        <v>134</v>
      </c>
      <c r="M2967" t="s">
        <v>70</v>
      </c>
      <c r="N2967" s="142" t="s">
        <v>121</v>
      </c>
      <c r="O2967" s="74" t="str">
        <f t="shared" si="92"/>
        <v>1479. Gestión de Programas Estrategias y Planes para el BienestarGestión Integral Estrategias y Programas20264_SAN_CRISTOBAL4_ABRIL_2026</v>
      </c>
      <c r="P2967" s="91">
        <v>30552</v>
      </c>
      <c r="S2967" s="169"/>
      <c r="T2967" s="23">
        <v>0</v>
      </c>
    </row>
    <row r="2968" spans="2:20" ht="30" hidden="1" customHeight="1" x14ac:dyDescent="0.3">
      <c r="B2968">
        <v>148</v>
      </c>
      <c r="C2968" s="161" t="s">
        <v>82</v>
      </c>
      <c r="D2968" s="74" t="s">
        <v>90</v>
      </c>
      <c r="E2968" s="124">
        <v>2026</v>
      </c>
      <c r="F2968" s="74" t="str">
        <f t="shared" si="93"/>
        <v>1489. Gestión de Programas Estrategias y Planes para el BienestarGestión Integral Estrategias y Programas2026</v>
      </c>
      <c r="G2968" s="7" t="s">
        <v>279</v>
      </c>
      <c r="H2968" s="139" t="s">
        <v>383</v>
      </c>
      <c r="I2968" s="78" t="s">
        <v>129</v>
      </c>
      <c r="J2968" s="74" t="s">
        <v>130</v>
      </c>
      <c r="K2968" t="s">
        <v>131</v>
      </c>
      <c r="L2968" t="s">
        <v>134</v>
      </c>
      <c r="M2968" t="s">
        <v>70</v>
      </c>
      <c r="N2968" s="142" t="s">
        <v>121</v>
      </c>
      <c r="O2968" s="74" t="str">
        <f t="shared" si="92"/>
        <v>1489. Gestión de Programas Estrategias y Planes para el BienestarGestión Integral Estrategias y Programas20264_SAN_CRISTOBAL4_ABRIL_2026</v>
      </c>
      <c r="P2968" s="91">
        <v>122208</v>
      </c>
      <c r="S2968" s="169"/>
      <c r="T2968" s="23">
        <v>0</v>
      </c>
    </row>
    <row r="2969" spans="2:20" ht="30" hidden="1" customHeight="1" x14ac:dyDescent="0.3">
      <c r="B2969">
        <v>149</v>
      </c>
      <c r="C2969" s="161" t="s">
        <v>82</v>
      </c>
      <c r="D2969" s="74" t="s">
        <v>90</v>
      </c>
      <c r="E2969" s="124">
        <v>2026</v>
      </c>
      <c r="F2969" s="74" t="str">
        <f t="shared" si="93"/>
        <v>1499. Gestión de Programas Estrategias y Planes para el BienestarGestión Integral Estrategias y Programas2026</v>
      </c>
      <c r="G2969" s="7" t="s">
        <v>280</v>
      </c>
      <c r="H2969" s="139" t="s">
        <v>383</v>
      </c>
      <c r="I2969" s="78" t="s">
        <v>129</v>
      </c>
      <c r="J2969" s="74" t="s">
        <v>130</v>
      </c>
      <c r="K2969" t="s">
        <v>132</v>
      </c>
      <c r="L2969" t="s">
        <v>412</v>
      </c>
      <c r="M2969" t="s">
        <v>70</v>
      </c>
      <c r="N2969" s="142" t="s">
        <v>121</v>
      </c>
      <c r="O2969" s="74" t="str">
        <f t="shared" si="92"/>
        <v>1499. Gestión de Programas Estrategias y Planes para el BienestarGestión Integral Estrategias y Programas20264_SAN_CRISTOBAL4_ABRIL_2026</v>
      </c>
      <c r="P2969" s="91">
        <v>3665168</v>
      </c>
      <c r="S2969" s="169"/>
      <c r="T2969" s="23">
        <v>0</v>
      </c>
    </row>
    <row r="2970" spans="2:20" ht="30" hidden="1" customHeight="1" x14ac:dyDescent="0.3">
      <c r="B2970">
        <v>150</v>
      </c>
      <c r="C2970" s="161" t="s">
        <v>82</v>
      </c>
      <c r="D2970" s="74" t="s">
        <v>90</v>
      </c>
      <c r="E2970" s="124">
        <v>2026</v>
      </c>
      <c r="F2970" s="74" t="str">
        <f t="shared" si="93"/>
        <v>1509. Gestión de Programas Estrategias y Planes para el BienestarGestión Integral Estrategias y Programas2026</v>
      </c>
      <c r="G2970" s="7" t="s">
        <v>281</v>
      </c>
      <c r="H2970" s="139" t="s">
        <v>383</v>
      </c>
      <c r="I2970" s="78" t="s">
        <v>129</v>
      </c>
      <c r="J2970" s="74" t="s">
        <v>130</v>
      </c>
      <c r="K2970" t="s">
        <v>132</v>
      </c>
      <c r="L2970" t="s">
        <v>412</v>
      </c>
      <c r="M2970" t="s">
        <v>70</v>
      </c>
      <c r="N2970" s="142" t="s">
        <v>121</v>
      </c>
      <c r="O2970" s="74" t="str">
        <f t="shared" si="92"/>
        <v>1509. Gestión de Programas Estrategias y Planes para el BienestarGestión Integral Estrategias y Programas20264_SAN_CRISTOBAL4_ABRIL_2026</v>
      </c>
      <c r="P2970" s="91">
        <v>1057260</v>
      </c>
      <c r="S2970" s="169"/>
      <c r="T2970" s="23">
        <v>0</v>
      </c>
    </row>
    <row r="2971" spans="2:20" ht="30" hidden="1" customHeight="1" x14ac:dyDescent="0.3">
      <c r="B2971">
        <v>151</v>
      </c>
      <c r="C2971" s="161" t="s">
        <v>82</v>
      </c>
      <c r="D2971" s="74" t="s">
        <v>90</v>
      </c>
      <c r="E2971" s="124">
        <v>2026</v>
      </c>
      <c r="F2971" s="74" t="str">
        <f t="shared" si="93"/>
        <v>1519. Gestión de Programas Estrategias y Planes para el BienestarGestión Integral Estrategias y Programas2026</v>
      </c>
      <c r="G2971" s="7" t="s">
        <v>282</v>
      </c>
      <c r="H2971" s="139" t="s">
        <v>383</v>
      </c>
      <c r="I2971" s="78" t="s">
        <v>129</v>
      </c>
      <c r="J2971" s="74" t="s">
        <v>130</v>
      </c>
      <c r="K2971" t="s">
        <v>132</v>
      </c>
      <c r="L2971" t="s">
        <v>412</v>
      </c>
      <c r="M2971" t="s">
        <v>70</v>
      </c>
      <c r="N2971" s="142" t="s">
        <v>121</v>
      </c>
      <c r="O2971" s="74" t="str">
        <f t="shared" si="92"/>
        <v>1519. Gestión de Programas Estrategias y Planes para el BienestarGestión Integral Estrategias y Programas20264_SAN_CRISTOBAL4_ABRIL_2026</v>
      </c>
      <c r="P2971" s="91">
        <v>1409680</v>
      </c>
      <c r="S2971" s="169"/>
      <c r="T2971" s="23">
        <v>0</v>
      </c>
    </row>
    <row r="2972" spans="2:20" ht="30" hidden="1" customHeight="1" x14ac:dyDescent="0.3">
      <c r="B2972">
        <v>152</v>
      </c>
      <c r="C2972" s="161" t="s">
        <v>82</v>
      </c>
      <c r="D2972" s="74" t="s">
        <v>90</v>
      </c>
      <c r="E2972" s="124">
        <v>2026</v>
      </c>
      <c r="F2972" s="74" t="str">
        <f t="shared" si="93"/>
        <v>1529. Gestión de Programas Estrategias y Planes para el BienestarGestión Integral Estrategias y Programas2026</v>
      </c>
      <c r="G2972" s="7" t="s">
        <v>283</v>
      </c>
      <c r="H2972" s="139" t="s">
        <v>383</v>
      </c>
      <c r="I2972" s="78" t="s">
        <v>129</v>
      </c>
      <c r="J2972" s="74" t="s">
        <v>130</v>
      </c>
      <c r="K2972" t="s">
        <v>132</v>
      </c>
      <c r="L2972" t="s">
        <v>412</v>
      </c>
      <c r="M2972" t="s">
        <v>70</v>
      </c>
      <c r="N2972" s="142" t="s">
        <v>121</v>
      </c>
      <c r="O2972" s="74" t="str">
        <f t="shared" si="92"/>
        <v>1529. Gestión de Programas Estrategias y Planes para el BienestarGestión Integral Estrategias y Programas20264_SAN_CRISTOBAL4_ABRIL_2026</v>
      </c>
      <c r="P2972" s="91">
        <v>352420</v>
      </c>
      <c r="S2972" s="169"/>
      <c r="T2972" s="23">
        <v>0</v>
      </c>
    </row>
    <row r="2973" spans="2:20" ht="30" hidden="1" customHeight="1" x14ac:dyDescent="0.3">
      <c r="B2973">
        <v>153</v>
      </c>
      <c r="C2973" s="161" t="s">
        <v>82</v>
      </c>
      <c r="D2973" s="74" t="s">
        <v>90</v>
      </c>
      <c r="E2973" s="124">
        <v>2026</v>
      </c>
      <c r="F2973" s="74" t="str">
        <f t="shared" si="93"/>
        <v>1539. Gestión de Programas Estrategias y Planes para el BienestarGestión Integral Estrategias y Programas2026</v>
      </c>
      <c r="G2973" s="7" t="s">
        <v>284</v>
      </c>
      <c r="H2973" s="139" t="s">
        <v>381</v>
      </c>
      <c r="I2973" s="78" t="s">
        <v>129</v>
      </c>
      <c r="J2973" s="74" t="s">
        <v>130</v>
      </c>
      <c r="K2973" t="s">
        <v>132</v>
      </c>
      <c r="L2973" t="s">
        <v>412</v>
      </c>
      <c r="M2973" t="s">
        <v>70</v>
      </c>
      <c r="N2973" s="142" t="s">
        <v>121</v>
      </c>
      <c r="O2973" s="74" t="str">
        <f t="shared" si="92"/>
        <v>1539. Gestión de Programas Estrategias y Planes para el BienestarGestión Integral Estrategias y Programas20264_SAN_CRISTOBAL4_ABRIL_2026</v>
      </c>
      <c r="P2973" s="91">
        <v>7347488</v>
      </c>
      <c r="S2973" s="169"/>
      <c r="T2973" s="23">
        <v>0</v>
      </c>
    </row>
    <row r="2974" spans="2:20" ht="30" hidden="1" customHeight="1" x14ac:dyDescent="0.3">
      <c r="B2974">
        <v>154</v>
      </c>
      <c r="C2974" s="161" t="s">
        <v>82</v>
      </c>
      <c r="D2974" s="74" t="s">
        <v>90</v>
      </c>
      <c r="E2974" s="124">
        <v>2026</v>
      </c>
      <c r="F2974" s="74" t="str">
        <f t="shared" si="93"/>
        <v>1549. Gestión de Programas Estrategias y Planes para el BienestarGestión Integral Estrategias y Programas2026</v>
      </c>
      <c r="G2974" s="7" t="s">
        <v>285</v>
      </c>
      <c r="H2974" s="139" t="s">
        <v>381</v>
      </c>
      <c r="I2974" s="78" t="s">
        <v>129</v>
      </c>
      <c r="J2974" s="74" t="s">
        <v>130</v>
      </c>
      <c r="K2974" t="s">
        <v>132</v>
      </c>
      <c r="L2974" t="s">
        <v>412</v>
      </c>
      <c r="M2974" t="s">
        <v>70</v>
      </c>
      <c r="N2974" s="142" t="s">
        <v>121</v>
      </c>
      <c r="O2974" s="74" t="str">
        <f t="shared" si="92"/>
        <v>1549. Gestión de Programas Estrategias y Planes para el BienestarGestión Integral Estrategias y Programas20264_SAN_CRISTOBAL4_ABRIL_2026</v>
      </c>
      <c r="P2974" s="91">
        <v>7347488</v>
      </c>
      <c r="S2974" s="169"/>
      <c r="T2974" s="23">
        <v>0</v>
      </c>
    </row>
    <row r="2975" spans="2:20" ht="30" hidden="1" customHeight="1" x14ac:dyDescent="0.3">
      <c r="B2975">
        <v>155</v>
      </c>
      <c r="C2975" s="161" t="s">
        <v>82</v>
      </c>
      <c r="D2975" s="74" t="s">
        <v>90</v>
      </c>
      <c r="E2975" s="124">
        <v>2026</v>
      </c>
      <c r="F2975" s="74" t="str">
        <f t="shared" si="93"/>
        <v>1559. Gestión de Programas Estrategias y Planes para el BienestarGestión Integral Estrategias y Programas2026</v>
      </c>
      <c r="G2975" s="7" t="s">
        <v>286</v>
      </c>
      <c r="H2975" s="139" t="s">
        <v>381</v>
      </c>
      <c r="I2975" s="78" t="s">
        <v>129</v>
      </c>
      <c r="J2975" s="74" t="s">
        <v>130</v>
      </c>
      <c r="K2975" t="s">
        <v>132</v>
      </c>
      <c r="L2975" t="s">
        <v>412</v>
      </c>
      <c r="M2975" t="s">
        <v>70</v>
      </c>
      <c r="N2975" s="142" t="s">
        <v>121</v>
      </c>
      <c r="O2975" s="74" t="str">
        <f t="shared" si="92"/>
        <v>1559. Gestión de Programas Estrategias y Planes para el BienestarGestión Integral Estrategias y Programas20264_SAN_CRISTOBAL4_ABRIL_2026</v>
      </c>
      <c r="P2975" s="91">
        <v>7347488</v>
      </c>
      <c r="S2975" s="169"/>
      <c r="T2975" s="23">
        <v>0</v>
      </c>
    </row>
    <row r="2976" spans="2:20" ht="30" hidden="1" customHeight="1" x14ac:dyDescent="0.3">
      <c r="B2976">
        <v>156</v>
      </c>
      <c r="C2976" s="161" t="s">
        <v>82</v>
      </c>
      <c r="D2976" s="74" t="s">
        <v>90</v>
      </c>
      <c r="E2976" s="124">
        <v>2026</v>
      </c>
      <c r="F2976" s="74" t="str">
        <f t="shared" si="93"/>
        <v>1569. Gestión de Programas Estrategias y Planes para el BienestarGestión Integral Estrategias y Programas2026</v>
      </c>
      <c r="G2976" s="7" t="s">
        <v>287</v>
      </c>
      <c r="H2976" s="139" t="s">
        <v>381</v>
      </c>
      <c r="I2976" s="78" t="s">
        <v>129</v>
      </c>
      <c r="J2976" s="74" t="s">
        <v>130</v>
      </c>
      <c r="K2976" t="s">
        <v>132</v>
      </c>
      <c r="L2976" t="s">
        <v>412</v>
      </c>
      <c r="M2976" t="s">
        <v>70</v>
      </c>
      <c r="N2976" s="142" t="s">
        <v>121</v>
      </c>
      <c r="O2976" s="74" t="str">
        <f t="shared" si="92"/>
        <v>1569. Gestión de Programas Estrategias y Planes para el BienestarGestión Integral Estrategias y Programas20264_SAN_CRISTOBAL4_ABRIL_2026</v>
      </c>
      <c r="P2976" s="91">
        <v>13832016</v>
      </c>
      <c r="S2976" s="169"/>
      <c r="T2976" s="23">
        <v>0</v>
      </c>
    </row>
    <row r="2977" spans="2:20" ht="30" hidden="1" customHeight="1" x14ac:dyDescent="0.3">
      <c r="B2977">
        <v>157</v>
      </c>
      <c r="C2977" s="161" t="s">
        <v>82</v>
      </c>
      <c r="D2977" s="74" t="s">
        <v>90</v>
      </c>
      <c r="E2977" s="124">
        <v>2026</v>
      </c>
      <c r="F2977" s="74" t="str">
        <f t="shared" si="93"/>
        <v>1579. Gestión de Programas Estrategias y Planes para el BienestarGestión Integral Estrategias y Programas2026</v>
      </c>
      <c r="G2977" s="7" t="s">
        <v>288</v>
      </c>
      <c r="H2977" s="139" t="s">
        <v>381</v>
      </c>
      <c r="I2977" s="78" t="s">
        <v>129</v>
      </c>
      <c r="J2977" s="74" t="s">
        <v>130</v>
      </c>
      <c r="K2977" t="s">
        <v>132</v>
      </c>
      <c r="L2977" t="s">
        <v>412</v>
      </c>
      <c r="M2977" t="s">
        <v>70</v>
      </c>
      <c r="N2977" s="142" t="s">
        <v>121</v>
      </c>
      <c r="O2977" s="74" t="str">
        <f t="shared" si="92"/>
        <v>1579. Gestión de Programas Estrategias y Planes para el BienestarGestión Integral Estrategias y Programas20264_SAN_CRISTOBAL4_ABRIL_2026</v>
      </c>
      <c r="P2977" s="91">
        <v>13832016</v>
      </c>
      <c r="S2977" s="169"/>
      <c r="T2977" s="23">
        <v>0</v>
      </c>
    </row>
    <row r="2978" spans="2:20" ht="30" hidden="1" customHeight="1" x14ac:dyDescent="0.3">
      <c r="B2978">
        <v>158</v>
      </c>
      <c r="C2978" s="161" t="s">
        <v>82</v>
      </c>
      <c r="D2978" s="74" t="s">
        <v>90</v>
      </c>
      <c r="E2978" s="124">
        <v>2026</v>
      </c>
      <c r="F2978" s="74" t="str">
        <f t="shared" si="93"/>
        <v>1589. Gestión de Programas Estrategias y Planes para el BienestarGestión Integral Estrategias y Programas2026</v>
      </c>
      <c r="G2978" s="7" t="s">
        <v>289</v>
      </c>
      <c r="H2978" s="139" t="s">
        <v>381</v>
      </c>
      <c r="I2978" s="78" t="s">
        <v>129</v>
      </c>
      <c r="J2978" s="74" t="s">
        <v>130</v>
      </c>
      <c r="K2978" t="s">
        <v>131</v>
      </c>
      <c r="L2978" t="s">
        <v>412</v>
      </c>
      <c r="M2978" t="s">
        <v>70</v>
      </c>
      <c r="N2978" s="142" t="s">
        <v>121</v>
      </c>
      <c r="O2978" s="74" t="str">
        <f t="shared" si="92"/>
        <v>1589. Gestión de Programas Estrategias y Planes para el BienestarGestión Integral Estrategias y Programas20264_SAN_CRISTOBAL4_ABRIL_2026</v>
      </c>
      <c r="P2978" s="91">
        <v>2114520</v>
      </c>
      <c r="S2978" s="169"/>
      <c r="T2978" s="23">
        <v>0</v>
      </c>
    </row>
    <row r="2979" spans="2:20" ht="30" hidden="1" customHeight="1" x14ac:dyDescent="0.3">
      <c r="B2979">
        <v>159</v>
      </c>
      <c r="C2979" s="161" t="s">
        <v>82</v>
      </c>
      <c r="D2979" s="74" t="s">
        <v>90</v>
      </c>
      <c r="E2979" s="124">
        <v>2026</v>
      </c>
      <c r="F2979" s="74" t="str">
        <f t="shared" si="93"/>
        <v>1599. Gestión de Programas Estrategias y Planes para el BienestarGestión Integral Estrategias y Programas2026</v>
      </c>
      <c r="G2979" s="7" t="s">
        <v>290</v>
      </c>
      <c r="H2979" s="139" t="s">
        <v>381</v>
      </c>
      <c r="I2979" s="78" t="s">
        <v>129</v>
      </c>
      <c r="J2979" s="74" t="s">
        <v>130</v>
      </c>
      <c r="K2979" t="s">
        <v>132</v>
      </c>
      <c r="L2979" t="s">
        <v>412</v>
      </c>
      <c r="M2979" t="s">
        <v>70</v>
      </c>
      <c r="N2979" s="142" t="s">
        <v>121</v>
      </c>
      <c r="O2979" s="74" t="str">
        <f t="shared" si="92"/>
        <v>1599. Gestión de Programas Estrategias y Planes para el BienestarGestión Integral Estrategias y Programas20264_SAN_CRISTOBAL4_ABRIL_2026</v>
      </c>
      <c r="P2979" s="91">
        <v>4370008</v>
      </c>
      <c r="S2979" s="169"/>
      <c r="T2979" s="23">
        <v>0</v>
      </c>
    </row>
    <row r="2980" spans="2:20" ht="30" hidden="1" customHeight="1" x14ac:dyDescent="0.3">
      <c r="B2980">
        <v>160</v>
      </c>
      <c r="C2980" s="161" t="s">
        <v>82</v>
      </c>
      <c r="D2980" s="74" t="s">
        <v>90</v>
      </c>
      <c r="E2980" s="124">
        <v>2026</v>
      </c>
      <c r="F2980" s="74" t="str">
        <f t="shared" si="93"/>
        <v>1609. Gestión de Programas Estrategias y Planes para el BienestarGestión Integral Estrategias y Programas2026</v>
      </c>
      <c r="G2980" s="7" t="s">
        <v>291</v>
      </c>
      <c r="H2980" s="139" t="s">
        <v>381</v>
      </c>
      <c r="I2980" s="78" t="s">
        <v>129</v>
      </c>
      <c r="J2980" s="74" t="s">
        <v>130</v>
      </c>
      <c r="K2980" t="s">
        <v>132</v>
      </c>
      <c r="L2980" t="s">
        <v>412</v>
      </c>
      <c r="M2980" t="s">
        <v>70</v>
      </c>
      <c r="N2980" s="142" t="s">
        <v>121</v>
      </c>
      <c r="O2980" s="74" t="str">
        <f t="shared" si="92"/>
        <v>1609. Gestión de Programas Estrategias y Planes para el BienestarGestión Integral Estrategias y Programas20264_SAN_CRISTOBAL4_ABRIL_2026</v>
      </c>
      <c r="P2980" s="91">
        <v>3994272</v>
      </c>
      <c r="S2980" s="169"/>
      <c r="T2980" s="23">
        <v>0</v>
      </c>
    </row>
    <row r="2981" spans="2:20" ht="30" hidden="1" customHeight="1" x14ac:dyDescent="0.3">
      <c r="B2981">
        <v>161</v>
      </c>
      <c r="C2981" s="161" t="s">
        <v>82</v>
      </c>
      <c r="D2981" s="74" t="s">
        <v>90</v>
      </c>
      <c r="E2981" s="124">
        <v>2026</v>
      </c>
      <c r="F2981" s="74" t="str">
        <f t="shared" si="93"/>
        <v>1619. Gestión de Programas Estrategias y Planes para el BienestarGestión Integral Estrategias y Programas2026</v>
      </c>
      <c r="G2981" s="7" t="s">
        <v>292</v>
      </c>
      <c r="H2981" s="139" t="s">
        <v>382</v>
      </c>
      <c r="I2981" s="78" t="s">
        <v>129</v>
      </c>
      <c r="J2981" s="74" t="s">
        <v>130</v>
      </c>
      <c r="K2981" t="s">
        <v>132</v>
      </c>
      <c r="L2981" t="s">
        <v>412</v>
      </c>
      <c r="M2981" t="s">
        <v>70</v>
      </c>
      <c r="N2981" s="142" t="s">
        <v>121</v>
      </c>
      <c r="O2981" s="74" t="str">
        <f t="shared" si="92"/>
        <v>1619. Gestión de Programas Estrategias y Planes para el BienestarGestión Integral Estrategias y Programas20264_SAN_CRISTOBAL4_ABRIL_2026</v>
      </c>
      <c r="P2981" s="91">
        <v>7347488</v>
      </c>
      <c r="S2981" s="169"/>
      <c r="T2981" s="23">
        <v>0</v>
      </c>
    </row>
    <row r="2982" spans="2:20" ht="30" hidden="1" customHeight="1" x14ac:dyDescent="0.3">
      <c r="B2982">
        <v>162</v>
      </c>
      <c r="C2982" s="161" t="s">
        <v>82</v>
      </c>
      <c r="D2982" s="74" t="s">
        <v>90</v>
      </c>
      <c r="E2982" s="124">
        <v>2026</v>
      </c>
      <c r="F2982" s="74" t="str">
        <f t="shared" si="93"/>
        <v>1629. Gestión de Programas Estrategias y Planes para el BienestarGestión Integral Estrategias y Programas2026</v>
      </c>
      <c r="G2982" s="7" t="s">
        <v>293</v>
      </c>
      <c r="H2982" s="139" t="s">
        <v>382</v>
      </c>
      <c r="I2982" s="78" t="s">
        <v>129</v>
      </c>
      <c r="J2982" s="74" t="s">
        <v>130</v>
      </c>
      <c r="K2982" t="s">
        <v>132</v>
      </c>
      <c r="L2982" t="s">
        <v>412</v>
      </c>
      <c r="M2982" t="s">
        <v>70</v>
      </c>
      <c r="N2982" s="142" t="s">
        <v>121</v>
      </c>
      <c r="O2982" s="74" t="str">
        <f t="shared" si="92"/>
        <v>1629. Gestión de Programas Estrategias y Planes para el BienestarGestión Integral Estrategias y Programas20264_SAN_CRISTOBAL4_ABRIL_2026</v>
      </c>
      <c r="P2982" s="91">
        <v>10478800</v>
      </c>
      <c r="S2982" s="169"/>
      <c r="T2982" s="23">
        <v>0</v>
      </c>
    </row>
    <row r="2983" spans="2:20" ht="30" hidden="1" customHeight="1" x14ac:dyDescent="0.3">
      <c r="B2983">
        <v>163</v>
      </c>
      <c r="C2983" s="161" t="s">
        <v>82</v>
      </c>
      <c r="D2983" s="74" t="s">
        <v>90</v>
      </c>
      <c r="E2983" s="124">
        <v>2026</v>
      </c>
      <c r="F2983" s="74" t="str">
        <f t="shared" si="93"/>
        <v>1639. Gestión de Programas Estrategias y Planes para el BienestarGestión Integral Estrategias y Programas2026</v>
      </c>
      <c r="G2983" s="7" t="s">
        <v>294</v>
      </c>
      <c r="H2983" s="139" t="s">
        <v>382</v>
      </c>
      <c r="I2983" s="78" t="s">
        <v>129</v>
      </c>
      <c r="J2983" s="74" t="s">
        <v>130</v>
      </c>
      <c r="K2983" t="s">
        <v>132</v>
      </c>
      <c r="L2983" t="s">
        <v>412</v>
      </c>
      <c r="M2983" t="s">
        <v>70</v>
      </c>
      <c r="N2983" s="142" t="s">
        <v>121</v>
      </c>
      <c r="O2983" s="74" t="str">
        <f t="shared" si="92"/>
        <v>1639. Gestión de Programas Estrategias y Planes para el BienestarGestión Integral Estrategias y Programas20264_SAN_CRISTOBAL4_ABRIL_2026</v>
      </c>
      <c r="P2983" s="91">
        <v>3994272</v>
      </c>
      <c r="S2983" s="169"/>
      <c r="T2983" s="23">
        <v>0</v>
      </c>
    </row>
    <row r="2984" spans="2:20" ht="30" hidden="1" customHeight="1" x14ac:dyDescent="0.3">
      <c r="B2984">
        <v>164</v>
      </c>
      <c r="C2984" s="161" t="s">
        <v>82</v>
      </c>
      <c r="D2984" s="74" t="s">
        <v>90</v>
      </c>
      <c r="E2984" s="124">
        <v>2026</v>
      </c>
      <c r="F2984" s="74" t="str">
        <f t="shared" si="93"/>
        <v>1649. Gestión de Programas Estrategias y Planes para el BienestarGestión Integral Estrategias y Programas2026</v>
      </c>
      <c r="G2984" s="7" t="s">
        <v>295</v>
      </c>
      <c r="H2984" s="139" t="s">
        <v>382</v>
      </c>
      <c r="I2984" s="78" t="s">
        <v>129</v>
      </c>
      <c r="J2984" s="74" t="s">
        <v>130</v>
      </c>
      <c r="K2984" t="s">
        <v>132</v>
      </c>
      <c r="L2984" t="s">
        <v>412</v>
      </c>
      <c r="M2984" t="s">
        <v>70</v>
      </c>
      <c r="N2984" s="142" t="s">
        <v>121</v>
      </c>
      <c r="O2984" s="74" t="str">
        <f t="shared" si="92"/>
        <v>1649. Gestión de Programas Estrategias y Planes para el BienestarGestión Integral Estrategias y Programas20264_SAN_CRISTOBAL4_ABRIL_2026</v>
      </c>
      <c r="P2984" s="91">
        <v>6484528</v>
      </c>
      <c r="S2984" s="169"/>
      <c r="T2984" s="23">
        <v>0</v>
      </c>
    </row>
    <row r="2985" spans="2:20" ht="30" hidden="1" customHeight="1" x14ac:dyDescent="0.3">
      <c r="B2985">
        <v>165</v>
      </c>
      <c r="C2985" s="161" t="s">
        <v>82</v>
      </c>
      <c r="D2985" s="74" t="s">
        <v>90</v>
      </c>
      <c r="E2985" s="124">
        <v>2026</v>
      </c>
      <c r="F2985" s="74" t="str">
        <f t="shared" si="93"/>
        <v>1659. Gestión de Programas Estrategias y Planes para el BienestarGestión Integral Estrategias y Programas2026</v>
      </c>
      <c r="G2985" s="7" t="s">
        <v>296</v>
      </c>
      <c r="H2985" s="139" t="s">
        <v>382</v>
      </c>
      <c r="I2985" s="78" t="s">
        <v>129</v>
      </c>
      <c r="J2985" s="74" t="s">
        <v>130</v>
      </c>
      <c r="K2985" t="s">
        <v>132</v>
      </c>
      <c r="L2985" t="s">
        <v>412</v>
      </c>
      <c r="M2985" t="s">
        <v>70</v>
      </c>
      <c r="N2985" s="142" t="s">
        <v>121</v>
      </c>
      <c r="O2985" s="74" t="str">
        <f t="shared" si="92"/>
        <v>1659. Gestión de Programas Estrategias y Planes para el BienestarGestión Integral Estrategias y Programas20264_SAN_CRISTOBAL4_ABRIL_2026</v>
      </c>
      <c r="P2985" s="91">
        <v>3994272</v>
      </c>
      <c r="S2985" s="169"/>
      <c r="T2985" s="23">
        <v>0</v>
      </c>
    </row>
    <row r="2986" spans="2:20" ht="30" hidden="1" customHeight="1" x14ac:dyDescent="0.3">
      <c r="B2986">
        <v>166</v>
      </c>
      <c r="C2986" s="161" t="s">
        <v>82</v>
      </c>
      <c r="D2986" s="74" t="s">
        <v>90</v>
      </c>
      <c r="E2986" s="124">
        <v>2026</v>
      </c>
      <c r="F2986" s="74" t="str">
        <f t="shared" si="93"/>
        <v>1669. Gestión de Programas Estrategias y Planes para el BienestarGestión Integral Estrategias y Programas2026</v>
      </c>
      <c r="G2986" s="7" t="s">
        <v>297</v>
      </c>
      <c r="H2986" s="139" t="s">
        <v>382</v>
      </c>
      <c r="I2986" s="78" t="s">
        <v>129</v>
      </c>
      <c r="J2986" s="74" t="s">
        <v>130</v>
      </c>
      <c r="K2986" t="s">
        <v>132</v>
      </c>
      <c r="L2986" t="s">
        <v>412</v>
      </c>
      <c r="M2986" t="s">
        <v>70</v>
      </c>
      <c r="N2986" s="142" t="s">
        <v>121</v>
      </c>
      <c r="O2986" s="74" t="str">
        <f t="shared" si="92"/>
        <v>1669. Gestión de Programas Estrategias y Planes para el BienestarGestión Integral Estrategias y Programas20264_SAN_CRISTOBAL4_ABRIL_2026</v>
      </c>
      <c r="P2986" s="91">
        <v>2983376</v>
      </c>
      <c r="S2986" s="169"/>
      <c r="T2986" s="23">
        <v>0</v>
      </c>
    </row>
    <row r="2987" spans="2:20" ht="30" hidden="1" customHeight="1" x14ac:dyDescent="0.3">
      <c r="B2987">
        <v>167</v>
      </c>
      <c r="C2987" s="161" t="s">
        <v>82</v>
      </c>
      <c r="D2987" s="74" t="s">
        <v>90</v>
      </c>
      <c r="E2987" s="124">
        <v>2026</v>
      </c>
      <c r="F2987" s="74" t="str">
        <f t="shared" si="93"/>
        <v>1679. Gestión de Programas Estrategias y Planes para el BienestarGestión Integral Estrategias y Programas2026</v>
      </c>
      <c r="G2987" s="7" t="s">
        <v>298</v>
      </c>
      <c r="H2987" s="139" t="s">
        <v>382</v>
      </c>
      <c r="I2987" s="78" t="s">
        <v>129</v>
      </c>
      <c r="J2987" s="74" t="s">
        <v>130</v>
      </c>
      <c r="K2987" t="s">
        <v>132</v>
      </c>
      <c r="L2987" t="s">
        <v>412</v>
      </c>
      <c r="M2987" t="s">
        <v>70</v>
      </c>
      <c r="N2987" s="142" t="s">
        <v>121</v>
      </c>
      <c r="O2987" s="74" t="str">
        <f t="shared" si="92"/>
        <v>1679. Gestión de Programas Estrategias y Planes para el BienestarGestión Integral Estrategias y Programas20264_SAN_CRISTOBAL4_ABRIL_2026</v>
      </c>
      <c r="P2987" s="91">
        <v>6484528</v>
      </c>
      <c r="S2987" s="169"/>
      <c r="T2987" s="23">
        <v>0</v>
      </c>
    </row>
    <row r="2988" spans="2:20" ht="30" hidden="1" customHeight="1" x14ac:dyDescent="0.3">
      <c r="B2988">
        <v>168</v>
      </c>
      <c r="C2988" s="161" t="s">
        <v>82</v>
      </c>
      <c r="D2988" s="74" t="s">
        <v>90</v>
      </c>
      <c r="E2988" s="124">
        <v>2026</v>
      </c>
      <c r="F2988" s="74" t="str">
        <f t="shared" si="93"/>
        <v>1689. Gestión de Programas Estrategias y Planes para el BienestarGestión Integral Estrategias y Programas2026</v>
      </c>
      <c r="G2988" s="7" t="s">
        <v>299</v>
      </c>
      <c r="H2988" s="139" t="s">
        <v>382</v>
      </c>
      <c r="I2988" s="78" t="s">
        <v>129</v>
      </c>
      <c r="J2988" s="74" t="s">
        <v>130</v>
      </c>
      <c r="K2988" t="s">
        <v>132</v>
      </c>
      <c r="L2988" t="s">
        <v>412</v>
      </c>
      <c r="M2988" t="s">
        <v>70</v>
      </c>
      <c r="N2988" s="142" t="s">
        <v>121</v>
      </c>
      <c r="O2988" s="74" t="str">
        <f t="shared" si="92"/>
        <v>1689. Gestión de Programas Estrategias y Planes para el BienestarGestión Integral Estrategias y Programas20264_SAN_CRISTOBAL4_ABRIL_2026</v>
      </c>
      <c r="P2988" s="91">
        <v>3994272</v>
      </c>
      <c r="S2988" s="169"/>
      <c r="T2988" s="23">
        <v>0</v>
      </c>
    </row>
    <row r="2989" spans="2:20" ht="30" hidden="1" customHeight="1" x14ac:dyDescent="0.3">
      <c r="B2989">
        <v>169</v>
      </c>
      <c r="C2989" s="161" t="s">
        <v>82</v>
      </c>
      <c r="D2989" s="74" t="s">
        <v>90</v>
      </c>
      <c r="E2989" s="124">
        <v>2026</v>
      </c>
      <c r="F2989" s="74" t="str">
        <f t="shared" si="93"/>
        <v>1699. Gestión de Programas Estrategias y Planes para el BienestarGestión Integral Estrategias y Programas2026</v>
      </c>
      <c r="G2989" s="7" t="s">
        <v>300</v>
      </c>
      <c r="H2989" s="139" t="s">
        <v>382</v>
      </c>
      <c r="I2989" s="78" t="s">
        <v>129</v>
      </c>
      <c r="J2989" s="74" t="s">
        <v>130</v>
      </c>
      <c r="K2989" t="s">
        <v>132</v>
      </c>
      <c r="L2989" t="s">
        <v>412</v>
      </c>
      <c r="M2989" t="s">
        <v>70</v>
      </c>
      <c r="N2989" s="142" t="s">
        <v>121</v>
      </c>
      <c r="O2989" s="74" t="str">
        <f t="shared" si="92"/>
        <v>1699. Gestión de Programas Estrategias y Planes para el BienestarGestión Integral Estrategias y Programas20264_SAN_CRISTOBAL4_ABRIL_2026</v>
      </c>
      <c r="P2989" s="91">
        <v>3994272</v>
      </c>
      <c r="S2989" s="169"/>
      <c r="T2989" s="23">
        <v>0</v>
      </c>
    </row>
    <row r="2990" spans="2:20" ht="30" hidden="1" customHeight="1" x14ac:dyDescent="0.3">
      <c r="B2990">
        <v>170</v>
      </c>
      <c r="C2990" s="161" t="s">
        <v>82</v>
      </c>
      <c r="D2990" s="74" t="s">
        <v>90</v>
      </c>
      <c r="E2990" s="124">
        <v>2026</v>
      </c>
      <c r="F2990" s="74" t="str">
        <f t="shared" si="93"/>
        <v>1709. Gestión de Programas Estrategias y Planes para el BienestarGestión Integral Estrategias y Programas2026</v>
      </c>
      <c r="G2990" s="7" t="s">
        <v>301</v>
      </c>
      <c r="H2990" s="139" t="s">
        <v>382</v>
      </c>
      <c r="I2990" s="78" t="s">
        <v>129</v>
      </c>
      <c r="J2990" s="74" t="s">
        <v>130</v>
      </c>
      <c r="K2990" t="s">
        <v>406</v>
      </c>
      <c r="L2990" t="s">
        <v>412</v>
      </c>
      <c r="M2990" t="s">
        <v>70</v>
      </c>
      <c r="N2990" s="142" t="s">
        <v>121</v>
      </c>
      <c r="O2990" s="74" t="str">
        <f t="shared" si="92"/>
        <v>1709. Gestión de Programas Estrategias y Planes para el BienestarGestión Integral Estrategias y Programas20264_SAN_CRISTOBAL4_ABRIL_2026</v>
      </c>
      <c r="P2990" s="91">
        <v>19450000</v>
      </c>
      <c r="S2990" s="169"/>
      <c r="T2990" s="23">
        <v>0</v>
      </c>
    </row>
    <row r="2991" spans="2:20" ht="30" hidden="1" customHeight="1" x14ac:dyDescent="0.3">
      <c r="B2991">
        <v>171</v>
      </c>
      <c r="C2991" s="161" t="s">
        <v>82</v>
      </c>
      <c r="D2991" s="74" t="s">
        <v>90</v>
      </c>
      <c r="E2991" s="124">
        <v>2026</v>
      </c>
      <c r="F2991" s="74" t="str">
        <f t="shared" si="93"/>
        <v>1719. Gestión de Programas Estrategias y Planes para el BienestarGestión Integral Estrategias y Programas2026</v>
      </c>
      <c r="G2991" s="7" t="s">
        <v>302</v>
      </c>
      <c r="H2991" s="139" t="s">
        <v>382</v>
      </c>
      <c r="I2991" s="78" t="s">
        <v>129</v>
      </c>
      <c r="J2991" s="74" t="s">
        <v>130</v>
      </c>
      <c r="K2991" t="s">
        <v>407</v>
      </c>
      <c r="L2991" t="s">
        <v>412</v>
      </c>
      <c r="M2991" t="s">
        <v>70</v>
      </c>
      <c r="N2991" s="142" t="s">
        <v>121</v>
      </c>
      <c r="O2991" s="74" t="str">
        <f t="shared" si="92"/>
        <v>1719. Gestión de Programas Estrategias y Planes para el BienestarGestión Integral Estrategias y Programas20264_SAN_CRISTOBAL4_ABRIL_2026</v>
      </c>
      <c r="P2991" s="91">
        <v>3994272</v>
      </c>
      <c r="S2991" s="169"/>
      <c r="T2991" s="23">
        <v>0</v>
      </c>
    </row>
    <row r="2992" spans="2:20" ht="30" hidden="1" customHeight="1" x14ac:dyDescent="0.3">
      <c r="B2992">
        <v>172</v>
      </c>
      <c r="C2992" s="161" t="s">
        <v>82</v>
      </c>
      <c r="D2992" s="74" t="s">
        <v>90</v>
      </c>
      <c r="E2992" s="124">
        <v>2026</v>
      </c>
      <c r="F2992" s="74" t="str">
        <f t="shared" si="93"/>
        <v>1729. Gestión de Programas Estrategias y Planes para el BienestarGestión Integral Estrategias y Programas2026</v>
      </c>
      <c r="G2992" s="7" t="s">
        <v>303</v>
      </c>
      <c r="H2992" s="139" t="s">
        <v>382</v>
      </c>
      <c r="I2992" s="78" t="s">
        <v>129</v>
      </c>
      <c r="J2992" s="74" t="s">
        <v>130</v>
      </c>
      <c r="K2992" t="s">
        <v>132</v>
      </c>
      <c r="L2992" t="s">
        <v>412</v>
      </c>
      <c r="M2992" t="s">
        <v>70</v>
      </c>
      <c r="N2992" s="142" t="s">
        <v>121</v>
      </c>
      <c r="O2992" s="74" t="str">
        <f t="shared" si="92"/>
        <v>1729. Gestión de Programas Estrategias y Planes para el BienestarGestión Integral Estrategias y Programas20264_SAN_CRISTOBAL4_ABRIL_2026</v>
      </c>
      <c r="P2992" s="91">
        <v>9985680</v>
      </c>
      <c r="S2992" s="169"/>
      <c r="T2992" s="23">
        <v>0</v>
      </c>
    </row>
    <row r="2993" spans="2:20" ht="30" hidden="1" customHeight="1" x14ac:dyDescent="0.3">
      <c r="B2993">
        <v>173</v>
      </c>
      <c r="C2993" s="161" t="s">
        <v>82</v>
      </c>
      <c r="D2993" s="74" t="s">
        <v>90</v>
      </c>
      <c r="E2993" s="124">
        <v>2026</v>
      </c>
      <c r="F2993" s="74" t="str">
        <f t="shared" si="93"/>
        <v>1739. Gestión de Programas Estrategias y Planes para el BienestarGestión Integral Estrategias y Programas2026</v>
      </c>
      <c r="G2993" s="7" t="s">
        <v>304</v>
      </c>
      <c r="H2993" s="139" t="s">
        <v>382</v>
      </c>
      <c r="I2993" s="78" t="s">
        <v>129</v>
      </c>
      <c r="J2993" s="74" t="s">
        <v>130</v>
      </c>
      <c r="K2993" t="s">
        <v>132</v>
      </c>
      <c r="L2993" t="s">
        <v>412</v>
      </c>
      <c r="M2993" t="s">
        <v>70</v>
      </c>
      <c r="N2993" s="142" t="s">
        <v>121</v>
      </c>
      <c r="O2993" s="74" t="str">
        <f t="shared" si="92"/>
        <v>1739. Gestión de Programas Estrategias y Planes para el BienestarGestión Integral Estrategias y Programas20264_SAN_CRISTOBAL4_ABRIL_2026</v>
      </c>
      <c r="P2993" s="91">
        <v>2983376</v>
      </c>
      <c r="S2993" s="169"/>
      <c r="T2993" s="23">
        <v>0</v>
      </c>
    </row>
    <row r="2994" spans="2:20" ht="30" hidden="1" customHeight="1" x14ac:dyDescent="0.3">
      <c r="B2994">
        <v>174</v>
      </c>
      <c r="C2994" s="161" t="s">
        <v>83</v>
      </c>
      <c r="D2994" s="74" t="s">
        <v>44</v>
      </c>
      <c r="E2994" s="124">
        <v>2026</v>
      </c>
      <c r="F2994" s="74" t="str">
        <f t="shared" si="93"/>
        <v>17410. Proceso integral e integrado de la Vigilancia de la Salud PúblicaVigilancia en salud pública2026</v>
      </c>
      <c r="G2994" s="7" t="s">
        <v>305</v>
      </c>
      <c r="H2994" s="139" t="s">
        <v>384</v>
      </c>
      <c r="I2994" s="78" t="s">
        <v>129</v>
      </c>
      <c r="J2994" s="74" t="s">
        <v>130</v>
      </c>
      <c r="K2994" t="s">
        <v>132</v>
      </c>
      <c r="L2994" t="s">
        <v>412</v>
      </c>
      <c r="M2994" t="s">
        <v>70</v>
      </c>
      <c r="N2994" s="142" t="s">
        <v>121</v>
      </c>
      <c r="O2994" s="74" t="str">
        <f t="shared" si="92"/>
        <v>17410. Proceso integral e integrado de la Vigilancia de la Salud PúblicaVigilancia en salud pública20264_SAN_CRISTOBAL4_ABRIL_2026</v>
      </c>
      <c r="P2994" s="91">
        <v>37920928</v>
      </c>
      <c r="S2994" s="169">
        <v>0</v>
      </c>
      <c r="T2994" s="23">
        <v>0</v>
      </c>
    </row>
    <row r="2995" spans="2:20" ht="30" hidden="1" customHeight="1" x14ac:dyDescent="0.3">
      <c r="B2995">
        <v>175</v>
      </c>
      <c r="C2995" s="161" t="s">
        <v>83</v>
      </c>
      <c r="D2995" s="74" t="s">
        <v>44</v>
      </c>
      <c r="E2995" s="124">
        <v>2026</v>
      </c>
      <c r="F2995" s="74" t="str">
        <f t="shared" si="93"/>
        <v>17510. Proceso integral e integrado de la Vigilancia de la Salud PúblicaVigilancia en salud pública2026</v>
      </c>
      <c r="G2995" s="7" t="s">
        <v>306</v>
      </c>
      <c r="H2995" s="139" t="s">
        <v>384</v>
      </c>
      <c r="I2995" s="78" t="s">
        <v>129</v>
      </c>
      <c r="J2995" s="74" t="s">
        <v>130</v>
      </c>
      <c r="K2995" t="s">
        <v>132</v>
      </c>
      <c r="L2995" t="s">
        <v>412</v>
      </c>
      <c r="M2995" t="s">
        <v>70</v>
      </c>
      <c r="N2995" s="142" t="s">
        <v>121</v>
      </c>
      <c r="O2995" s="74" t="str">
        <f t="shared" si="92"/>
        <v>17510. Proceso integral e integrado de la Vigilancia de la Salud PúblicaVigilancia en salud pública20264_SAN_CRISTOBAL4_ABRIL_2026</v>
      </c>
      <c r="P2995" s="91">
        <v>26899696</v>
      </c>
      <c r="S2995" s="169">
        <v>0</v>
      </c>
      <c r="T2995" s="23">
        <v>0</v>
      </c>
    </row>
    <row r="2996" spans="2:20" ht="30" hidden="1" customHeight="1" x14ac:dyDescent="0.3">
      <c r="B2996">
        <v>176</v>
      </c>
      <c r="C2996" s="161" t="s">
        <v>83</v>
      </c>
      <c r="D2996" s="74" t="s">
        <v>44</v>
      </c>
      <c r="E2996" s="124">
        <v>2026</v>
      </c>
      <c r="F2996" s="74" t="str">
        <f t="shared" si="93"/>
        <v>17610. Proceso integral e integrado de la Vigilancia de la Salud PúblicaVigilancia en salud pública2026</v>
      </c>
      <c r="G2996" s="7" t="s">
        <v>307</v>
      </c>
      <c r="H2996" s="139" t="s">
        <v>384</v>
      </c>
      <c r="I2996" s="78" t="s">
        <v>129</v>
      </c>
      <c r="J2996" s="74" t="s">
        <v>130</v>
      </c>
      <c r="K2996" t="s">
        <v>132</v>
      </c>
      <c r="L2996" t="s">
        <v>134</v>
      </c>
      <c r="M2996" t="s">
        <v>70</v>
      </c>
      <c r="N2996" s="142" t="s">
        <v>121</v>
      </c>
      <c r="O2996" s="74" t="str">
        <f t="shared" si="92"/>
        <v>17610. Proceso integral e integrado de la Vigilancia de la Salud PúblicaVigilancia en salud pública20264_SAN_CRISTOBAL4_ABRIL_2026</v>
      </c>
      <c r="P2996" s="91">
        <v>28206464</v>
      </c>
      <c r="S2996" s="169">
        <v>0</v>
      </c>
      <c r="T2996" s="23">
        <v>0</v>
      </c>
    </row>
    <row r="2997" spans="2:20" ht="30" hidden="1" customHeight="1" x14ac:dyDescent="0.3">
      <c r="B2997">
        <v>177</v>
      </c>
      <c r="C2997" s="161" t="s">
        <v>83</v>
      </c>
      <c r="D2997" s="74" t="s">
        <v>44</v>
      </c>
      <c r="E2997" s="124">
        <v>2026</v>
      </c>
      <c r="F2997" s="74" t="str">
        <f t="shared" si="93"/>
        <v>17710. Proceso integral e integrado de la Vigilancia de la Salud PúblicaVigilancia en salud pública2026</v>
      </c>
      <c r="G2997" s="7" t="s">
        <v>308</v>
      </c>
      <c r="H2997" s="139" t="s">
        <v>384</v>
      </c>
      <c r="I2997" s="78" t="s">
        <v>129</v>
      </c>
      <c r="J2997" s="74" t="s">
        <v>130</v>
      </c>
      <c r="K2997" t="s">
        <v>132</v>
      </c>
      <c r="L2997" t="s">
        <v>134</v>
      </c>
      <c r="M2997" t="s">
        <v>70</v>
      </c>
      <c r="N2997" s="142" t="s">
        <v>121</v>
      </c>
      <c r="O2997" s="74" t="str">
        <f t="shared" si="92"/>
        <v>17710. Proceso integral e integrado de la Vigilancia de la Salud PúblicaVigilancia en salud pública20264_SAN_CRISTOBAL4_ABRIL_2026</v>
      </c>
      <c r="P2997" s="91">
        <v>37181248</v>
      </c>
      <c r="S2997" s="169">
        <v>0</v>
      </c>
      <c r="T2997" s="23">
        <v>0</v>
      </c>
    </row>
    <row r="2998" spans="2:20" ht="30" hidden="1" customHeight="1" x14ac:dyDescent="0.3">
      <c r="B2998">
        <v>178</v>
      </c>
      <c r="C2998" s="161" t="s">
        <v>83</v>
      </c>
      <c r="D2998" s="74" t="s">
        <v>44</v>
      </c>
      <c r="E2998" s="124">
        <v>2026</v>
      </c>
      <c r="F2998" s="74" t="str">
        <f t="shared" si="93"/>
        <v>17810. Proceso integral e integrado de la Vigilancia de la Salud PúblicaVigilancia en salud pública2026</v>
      </c>
      <c r="G2998" s="7" t="s">
        <v>309</v>
      </c>
      <c r="H2998" s="139" t="s">
        <v>384</v>
      </c>
      <c r="I2998" s="78" t="s">
        <v>129</v>
      </c>
      <c r="J2998" s="74" t="s">
        <v>130</v>
      </c>
      <c r="K2998" t="s">
        <v>132</v>
      </c>
      <c r="L2998" t="s">
        <v>412</v>
      </c>
      <c r="M2998" t="s">
        <v>70</v>
      </c>
      <c r="N2998" s="142" t="s">
        <v>121</v>
      </c>
      <c r="O2998" s="74" t="str">
        <f t="shared" si="92"/>
        <v>17810. Proceso integral e integrado de la Vigilancia de la Salud PúblicaVigilancia en salud pública20264_SAN_CRISTOBAL4_ABRIL_2026</v>
      </c>
      <c r="P2998" s="91">
        <v>7347488</v>
      </c>
      <c r="S2998" s="169">
        <v>0</v>
      </c>
      <c r="T2998" s="23">
        <v>0</v>
      </c>
    </row>
    <row r="2999" spans="2:20" ht="30" hidden="1" customHeight="1" x14ac:dyDescent="0.3">
      <c r="B2999">
        <v>179</v>
      </c>
      <c r="C2999" s="161" t="s">
        <v>83</v>
      </c>
      <c r="D2999" s="74" t="s">
        <v>44</v>
      </c>
      <c r="E2999" s="124">
        <v>2026</v>
      </c>
      <c r="F2999" s="74" t="str">
        <f t="shared" si="93"/>
        <v>17910. Proceso integral e integrado de la Vigilancia de la Salud PúblicaVigilancia en salud pública2026</v>
      </c>
      <c r="G2999" s="7" t="s">
        <v>310</v>
      </c>
      <c r="H2999" s="139" t="s">
        <v>384</v>
      </c>
      <c r="I2999" s="78" t="s">
        <v>129</v>
      </c>
      <c r="J2999" s="74" t="s">
        <v>130</v>
      </c>
      <c r="K2999" t="s">
        <v>132</v>
      </c>
      <c r="L2999" t="s">
        <v>412</v>
      </c>
      <c r="M2999" t="s">
        <v>70</v>
      </c>
      <c r="N2999" s="142" t="s">
        <v>121</v>
      </c>
      <c r="O2999" s="74" t="str">
        <f t="shared" si="92"/>
        <v>17910. Proceso integral e integrado de la Vigilancia de la Salud PúblicaVigilancia en salud pública20264_SAN_CRISTOBAL4_ABRIL_2026</v>
      </c>
      <c r="P2999" s="91">
        <v>3673744</v>
      </c>
      <c r="S2999" s="169">
        <v>0</v>
      </c>
      <c r="T2999" s="23">
        <v>0</v>
      </c>
    </row>
    <row r="3000" spans="2:20" ht="30" hidden="1" customHeight="1" x14ac:dyDescent="0.3">
      <c r="B3000">
        <v>180</v>
      </c>
      <c r="C3000" s="161" t="s">
        <v>83</v>
      </c>
      <c r="D3000" s="74" t="s">
        <v>44</v>
      </c>
      <c r="E3000" s="124">
        <v>2026</v>
      </c>
      <c r="F3000" s="74" t="str">
        <f t="shared" si="93"/>
        <v>18010. Proceso integral e integrado de la Vigilancia de la Salud PúblicaVigilancia en salud pública2026</v>
      </c>
      <c r="G3000" s="7" t="s">
        <v>311</v>
      </c>
      <c r="H3000" s="139" t="s">
        <v>384</v>
      </c>
      <c r="I3000" s="78" t="s">
        <v>129</v>
      </c>
      <c r="J3000" s="74" t="s">
        <v>130</v>
      </c>
      <c r="K3000" t="s">
        <v>132</v>
      </c>
      <c r="L3000" t="s">
        <v>412</v>
      </c>
      <c r="M3000" t="s">
        <v>70</v>
      </c>
      <c r="N3000" s="142" t="s">
        <v>121</v>
      </c>
      <c r="O3000" s="74" t="str">
        <f t="shared" si="92"/>
        <v>18010. Proceso integral e integrado de la Vigilancia de la Salud PúblicaVigilancia en salud pública20264_SAN_CRISTOBAL4_ABRIL_2026</v>
      </c>
      <c r="P3000" s="91">
        <v>3673744</v>
      </c>
      <c r="S3000" s="169">
        <v>0</v>
      </c>
      <c r="T3000" s="23">
        <v>0</v>
      </c>
    </row>
    <row r="3001" spans="2:20" ht="30" hidden="1" customHeight="1" x14ac:dyDescent="0.3">
      <c r="B3001">
        <v>181</v>
      </c>
      <c r="C3001" s="161" t="s">
        <v>83</v>
      </c>
      <c r="D3001" s="74" t="s">
        <v>44</v>
      </c>
      <c r="E3001" s="124">
        <v>2026</v>
      </c>
      <c r="F3001" s="74" t="str">
        <f t="shared" si="93"/>
        <v>18110. Proceso integral e integrado de la Vigilancia de la Salud PúblicaVigilancia en salud pública2026</v>
      </c>
      <c r="G3001" s="7" t="s">
        <v>312</v>
      </c>
      <c r="H3001" s="139" t="s">
        <v>384</v>
      </c>
      <c r="I3001" s="78" t="s">
        <v>129</v>
      </c>
      <c r="J3001" s="74" t="s">
        <v>130</v>
      </c>
      <c r="K3001" t="s">
        <v>132</v>
      </c>
      <c r="L3001" t="s">
        <v>412</v>
      </c>
      <c r="M3001" t="s">
        <v>70</v>
      </c>
      <c r="N3001" s="142" t="s">
        <v>121</v>
      </c>
      <c r="O3001" s="74" t="str">
        <f t="shared" si="92"/>
        <v>18110. Proceso integral e integrado de la Vigilancia de la Salud PúblicaVigilancia en salud pública20264_SAN_CRISTOBAL4_ABRIL_2026</v>
      </c>
      <c r="P3001" s="91">
        <v>87405520</v>
      </c>
      <c r="S3001" s="169">
        <v>0</v>
      </c>
      <c r="T3001" s="23">
        <v>0</v>
      </c>
    </row>
    <row r="3002" spans="2:20" ht="30" hidden="1" customHeight="1" x14ac:dyDescent="0.3">
      <c r="B3002">
        <v>182</v>
      </c>
      <c r="C3002" s="161" t="s">
        <v>83</v>
      </c>
      <c r="D3002" s="74" t="s">
        <v>44</v>
      </c>
      <c r="E3002" s="124">
        <v>2026</v>
      </c>
      <c r="F3002" s="74" t="str">
        <f t="shared" si="93"/>
        <v>18210. Proceso integral e integrado de la Vigilancia de la Salud PúblicaVigilancia en salud pública2026</v>
      </c>
      <c r="G3002" s="7" t="s">
        <v>313</v>
      </c>
      <c r="H3002" s="139" t="s">
        <v>384</v>
      </c>
      <c r="I3002" s="78" t="s">
        <v>129</v>
      </c>
      <c r="J3002" s="74" t="s">
        <v>130</v>
      </c>
      <c r="K3002" t="s">
        <v>132</v>
      </c>
      <c r="L3002" t="s">
        <v>412</v>
      </c>
      <c r="M3002" t="s">
        <v>70</v>
      </c>
      <c r="N3002" s="142" t="s">
        <v>121</v>
      </c>
      <c r="O3002" s="74" t="str">
        <f t="shared" si="92"/>
        <v>18210. Proceso integral e integrado de la Vigilancia de la Salud PúblicaVigilancia en salud pública20264_SAN_CRISTOBAL4_ABRIL_2026</v>
      </c>
      <c r="P3002" s="91">
        <v>17288787</v>
      </c>
      <c r="S3002" s="169">
        <v>0</v>
      </c>
      <c r="T3002" s="23">
        <v>0</v>
      </c>
    </row>
    <row r="3003" spans="2:20" ht="30" hidden="1" customHeight="1" x14ac:dyDescent="0.3">
      <c r="B3003">
        <v>183</v>
      </c>
      <c r="C3003" s="161" t="s">
        <v>83</v>
      </c>
      <c r="D3003" s="74" t="s">
        <v>44</v>
      </c>
      <c r="E3003" s="124">
        <v>2026</v>
      </c>
      <c r="F3003" s="74" t="str">
        <f t="shared" si="93"/>
        <v>18310. Proceso integral e integrado de la Vigilancia de la Salud PúblicaVigilancia en salud pública2026</v>
      </c>
      <c r="G3003" s="7" t="s">
        <v>314</v>
      </c>
      <c r="H3003" s="139" t="s">
        <v>384</v>
      </c>
      <c r="I3003" s="78" t="s">
        <v>129</v>
      </c>
      <c r="J3003" s="74" t="s">
        <v>130</v>
      </c>
      <c r="K3003" t="s">
        <v>132</v>
      </c>
      <c r="L3003" t="s">
        <v>412</v>
      </c>
      <c r="M3003" t="s">
        <v>70</v>
      </c>
      <c r="N3003" s="142" t="s">
        <v>121</v>
      </c>
      <c r="O3003" s="74" t="str">
        <f t="shared" si="92"/>
        <v>18310. Proceso integral e integrado de la Vigilancia de la Salud PúblicaVigilancia en salud pública20264_SAN_CRISTOBAL4_ABRIL_2026</v>
      </c>
      <c r="P3003" s="91">
        <v>61146880</v>
      </c>
      <c r="S3003" s="169">
        <v>0</v>
      </c>
      <c r="T3003" s="23">
        <v>0</v>
      </c>
    </row>
    <row r="3004" spans="2:20" ht="30" hidden="1" customHeight="1" x14ac:dyDescent="0.3">
      <c r="B3004">
        <v>184</v>
      </c>
      <c r="C3004" s="161" t="s">
        <v>83</v>
      </c>
      <c r="D3004" s="74" t="s">
        <v>44</v>
      </c>
      <c r="E3004" s="124">
        <v>2026</v>
      </c>
      <c r="F3004" s="74" t="str">
        <f t="shared" si="93"/>
        <v>18410. Proceso integral e integrado de la Vigilancia de la Salud PúblicaVigilancia en salud pública2026</v>
      </c>
      <c r="G3004" s="7" t="s">
        <v>315</v>
      </c>
      <c r="H3004" s="139" t="s">
        <v>384</v>
      </c>
      <c r="I3004" s="78" t="s">
        <v>129</v>
      </c>
      <c r="J3004" s="74" t="s">
        <v>130</v>
      </c>
      <c r="K3004" t="s">
        <v>132</v>
      </c>
      <c r="L3004" t="s">
        <v>412</v>
      </c>
      <c r="M3004" t="s">
        <v>70</v>
      </c>
      <c r="N3004" s="142" t="s">
        <v>121</v>
      </c>
      <c r="O3004" s="74" t="str">
        <f t="shared" si="92"/>
        <v>18410. Proceso integral e integrado de la Vigilancia de la Salud PúblicaVigilancia en salud pública20264_SAN_CRISTOBAL4_ABRIL_2026</v>
      </c>
      <c r="P3004" s="91">
        <v>9941299</v>
      </c>
      <c r="S3004" s="169">
        <v>0</v>
      </c>
      <c r="T3004" s="23">
        <v>0</v>
      </c>
    </row>
    <row r="3005" spans="2:20" ht="30" hidden="1" customHeight="1" x14ac:dyDescent="0.3">
      <c r="B3005">
        <v>185</v>
      </c>
      <c r="C3005" s="161" t="s">
        <v>83</v>
      </c>
      <c r="D3005" s="74" t="s">
        <v>44</v>
      </c>
      <c r="E3005" s="124">
        <v>2026</v>
      </c>
      <c r="F3005" s="74" t="str">
        <f t="shared" si="93"/>
        <v>18510. Proceso integral e integrado de la Vigilancia de la Salud PúblicaVigilancia en salud pública2026</v>
      </c>
      <c r="G3005" s="7" t="s">
        <v>316</v>
      </c>
      <c r="H3005" s="139" t="s">
        <v>384</v>
      </c>
      <c r="I3005" s="78" t="s">
        <v>129</v>
      </c>
      <c r="J3005" s="74" t="s">
        <v>130</v>
      </c>
      <c r="K3005" t="s">
        <v>132</v>
      </c>
      <c r="L3005" t="s">
        <v>412</v>
      </c>
      <c r="M3005" t="s">
        <v>70</v>
      </c>
      <c r="N3005" s="142" t="s">
        <v>121</v>
      </c>
      <c r="O3005" s="74" t="str">
        <f t="shared" si="92"/>
        <v>18510. Proceso integral e integrado de la Vigilancia de la Salud PúblicaVigilancia en salud pública20264_SAN_CRISTOBAL4_ABRIL_2026</v>
      </c>
      <c r="P3005" s="91">
        <v>40189280</v>
      </c>
      <c r="S3005" s="169">
        <v>0</v>
      </c>
      <c r="T3005" s="23">
        <v>0</v>
      </c>
    </row>
    <row r="3006" spans="2:20" ht="30" hidden="1" customHeight="1" x14ac:dyDescent="0.3">
      <c r="B3006">
        <v>186</v>
      </c>
      <c r="C3006" s="161" t="s">
        <v>83</v>
      </c>
      <c r="D3006" s="74" t="s">
        <v>44</v>
      </c>
      <c r="E3006" s="124">
        <v>2026</v>
      </c>
      <c r="F3006" s="74" t="str">
        <f t="shared" si="93"/>
        <v>18610. Proceso integral e integrado de la Vigilancia de la Salud PúblicaVigilancia en salud pública2026</v>
      </c>
      <c r="G3006" s="7" t="s">
        <v>317</v>
      </c>
      <c r="H3006" s="139" t="s">
        <v>384</v>
      </c>
      <c r="I3006" s="78" t="s">
        <v>129</v>
      </c>
      <c r="J3006" s="74" t="s">
        <v>130</v>
      </c>
      <c r="K3006" t="s">
        <v>132</v>
      </c>
      <c r="L3006" t="s">
        <v>134</v>
      </c>
      <c r="M3006" t="s">
        <v>70</v>
      </c>
      <c r="N3006" s="142" t="s">
        <v>121</v>
      </c>
      <c r="O3006" s="74" t="str">
        <f t="shared" si="92"/>
        <v>18610. Proceso integral e integrado de la Vigilancia de la Salud PúblicaVigilancia en salud pública20264_SAN_CRISTOBAL4_ABRIL_2026</v>
      </c>
      <c r="P3006" s="91">
        <v>7347488</v>
      </c>
      <c r="S3006" s="169">
        <v>0</v>
      </c>
      <c r="T3006" s="23">
        <v>0</v>
      </c>
    </row>
    <row r="3007" spans="2:20" ht="30" hidden="1" customHeight="1" x14ac:dyDescent="0.3">
      <c r="B3007">
        <v>187</v>
      </c>
      <c r="C3007" s="161" t="s">
        <v>83</v>
      </c>
      <c r="D3007" s="74" t="s">
        <v>44</v>
      </c>
      <c r="E3007" s="124">
        <v>2026</v>
      </c>
      <c r="F3007" s="74" t="str">
        <f t="shared" si="93"/>
        <v>18710. Proceso integral e integrado de la Vigilancia de la Salud PúblicaVigilancia en salud pública2026</v>
      </c>
      <c r="G3007" s="7" t="s">
        <v>318</v>
      </c>
      <c r="H3007" s="139" t="s">
        <v>127</v>
      </c>
      <c r="I3007" s="78" t="s">
        <v>129</v>
      </c>
      <c r="J3007" s="74" t="s">
        <v>130</v>
      </c>
      <c r="K3007" t="s">
        <v>132</v>
      </c>
      <c r="L3007" t="s">
        <v>412</v>
      </c>
      <c r="M3007" t="s">
        <v>70</v>
      </c>
      <c r="N3007" s="142" t="s">
        <v>121</v>
      </c>
      <c r="O3007" s="74" t="str">
        <f t="shared" si="92"/>
        <v>18710. Proceso integral e integrado de la Vigilancia de la Salud PúblicaVigilancia en salud pública20264_SAN_CRISTOBAL4_ABRIL_2026</v>
      </c>
      <c r="P3007" s="91">
        <v>3994272</v>
      </c>
      <c r="S3007" s="169">
        <v>0</v>
      </c>
      <c r="T3007" s="23">
        <v>0</v>
      </c>
    </row>
    <row r="3008" spans="2:20" ht="30" hidden="1" customHeight="1" x14ac:dyDescent="0.3">
      <c r="B3008">
        <v>188</v>
      </c>
      <c r="C3008" s="161" t="s">
        <v>83</v>
      </c>
      <c r="D3008" s="74" t="s">
        <v>44</v>
      </c>
      <c r="E3008" s="124">
        <v>2026</v>
      </c>
      <c r="F3008" s="74" t="str">
        <f t="shared" si="93"/>
        <v>18810. Proceso integral e integrado de la Vigilancia de la Salud PúblicaVigilancia en salud pública2026</v>
      </c>
      <c r="G3008" s="7" t="s">
        <v>319</v>
      </c>
      <c r="H3008" s="139" t="s">
        <v>127</v>
      </c>
      <c r="I3008" s="78" t="s">
        <v>129</v>
      </c>
      <c r="J3008" s="74" t="s">
        <v>130</v>
      </c>
      <c r="K3008" t="s">
        <v>132</v>
      </c>
      <c r="L3008" t="s">
        <v>412</v>
      </c>
      <c r="M3008" t="s">
        <v>70</v>
      </c>
      <c r="N3008" s="142" t="s">
        <v>121</v>
      </c>
      <c r="O3008" s="74" t="str">
        <f t="shared" si="92"/>
        <v>18810. Proceso integral e integrado de la Vigilancia de la Salud PúblicaVigilancia en salud pública20264_SAN_CRISTOBAL4_ABRIL_2026</v>
      </c>
      <c r="P3008" s="91">
        <v>33280669</v>
      </c>
      <c r="S3008" s="169">
        <v>0</v>
      </c>
      <c r="T3008" s="23">
        <v>0</v>
      </c>
    </row>
    <row r="3009" spans="2:20" ht="30" hidden="1" customHeight="1" x14ac:dyDescent="0.3">
      <c r="B3009">
        <v>189</v>
      </c>
      <c r="C3009" s="161" t="s">
        <v>83</v>
      </c>
      <c r="D3009" s="74" t="s">
        <v>44</v>
      </c>
      <c r="E3009" s="124">
        <v>2026</v>
      </c>
      <c r="F3009" s="74" t="str">
        <f t="shared" si="93"/>
        <v>18910. Proceso integral e integrado de la Vigilancia de la Salud PúblicaVigilancia en salud pública2026</v>
      </c>
      <c r="G3009" s="7" t="s">
        <v>320</v>
      </c>
      <c r="H3009" s="139" t="s">
        <v>127</v>
      </c>
      <c r="I3009" s="78" t="s">
        <v>129</v>
      </c>
      <c r="J3009" s="74" t="s">
        <v>130</v>
      </c>
      <c r="K3009" t="s">
        <v>132</v>
      </c>
      <c r="L3009" t="s">
        <v>412</v>
      </c>
      <c r="M3009" t="s">
        <v>70</v>
      </c>
      <c r="N3009" s="142" t="s">
        <v>121</v>
      </c>
      <c r="O3009" s="74" t="str">
        <f t="shared" si="92"/>
        <v>18910. Proceso integral e integrado de la Vigilancia de la Salud PúblicaVigilancia en salud pública20264_SAN_CRISTOBAL4_ABRIL_2026</v>
      </c>
      <c r="P3009" s="91">
        <v>25933181</v>
      </c>
      <c r="S3009" s="169">
        <v>0</v>
      </c>
      <c r="T3009" s="23">
        <v>0</v>
      </c>
    </row>
    <row r="3010" spans="2:20" ht="30" hidden="1" customHeight="1" x14ac:dyDescent="0.3">
      <c r="B3010">
        <v>190</v>
      </c>
      <c r="C3010" s="161" t="s">
        <v>83</v>
      </c>
      <c r="D3010" s="74" t="s">
        <v>44</v>
      </c>
      <c r="E3010" s="124">
        <v>2026</v>
      </c>
      <c r="F3010" s="74" t="str">
        <f t="shared" si="93"/>
        <v>19010. Proceso integral e integrado de la Vigilancia de la Salud PúblicaVigilancia en salud pública2026</v>
      </c>
      <c r="G3010" s="7" t="s">
        <v>321</v>
      </c>
      <c r="H3010" s="139" t="s">
        <v>127</v>
      </c>
      <c r="I3010" s="78" t="s">
        <v>129</v>
      </c>
      <c r="J3010" s="74" t="s">
        <v>130</v>
      </c>
      <c r="K3010" t="s">
        <v>132</v>
      </c>
      <c r="L3010" t="s">
        <v>412</v>
      </c>
      <c r="M3010" t="s">
        <v>70</v>
      </c>
      <c r="N3010" s="142" t="s">
        <v>121</v>
      </c>
      <c r="O3010" s="74" t="str">
        <f t="shared" si="92"/>
        <v>19010. Proceso integral e integrado de la Vigilancia de la Salud PúblicaVigilancia en salud pública20264_SAN_CRISTOBAL4_ABRIL_2026</v>
      </c>
      <c r="P3010" s="91">
        <v>8432352</v>
      </c>
      <c r="S3010" s="169">
        <v>0</v>
      </c>
      <c r="T3010" s="23">
        <v>0</v>
      </c>
    </row>
    <row r="3011" spans="2:20" ht="30" hidden="1" customHeight="1" x14ac:dyDescent="0.3">
      <c r="B3011">
        <v>191</v>
      </c>
      <c r="C3011" s="161" t="s">
        <v>83</v>
      </c>
      <c r="D3011" s="74" t="s">
        <v>44</v>
      </c>
      <c r="E3011" s="124">
        <v>2026</v>
      </c>
      <c r="F3011" s="74" t="str">
        <f t="shared" si="93"/>
        <v>19110. Proceso integral e integrado de la Vigilancia de la Salud PúblicaVigilancia en salud pública2026</v>
      </c>
      <c r="G3011" s="7" t="s">
        <v>322</v>
      </c>
      <c r="H3011" s="139" t="s">
        <v>384</v>
      </c>
      <c r="I3011" s="78" t="s">
        <v>129</v>
      </c>
      <c r="J3011" s="74" t="s">
        <v>130</v>
      </c>
      <c r="K3011" t="s">
        <v>132</v>
      </c>
      <c r="L3011" t="s">
        <v>412</v>
      </c>
      <c r="M3011" t="s">
        <v>70</v>
      </c>
      <c r="N3011" s="142" t="s">
        <v>121</v>
      </c>
      <c r="O3011" s="74" t="str">
        <f t="shared" si="92"/>
        <v>19110. Proceso integral e integrado de la Vigilancia de la Salud PúblicaVigilancia en salud pública20264_SAN_CRISTOBAL4_ABRIL_2026</v>
      </c>
      <c r="P3011" s="91">
        <v>7347488</v>
      </c>
      <c r="S3011" s="169">
        <v>0</v>
      </c>
      <c r="T3011" s="23">
        <v>0</v>
      </c>
    </row>
    <row r="3012" spans="2:20" ht="30" hidden="1" customHeight="1" x14ac:dyDescent="0.3">
      <c r="B3012">
        <v>192</v>
      </c>
      <c r="C3012" s="161" t="s">
        <v>83</v>
      </c>
      <c r="D3012" s="74" t="s">
        <v>44</v>
      </c>
      <c r="E3012" s="124">
        <v>2026</v>
      </c>
      <c r="F3012" s="74" t="str">
        <f t="shared" si="93"/>
        <v>19210. Proceso integral e integrado de la Vigilancia de la Salud PúblicaVigilancia en salud pública2026</v>
      </c>
      <c r="G3012" s="7" t="s">
        <v>323</v>
      </c>
      <c r="H3012" s="139" t="s">
        <v>384</v>
      </c>
      <c r="I3012" s="78" t="s">
        <v>129</v>
      </c>
      <c r="J3012" s="74" t="s">
        <v>130</v>
      </c>
      <c r="K3012" t="s">
        <v>132</v>
      </c>
      <c r="L3012" t="s">
        <v>412</v>
      </c>
      <c r="M3012" t="s">
        <v>70</v>
      </c>
      <c r="N3012" s="142" t="s">
        <v>121</v>
      </c>
      <c r="O3012" s="74" t="str">
        <f t="shared" si="92"/>
        <v>19210. Proceso integral e integrado de la Vigilancia de la Salud PúblicaVigilancia en salud pública20264_SAN_CRISTOBAL4_ABRIL_2026</v>
      </c>
      <c r="P3012" s="91">
        <v>3673744</v>
      </c>
      <c r="S3012" s="169">
        <v>0</v>
      </c>
      <c r="T3012" s="23">
        <v>0</v>
      </c>
    </row>
    <row r="3013" spans="2:20" ht="30" hidden="1" customHeight="1" x14ac:dyDescent="0.3">
      <c r="B3013">
        <v>193</v>
      </c>
      <c r="C3013" s="161" t="s">
        <v>83</v>
      </c>
      <c r="D3013" s="74" t="s">
        <v>44</v>
      </c>
      <c r="E3013" s="124">
        <v>2026</v>
      </c>
      <c r="F3013" s="74" t="str">
        <f t="shared" si="93"/>
        <v>19310. Proceso integral e integrado de la Vigilancia de la Salud PúblicaVigilancia en salud pública2026</v>
      </c>
      <c r="G3013" s="7" t="s">
        <v>324</v>
      </c>
      <c r="H3013" s="139" t="s">
        <v>127</v>
      </c>
      <c r="I3013" s="78" t="s">
        <v>129</v>
      </c>
      <c r="J3013" s="74" t="s">
        <v>130</v>
      </c>
      <c r="K3013" t="s">
        <v>132</v>
      </c>
      <c r="L3013" t="s">
        <v>412</v>
      </c>
      <c r="M3013" t="s">
        <v>70</v>
      </c>
      <c r="N3013" s="142" t="s">
        <v>121</v>
      </c>
      <c r="O3013" s="74" t="str">
        <f t="shared" si="92"/>
        <v>19310. Proceso integral e integrado de la Vigilancia de la Salud PúblicaVigilancia en salud pública20264_SAN_CRISTOBAL4_ABRIL_2026</v>
      </c>
      <c r="P3013" s="91">
        <v>42556256</v>
      </c>
      <c r="S3013" s="169">
        <v>0</v>
      </c>
      <c r="T3013" s="23">
        <v>0</v>
      </c>
    </row>
    <row r="3014" spans="2:20" ht="30" hidden="1" customHeight="1" x14ac:dyDescent="0.3">
      <c r="B3014">
        <v>194</v>
      </c>
      <c r="C3014" s="161" t="s">
        <v>83</v>
      </c>
      <c r="D3014" s="74" t="s">
        <v>44</v>
      </c>
      <c r="E3014" s="124">
        <v>2026</v>
      </c>
      <c r="F3014" s="74" t="str">
        <f t="shared" si="93"/>
        <v>19410. Proceso integral e integrado de la Vigilancia de la Salud PúblicaVigilancia en salud pública2026</v>
      </c>
      <c r="G3014" s="7" t="s">
        <v>325</v>
      </c>
      <c r="H3014" s="139" t="s">
        <v>127</v>
      </c>
      <c r="I3014" s="78" t="s">
        <v>129</v>
      </c>
      <c r="J3014" s="74" t="s">
        <v>130</v>
      </c>
      <c r="K3014" t="s">
        <v>132</v>
      </c>
      <c r="L3014" t="s">
        <v>412</v>
      </c>
      <c r="M3014" t="s">
        <v>70</v>
      </c>
      <c r="N3014" s="142" t="s">
        <v>121</v>
      </c>
      <c r="O3014" s="74" t="str">
        <f t="shared" si="92"/>
        <v>19410. Proceso integral e integrado de la Vigilancia de la Salud PúblicaVigilancia en salud pública20264_SAN_CRISTOBAL4_ABRIL_2026</v>
      </c>
      <c r="P3014" s="91">
        <v>38561984</v>
      </c>
      <c r="S3014" s="169">
        <v>0</v>
      </c>
      <c r="T3014" s="23">
        <v>0</v>
      </c>
    </row>
    <row r="3015" spans="2:20" ht="30" hidden="1" customHeight="1" x14ac:dyDescent="0.3">
      <c r="B3015">
        <v>195</v>
      </c>
      <c r="C3015" s="161" t="s">
        <v>83</v>
      </c>
      <c r="D3015" s="74" t="s">
        <v>44</v>
      </c>
      <c r="E3015" s="124">
        <v>2026</v>
      </c>
      <c r="F3015" s="74" t="str">
        <f t="shared" si="93"/>
        <v>19510. Proceso integral e integrado de la Vigilancia de la Salud PúblicaVigilancia en salud pública2026</v>
      </c>
      <c r="G3015" s="7" t="s">
        <v>326</v>
      </c>
      <c r="H3015" s="139" t="s">
        <v>384</v>
      </c>
      <c r="I3015" s="78" t="s">
        <v>129</v>
      </c>
      <c r="J3015" s="74" t="s">
        <v>130</v>
      </c>
      <c r="K3015" t="s">
        <v>132</v>
      </c>
      <c r="L3015" t="s">
        <v>412</v>
      </c>
      <c r="M3015" t="s">
        <v>70</v>
      </c>
      <c r="N3015" s="142" t="s">
        <v>121</v>
      </c>
      <c r="O3015" s="74" t="str">
        <f t="shared" ref="O3015:O3078" si="94">+F3015&amp;M3015&amp;N3015</f>
        <v>19510. Proceso integral e integrado de la Vigilancia de la Salud PúblicaVigilancia en salud pública20264_SAN_CRISTOBAL4_ABRIL_2026</v>
      </c>
      <c r="P3015" s="91">
        <v>125967504</v>
      </c>
      <c r="S3015" s="169">
        <v>0</v>
      </c>
      <c r="T3015" s="23">
        <v>0</v>
      </c>
    </row>
    <row r="3016" spans="2:20" ht="30" hidden="1" customHeight="1" x14ac:dyDescent="0.3">
      <c r="B3016">
        <v>196</v>
      </c>
      <c r="C3016" s="161" t="s">
        <v>83</v>
      </c>
      <c r="D3016" s="74" t="s">
        <v>44</v>
      </c>
      <c r="E3016" s="124">
        <v>2026</v>
      </c>
      <c r="F3016" s="74" t="str">
        <f t="shared" ref="F3016:F3079" si="95">B3016&amp;C3016&amp;D3016&amp;E3016</f>
        <v>19610. Proceso integral e integrado de la Vigilancia de la Salud PúblicaVigilancia en salud pública2026</v>
      </c>
      <c r="G3016" s="7" t="s">
        <v>327</v>
      </c>
      <c r="H3016" s="139" t="s">
        <v>384</v>
      </c>
      <c r="I3016" s="78" t="s">
        <v>129</v>
      </c>
      <c r="J3016" s="74" t="s">
        <v>130</v>
      </c>
      <c r="K3016" t="s">
        <v>132</v>
      </c>
      <c r="L3016" t="s">
        <v>412</v>
      </c>
      <c r="M3016" t="s">
        <v>70</v>
      </c>
      <c r="N3016" s="142" t="s">
        <v>121</v>
      </c>
      <c r="O3016" s="74" t="str">
        <f t="shared" si="94"/>
        <v>19610. Proceso integral e integrado de la Vigilancia de la Salud PúblicaVigilancia en salud pública20264_SAN_CRISTOBAL4_ABRIL_2026</v>
      </c>
      <c r="P3016" s="91">
        <v>59199056</v>
      </c>
      <c r="S3016" s="169">
        <v>0</v>
      </c>
      <c r="T3016" s="23">
        <v>0</v>
      </c>
    </row>
    <row r="3017" spans="2:20" ht="30" hidden="1" customHeight="1" x14ac:dyDescent="0.3">
      <c r="B3017">
        <v>197</v>
      </c>
      <c r="C3017" s="161" t="s">
        <v>83</v>
      </c>
      <c r="D3017" s="74" t="s">
        <v>44</v>
      </c>
      <c r="E3017" s="124">
        <v>2026</v>
      </c>
      <c r="F3017" s="74" t="str">
        <f t="shared" si="95"/>
        <v>19710. Proceso integral e integrado de la Vigilancia de la Salud PúblicaVigilancia en salud pública2026</v>
      </c>
      <c r="G3017" s="7" t="s">
        <v>328</v>
      </c>
      <c r="H3017" s="139" t="s">
        <v>384</v>
      </c>
      <c r="I3017" s="78" t="s">
        <v>129</v>
      </c>
      <c r="J3017" s="74" t="s">
        <v>130</v>
      </c>
      <c r="K3017" t="s">
        <v>132</v>
      </c>
      <c r="L3017" t="s">
        <v>412</v>
      </c>
      <c r="M3017" t="s">
        <v>70</v>
      </c>
      <c r="N3017" s="142" t="s">
        <v>121</v>
      </c>
      <c r="O3017" s="74" t="str">
        <f t="shared" si="94"/>
        <v>19710. Proceso integral e integrado de la Vigilancia de la Salud PúblicaVigilancia en salud pública20264_SAN_CRISTOBAL4_ABRIL_2026</v>
      </c>
      <c r="P3017" s="91">
        <v>34888240</v>
      </c>
      <c r="S3017" s="169">
        <v>0</v>
      </c>
      <c r="T3017" s="23">
        <v>0</v>
      </c>
    </row>
    <row r="3018" spans="2:20" ht="30" hidden="1" customHeight="1" x14ac:dyDescent="0.3">
      <c r="B3018">
        <v>198</v>
      </c>
      <c r="C3018" s="161" t="s">
        <v>83</v>
      </c>
      <c r="D3018" s="74" t="s">
        <v>44</v>
      </c>
      <c r="E3018" s="124">
        <v>2026</v>
      </c>
      <c r="F3018" s="74" t="str">
        <f t="shared" si="95"/>
        <v>19810. Proceso integral e integrado de la Vigilancia de la Salud PúblicaVigilancia en salud pública2026</v>
      </c>
      <c r="G3018" s="7" t="s">
        <v>329</v>
      </c>
      <c r="H3018" s="139" t="s">
        <v>384</v>
      </c>
      <c r="I3018" s="78" t="s">
        <v>129</v>
      </c>
      <c r="J3018" s="74" t="s">
        <v>130</v>
      </c>
      <c r="K3018" t="s">
        <v>132</v>
      </c>
      <c r="L3018" t="s">
        <v>412</v>
      </c>
      <c r="M3018" t="s">
        <v>70</v>
      </c>
      <c r="N3018" s="142" t="s">
        <v>121</v>
      </c>
      <c r="O3018" s="74" t="str">
        <f t="shared" si="94"/>
        <v>19810. Proceso integral e integrado de la Vigilancia de la Salud PúblicaVigilancia en salud pública20264_SAN_CRISTOBAL4_ABRIL_2026</v>
      </c>
      <c r="P3018" s="91">
        <v>73252976</v>
      </c>
      <c r="S3018" s="169">
        <v>0</v>
      </c>
      <c r="T3018" s="23">
        <v>0</v>
      </c>
    </row>
    <row r="3019" spans="2:20" ht="30" hidden="1" customHeight="1" x14ac:dyDescent="0.3">
      <c r="B3019">
        <v>199</v>
      </c>
      <c r="C3019" s="161" t="s">
        <v>83</v>
      </c>
      <c r="D3019" s="74" t="s">
        <v>44</v>
      </c>
      <c r="E3019" s="124">
        <v>2026</v>
      </c>
      <c r="F3019" s="74" t="str">
        <f t="shared" si="95"/>
        <v>19910. Proceso integral e integrado de la Vigilancia de la Salud PúblicaVigilancia en salud pública2026</v>
      </c>
      <c r="G3019" s="7" t="s">
        <v>330</v>
      </c>
      <c r="H3019" s="139" t="s">
        <v>384</v>
      </c>
      <c r="I3019" s="78" t="s">
        <v>129</v>
      </c>
      <c r="J3019" s="74" t="s">
        <v>130</v>
      </c>
      <c r="K3019" t="s">
        <v>132</v>
      </c>
      <c r="L3019" t="s">
        <v>412</v>
      </c>
      <c r="M3019" t="s">
        <v>70</v>
      </c>
      <c r="N3019" s="142" t="s">
        <v>121</v>
      </c>
      <c r="O3019" s="74" t="str">
        <f t="shared" si="94"/>
        <v>19910. Proceso integral e integrado de la Vigilancia de la Salud PúblicaVigilancia en salud pública20264_SAN_CRISTOBAL4_ABRIL_2026</v>
      </c>
      <c r="P3019" s="91">
        <v>67631408</v>
      </c>
      <c r="S3019" s="169">
        <v>0</v>
      </c>
      <c r="T3019" s="23">
        <v>0</v>
      </c>
    </row>
    <row r="3020" spans="2:20" ht="30" hidden="1" customHeight="1" x14ac:dyDescent="0.3">
      <c r="B3020">
        <v>200</v>
      </c>
      <c r="C3020" s="161" t="s">
        <v>83</v>
      </c>
      <c r="D3020" s="74" t="s">
        <v>44</v>
      </c>
      <c r="E3020" s="124">
        <v>2026</v>
      </c>
      <c r="F3020" s="74" t="str">
        <f t="shared" si="95"/>
        <v>20010. Proceso integral e integrado de la Vigilancia de la Salud PúblicaVigilancia en salud pública2026</v>
      </c>
      <c r="G3020" s="7" t="s">
        <v>331</v>
      </c>
      <c r="H3020" s="139" t="s">
        <v>384</v>
      </c>
      <c r="I3020" s="78" t="s">
        <v>129</v>
      </c>
      <c r="J3020" s="74" t="s">
        <v>130</v>
      </c>
      <c r="K3020" t="s">
        <v>132</v>
      </c>
      <c r="L3020" t="s">
        <v>412</v>
      </c>
      <c r="M3020" t="s">
        <v>70</v>
      </c>
      <c r="N3020" s="142" t="s">
        <v>121</v>
      </c>
      <c r="O3020" s="74" t="str">
        <f t="shared" si="94"/>
        <v>20010. Proceso integral e integrado de la Vigilancia de la Salud PúblicaVigilancia en salud pública20264_SAN_CRISTOBAL4_ABRIL_2026</v>
      </c>
      <c r="P3020" s="91">
        <v>62009840</v>
      </c>
      <c r="S3020" s="169">
        <v>0</v>
      </c>
      <c r="T3020" s="23">
        <v>0</v>
      </c>
    </row>
    <row r="3021" spans="2:20" ht="30" hidden="1" customHeight="1" x14ac:dyDescent="0.3">
      <c r="B3021">
        <v>201</v>
      </c>
      <c r="C3021" s="161" t="s">
        <v>83</v>
      </c>
      <c r="D3021" s="74" t="s">
        <v>44</v>
      </c>
      <c r="E3021" s="124">
        <v>2026</v>
      </c>
      <c r="F3021" s="74" t="str">
        <f t="shared" si="95"/>
        <v>20110. Proceso integral e integrado de la Vigilancia de la Salud PúblicaVigilancia en salud pública2026</v>
      </c>
      <c r="G3021" s="7" t="s">
        <v>332</v>
      </c>
      <c r="H3021" s="139" t="s">
        <v>127</v>
      </c>
      <c r="I3021" s="78" t="s">
        <v>129</v>
      </c>
      <c r="J3021" s="74" t="s">
        <v>130</v>
      </c>
      <c r="K3021" t="s">
        <v>408</v>
      </c>
      <c r="L3021" t="s">
        <v>412</v>
      </c>
      <c r="M3021" t="s">
        <v>70</v>
      </c>
      <c r="N3021" s="142" t="s">
        <v>121</v>
      </c>
      <c r="O3021" s="74" t="str">
        <f t="shared" si="94"/>
        <v>20110. Proceso integral e integrado de la Vigilancia de la Salud PúblicaVigilancia en salud pública20264_SAN_CRISTOBAL4_ABRIL_2026</v>
      </c>
      <c r="P3021" s="91">
        <v>152760</v>
      </c>
      <c r="S3021" s="169">
        <v>0</v>
      </c>
      <c r="T3021" s="23">
        <v>0</v>
      </c>
    </row>
    <row r="3022" spans="2:20" ht="30" hidden="1" customHeight="1" x14ac:dyDescent="0.3">
      <c r="B3022">
        <v>202</v>
      </c>
      <c r="C3022" s="161" t="s">
        <v>83</v>
      </c>
      <c r="D3022" s="74" t="s">
        <v>44</v>
      </c>
      <c r="E3022" s="124">
        <v>2026</v>
      </c>
      <c r="F3022" s="74" t="str">
        <f t="shared" si="95"/>
        <v>20210. Proceso integral e integrado de la Vigilancia de la Salud PúblicaVigilancia en salud pública2026</v>
      </c>
      <c r="G3022" s="7" t="s">
        <v>333</v>
      </c>
      <c r="H3022" s="139" t="s">
        <v>384</v>
      </c>
      <c r="I3022" s="78" t="s">
        <v>129</v>
      </c>
      <c r="J3022" s="74" t="s">
        <v>130</v>
      </c>
      <c r="K3022" t="s">
        <v>132</v>
      </c>
      <c r="L3022" t="s">
        <v>412</v>
      </c>
      <c r="M3022" t="s">
        <v>70</v>
      </c>
      <c r="N3022" s="142" t="s">
        <v>121</v>
      </c>
      <c r="O3022" s="74" t="str">
        <f t="shared" si="94"/>
        <v>20210. Proceso integral e integrado de la Vigilancia de la Salud PúblicaVigilancia en salud pública20264_SAN_CRISTOBAL4_ABRIL_2026</v>
      </c>
      <c r="P3022" s="91">
        <v>41150864</v>
      </c>
      <c r="S3022" s="169">
        <v>0</v>
      </c>
      <c r="T3022" s="23">
        <v>0</v>
      </c>
    </row>
    <row r="3023" spans="2:20" ht="30" hidden="1" customHeight="1" x14ac:dyDescent="0.3">
      <c r="B3023">
        <v>203</v>
      </c>
      <c r="C3023" s="161" t="s">
        <v>83</v>
      </c>
      <c r="D3023" s="74" t="s">
        <v>44</v>
      </c>
      <c r="E3023" s="124">
        <v>2026</v>
      </c>
      <c r="F3023" s="74" t="str">
        <f t="shared" si="95"/>
        <v>20310. Proceso integral e integrado de la Vigilancia de la Salud PúblicaVigilancia en salud pública2026</v>
      </c>
      <c r="G3023" s="7" t="s">
        <v>334</v>
      </c>
      <c r="H3023" s="139" t="s">
        <v>384</v>
      </c>
      <c r="I3023" s="78" t="s">
        <v>129</v>
      </c>
      <c r="J3023" s="74" t="s">
        <v>130</v>
      </c>
      <c r="K3023" t="s">
        <v>132</v>
      </c>
      <c r="L3023" t="s">
        <v>412</v>
      </c>
      <c r="M3023" t="s">
        <v>70</v>
      </c>
      <c r="N3023" s="142" t="s">
        <v>121</v>
      </c>
      <c r="O3023" s="74" t="str">
        <f t="shared" si="94"/>
        <v>20310. Proceso integral e integrado de la Vigilancia de la Salud PúblicaVigilancia en salud pública20264_SAN_CRISTOBAL4_ABRIL_2026</v>
      </c>
      <c r="P3023" s="91">
        <v>37156592</v>
      </c>
      <c r="S3023" s="169">
        <v>0</v>
      </c>
      <c r="T3023" s="23">
        <v>0</v>
      </c>
    </row>
    <row r="3024" spans="2:20" ht="30" hidden="1" customHeight="1" x14ac:dyDescent="0.3">
      <c r="B3024">
        <v>204</v>
      </c>
      <c r="C3024" s="161" t="s">
        <v>83</v>
      </c>
      <c r="D3024" s="74" t="s">
        <v>44</v>
      </c>
      <c r="E3024" s="124">
        <v>2026</v>
      </c>
      <c r="F3024" s="74" t="str">
        <f t="shared" si="95"/>
        <v>20410. Proceso integral e integrado de la Vigilancia de la Salud PúblicaVigilancia en salud pública2026</v>
      </c>
      <c r="G3024" s="7" t="s">
        <v>335</v>
      </c>
      <c r="H3024" s="139" t="s">
        <v>384</v>
      </c>
      <c r="I3024" s="78" t="s">
        <v>129</v>
      </c>
      <c r="J3024" s="74" t="s">
        <v>130</v>
      </c>
      <c r="K3024" t="s">
        <v>132</v>
      </c>
      <c r="L3024" t="s">
        <v>412</v>
      </c>
      <c r="M3024" t="s">
        <v>70</v>
      </c>
      <c r="N3024" s="142" t="s">
        <v>121</v>
      </c>
      <c r="O3024" s="74" t="str">
        <f t="shared" si="94"/>
        <v>20410. Proceso integral e integrado de la Vigilancia de la Salud PúblicaVigilancia en salud pública20264_SAN_CRISTOBAL4_ABRIL_2026</v>
      </c>
      <c r="P3024" s="91">
        <v>33162320</v>
      </c>
      <c r="S3024" s="169">
        <v>0</v>
      </c>
      <c r="T3024" s="23">
        <v>0</v>
      </c>
    </row>
    <row r="3025" spans="2:20" ht="30" hidden="1" customHeight="1" x14ac:dyDescent="0.3">
      <c r="B3025">
        <v>205</v>
      </c>
      <c r="C3025" s="161" t="s">
        <v>83</v>
      </c>
      <c r="D3025" s="74" t="s">
        <v>44</v>
      </c>
      <c r="E3025" s="124">
        <v>2026</v>
      </c>
      <c r="F3025" s="74" t="str">
        <f t="shared" si="95"/>
        <v>20510. Proceso integral e integrado de la Vigilancia de la Salud PúblicaVigilancia en salud pública2026</v>
      </c>
      <c r="G3025" s="7" t="s">
        <v>336</v>
      </c>
      <c r="H3025" s="139" t="s">
        <v>384</v>
      </c>
      <c r="I3025" s="78" t="s">
        <v>129</v>
      </c>
      <c r="J3025" s="74" t="s">
        <v>130</v>
      </c>
      <c r="K3025" t="s">
        <v>132</v>
      </c>
      <c r="L3025" t="s">
        <v>412</v>
      </c>
      <c r="M3025" t="s">
        <v>70</v>
      </c>
      <c r="N3025" s="142" t="s">
        <v>121</v>
      </c>
      <c r="O3025" s="74" t="str">
        <f t="shared" si="94"/>
        <v>20510. Proceso integral e integrado de la Vigilancia de la Salud PúblicaVigilancia en salud pública20264_SAN_CRISTOBAL4_ABRIL_2026</v>
      </c>
      <c r="P3025" s="91">
        <v>11243136</v>
      </c>
      <c r="S3025" s="169">
        <v>0</v>
      </c>
      <c r="T3025" s="23">
        <v>0</v>
      </c>
    </row>
    <row r="3026" spans="2:20" ht="30" hidden="1" customHeight="1" x14ac:dyDescent="0.3">
      <c r="B3026">
        <v>206</v>
      </c>
      <c r="C3026" s="161" t="s">
        <v>83</v>
      </c>
      <c r="D3026" s="74" t="s">
        <v>44</v>
      </c>
      <c r="E3026" s="124">
        <v>2026</v>
      </c>
      <c r="F3026" s="74" t="str">
        <f t="shared" si="95"/>
        <v>20610. Proceso integral e integrado de la Vigilancia de la Salud PúblicaVigilancia en salud pública2026</v>
      </c>
      <c r="G3026" s="7" t="s">
        <v>337</v>
      </c>
      <c r="H3026" s="139" t="s">
        <v>384</v>
      </c>
      <c r="I3026" s="78" t="s">
        <v>129</v>
      </c>
      <c r="J3026" s="74" t="s">
        <v>130</v>
      </c>
      <c r="K3026" t="s">
        <v>132</v>
      </c>
      <c r="L3026" t="s">
        <v>412</v>
      </c>
      <c r="M3026" t="s">
        <v>70</v>
      </c>
      <c r="N3026" s="142" t="s">
        <v>121</v>
      </c>
      <c r="O3026" s="74" t="str">
        <f t="shared" si="94"/>
        <v>20610. Proceso integral e integrado de la Vigilancia de la Salud PúblicaVigilancia en salud pública20264_SAN_CRISTOBAL4_ABRIL_2026</v>
      </c>
      <c r="P3026" s="91">
        <v>7347488</v>
      </c>
      <c r="S3026" s="169">
        <v>0</v>
      </c>
      <c r="T3026" s="23">
        <v>0</v>
      </c>
    </row>
    <row r="3027" spans="2:20" ht="30" hidden="1" customHeight="1" x14ac:dyDescent="0.3">
      <c r="B3027">
        <v>207</v>
      </c>
      <c r="C3027" s="161" t="s">
        <v>83</v>
      </c>
      <c r="D3027" s="74" t="s">
        <v>44</v>
      </c>
      <c r="E3027" s="124">
        <v>2026</v>
      </c>
      <c r="F3027" s="74" t="str">
        <f t="shared" si="95"/>
        <v>20710. Proceso integral e integrado de la Vigilancia de la Salud PúblicaVigilancia en salud pública2026</v>
      </c>
      <c r="G3027" s="7" t="s">
        <v>338</v>
      </c>
      <c r="H3027" s="139" t="s">
        <v>384</v>
      </c>
      <c r="I3027" s="78" t="s">
        <v>129</v>
      </c>
      <c r="J3027" s="74" t="s">
        <v>130</v>
      </c>
      <c r="K3027" t="s">
        <v>132</v>
      </c>
      <c r="L3027" t="s">
        <v>412</v>
      </c>
      <c r="M3027" t="s">
        <v>70</v>
      </c>
      <c r="N3027" s="142" t="s">
        <v>121</v>
      </c>
      <c r="O3027" s="74" t="str">
        <f t="shared" si="94"/>
        <v>20710. Proceso integral e integrado de la Vigilancia de la Salud PúblicaVigilancia en salud pública20264_SAN_CRISTOBAL4_ABRIL_2026</v>
      </c>
      <c r="P3027" s="91">
        <v>8210448</v>
      </c>
      <c r="S3027" s="169">
        <v>0</v>
      </c>
      <c r="T3027" s="23">
        <v>0</v>
      </c>
    </row>
    <row r="3028" spans="2:20" ht="30" hidden="1" customHeight="1" x14ac:dyDescent="0.3">
      <c r="B3028">
        <v>208</v>
      </c>
      <c r="C3028" s="161" t="s">
        <v>83</v>
      </c>
      <c r="D3028" s="74" t="s">
        <v>44</v>
      </c>
      <c r="E3028" s="124">
        <v>2026</v>
      </c>
      <c r="F3028" s="74" t="str">
        <f t="shared" si="95"/>
        <v>20810. Proceso integral e integrado de la Vigilancia de la Salud PúblicaVigilancia en salud pública2026</v>
      </c>
      <c r="G3028" s="7" t="s">
        <v>339</v>
      </c>
      <c r="H3028" s="139" t="s">
        <v>127</v>
      </c>
      <c r="I3028" s="78" t="s">
        <v>129</v>
      </c>
      <c r="J3028" s="74" t="s">
        <v>130</v>
      </c>
      <c r="K3028" t="s">
        <v>132</v>
      </c>
      <c r="L3028" t="s">
        <v>412</v>
      </c>
      <c r="M3028" t="s">
        <v>70</v>
      </c>
      <c r="N3028" s="142" t="s">
        <v>121</v>
      </c>
      <c r="O3028" s="74" t="str">
        <f t="shared" si="94"/>
        <v>20810. Proceso integral e integrado de la Vigilancia de la Salud PúblicaVigilancia en salud pública20264_SAN_CRISTOBAL4_ABRIL_2026</v>
      </c>
      <c r="P3028" s="91">
        <v>12969056</v>
      </c>
      <c r="S3028" s="169">
        <v>0</v>
      </c>
      <c r="T3028" s="23">
        <v>0</v>
      </c>
    </row>
    <row r="3029" spans="2:20" ht="30" hidden="1" customHeight="1" x14ac:dyDescent="0.3">
      <c r="B3029">
        <v>209</v>
      </c>
      <c r="C3029" s="161" t="s">
        <v>83</v>
      </c>
      <c r="D3029" s="74" t="s">
        <v>44</v>
      </c>
      <c r="E3029" s="124">
        <v>2026</v>
      </c>
      <c r="F3029" s="74" t="str">
        <f t="shared" si="95"/>
        <v>20910. Proceso integral e integrado de la Vigilancia de la Salud PúblicaVigilancia en salud pública2026</v>
      </c>
      <c r="G3029" s="7" t="s">
        <v>340</v>
      </c>
      <c r="H3029" s="139" t="s">
        <v>127</v>
      </c>
      <c r="I3029" s="78" t="s">
        <v>129</v>
      </c>
      <c r="J3029" s="74" t="s">
        <v>130</v>
      </c>
      <c r="K3029" t="s">
        <v>132</v>
      </c>
      <c r="L3029" t="s">
        <v>412</v>
      </c>
      <c r="M3029" t="s">
        <v>70</v>
      </c>
      <c r="N3029" s="142" t="s">
        <v>121</v>
      </c>
      <c r="O3029" s="74" t="str">
        <f t="shared" si="94"/>
        <v>20910. Proceso integral e integrado de la Vigilancia de la Salud PúblicaVigilancia en salud pública20264_SAN_CRISTOBAL4_ABRIL_2026</v>
      </c>
      <c r="P3029" s="91">
        <v>7988544</v>
      </c>
      <c r="S3029" s="169">
        <v>0</v>
      </c>
      <c r="T3029" s="23">
        <v>0</v>
      </c>
    </row>
    <row r="3030" spans="2:20" ht="30" hidden="1" customHeight="1" x14ac:dyDescent="0.3">
      <c r="B3030">
        <v>210</v>
      </c>
      <c r="C3030" s="161" t="s">
        <v>83</v>
      </c>
      <c r="D3030" s="74" t="s">
        <v>44</v>
      </c>
      <c r="E3030" s="124">
        <v>2026</v>
      </c>
      <c r="F3030" s="74" t="str">
        <f t="shared" si="95"/>
        <v>21010. Proceso integral e integrado de la Vigilancia de la Salud PúblicaVigilancia en salud pública2026</v>
      </c>
      <c r="G3030" s="7" t="s">
        <v>341</v>
      </c>
      <c r="H3030" s="139" t="s">
        <v>127</v>
      </c>
      <c r="I3030" s="78" t="s">
        <v>129</v>
      </c>
      <c r="J3030" s="74" t="s">
        <v>130</v>
      </c>
      <c r="K3030" t="s">
        <v>132</v>
      </c>
      <c r="L3030" t="s">
        <v>134</v>
      </c>
      <c r="M3030" t="s">
        <v>70</v>
      </c>
      <c r="N3030" s="142" t="s">
        <v>121</v>
      </c>
      <c r="O3030" s="74" t="str">
        <f t="shared" si="94"/>
        <v>21010. Proceso integral e integrado de la Vigilancia de la Salud PúblicaVigilancia en salud pública20264_SAN_CRISTOBAL4_ABRIL_2026</v>
      </c>
      <c r="P3030" s="91">
        <v>70836688</v>
      </c>
      <c r="S3030" s="169">
        <v>0</v>
      </c>
      <c r="T3030" s="23">
        <v>0</v>
      </c>
    </row>
    <row r="3031" spans="2:20" ht="30" hidden="1" customHeight="1" x14ac:dyDescent="0.3">
      <c r="B3031">
        <v>211</v>
      </c>
      <c r="C3031" s="161" t="s">
        <v>83</v>
      </c>
      <c r="D3031" s="74" t="s">
        <v>44</v>
      </c>
      <c r="E3031" s="124">
        <v>2026</v>
      </c>
      <c r="F3031" s="74" t="str">
        <f t="shared" si="95"/>
        <v>21110. Proceso integral e integrado de la Vigilancia de la Salud PúblicaVigilancia en salud pública2026</v>
      </c>
      <c r="G3031" s="7" t="s">
        <v>124</v>
      </c>
      <c r="H3031" s="139" t="s">
        <v>127</v>
      </c>
      <c r="I3031" s="78" t="s">
        <v>129</v>
      </c>
      <c r="J3031" s="74" t="s">
        <v>130</v>
      </c>
      <c r="K3031" t="s">
        <v>132</v>
      </c>
      <c r="L3031" t="s">
        <v>134</v>
      </c>
      <c r="M3031" t="s">
        <v>70</v>
      </c>
      <c r="N3031" s="142" t="s">
        <v>121</v>
      </c>
      <c r="O3031" s="74" t="str">
        <f t="shared" si="94"/>
        <v>21110. Proceso integral e integrado de la Vigilancia de la Salud PúblicaVigilancia en salud pública20264_SAN_CRISTOBAL4_ABRIL_2026</v>
      </c>
      <c r="P3031" s="91">
        <v>25938112</v>
      </c>
      <c r="S3031" s="169">
        <v>0</v>
      </c>
      <c r="T3031" s="23">
        <v>0</v>
      </c>
    </row>
    <row r="3032" spans="2:20" ht="30" hidden="1" customHeight="1" x14ac:dyDescent="0.3">
      <c r="B3032">
        <v>212</v>
      </c>
      <c r="C3032" s="161" t="s">
        <v>83</v>
      </c>
      <c r="D3032" s="74" t="s">
        <v>44</v>
      </c>
      <c r="E3032" s="124">
        <v>2026</v>
      </c>
      <c r="F3032" s="74" t="str">
        <f t="shared" si="95"/>
        <v>21210. Proceso integral e integrado de la Vigilancia de la Salud PúblicaVigilancia en salud pública2026</v>
      </c>
      <c r="G3032" s="7" t="s">
        <v>342</v>
      </c>
      <c r="H3032" s="139" t="s">
        <v>127</v>
      </c>
      <c r="I3032" s="78" t="s">
        <v>129</v>
      </c>
      <c r="J3032" s="74" t="s">
        <v>130</v>
      </c>
      <c r="K3032" t="s">
        <v>132</v>
      </c>
      <c r="L3032" t="s">
        <v>134</v>
      </c>
      <c r="M3032" t="s">
        <v>70</v>
      </c>
      <c r="N3032" s="142" t="s">
        <v>121</v>
      </c>
      <c r="O3032" s="74" t="str">
        <f t="shared" si="94"/>
        <v>21210. Proceso integral e integrado de la Vigilancia de la Salud PúblicaVigilancia en salud pública20264_SAN_CRISTOBAL4_ABRIL_2026</v>
      </c>
      <c r="P3032" s="91">
        <v>100000000</v>
      </c>
      <c r="S3032" s="169">
        <v>0</v>
      </c>
      <c r="T3032" s="23">
        <v>0</v>
      </c>
    </row>
    <row r="3033" spans="2:20" ht="30" hidden="1" customHeight="1" x14ac:dyDescent="0.3">
      <c r="B3033">
        <v>213</v>
      </c>
      <c r="C3033" s="161" t="s">
        <v>83</v>
      </c>
      <c r="D3033" s="74" t="s">
        <v>44</v>
      </c>
      <c r="E3033" s="124">
        <v>2026</v>
      </c>
      <c r="F3033" s="74" t="str">
        <f t="shared" si="95"/>
        <v>21310. Proceso integral e integrado de la Vigilancia de la Salud PúblicaVigilancia en salud pública2026</v>
      </c>
      <c r="G3033" s="7" t="s">
        <v>343</v>
      </c>
      <c r="H3033" s="139" t="s">
        <v>384</v>
      </c>
      <c r="I3033" s="78" t="s">
        <v>129</v>
      </c>
      <c r="J3033" s="74" t="s">
        <v>130</v>
      </c>
      <c r="K3033" t="s">
        <v>132</v>
      </c>
      <c r="L3033" t="s">
        <v>412</v>
      </c>
      <c r="M3033" t="s">
        <v>70</v>
      </c>
      <c r="N3033" s="142" t="s">
        <v>121</v>
      </c>
      <c r="O3033" s="74" t="str">
        <f t="shared" si="94"/>
        <v>21310. Proceso integral e integrado de la Vigilancia de la Salud PúblicaVigilancia en salud pública20264_SAN_CRISTOBAL4_ABRIL_2026</v>
      </c>
      <c r="P3033" s="91">
        <v>92953120</v>
      </c>
      <c r="S3033" s="169">
        <v>0</v>
      </c>
      <c r="T3033" s="23">
        <v>0</v>
      </c>
    </row>
    <row r="3034" spans="2:20" ht="30" hidden="1" customHeight="1" x14ac:dyDescent="0.3">
      <c r="B3034">
        <v>214</v>
      </c>
      <c r="C3034" s="161" t="s">
        <v>83</v>
      </c>
      <c r="D3034" s="74" t="s">
        <v>44</v>
      </c>
      <c r="E3034" s="124">
        <v>2026</v>
      </c>
      <c r="F3034" s="74" t="str">
        <f t="shared" si="95"/>
        <v>21410. Proceso integral e integrado de la Vigilancia de la Salud PúblicaVigilancia en salud pública2026</v>
      </c>
      <c r="G3034" s="7" t="s">
        <v>344</v>
      </c>
      <c r="H3034" s="139" t="s">
        <v>384</v>
      </c>
      <c r="I3034" s="78" t="s">
        <v>129</v>
      </c>
      <c r="J3034" s="74" t="s">
        <v>130</v>
      </c>
      <c r="K3034" t="s">
        <v>132</v>
      </c>
      <c r="L3034" t="s">
        <v>412</v>
      </c>
      <c r="M3034" t="s">
        <v>70</v>
      </c>
      <c r="N3034" s="142" t="s">
        <v>121</v>
      </c>
      <c r="O3034" s="74" t="str">
        <f t="shared" si="94"/>
        <v>21410. Proceso integral e integrado de la Vigilancia de la Salud PúblicaVigilancia en salud pública20264_SAN_CRISTOBAL4_ABRIL_2026</v>
      </c>
      <c r="P3034" s="91">
        <v>72587264</v>
      </c>
      <c r="S3034" s="169">
        <v>0</v>
      </c>
      <c r="T3034" s="23">
        <v>0</v>
      </c>
    </row>
    <row r="3035" spans="2:20" ht="30" hidden="1" customHeight="1" x14ac:dyDescent="0.3">
      <c r="B3035">
        <v>215</v>
      </c>
      <c r="C3035" s="161" t="s">
        <v>83</v>
      </c>
      <c r="D3035" s="74" t="s">
        <v>44</v>
      </c>
      <c r="E3035" s="124">
        <v>2026</v>
      </c>
      <c r="F3035" s="74" t="str">
        <f t="shared" si="95"/>
        <v>21510. Proceso integral e integrado de la Vigilancia de la Salud PúblicaVigilancia en salud pública2026</v>
      </c>
      <c r="G3035" s="7" t="s">
        <v>345</v>
      </c>
      <c r="H3035" s="139" t="s">
        <v>127</v>
      </c>
      <c r="I3035" s="78" t="s">
        <v>129</v>
      </c>
      <c r="J3035" s="74" t="s">
        <v>130</v>
      </c>
      <c r="K3035" t="s">
        <v>409</v>
      </c>
      <c r="L3035" t="s">
        <v>412</v>
      </c>
      <c r="M3035" t="s">
        <v>70</v>
      </c>
      <c r="N3035" s="142" t="s">
        <v>121</v>
      </c>
      <c r="O3035" s="74" t="str">
        <f t="shared" si="94"/>
        <v>21510. Proceso integral e integrado de la Vigilancia de la Salud PúblicaVigilancia en salud pública20264_SAN_CRISTOBAL4_ABRIL_2026</v>
      </c>
      <c r="P3035" s="91">
        <v>211452</v>
      </c>
      <c r="S3035" s="169">
        <v>0</v>
      </c>
      <c r="T3035" s="23">
        <v>0</v>
      </c>
    </row>
    <row r="3036" spans="2:20" ht="30" hidden="1" customHeight="1" x14ac:dyDescent="0.3">
      <c r="B3036">
        <v>216</v>
      </c>
      <c r="C3036" s="161" t="s">
        <v>83</v>
      </c>
      <c r="D3036" s="74" t="s">
        <v>44</v>
      </c>
      <c r="E3036" s="124">
        <v>2026</v>
      </c>
      <c r="F3036" s="74" t="str">
        <f t="shared" si="95"/>
        <v>21610. Proceso integral e integrado de la Vigilancia de la Salud PúblicaVigilancia en salud pública2026</v>
      </c>
      <c r="G3036" s="7" t="s">
        <v>346</v>
      </c>
      <c r="H3036" s="139" t="s">
        <v>384</v>
      </c>
      <c r="I3036" s="78" t="s">
        <v>129</v>
      </c>
      <c r="J3036" s="74" t="s">
        <v>130</v>
      </c>
      <c r="K3036" t="s">
        <v>132</v>
      </c>
      <c r="L3036" t="s">
        <v>134</v>
      </c>
      <c r="M3036" t="s">
        <v>70</v>
      </c>
      <c r="N3036" s="142" t="s">
        <v>121</v>
      </c>
      <c r="O3036" s="74" t="str">
        <f t="shared" si="94"/>
        <v>21610. Proceso integral e integrado de la Vigilancia de la Salud PúblicaVigilancia en salud pública20264_SAN_CRISTOBAL4_ABRIL_2026</v>
      </c>
      <c r="P3036" s="91">
        <v>30252912</v>
      </c>
      <c r="S3036" s="169">
        <v>0</v>
      </c>
      <c r="T3036" s="23">
        <v>0</v>
      </c>
    </row>
    <row r="3037" spans="2:20" ht="30" hidden="1" customHeight="1" x14ac:dyDescent="0.3">
      <c r="B3037">
        <v>217</v>
      </c>
      <c r="C3037" s="161" t="s">
        <v>83</v>
      </c>
      <c r="D3037" s="74" t="s">
        <v>44</v>
      </c>
      <c r="E3037" s="124">
        <v>2026</v>
      </c>
      <c r="F3037" s="74" t="str">
        <f t="shared" si="95"/>
        <v>21710. Proceso integral e integrado de la Vigilancia de la Salud PúblicaVigilancia en salud pública2026</v>
      </c>
      <c r="G3037" s="7" t="s">
        <v>347</v>
      </c>
      <c r="H3037" s="139" t="s">
        <v>384</v>
      </c>
      <c r="I3037" s="78" t="s">
        <v>129</v>
      </c>
      <c r="J3037" s="74" t="s">
        <v>130</v>
      </c>
      <c r="K3037" t="s">
        <v>132</v>
      </c>
      <c r="L3037" t="s">
        <v>412</v>
      </c>
      <c r="M3037" t="s">
        <v>70</v>
      </c>
      <c r="N3037" s="142" t="s">
        <v>121</v>
      </c>
      <c r="O3037" s="74" t="str">
        <f t="shared" si="94"/>
        <v>21710. Proceso integral e integrado de la Vigilancia de la Salud PúblicaVigilancia en salud pública20264_SAN_CRISTOBAL4_ABRIL_2026</v>
      </c>
      <c r="P3037" s="91">
        <v>3994272</v>
      </c>
      <c r="S3037" s="169">
        <v>0</v>
      </c>
      <c r="T3037" s="23">
        <v>0</v>
      </c>
    </row>
    <row r="3038" spans="2:20" ht="30" hidden="1" customHeight="1" x14ac:dyDescent="0.3">
      <c r="B3038">
        <v>218</v>
      </c>
      <c r="C3038" s="161" t="s">
        <v>83</v>
      </c>
      <c r="D3038" s="74" t="s">
        <v>44</v>
      </c>
      <c r="E3038" s="124">
        <v>2026</v>
      </c>
      <c r="F3038" s="74" t="str">
        <f t="shared" si="95"/>
        <v>21810. Proceso integral e integrado de la Vigilancia de la Salud PúblicaVigilancia en salud pública2026</v>
      </c>
      <c r="G3038" s="7" t="s">
        <v>348</v>
      </c>
      <c r="H3038" s="139" t="s">
        <v>384</v>
      </c>
      <c r="I3038" s="78" t="s">
        <v>129</v>
      </c>
      <c r="J3038" s="74" t="s">
        <v>130</v>
      </c>
      <c r="K3038" t="s">
        <v>132</v>
      </c>
      <c r="L3038" t="s">
        <v>412</v>
      </c>
      <c r="M3038" t="s">
        <v>70</v>
      </c>
      <c r="N3038" s="142" t="s">
        <v>121</v>
      </c>
      <c r="O3038" s="74" t="str">
        <f t="shared" si="94"/>
        <v>21810. Proceso integral e integrado de la Vigilancia de la Salud PúblicaVigilancia en salud pública20264_SAN_CRISTOBAL4_ABRIL_2026</v>
      </c>
      <c r="P3038" s="91">
        <v>7347488</v>
      </c>
      <c r="S3038" s="169">
        <v>0</v>
      </c>
      <c r="T3038" s="23">
        <v>0</v>
      </c>
    </row>
    <row r="3039" spans="2:20" ht="30" hidden="1" customHeight="1" x14ac:dyDescent="0.3">
      <c r="B3039">
        <v>219</v>
      </c>
      <c r="C3039" s="161" t="s">
        <v>83</v>
      </c>
      <c r="D3039" s="74" t="s">
        <v>44</v>
      </c>
      <c r="E3039" s="124">
        <v>2026</v>
      </c>
      <c r="F3039" s="74" t="str">
        <f t="shared" si="95"/>
        <v>21910. Proceso integral e integrado de la Vigilancia de la Salud PúblicaVigilancia en salud pública2026</v>
      </c>
      <c r="G3039" s="7" t="s">
        <v>349</v>
      </c>
      <c r="H3039" s="139" t="s">
        <v>384</v>
      </c>
      <c r="I3039" s="78" t="s">
        <v>129</v>
      </c>
      <c r="J3039" s="74" t="s">
        <v>130</v>
      </c>
      <c r="K3039" t="s">
        <v>132</v>
      </c>
      <c r="L3039" t="s">
        <v>412</v>
      </c>
      <c r="M3039" t="s">
        <v>70</v>
      </c>
      <c r="N3039" s="142" t="s">
        <v>121</v>
      </c>
      <c r="O3039" s="74" t="str">
        <f t="shared" si="94"/>
        <v>21910. Proceso integral e integrado de la Vigilancia de la Salud PúblicaVigilancia en salud pública20264_SAN_CRISTOBAL4_ABRIL_2026</v>
      </c>
      <c r="P3039" s="91">
        <v>6484528</v>
      </c>
      <c r="S3039" s="169">
        <v>0</v>
      </c>
      <c r="T3039" s="23">
        <v>0</v>
      </c>
    </row>
    <row r="3040" spans="2:20" ht="30" hidden="1" customHeight="1" x14ac:dyDescent="0.3">
      <c r="B3040">
        <v>220</v>
      </c>
      <c r="C3040" s="161" t="s">
        <v>83</v>
      </c>
      <c r="D3040" s="74" t="s">
        <v>44</v>
      </c>
      <c r="E3040" s="124">
        <v>2026</v>
      </c>
      <c r="F3040" s="74" t="str">
        <f t="shared" si="95"/>
        <v>22010. Proceso integral e integrado de la Vigilancia de la Salud PúblicaVigilancia en salud pública2026</v>
      </c>
      <c r="G3040" s="7" t="s">
        <v>350</v>
      </c>
      <c r="H3040" s="139" t="s">
        <v>384</v>
      </c>
      <c r="I3040" s="78" t="s">
        <v>129</v>
      </c>
      <c r="J3040" s="74" t="s">
        <v>130</v>
      </c>
      <c r="K3040" t="s">
        <v>132</v>
      </c>
      <c r="L3040" t="s">
        <v>412</v>
      </c>
      <c r="M3040" t="s">
        <v>70</v>
      </c>
      <c r="N3040" s="142" t="s">
        <v>121</v>
      </c>
      <c r="O3040" s="74" t="str">
        <f t="shared" si="94"/>
        <v>22010. Proceso integral e integrado de la Vigilancia de la Salud PúblicaVigilancia en salud pública20264_SAN_CRISTOBAL4_ABRIL_2026</v>
      </c>
      <c r="P3040" s="91">
        <v>5621568</v>
      </c>
      <c r="S3040" s="169">
        <v>0</v>
      </c>
      <c r="T3040" s="23">
        <v>0</v>
      </c>
    </row>
    <row r="3041" spans="2:20" ht="30" hidden="1" customHeight="1" x14ac:dyDescent="0.3">
      <c r="B3041">
        <v>221</v>
      </c>
      <c r="C3041" s="161" t="s">
        <v>83</v>
      </c>
      <c r="D3041" s="74" t="s">
        <v>44</v>
      </c>
      <c r="E3041" s="124">
        <v>2026</v>
      </c>
      <c r="F3041" s="74" t="str">
        <f t="shared" si="95"/>
        <v>22110. Proceso integral e integrado de la Vigilancia de la Salud PúblicaVigilancia en salud pública2026</v>
      </c>
      <c r="G3041" s="7" t="s">
        <v>351</v>
      </c>
      <c r="H3041" s="139" t="s">
        <v>127</v>
      </c>
      <c r="I3041" s="78" t="s">
        <v>129</v>
      </c>
      <c r="J3041" s="74" t="s">
        <v>130</v>
      </c>
      <c r="K3041" t="s">
        <v>132</v>
      </c>
      <c r="L3041" t="s">
        <v>134</v>
      </c>
      <c r="M3041" t="s">
        <v>70</v>
      </c>
      <c r="N3041" s="142" t="s">
        <v>121</v>
      </c>
      <c r="O3041" s="74" t="str">
        <f t="shared" si="94"/>
        <v>22110. Proceso integral e integrado de la Vigilancia de la Salud PúblicaVigilancia en salud pública20264_SAN_CRISTOBAL4_ABRIL_2026</v>
      </c>
      <c r="P3041" s="91">
        <v>149094832</v>
      </c>
      <c r="S3041" s="169">
        <v>0</v>
      </c>
      <c r="T3041" s="23">
        <v>0</v>
      </c>
    </row>
    <row r="3042" spans="2:20" ht="30" hidden="1" customHeight="1" x14ac:dyDescent="0.3">
      <c r="B3042">
        <v>222</v>
      </c>
      <c r="C3042" s="161" t="s">
        <v>83</v>
      </c>
      <c r="D3042" s="74" t="s">
        <v>44</v>
      </c>
      <c r="E3042" s="124">
        <v>2026</v>
      </c>
      <c r="F3042" s="74" t="str">
        <f t="shared" si="95"/>
        <v>22210. Proceso integral e integrado de la Vigilancia de la Salud PúblicaVigilancia en salud pública2026</v>
      </c>
      <c r="G3042" s="7" t="s">
        <v>352</v>
      </c>
      <c r="H3042" s="139" t="s">
        <v>384</v>
      </c>
      <c r="I3042" s="78" t="s">
        <v>129</v>
      </c>
      <c r="J3042" s="74" t="s">
        <v>130</v>
      </c>
      <c r="K3042" t="s">
        <v>132</v>
      </c>
      <c r="L3042" t="s">
        <v>412</v>
      </c>
      <c r="M3042" t="s">
        <v>70</v>
      </c>
      <c r="N3042" s="142" t="s">
        <v>121</v>
      </c>
      <c r="O3042" s="74" t="str">
        <f t="shared" si="94"/>
        <v>22210. Proceso integral e integrado de la Vigilancia de la Salud PúblicaVigilancia en salud pública20264_SAN_CRISTOBAL4_ABRIL_2026</v>
      </c>
      <c r="P3042" s="91">
        <v>18590624</v>
      </c>
      <c r="S3042" s="169">
        <v>0</v>
      </c>
      <c r="T3042" s="23">
        <v>0</v>
      </c>
    </row>
    <row r="3043" spans="2:20" ht="30" hidden="1" customHeight="1" x14ac:dyDescent="0.3">
      <c r="B3043">
        <v>223</v>
      </c>
      <c r="C3043" s="161" t="s">
        <v>83</v>
      </c>
      <c r="D3043" s="74" t="s">
        <v>44</v>
      </c>
      <c r="E3043" s="124">
        <v>2026</v>
      </c>
      <c r="F3043" s="74" t="str">
        <f t="shared" si="95"/>
        <v>22310. Proceso integral e integrado de la Vigilancia de la Salud PúblicaVigilancia en salud pública2026</v>
      </c>
      <c r="G3043" s="7" t="s">
        <v>353</v>
      </c>
      <c r="H3043" s="139" t="s">
        <v>384</v>
      </c>
      <c r="I3043" s="78" t="s">
        <v>129</v>
      </c>
      <c r="J3043" s="74" t="s">
        <v>130</v>
      </c>
      <c r="K3043" t="s">
        <v>132</v>
      </c>
      <c r="L3043" t="s">
        <v>412</v>
      </c>
      <c r="M3043" t="s">
        <v>70</v>
      </c>
      <c r="N3043" s="142" t="s">
        <v>121</v>
      </c>
      <c r="O3043" s="74" t="str">
        <f t="shared" si="94"/>
        <v>22310. Proceso integral e integrado de la Vigilancia de la Salud PúblicaVigilancia en salud pública20264_SAN_CRISTOBAL4_ABRIL_2026</v>
      </c>
      <c r="P3043" s="91">
        <v>29488576</v>
      </c>
      <c r="S3043" s="169">
        <v>0</v>
      </c>
      <c r="T3043" s="23">
        <v>0</v>
      </c>
    </row>
    <row r="3044" spans="2:20" ht="30" hidden="1" customHeight="1" x14ac:dyDescent="0.3">
      <c r="B3044">
        <v>224</v>
      </c>
      <c r="C3044" s="161" t="s">
        <v>83</v>
      </c>
      <c r="D3044" s="74" t="s">
        <v>44</v>
      </c>
      <c r="E3044" s="124">
        <v>2026</v>
      </c>
      <c r="F3044" s="74" t="str">
        <f t="shared" si="95"/>
        <v>22410. Proceso integral e integrado de la Vigilancia de la Salud PúblicaVigilancia en salud pública2026</v>
      </c>
      <c r="G3044" s="7" t="s">
        <v>354</v>
      </c>
      <c r="H3044" s="139" t="s">
        <v>127</v>
      </c>
      <c r="I3044" s="78" t="s">
        <v>129</v>
      </c>
      <c r="J3044" s="74" t="s">
        <v>130</v>
      </c>
      <c r="K3044" t="s">
        <v>132</v>
      </c>
      <c r="L3044" t="s">
        <v>412</v>
      </c>
      <c r="M3044" t="s">
        <v>70</v>
      </c>
      <c r="N3044" s="142" t="s">
        <v>121</v>
      </c>
      <c r="O3044" s="74" t="str">
        <f t="shared" si="94"/>
        <v>22410. Proceso integral e integrado de la Vigilancia de la Salud PúblicaVigilancia en salud pública20264_SAN_CRISTOBAL4_ABRIL_2026</v>
      </c>
      <c r="P3044" s="91">
        <v>3994272</v>
      </c>
      <c r="S3044" s="169">
        <v>0</v>
      </c>
      <c r="T3044" s="23">
        <v>0</v>
      </c>
    </row>
    <row r="3045" spans="2:20" ht="30" hidden="1" customHeight="1" x14ac:dyDescent="0.3">
      <c r="B3045">
        <v>225</v>
      </c>
      <c r="C3045" s="161" t="s">
        <v>83</v>
      </c>
      <c r="D3045" s="74" t="s">
        <v>44</v>
      </c>
      <c r="E3045" s="124">
        <v>2026</v>
      </c>
      <c r="F3045" s="74" t="str">
        <f t="shared" si="95"/>
        <v>22510. Proceso integral e integrado de la Vigilancia de la Salud PúblicaVigilancia en salud pública2026</v>
      </c>
      <c r="G3045" s="7" t="s">
        <v>355</v>
      </c>
      <c r="H3045" s="139" t="s">
        <v>384</v>
      </c>
      <c r="I3045" s="78" t="s">
        <v>129</v>
      </c>
      <c r="J3045" s="74" t="s">
        <v>130</v>
      </c>
      <c r="K3045" t="s">
        <v>132</v>
      </c>
      <c r="L3045" t="s">
        <v>412</v>
      </c>
      <c r="M3045" t="s">
        <v>70</v>
      </c>
      <c r="N3045" s="142" t="s">
        <v>121</v>
      </c>
      <c r="O3045" s="74" t="str">
        <f t="shared" si="94"/>
        <v>22510. Proceso integral e integrado de la Vigilancia de la Salud PúblicaVigilancia en salud pública20264_SAN_CRISTOBAL4_ABRIL_2026</v>
      </c>
      <c r="P3045" s="91">
        <v>7347488</v>
      </c>
      <c r="S3045" s="169">
        <v>0</v>
      </c>
      <c r="T3045" s="23">
        <v>0</v>
      </c>
    </row>
    <row r="3046" spans="2:20" ht="30" hidden="1" customHeight="1" x14ac:dyDescent="0.3">
      <c r="B3046">
        <v>226</v>
      </c>
      <c r="C3046" s="161" t="s">
        <v>83</v>
      </c>
      <c r="D3046" s="74" t="s">
        <v>44</v>
      </c>
      <c r="E3046" s="124">
        <v>2026</v>
      </c>
      <c r="F3046" s="74" t="str">
        <f t="shared" si="95"/>
        <v>22610. Proceso integral e integrado de la Vigilancia de la Salud PúblicaVigilancia en salud pública2026</v>
      </c>
      <c r="G3046" s="7" t="s">
        <v>356</v>
      </c>
      <c r="H3046" s="139" t="s">
        <v>384</v>
      </c>
      <c r="I3046" s="78" t="s">
        <v>129</v>
      </c>
      <c r="J3046" s="74" t="s">
        <v>130</v>
      </c>
      <c r="K3046" t="s">
        <v>132</v>
      </c>
      <c r="L3046" t="s">
        <v>134</v>
      </c>
      <c r="M3046" t="s">
        <v>70</v>
      </c>
      <c r="N3046" s="142" t="s">
        <v>121</v>
      </c>
      <c r="O3046" s="74" t="str">
        <f t="shared" si="94"/>
        <v>22610. Proceso integral e integrado de la Vigilancia de la Salud PúblicaVigilancia en salud pública20264_SAN_CRISTOBAL4_ABRIL_2026</v>
      </c>
      <c r="P3046" s="91">
        <v>95295440</v>
      </c>
      <c r="S3046" s="169">
        <v>0</v>
      </c>
      <c r="T3046" s="23">
        <v>0</v>
      </c>
    </row>
    <row r="3047" spans="2:20" ht="30" hidden="1" customHeight="1" x14ac:dyDescent="0.3">
      <c r="B3047">
        <v>227</v>
      </c>
      <c r="C3047" s="161" t="s">
        <v>83</v>
      </c>
      <c r="D3047" s="74" t="s">
        <v>44</v>
      </c>
      <c r="E3047" s="124">
        <v>2026</v>
      </c>
      <c r="F3047" s="74" t="str">
        <f t="shared" si="95"/>
        <v>22710. Proceso integral e integrado de la Vigilancia de la Salud PúblicaVigilancia en salud pública2026</v>
      </c>
      <c r="G3047" s="7" t="s">
        <v>357</v>
      </c>
      <c r="H3047" s="139" t="s">
        <v>384</v>
      </c>
      <c r="I3047" s="78" t="s">
        <v>129</v>
      </c>
      <c r="J3047" s="74" t="s">
        <v>130</v>
      </c>
      <c r="K3047" t="s">
        <v>132</v>
      </c>
      <c r="L3047" t="s">
        <v>134</v>
      </c>
      <c r="M3047" t="s">
        <v>70</v>
      </c>
      <c r="N3047" s="142" t="s">
        <v>121</v>
      </c>
      <c r="O3047" s="74" t="str">
        <f t="shared" si="94"/>
        <v>22710. Proceso integral e integrado de la Vigilancia de la Salud PúblicaVigilancia en salud pública20264_SAN_CRISTOBAL4_ABRIL_2026</v>
      </c>
      <c r="P3047" s="91">
        <v>53602144</v>
      </c>
      <c r="S3047" s="169">
        <v>0</v>
      </c>
      <c r="T3047" s="23">
        <v>0</v>
      </c>
    </row>
    <row r="3048" spans="2:20" ht="30" hidden="1" customHeight="1" x14ac:dyDescent="0.3">
      <c r="B3048">
        <v>228</v>
      </c>
      <c r="C3048" s="161" t="s">
        <v>83</v>
      </c>
      <c r="D3048" s="74" t="s">
        <v>44</v>
      </c>
      <c r="E3048" s="124">
        <v>2026</v>
      </c>
      <c r="F3048" s="74" t="str">
        <f t="shared" si="95"/>
        <v>22810. Proceso integral e integrado de la Vigilancia de la Salud PúblicaVigilancia en salud pública2026</v>
      </c>
      <c r="G3048" s="7" t="s">
        <v>358</v>
      </c>
      <c r="H3048" s="139" t="s">
        <v>127</v>
      </c>
      <c r="I3048" s="78" t="s">
        <v>129</v>
      </c>
      <c r="J3048" s="74" t="s">
        <v>130</v>
      </c>
      <c r="K3048" t="s">
        <v>132</v>
      </c>
      <c r="L3048" t="s">
        <v>133</v>
      </c>
      <c r="M3048" t="s">
        <v>70</v>
      </c>
      <c r="N3048" s="142" t="s">
        <v>121</v>
      </c>
      <c r="O3048" s="74" t="str">
        <f t="shared" si="94"/>
        <v>22810. Proceso integral e integrado de la Vigilancia de la Salud PúblicaVigilancia en salud pública20264_SAN_CRISTOBAL4_ABRIL_2026</v>
      </c>
      <c r="P3048" s="91">
        <v>3513480</v>
      </c>
      <c r="S3048" s="169">
        <v>0</v>
      </c>
      <c r="T3048" s="23">
        <v>0</v>
      </c>
    </row>
    <row r="3049" spans="2:20" ht="30" hidden="1" customHeight="1" x14ac:dyDescent="0.3">
      <c r="B3049">
        <v>229</v>
      </c>
      <c r="C3049" s="161" t="s">
        <v>83</v>
      </c>
      <c r="D3049" s="74" t="s">
        <v>44</v>
      </c>
      <c r="E3049" s="124">
        <v>2026</v>
      </c>
      <c r="F3049" s="74" t="str">
        <f t="shared" si="95"/>
        <v>22910. Proceso integral e integrado de la Vigilancia de la Salud PúblicaVigilancia en salud pública2026</v>
      </c>
      <c r="G3049" s="7" t="s">
        <v>359</v>
      </c>
      <c r="H3049" s="139" t="s">
        <v>127</v>
      </c>
      <c r="I3049" s="78" t="s">
        <v>129</v>
      </c>
      <c r="J3049" s="74" t="s">
        <v>130</v>
      </c>
      <c r="K3049" t="s">
        <v>410</v>
      </c>
      <c r="L3049" t="s">
        <v>412</v>
      </c>
      <c r="M3049" t="s">
        <v>70</v>
      </c>
      <c r="N3049" s="142" t="s">
        <v>121</v>
      </c>
      <c r="O3049" s="74" t="str">
        <f t="shared" si="94"/>
        <v>22910. Proceso integral e integrado de la Vigilancia de la Salud PúblicaVigilancia en salud pública20264_SAN_CRISTOBAL4_ABRIL_2026</v>
      </c>
      <c r="P3049" s="91">
        <v>281936</v>
      </c>
      <c r="S3049" s="169">
        <v>0</v>
      </c>
      <c r="T3049" s="23">
        <v>0</v>
      </c>
    </row>
    <row r="3050" spans="2:20" ht="30" hidden="1" customHeight="1" x14ac:dyDescent="0.3">
      <c r="B3050">
        <v>230</v>
      </c>
      <c r="C3050" s="161" t="s">
        <v>83</v>
      </c>
      <c r="D3050" s="74" t="s">
        <v>44</v>
      </c>
      <c r="E3050" s="124">
        <v>2026</v>
      </c>
      <c r="F3050" s="74" t="str">
        <f t="shared" si="95"/>
        <v>23010. Proceso integral e integrado de la Vigilancia de la Salud PúblicaVigilancia en salud pública2026</v>
      </c>
      <c r="G3050" s="7" t="s">
        <v>360</v>
      </c>
      <c r="H3050" s="139" t="s">
        <v>127</v>
      </c>
      <c r="I3050" s="78" t="s">
        <v>129</v>
      </c>
      <c r="J3050" s="74" t="s">
        <v>130</v>
      </c>
      <c r="K3050" t="s">
        <v>410</v>
      </c>
      <c r="L3050" t="s">
        <v>412</v>
      </c>
      <c r="M3050" t="s">
        <v>70</v>
      </c>
      <c r="N3050" s="142" t="s">
        <v>121</v>
      </c>
      <c r="O3050" s="74" t="str">
        <f t="shared" si="94"/>
        <v>23010. Proceso integral e integrado de la Vigilancia de la Salud PúblicaVigilancia en salud pública20264_SAN_CRISTOBAL4_ABRIL_2026</v>
      </c>
      <c r="P3050" s="91">
        <v>244416</v>
      </c>
      <c r="S3050" s="169">
        <v>0</v>
      </c>
      <c r="T3050" s="23">
        <v>0</v>
      </c>
    </row>
    <row r="3051" spans="2:20" ht="30" hidden="1" customHeight="1" x14ac:dyDescent="0.3">
      <c r="B3051">
        <v>231</v>
      </c>
      <c r="C3051" s="161" t="s">
        <v>84</v>
      </c>
      <c r="D3051" s="74" t="s">
        <v>44</v>
      </c>
      <c r="E3051" s="124">
        <v>2026</v>
      </c>
      <c r="F3051" s="74" t="str">
        <f t="shared" si="95"/>
        <v>23111. Proceso integral e integrado de la Vigilancia basada en ComunidadVigilancia en salud pública2026</v>
      </c>
      <c r="G3051" s="7" t="s">
        <v>361</v>
      </c>
      <c r="H3051" s="139" t="s">
        <v>361</v>
      </c>
      <c r="I3051" s="78" t="s">
        <v>129</v>
      </c>
      <c r="J3051" s="74" t="s">
        <v>130</v>
      </c>
      <c r="K3051" t="s">
        <v>132</v>
      </c>
      <c r="L3051" t="s">
        <v>412</v>
      </c>
      <c r="M3051" t="s">
        <v>70</v>
      </c>
      <c r="N3051" s="142" t="s">
        <v>121</v>
      </c>
      <c r="O3051" s="74" t="str">
        <f t="shared" si="94"/>
        <v>23111. Proceso integral e integrado de la Vigilancia basada en ComunidadVigilancia en salud pública20264_SAN_CRISTOBAL4_ABRIL_2026</v>
      </c>
      <c r="P3051" s="91">
        <v>25173776</v>
      </c>
      <c r="S3051" s="169"/>
      <c r="T3051" s="23">
        <v>0</v>
      </c>
    </row>
    <row r="3052" spans="2:20" ht="30" customHeight="1" x14ac:dyDescent="0.3">
      <c r="B3052">
        <v>232</v>
      </c>
      <c r="C3052" s="161" t="s">
        <v>84</v>
      </c>
      <c r="D3052" s="74" t="s">
        <v>44</v>
      </c>
      <c r="E3052" s="124">
        <v>2026</v>
      </c>
      <c r="F3052" s="74" t="str">
        <f t="shared" si="95"/>
        <v>23211. Proceso integral e integrado de la Vigilancia basada en ComunidadVigilancia en salud pública2026</v>
      </c>
      <c r="G3052" s="7" t="s">
        <v>362</v>
      </c>
      <c r="H3052" s="139" t="s">
        <v>362</v>
      </c>
      <c r="I3052" s="78" t="s">
        <v>129</v>
      </c>
      <c r="J3052" s="74" t="s">
        <v>130</v>
      </c>
      <c r="K3052" t="s">
        <v>132</v>
      </c>
      <c r="L3052" t="s">
        <v>133</v>
      </c>
      <c r="M3052" t="s">
        <v>70</v>
      </c>
      <c r="N3052" s="142" t="s">
        <v>121</v>
      </c>
      <c r="O3052" s="74" t="str">
        <f t="shared" si="94"/>
        <v>23211. Proceso integral e integrado de la Vigilancia basada en ComunidadVigilancia en salud pública20264_SAN_CRISTOBAL4_ABRIL_2026</v>
      </c>
      <c r="P3052" s="91">
        <v>5621568</v>
      </c>
      <c r="S3052" s="169">
        <v>1</v>
      </c>
      <c r="T3052" s="23">
        <v>5621568</v>
      </c>
    </row>
    <row r="3053" spans="2:20" ht="30" hidden="1" customHeight="1" x14ac:dyDescent="0.3">
      <c r="B3053">
        <v>233</v>
      </c>
      <c r="C3053" s="161" t="s">
        <v>84</v>
      </c>
      <c r="D3053" s="74" t="s">
        <v>44</v>
      </c>
      <c r="E3053" s="124">
        <v>2026</v>
      </c>
      <c r="F3053" s="74" t="str">
        <f t="shared" si="95"/>
        <v>23311. Proceso integral e integrado de la Vigilancia basada en ComunidadVigilancia en salud pública2026</v>
      </c>
      <c r="G3053" s="7" t="s">
        <v>363</v>
      </c>
      <c r="H3053" s="139" t="s">
        <v>362</v>
      </c>
      <c r="I3053" s="78" t="s">
        <v>129</v>
      </c>
      <c r="J3053" s="74" t="s">
        <v>130</v>
      </c>
      <c r="K3053" t="s">
        <v>132</v>
      </c>
      <c r="L3053" t="s">
        <v>133</v>
      </c>
      <c r="M3053" t="s">
        <v>70</v>
      </c>
      <c r="N3053" s="142" t="s">
        <v>121</v>
      </c>
      <c r="O3053" s="74" t="str">
        <f t="shared" si="94"/>
        <v>23311. Proceso integral e integrado de la Vigilancia basada en ComunidadVigilancia en salud pública20264_SAN_CRISTOBAL4_ABRIL_2026</v>
      </c>
      <c r="P3053" s="91">
        <v>7026960</v>
      </c>
      <c r="S3053" s="169"/>
      <c r="T3053" s="23">
        <v>0</v>
      </c>
    </row>
    <row r="3054" spans="2:20" ht="30" customHeight="1" x14ac:dyDescent="0.3">
      <c r="B3054">
        <v>234</v>
      </c>
      <c r="C3054" s="161" t="s">
        <v>86</v>
      </c>
      <c r="D3054" s="74" t="s">
        <v>87</v>
      </c>
      <c r="E3054" s="124">
        <v>2026</v>
      </c>
      <c r="F3054" s="74" t="str">
        <f t="shared" si="95"/>
        <v>23413. Proceso integral e integrado de gestión y análisis de políticas para el bienestarAnálisis de Politicas2026</v>
      </c>
      <c r="G3054" s="7" t="s">
        <v>364</v>
      </c>
      <c r="H3054" s="139" t="s">
        <v>385</v>
      </c>
      <c r="I3054" s="78" t="s">
        <v>129</v>
      </c>
      <c r="J3054" s="74" t="s">
        <v>130</v>
      </c>
      <c r="K3054" t="s">
        <v>132</v>
      </c>
      <c r="L3054" t="s">
        <v>133</v>
      </c>
      <c r="M3054" t="s">
        <v>70</v>
      </c>
      <c r="N3054" s="142" t="s">
        <v>121</v>
      </c>
      <c r="O3054" s="74" t="str">
        <f t="shared" si="94"/>
        <v>23413. Proceso integral e integrado de gestión y análisis de políticas para el bienestarAnálisis de Politicas20264_SAN_CRISTOBAL4_ABRIL_2026</v>
      </c>
      <c r="P3054" s="91">
        <v>24853248</v>
      </c>
      <c r="S3054" s="169">
        <v>1</v>
      </c>
      <c r="T3054" s="23">
        <v>24853248</v>
      </c>
    </row>
    <row r="3055" spans="2:20" ht="30" hidden="1" customHeight="1" x14ac:dyDescent="0.3">
      <c r="B3055">
        <v>235</v>
      </c>
      <c r="C3055" s="161" t="s">
        <v>86</v>
      </c>
      <c r="D3055" s="74" t="s">
        <v>87</v>
      </c>
      <c r="E3055" s="124">
        <v>2026</v>
      </c>
      <c r="F3055" s="74" t="str">
        <f t="shared" si="95"/>
        <v>23513. Proceso integral e integrado de gestión y análisis de políticas para el bienestarAnálisis de Politicas2026</v>
      </c>
      <c r="G3055" s="7" t="s">
        <v>365</v>
      </c>
      <c r="H3055" s="139" t="s">
        <v>385</v>
      </c>
      <c r="I3055" s="78" t="s">
        <v>129</v>
      </c>
      <c r="J3055" s="74" t="s">
        <v>130</v>
      </c>
      <c r="K3055" t="s">
        <v>132</v>
      </c>
      <c r="L3055" t="s">
        <v>412</v>
      </c>
      <c r="M3055" t="s">
        <v>70</v>
      </c>
      <c r="N3055" s="142" t="s">
        <v>121</v>
      </c>
      <c r="O3055" s="74" t="str">
        <f t="shared" si="94"/>
        <v>23513. Proceso integral e integrado de gestión y análisis de políticas para el bienestarAnálisis de Politicas20264_SAN_CRISTOBAL4_ABRIL_2026</v>
      </c>
      <c r="P3055" s="91">
        <v>7332480</v>
      </c>
      <c r="S3055" s="169"/>
      <c r="T3055" s="23">
        <v>0</v>
      </c>
    </row>
    <row r="3056" spans="2:20" ht="30" hidden="1" customHeight="1" x14ac:dyDescent="0.3">
      <c r="B3056">
        <v>236</v>
      </c>
      <c r="C3056" s="161" t="s">
        <v>86</v>
      </c>
      <c r="D3056" s="74" t="s">
        <v>87</v>
      </c>
      <c r="E3056" s="124">
        <v>2026</v>
      </c>
      <c r="F3056" s="74" t="str">
        <f t="shared" si="95"/>
        <v>23613. Proceso integral e integrado de gestión y análisis de políticas para el bienestarAnálisis de Politicas2026</v>
      </c>
      <c r="G3056" s="7" t="s">
        <v>366</v>
      </c>
      <c r="H3056" s="139" t="s">
        <v>385</v>
      </c>
      <c r="I3056" s="78" t="s">
        <v>129</v>
      </c>
      <c r="J3056" s="74" t="s">
        <v>130</v>
      </c>
      <c r="K3056" t="s">
        <v>132</v>
      </c>
      <c r="L3056" t="s">
        <v>134</v>
      </c>
      <c r="M3056" t="s">
        <v>70</v>
      </c>
      <c r="N3056" s="142" t="s">
        <v>121</v>
      </c>
      <c r="O3056" s="74" t="str">
        <f t="shared" si="94"/>
        <v>23613. Proceso integral e integrado de gestión y análisis de políticas para el bienestarAnálisis de Politicas20264_SAN_CRISTOBAL4_ABRIL_2026</v>
      </c>
      <c r="P3056" s="91">
        <v>7332480</v>
      </c>
      <c r="S3056" s="169"/>
      <c r="T3056" s="23">
        <v>0</v>
      </c>
    </row>
    <row r="3057" spans="2:20" ht="30" hidden="1" customHeight="1" x14ac:dyDescent="0.3">
      <c r="B3057">
        <v>237</v>
      </c>
      <c r="C3057" s="161" t="s">
        <v>86</v>
      </c>
      <c r="D3057" s="74" t="s">
        <v>87</v>
      </c>
      <c r="E3057" s="124">
        <v>2026</v>
      </c>
      <c r="F3057" s="74" t="str">
        <f t="shared" si="95"/>
        <v>23713. Proceso integral e integrado de gestión y análisis de políticas para el bienestarAnálisis de Politicas2026</v>
      </c>
      <c r="G3057" s="7" t="s">
        <v>367</v>
      </c>
      <c r="H3057" s="139" t="s">
        <v>385</v>
      </c>
      <c r="I3057" s="78" t="s">
        <v>129</v>
      </c>
      <c r="J3057" s="74" t="s">
        <v>130</v>
      </c>
      <c r="K3057" t="s">
        <v>132</v>
      </c>
      <c r="L3057" t="s">
        <v>133</v>
      </c>
      <c r="M3057" t="s">
        <v>70</v>
      </c>
      <c r="N3057" s="142" t="s">
        <v>121</v>
      </c>
      <c r="O3057" s="74" t="str">
        <f t="shared" si="94"/>
        <v>23713. Proceso integral e integrado de gestión y análisis de políticas para el bienestarAnálisis de Politicas20264_SAN_CRISTOBAL4_ABRIL_2026</v>
      </c>
      <c r="P3057" s="91">
        <v>22914000</v>
      </c>
      <c r="S3057" s="169"/>
      <c r="T3057" s="23">
        <v>0</v>
      </c>
    </row>
    <row r="3058" spans="2:20" s="46" customFormat="1" ht="30" hidden="1" customHeight="1" x14ac:dyDescent="0.3">
      <c r="B3058" s="46">
        <v>238</v>
      </c>
      <c r="C3058" s="163" t="s">
        <v>86</v>
      </c>
      <c r="D3058" s="151" t="s">
        <v>87</v>
      </c>
      <c r="E3058" s="124">
        <v>2026</v>
      </c>
      <c r="F3058" s="151" t="str">
        <f t="shared" si="95"/>
        <v>23813. Proceso integral e integrado de gestión y análisis de políticas para el bienestarAnálisis de Politicas2026</v>
      </c>
      <c r="G3058" s="167" t="s">
        <v>368</v>
      </c>
      <c r="H3058" s="139" t="s">
        <v>385</v>
      </c>
      <c r="I3058" s="78" t="s">
        <v>129</v>
      </c>
      <c r="J3058" s="74" t="s">
        <v>130</v>
      </c>
      <c r="K3058" s="46" t="s">
        <v>132</v>
      </c>
      <c r="L3058" s="46" t="s">
        <v>134</v>
      </c>
      <c r="M3058" t="s">
        <v>70</v>
      </c>
      <c r="N3058" s="142" t="s">
        <v>121</v>
      </c>
      <c r="O3058" s="74" t="str">
        <f t="shared" si="94"/>
        <v>23813. Proceso integral e integrado de gestión y análisis de políticas para el bienestarAnálisis de Politicas20264_SAN_CRISTOBAL4_ABRIL_2026</v>
      </c>
      <c r="P3058" s="165">
        <v>29329920</v>
      </c>
      <c r="Q3058" s="165"/>
      <c r="R3058" s="165"/>
      <c r="S3058" s="168"/>
      <c r="T3058" s="166">
        <v>0</v>
      </c>
    </row>
    <row r="3059" spans="2:20" ht="30" customHeight="1" x14ac:dyDescent="0.3">
      <c r="B3059">
        <v>239</v>
      </c>
      <c r="C3059" s="161" t="s">
        <v>86</v>
      </c>
      <c r="D3059" s="74" t="s">
        <v>87</v>
      </c>
      <c r="E3059" s="124">
        <v>2026</v>
      </c>
      <c r="F3059" s="74" t="str">
        <f t="shared" si="95"/>
        <v>23913. Proceso integral e integrado de gestión y análisis de políticas para el bienestarAnálisis de Politicas2026</v>
      </c>
      <c r="G3059" s="7" t="s">
        <v>369</v>
      </c>
      <c r="H3059" s="139" t="s">
        <v>386</v>
      </c>
      <c r="I3059" s="78" t="s">
        <v>129</v>
      </c>
      <c r="J3059" s="74" t="s">
        <v>130</v>
      </c>
      <c r="K3059" t="s">
        <v>132</v>
      </c>
      <c r="L3059" t="s">
        <v>133</v>
      </c>
      <c r="M3059" t="s">
        <v>70</v>
      </c>
      <c r="N3059" s="142" t="s">
        <v>121</v>
      </c>
      <c r="O3059" s="74" t="str">
        <f t="shared" si="94"/>
        <v>23913. Proceso integral e integrado de gestión y análisis de políticas para el bienestarAnálisis de Politicas20264_SAN_CRISTOBAL4_ABRIL_2026</v>
      </c>
      <c r="P3059" s="91">
        <v>17086608</v>
      </c>
      <c r="S3059" s="169">
        <v>1</v>
      </c>
      <c r="T3059" s="23">
        <v>17086608</v>
      </c>
    </row>
    <row r="3060" spans="2:20" ht="30" hidden="1" customHeight="1" x14ac:dyDescent="0.3">
      <c r="B3060">
        <v>240</v>
      </c>
      <c r="C3060" s="161" t="s">
        <v>86</v>
      </c>
      <c r="D3060" s="74" t="s">
        <v>87</v>
      </c>
      <c r="E3060" s="124">
        <v>2026</v>
      </c>
      <c r="F3060" s="74" t="str">
        <f t="shared" si="95"/>
        <v>24013. Proceso integral e integrado de gestión y análisis de políticas para el bienestarAnálisis de Politicas2026</v>
      </c>
      <c r="G3060" s="7" t="s">
        <v>370</v>
      </c>
      <c r="H3060" s="139" t="s">
        <v>386</v>
      </c>
      <c r="I3060" s="78" t="s">
        <v>129</v>
      </c>
      <c r="J3060" s="74" t="s">
        <v>130</v>
      </c>
      <c r="K3060" t="s">
        <v>132</v>
      </c>
      <c r="L3060" t="s">
        <v>412</v>
      </c>
      <c r="M3060" t="s">
        <v>70</v>
      </c>
      <c r="N3060" s="142" t="s">
        <v>121</v>
      </c>
      <c r="O3060" s="74" t="str">
        <f t="shared" si="94"/>
        <v>24013. Proceso integral e integrado de gestión y análisis de políticas para el bienestarAnálisis de Politicas20264_SAN_CRISTOBAL4_ABRIL_2026</v>
      </c>
      <c r="P3060" s="91">
        <v>3910656</v>
      </c>
      <c r="S3060" s="169"/>
      <c r="T3060" s="23">
        <v>0</v>
      </c>
    </row>
    <row r="3061" spans="2:20" ht="30" hidden="1" customHeight="1" x14ac:dyDescent="0.3">
      <c r="B3061">
        <v>241</v>
      </c>
      <c r="C3061" s="161" t="s">
        <v>86</v>
      </c>
      <c r="D3061" s="74" t="s">
        <v>87</v>
      </c>
      <c r="E3061" s="124">
        <v>2026</v>
      </c>
      <c r="F3061" s="74" t="str">
        <f t="shared" si="95"/>
        <v>24113. Proceso integral e integrado de gestión y análisis de políticas para el bienestarAnálisis de Politicas2026</v>
      </c>
      <c r="G3061" s="7" t="s">
        <v>371</v>
      </c>
      <c r="H3061" s="139" t="s">
        <v>386</v>
      </c>
      <c r="I3061" s="78" t="s">
        <v>129</v>
      </c>
      <c r="J3061" s="74" t="s">
        <v>130</v>
      </c>
      <c r="K3061" t="s">
        <v>132</v>
      </c>
      <c r="L3061" t="s">
        <v>134</v>
      </c>
      <c r="M3061" t="s">
        <v>70</v>
      </c>
      <c r="N3061" s="142" t="s">
        <v>121</v>
      </c>
      <c r="O3061" s="74" t="str">
        <f t="shared" si="94"/>
        <v>24113. Proceso integral e integrado de gestión y análisis de políticas para el bienestarAnálisis de Politicas20264_SAN_CRISTOBAL4_ABRIL_2026</v>
      </c>
      <c r="P3061" s="91">
        <v>3910656</v>
      </c>
      <c r="S3061" s="169"/>
      <c r="T3061" s="23">
        <v>0</v>
      </c>
    </row>
    <row r="3062" spans="2:20" ht="30" hidden="1" customHeight="1" x14ac:dyDescent="0.3">
      <c r="B3062">
        <v>242</v>
      </c>
      <c r="C3062" s="161" t="s">
        <v>86</v>
      </c>
      <c r="D3062" s="74" t="s">
        <v>87</v>
      </c>
      <c r="E3062" s="124">
        <v>2026</v>
      </c>
      <c r="F3062" s="74" t="str">
        <f t="shared" si="95"/>
        <v>24213. Proceso integral e integrado de gestión y análisis de políticas para el bienestarAnálisis de Politicas2026</v>
      </c>
      <c r="G3062" s="7" t="s">
        <v>372</v>
      </c>
      <c r="H3062" s="139" t="s">
        <v>386</v>
      </c>
      <c r="I3062" s="78" t="s">
        <v>129</v>
      </c>
      <c r="J3062" s="74" t="s">
        <v>130</v>
      </c>
      <c r="K3062" t="s">
        <v>132</v>
      </c>
      <c r="L3062" t="s">
        <v>133</v>
      </c>
      <c r="M3062" t="s">
        <v>70</v>
      </c>
      <c r="N3062" s="142" t="s">
        <v>121</v>
      </c>
      <c r="O3062" s="74" t="str">
        <f t="shared" si="94"/>
        <v>24213. Proceso integral e integrado de gestión y análisis de políticas para el bienestarAnálisis de Politicas20264_SAN_CRISTOBAL4_ABRIL_2026</v>
      </c>
      <c r="P3062" s="91">
        <v>12220800</v>
      </c>
      <c r="S3062" s="169"/>
      <c r="T3062" s="23">
        <v>0</v>
      </c>
    </row>
    <row r="3063" spans="2:20" ht="30" hidden="1" customHeight="1" x14ac:dyDescent="0.3">
      <c r="B3063">
        <v>243</v>
      </c>
      <c r="C3063" s="161" t="s">
        <v>86</v>
      </c>
      <c r="D3063" s="74" t="s">
        <v>87</v>
      </c>
      <c r="E3063" s="124">
        <v>2026</v>
      </c>
      <c r="F3063" s="74" t="str">
        <f t="shared" si="95"/>
        <v>24313. Proceso integral e integrado de gestión y análisis de políticas para el bienestarAnálisis de Politicas2026</v>
      </c>
      <c r="G3063" s="7" t="s">
        <v>373</v>
      </c>
      <c r="H3063" s="139" t="s">
        <v>386</v>
      </c>
      <c r="I3063" s="78" t="s">
        <v>129</v>
      </c>
      <c r="J3063" s="74" t="s">
        <v>130</v>
      </c>
      <c r="K3063" t="s">
        <v>390</v>
      </c>
      <c r="L3063" t="s">
        <v>134</v>
      </c>
      <c r="M3063" t="s">
        <v>70</v>
      </c>
      <c r="N3063" s="142" t="s">
        <v>121</v>
      </c>
      <c r="O3063" s="74" t="str">
        <f t="shared" si="94"/>
        <v>24313. Proceso integral e integrado de gestión y análisis de políticas para el bienestarAnálisis de Politicas20264_SAN_CRISTOBAL4_ABRIL_2026</v>
      </c>
      <c r="P3063" s="91">
        <v>15642624</v>
      </c>
      <c r="S3063" s="169"/>
      <c r="T3063" s="23">
        <v>0</v>
      </c>
    </row>
    <row r="3064" spans="2:20" ht="30" hidden="1" customHeight="1" x14ac:dyDescent="0.3">
      <c r="B3064">
        <v>244</v>
      </c>
      <c r="C3064" s="161" t="s">
        <v>86</v>
      </c>
      <c r="D3064" s="74" t="s">
        <v>87</v>
      </c>
      <c r="E3064" s="124">
        <v>2026</v>
      </c>
      <c r="F3064" s="74" t="str">
        <f t="shared" si="95"/>
        <v>24413. Proceso integral e integrado de gestión y análisis de políticas para el bienestarAnálisis de Politicas2026</v>
      </c>
      <c r="G3064" s="7" t="s">
        <v>374</v>
      </c>
      <c r="H3064" s="139" t="s">
        <v>387</v>
      </c>
      <c r="I3064" s="78" t="s">
        <v>129</v>
      </c>
      <c r="J3064" s="74" t="s">
        <v>130</v>
      </c>
      <c r="K3064" t="s">
        <v>390</v>
      </c>
      <c r="L3064" t="s">
        <v>412</v>
      </c>
      <c r="M3064" t="s">
        <v>70</v>
      </c>
      <c r="N3064" s="142" t="s">
        <v>121</v>
      </c>
      <c r="O3064" s="74" t="str">
        <f t="shared" si="94"/>
        <v>24413. Proceso integral e integrado de gestión y análisis de políticas para el bienestarAnálisis de Politicas20264_SAN_CRISTOBAL4_ABRIL_2026</v>
      </c>
      <c r="P3064" s="91">
        <v>20316544</v>
      </c>
      <c r="S3064" s="169"/>
      <c r="T3064" s="23">
        <v>0</v>
      </c>
    </row>
    <row r="3065" spans="2:20" ht="30" hidden="1" customHeight="1" x14ac:dyDescent="0.3">
      <c r="B3065">
        <v>245</v>
      </c>
      <c r="C3065" s="161" t="s">
        <v>86</v>
      </c>
      <c r="D3065" s="74" t="s">
        <v>87</v>
      </c>
      <c r="E3065" s="124">
        <v>2026</v>
      </c>
      <c r="F3065" s="74" t="str">
        <f t="shared" si="95"/>
        <v>24513. Proceso integral e integrado de gestión y análisis de políticas para el bienestarAnálisis de Politicas2026</v>
      </c>
      <c r="G3065" s="7" t="s">
        <v>375</v>
      </c>
      <c r="H3065" s="139" t="s">
        <v>387</v>
      </c>
      <c r="I3065" s="78" t="s">
        <v>129</v>
      </c>
      <c r="J3065" s="74" t="s">
        <v>130</v>
      </c>
      <c r="K3065" t="s">
        <v>390</v>
      </c>
      <c r="L3065" t="s">
        <v>134</v>
      </c>
      <c r="M3065" t="s">
        <v>70</v>
      </c>
      <c r="N3065" s="142" t="s">
        <v>121</v>
      </c>
      <c r="O3065" s="74" t="str">
        <f t="shared" si="94"/>
        <v>24513. Proceso integral e integrado de gestión y análisis de políticas para el bienestarAnálisis de Politicas20264_SAN_CRISTOBAL4_ABRIL_2026</v>
      </c>
      <c r="P3065" s="91">
        <v>24729968</v>
      </c>
      <c r="S3065" s="169"/>
      <c r="T3065" s="23">
        <v>0</v>
      </c>
    </row>
    <row r="3066" spans="2:20" ht="30" hidden="1" customHeight="1" x14ac:dyDescent="0.3">
      <c r="B3066">
        <v>246</v>
      </c>
      <c r="C3066" s="161" t="s">
        <v>86</v>
      </c>
      <c r="D3066" s="74" t="s">
        <v>87</v>
      </c>
      <c r="E3066" s="124">
        <v>2026</v>
      </c>
      <c r="F3066" s="74" t="str">
        <f t="shared" si="95"/>
        <v>24613. Proceso integral e integrado de gestión y análisis de políticas para el bienestarAnálisis de Politicas2026</v>
      </c>
      <c r="G3066" s="7" t="s">
        <v>376</v>
      </c>
      <c r="H3066" s="139" t="s">
        <v>385</v>
      </c>
      <c r="I3066" s="78" t="s">
        <v>129</v>
      </c>
      <c r="J3066" s="74" t="s">
        <v>130</v>
      </c>
      <c r="K3066" t="s">
        <v>411</v>
      </c>
      <c r="L3066" t="s">
        <v>134</v>
      </c>
      <c r="M3066" t="s">
        <v>70</v>
      </c>
      <c r="N3066" s="142" t="s">
        <v>121</v>
      </c>
      <c r="O3066" s="74" t="str">
        <f t="shared" si="94"/>
        <v>24613. Proceso integral e integrado de gestión y análisis de políticas para el bienestarAnálisis de Politicas20264_SAN_CRISTOBAL4_ABRIL_2026</v>
      </c>
      <c r="P3066" s="91">
        <v>67458816</v>
      </c>
      <c r="S3066" s="169"/>
      <c r="T3066" s="23">
        <v>0</v>
      </c>
    </row>
    <row r="3067" spans="2:20" s="187" customFormat="1" ht="30" hidden="1" customHeight="1" x14ac:dyDescent="0.3">
      <c r="B3067" s="187">
        <v>1</v>
      </c>
      <c r="C3067" s="188" t="s">
        <v>74</v>
      </c>
      <c r="D3067" s="191" t="s">
        <v>91</v>
      </c>
      <c r="E3067" s="190">
        <v>2026</v>
      </c>
      <c r="F3067" s="191" t="str">
        <f t="shared" si="95"/>
        <v>11. Gestión Territorial para la Atención Primaria Social de los procesos de Gestión de la Salud Pública (GSP) y el Plan de Salud Pública de Intervenciones Colectivas (PSPIC)Gestión Territorial2026</v>
      </c>
      <c r="G3067" s="192" t="s">
        <v>135</v>
      </c>
      <c r="H3067" s="193" t="s">
        <v>377</v>
      </c>
      <c r="I3067" s="194" t="s">
        <v>388</v>
      </c>
      <c r="J3067" s="74" t="s">
        <v>130</v>
      </c>
      <c r="K3067" s="187" t="s">
        <v>132</v>
      </c>
      <c r="L3067" s="187" t="s">
        <v>412</v>
      </c>
      <c r="M3067" s="187" t="s">
        <v>71</v>
      </c>
      <c r="N3067" s="142" t="s">
        <v>121</v>
      </c>
      <c r="O3067" s="74" t="str">
        <f t="shared" si="94"/>
        <v>11. Gestión Territorial para la Atención Primaria Social de los procesos de Gestión de la Salud Pública (GSP) y el Plan de Salud Pública de Intervenciones Colectivas (PSPIC)Gestión Territorial20265_RAFAEL_URIBE4_ABRIL_2026</v>
      </c>
      <c r="P3067" s="195">
        <v>30277568</v>
      </c>
      <c r="Q3067" s="195"/>
      <c r="R3067" s="195"/>
      <c r="S3067" s="196"/>
      <c r="T3067" s="197">
        <v>0</v>
      </c>
    </row>
    <row r="3068" spans="2:20" ht="30" customHeight="1" x14ac:dyDescent="0.3">
      <c r="B3068">
        <v>3</v>
      </c>
      <c r="C3068" s="161" t="s">
        <v>74</v>
      </c>
      <c r="D3068" s="74" t="s">
        <v>91</v>
      </c>
      <c r="E3068" s="124">
        <v>2026</v>
      </c>
      <c r="F3068" s="74" t="str">
        <f t="shared" si="95"/>
        <v>31. Gestión Territorial para la Atención Primaria Social de los procesos de Gestión de la Salud Pública (GSP) y el Plan de Salud Pública de Intervenciones Colectivas (PSPIC)Gestión Territorial2026</v>
      </c>
      <c r="G3068" s="7" t="s">
        <v>136</v>
      </c>
      <c r="H3068" s="139" t="s">
        <v>377</v>
      </c>
      <c r="I3068" s="78" t="s">
        <v>389</v>
      </c>
      <c r="J3068" s="74" t="s">
        <v>130</v>
      </c>
      <c r="K3068" t="s">
        <v>132</v>
      </c>
      <c r="L3068" t="s">
        <v>133</v>
      </c>
      <c r="M3068" t="s">
        <v>71</v>
      </c>
      <c r="N3068" s="142" t="s">
        <v>121</v>
      </c>
      <c r="O3068" s="74" t="str">
        <f t="shared" si="94"/>
        <v>31. Gestión Territorial para la Atención Primaria Social de los procesos de Gestión de la Salud Pública (GSP) y el Plan de Salud Pública de Intervenciones Colectivas (PSPIC)Gestión Territorial20265_RAFAEL_URIBE4_ABRIL_2026</v>
      </c>
      <c r="P3068" s="91">
        <v>12204720</v>
      </c>
      <c r="S3068" s="169">
        <v>1</v>
      </c>
      <c r="T3068" s="23">
        <v>12204720</v>
      </c>
    </row>
    <row r="3069" spans="2:20" ht="30" customHeight="1" x14ac:dyDescent="0.3">
      <c r="B3069">
        <v>4</v>
      </c>
      <c r="C3069" s="161" t="s">
        <v>74</v>
      </c>
      <c r="D3069" s="74" t="s">
        <v>91</v>
      </c>
      <c r="E3069" s="124">
        <v>2026</v>
      </c>
      <c r="F3069" s="74" t="str">
        <f t="shared" si="95"/>
        <v>41. Gestión Territorial para la Atención Primaria Social de los procesos de Gestión de la Salud Pública (GSP) y el Plan de Salud Pública de Intervenciones Colectivas (PSPIC)Gestión Territorial2026</v>
      </c>
      <c r="G3069" s="7" t="s">
        <v>137</v>
      </c>
      <c r="H3069" s="139" t="s">
        <v>377</v>
      </c>
      <c r="I3069" s="78" t="s">
        <v>389</v>
      </c>
      <c r="J3069" s="74" t="s">
        <v>130</v>
      </c>
      <c r="K3069" t="s">
        <v>132</v>
      </c>
      <c r="L3069" t="s">
        <v>133</v>
      </c>
      <c r="M3069" t="s">
        <v>71</v>
      </c>
      <c r="N3069" s="142" t="s">
        <v>121</v>
      </c>
      <c r="O3069" s="74" t="str">
        <f t="shared" si="94"/>
        <v>41. Gestión Territorial para la Atención Primaria Social de los procesos de Gestión de la Salud Pública (GSP) y el Plan de Salud Pública de Intervenciones Colectivas (PSPIC)Gestión Territorial20265_RAFAEL_URIBE4_ABRIL_2026</v>
      </c>
      <c r="P3069" s="91">
        <v>6484528</v>
      </c>
      <c r="S3069" s="169">
        <v>1</v>
      </c>
      <c r="T3069" s="23">
        <v>6484528</v>
      </c>
    </row>
    <row r="3070" spans="2:20" ht="30" customHeight="1" x14ac:dyDescent="0.3">
      <c r="B3070">
        <v>5</v>
      </c>
      <c r="C3070" s="161" t="s">
        <v>74</v>
      </c>
      <c r="D3070" s="74" t="s">
        <v>91</v>
      </c>
      <c r="E3070" s="124">
        <v>2026</v>
      </c>
      <c r="F3070" s="74" t="str">
        <f t="shared" si="95"/>
        <v>51. Gestión Territorial para la Atención Primaria Social de los procesos de Gestión de la Salud Pública (GSP) y el Plan de Salud Pública de Intervenciones Colectivas (PSPIC)Gestión Territorial2026</v>
      </c>
      <c r="G3070" s="7" t="s">
        <v>138</v>
      </c>
      <c r="H3070" s="139" t="s">
        <v>377</v>
      </c>
      <c r="I3070" s="78" t="s">
        <v>389</v>
      </c>
      <c r="J3070" s="74" t="s">
        <v>130</v>
      </c>
      <c r="K3070" t="s">
        <v>132</v>
      </c>
      <c r="L3070" t="s">
        <v>133</v>
      </c>
      <c r="M3070" t="s">
        <v>71</v>
      </c>
      <c r="N3070" s="142" t="s">
        <v>121</v>
      </c>
      <c r="O3070" s="74" t="str">
        <f t="shared" si="94"/>
        <v>51. Gestión Territorial para la Atención Primaria Social de los procesos de Gestión de la Salud Pública (GSP) y el Plan de Salud Pública de Intervenciones Colectivas (PSPIC)Gestión Territorial20265_RAFAEL_URIBE4_ABRIL_2026</v>
      </c>
      <c r="P3070" s="91">
        <v>5621568</v>
      </c>
      <c r="S3070" s="169">
        <v>1</v>
      </c>
      <c r="T3070" s="23">
        <v>5621568</v>
      </c>
    </row>
    <row r="3071" spans="2:20" ht="30" hidden="1" customHeight="1" x14ac:dyDescent="0.3">
      <c r="B3071">
        <v>6</v>
      </c>
      <c r="C3071" s="161" t="s">
        <v>74</v>
      </c>
      <c r="D3071" s="74" t="s">
        <v>91</v>
      </c>
      <c r="E3071" s="124">
        <v>2026</v>
      </c>
      <c r="F3071" s="74" t="str">
        <f t="shared" si="95"/>
        <v>61. Gestión Territorial para la Atención Primaria Social de los procesos de Gestión de la Salud Pública (GSP) y el Plan de Salud Pública de Intervenciones Colectivas (PSPIC)Gestión Territorial2026</v>
      </c>
      <c r="G3071" s="7" t="s">
        <v>139</v>
      </c>
      <c r="H3071" s="139" t="s">
        <v>377</v>
      </c>
      <c r="I3071" s="78" t="s">
        <v>389</v>
      </c>
      <c r="J3071" s="74" t="s">
        <v>130</v>
      </c>
      <c r="K3071" t="s">
        <v>132</v>
      </c>
      <c r="L3071" t="s">
        <v>133</v>
      </c>
      <c r="M3071" t="s">
        <v>71</v>
      </c>
      <c r="N3071" s="142" t="s">
        <v>121</v>
      </c>
      <c r="O3071" s="74" t="str">
        <f t="shared" si="94"/>
        <v>61. Gestión Territorial para la Atención Primaria Social de los procesos de Gestión de la Salud Pública (GSP) y el Plan de Salud Pública de Intervenciones Colectivas (PSPIC)Gestión Territorial20265_RAFAEL_URIBE4_ABRIL_2026</v>
      </c>
      <c r="P3071" s="91">
        <v>15132712</v>
      </c>
      <c r="S3071" s="169"/>
      <c r="T3071" s="23">
        <v>0</v>
      </c>
    </row>
    <row r="3072" spans="2:20" ht="30" hidden="1" customHeight="1" x14ac:dyDescent="0.3">
      <c r="B3072">
        <v>7</v>
      </c>
      <c r="C3072" s="161" t="s">
        <v>74</v>
      </c>
      <c r="D3072" s="74" t="s">
        <v>91</v>
      </c>
      <c r="E3072" s="124">
        <v>2026</v>
      </c>
      <c r="F3072" s="74" t="str">
        <f t="shared" si="95"/>
        <v>71. Gestión Territorial para la Atención Primaria Social de los procesos de Gestión de la Salud Pública (GSP) y el Plan de Salud Pública de Intervenciones Colectivas (PSPIC)Gestión Territorial2026</v>
      </c>
      <c r="G3072" s="7" t="s">
        <v>140</v>
      </c>
      <c r="H3072" s="139" t="s">
        <v>377</v>
      </c>
      <c r="I3072" s="78" t="s">
        <v>129</v>
      </c>
      <c r="J3072" s="74" t="s">
        <v>130</v>
      </c>
      <c r="K3072" t="s">
        <v>132</v>
      </c>
      <c r="L3072" t="s">
        <v>412</v>
      </c>
      <c r="M3072" t="s">
        <v>71</v>
      </c>
      <c r="N3072" s="142" t="s">
        <v>121</v>
      </c>
      <c r="O3072" s="74" t="str">
        <f t="shared" si="94"/>
        <v>71. Gestión Territorial para la Atención Primaria Social de los procesos de Gestión de la Salud Pública (GSP) y el Plan de Salud Pública de Intervenciones Colectivas (PSPIC)Gestión Territorial20265_RAFAEL_URIBE4_ABRIL_2026</v>
      </c>
      <c r="P3072" s="91">
        <v>25617584</v>
      </c>
      <c r="S3072" s="169"/>
      <c r="T3072" s="23">
        <v>0</v>
      </c>
    </row>
    <row r="3073" spans="2:20" ht="30" hidden="1" customHeight="1" x14ac:dyDescent="0.3">
      <c r="B3073">
        <v>8</v>
      </c>
      <c r="C3073" s="161" t="s">
        <v>74</v>
      </c>
      <c r="D3073" s="74" t="s">
        <v>91</v>
      </c>
      <c r="E3073" s="124">
        <v>2026</v>
      </c>
      <c r="F3073" s="74" t="str">
        <f t="shared" si="95"/>
        <v>81. Gestión Territorial para la Atención Primaria Social de los procesos de Gestión de la Salud Pública (GSP) y el Plan de Salud Pública de Intervenciones Colectivas (PSPIC)Gestión Territorial2026</v>
      </c>
      <c r="G3073" s="7" t="s">
        <v>141</v>
      </c>
      <c r="H3073" s="139" t="s">
        <v>377</v>
      </c>
      <c r="I3073" s="78" t="s">
        <v>129</v>
      </c>
      <c r="J3073" s="74" t="s">
        <v>130</v>
      </c>
      <c r="K3073" t="s">
        <v>132</v>
      </c>
      <c r="L3073" t="s">
        <v>412</v>
      </c>
      <c r="M3073" t="s">
        <v>71</v>
      </c>
      <c r="N3073" s="142" t="s">
        <v>121</v>
      </c>
      <c r="O3073" s="74" t="str">
        <f t="shared" si="94"/>
        <v>81. Gestión Territorial para la Atención Primaria Social de los procesos de Gestión de la Salud Pública (GSP) y el Plan de Salud Pública de Intervenciones Colectivas (PSPIC)Gestión Territorial20265_RAFAEL_URIBE4_ABRIL_2026</v>
      </c>
      <c r="P3073" s="91">
        <v>9098064</v>
      </c>
      <c r="S3073" s="169"/>
      <c r="T3073" s="23">
        <v>0</v>
      </c>
    </row>
    <row r="3074" spans="2:20" ht="30" hidden="1" customHeight="1" x14ac:dyDescent="0.3">
      <c r="B3074">
        <v>9</v>
      </c>
      <c r="C3074" s="161" t="s">
        <v>74</v>
      </c>
      <c r="D3074" s="74" t="s">
        <v>91</v>
      </c>
      <c r="E3074" s="124">
        <v>2026</v>
      </c>
      <c r="F3074" s="74" t="str">
        <f t="shared" si="95"/>
        <v>91. Gestión Territorial para la Atención Primaria Social de los procesos de Gestión de la Salud Pública (GSP) y el Plan de Salud Pública de Intervenciones Colectivas (PSPIC)Gestión Territorial2026</v>
      </c>
      <c r="G3074" s="7" t="s">
        <v>142</v>
      </c>
      <c r="H3074" s="139" t="s">
        <v>377</v>
      </c>
      <c r="I3074" s="78" t="s">
        <v>129</v>
      </c>
      <c r="J3074" s="74" t="s">
        <v>130</v>
      </c>
      <c r="K3074" t="s">
        <v>132</v>
      </c>
      <c r="L3074" t="s">
        <v>412</v>
      </c>
      <c r="M3074" t="s">
        <v>71</v>
      </c>
      <c r="N3074" s="142" t="s">
        <v>121</v>
      </c>
      <c r="O3074" s="74" t="str">
        <f t="shared" si="94"/>
        <v>91. Gestión Territorial para la Atención Primaria Social de los procesos de Gestión de la Salud Pública (GSP) y el Plan de Salud Pública de Intervenciones Colectivas (PSPIC)Gestión Territorial20265_RAFAEL_URIBE4_ABRIL_2026</v>
      </c>
      <c r="P3074" s="91">
        <v>28674928</v>
      </c>
      <c r="S3074" s="169"/>
      <c r="T3074" s="23">
        <v>0</v>
      </c>
    </row>
    <row r="3075" spans="2:20" ht="30" hidden="1" customHeight="1" x14ac:dyDescent="0.3">
      <c r="B3075">
        <v>10</v>
      </c>
      <c r="C3075" s="161" t="s">
        <v>74</v>
      </c>
      <c r="D3075" s="74" t="s">
        <v>91</v>
      </c>
      <c r="E3075" s="124">
        <v>2026</v>
      </c>
      <c r="F3075" s="74" t="str">
        <f t="shared" si="95"/>
        <v>101. Gestión Territorial para la Atención Primaria Social de los procesos de Gestión de la Salud Pública (GSP) y el Plan de Salud Pública de Intervenciones Colectivas (PSPIC)Gestión Territorial2026</v>
      </c>
      <c r="G3075" s="7" t="s">
        <v>143</v>
      </c>
      <c r="H3075" s="139" t="s">
        <v>377</v>
      </c>
      <c r="I3075" s="78" t="s">
        <v>129</v>
      </c>
      <c r="J3075" s="74" t="s">
        <v>130</v>
      </c>
      <c r="K3075" t="s">
        <v>132</v>
      </c>
      <c r="L3075" t="s">
        <v>412</v>
      </c>
      <c r="M3075" t="s">
        <v>71</v>
      </c>
      <c r="N3075" s="142" t="s">
        <v>121</v>
      </c>
      <c r="O3075" s="74" t="str">
        <f t="shared" si="94"/>
        <v>101. Gestión Territorial para la Atención Primaria Social de los procesos de Gestión de la Salud Pública (GSP) y el Plan de Salud Pública de Intervenciones Colectivas (PSPIC)Gestión Territorial20265_RAFAEL_URIBE4_ABRIL_2026</v>
      </c>
      <c r="P3075" s="91">
        <v>13092336</v>
      </c>
      <c r="S3075" s="169"/>
      <c r="T3075" s="23">
        <v>0</v>
      </c>
    </row>
    <row r="3076" spans="2:20" ht="30" hidden="1" customHeight="1" x14ac:dyDescent="0.3">
      <c r="B3076">
        <v>11</v>
      </c>
      <c r="C3076" s="161" t="s">
        <v>74</v>
      </c>
      <c r="D3076" s="74" t="s">
        <v>91</v>
      </c>
      <c r="E3076" s="124">
        <v>2026</v>
      </c>
      <c r="F3076" s="74" t="str">
        <f t="shared" si="95"/>
        <v>111. Gestión Territorial para la Atención Primaria Social de los procesos de Gestión de la Salud Pública (GSP) y el Plan de Salud Pública de Intervenciones Colectivas (PSPIC)Gestión Territorial2026</v>
      </c>
      <c r="G3076" s="7" t="s">
        <v>144</v>
      </c>
      <c r="H3076" s="139" t="s">
        <v>377</v>
      </c>
      <c r="I3076" s="78" t="s">
        <v>129</v>
      </c>
      <c r="J3076" s="74" t="s">
        <v>130</v>
      </c>
      <c r="K3076" t="s">
        <v>132</v>
      </c>
      <c r="L3076" t="s">
        <v>412</v>
      </c>
      <c r="M3076" t="s">
        <v>71</v>
      </c>
      <c r="N3076" s="142" t="s">
        <v>121</v>
      </c>
      <c r="O3076" s="74" t="str">
        <f t="shared" si="94"/>
        <v>111. Gestión Territorial para la Atención Primaria Social de los procesos de Gestión de la Salud Pública (GSP) y el Plan de Salud Pública de Intervenciones Colectivas (PSPIC)Gestión Territorial20265_RAFAEL_URIBE4_ABRIL_2026</v>
      </c>
      <c r="P3076" s="91">
        <v>29389952</v>
      </c>
      <c r="S3076" s="169"/>
      <c r="T3076" s="23">
        <v>0</v>
      </c>
    </row>
    <row r="3077" spans="2:20" ht="30" hidden="1" customHeight="1" x14ac:dyDescent="0.3">
      <c r="B3077">
        <v>12</v>
      </c>
      <c r="C3077" s="161" t="s">
        <v>74</v>
      </c>
      <c r="D3077" s="74" t="s">
        <v>91</v>
      </c>
      <c r="E3077" s="124">
        <v>2026</v>
      </c>
      <c r="F3077" s="74" t="str">
        <f t="shared" si="95"/>
        <v>121. Gestión Territorial para la Atención Primaria Social de los procesos de Gestión de la Salud Pública (GSP) y el Plan de Salud Pública de Intervenciones Colectivas (PSPIC)Gestión Territorial2026</v>
      </c>
      <c r="G3077" s="7" t="s">
        <v>145</v>
      </c>
      <c r="H3077" s="139" t="s">
        <v>378</v>
      </c>
      <c r="I3077" s="78" t="s">
        <v>129</v>
      </c>
      <c r="J3077" s="74" t="s">
        <v>130</v>
      </c>
      <c r="K3077" t="s">
        <v>132</v>
      </c>
      <c r="L3077" t="s">
        <v>412</v>
      </c>
      <c r="M3077" t="s">
        <v>71</v>
      </c>
      <c r="N3077" s="142" t="s">
        <v>121</v>
      </c>
      <c r="O3077" s="74" t="str">
        <f t="shared" si="94"/>
        <v>121. Gestión Territorial para la Atención Primaria Social de los procesos de Gestión de la Salud Pública (GSP) y el Plan de Salud Pública de Intervenciones Colectivas (PSPIC)Gestión Territorial20265_RAFAEL_URIBE4_ABRIL_2026</v>
      </c>
      <c r="P3077" s="91">
        <v>100029392</v>
      </c>
      <c r="S3077" s="169"/>
      <c r="T3077" s="23">
        <v>0</v>
      </c>
    </row>
    <row r="3078" spans="2:20" ht="30" hidden="1" customHeight="1" x14ac:dyDescent="0.3">
      <c r="B3078">
        <v>13</v>
      </c>
      <c r="C3078" s="161" t="s">
        <v>74</v>
      </c>
      <c r="D3078" s="74" t="s">
        <v>91</v>
      </c>
      <c r="E3078" s="124">
        <v>2026</v>
      </c>
      <c r="F3078" s="74" t="str">
        <f t="shared" si="95"/>
        <v>131. Gestión Territorial para la Atención Primaria Social de los procesos de Gestión de la Salud Pública (GSP) y el Plan de Salud Pública de Intervenciones Colectivas (PSPIC)Gestión Territorial2026</v>
      </c>
      <c r="G3078" s="7" t="s">
        <v>146</v>
      </c>
      <c r="H3078" s="139" t="s">
        <v>378</v>
      </c>
      <c r="I3078" s="78" t="s">
        <v>129</v>
      </c>
      <c r="J3078" s="74" t="s">
        <v>130</v>
      </c>
      <c r="K3078" t="s">
        <v>132</v>
      </c>
      <c r="L3078" t="s">
        <v>412</v>
      </c>
      <c r="M3078" t="s">
        <v>71</v>
      </c>
      <c r="N3078" s="142" t="s">
        <v>121</v>
      </c>
      <c r="O3078" s="74" t="str">
        <f t="shared" si="94"/>
        <v>131. Gestión Territorial para la Atención Primaria Social de los procesos de Gestión de la Salud Pública (GSP) y el Plan de Salud Pública de Intervenciones Colectivas (PSPIC)Gestión Territorial20265_RAFAEL_URIBE4_ABRIL_2026</v>
      </c>
      <c r="P3078" s="91">
        <v>29833760</v>
      </c>
      <c r="S3078" s="169"/>
      <c r="T3078" s="23">
        <v>0</v>
      </c>
    </row>
    <row r="3079" spans="2:20" ht="30" hidden="1" customHeight="1" x14ac:dyDescent="0.3">
      <c r="B3079">
        <v>14</v>
      </c>
      <c r="C3079" s="161" t="s">
        <v>74</v>
      </c>
      <c r="D3079" s="74" t="s">
        <v>91</v>
      </c>
      <c r="E3079" s="124">
        <v>2026</v>
      </c>
      <c r="F3079" s="74" t="str">
        <f t="shared" si="95"/>
        <v>141. Gestión Territorial para la Atención Primaria Social de los procesos de Gestión de la Salud Pública (GSP) y el Plan de Salud Pública de Intervenciones Colectivas (PSPIC)Gestión Territorial2026</v>
      </c>
      <c r="G3079" s="7" t="s">
        <v>147</v>
      </c>
      <c r="H3079" s="139" t="s">
        <v>378</v>
      </c>
      <c r="I3079" s="78" t="s">
        <v>129</v>
      </c>
      <c r="J3079" s="74" t="s">
        <v>130</v>
      </c>
      <c r="K3079" t="s">
        <v>132</v>
      </c>
      <c r="L3079" t="s">
        <v>412</v>
      </c>
      <c r="M3079" t="s">
        <v>71</v>
      </c>
      <c r="N3079" s="142" t="s">
        <v>121</v>
      </c>
      <c r="O3079" s="74" t="str">
        <f t="shared" ref="O3079:O3142" si="96">+F3079&amp;M3079&amp;N3079</f>
        <v>141. Gestión Territorial para la Atención Primaria Social de los procesos de Gestión de la Salud Pública (GSP) y el Plan de Salud Pública de Intervenciones Colectivas (PSPIC)Gestión Territorial20265_RAFAEL_URIBE4_ABRIL_2026</v>
      </c>
      <c r="P3079" s="91">
        <v>54021296</v>
      </c>
      <c r="S3079" s="169"/>
      <c r="T3079" s="23">
        <v>0</v>
      </c>
    </row>
    <row r="3080" spans="2:20" ht="30" hidden="1" customHeight="1" x14ac:dyDescent="0.3">
      <c r="B3080">
        <v>15</v>
      </c>
      <c r="C3080" s="161" t="s">
        <v>74</v>
      </c>
      <c r="D3080" s="74" t="s">
        <v>91</v>
      </c>
      <c r="E3080" s="124">
        <v>2026</v>
      </c>
      <c r="F3080" s="74" t="str">
        <f t="shared" ref="F3080:F3143" si="97">B3080&amp;C3080&amp;D3080&amp;E3080</f>
        <v>151. Gestión Territorial para la Atención Primaria Social de los procesos de Gestión de la Salud Pública (GSP) y el Plan de Salud Pública de Intervenciones Colectivas (PSPIC)Gestión Territorial2026</v>
      </c>
      <c r="G3080" s="7" t="s">
        <v>148</v>
      </c>
      <c r="H3080" s="139" t="s">
        <v>378</v>
      </c>
      <c r="I3080" s="78" t="s">
        <v>129</v>
      </c>
      <c r="J3080" s="74" t="s">
        <v>130</v>
      </c>
      <c r="K3080" t="s">
        <v>132</v>
      </c>
      <c r="L3080" t="s">
        <v>412</v>
      </c>
      <c r="M3080" t="s">
        <v>71</v>
      </c>
      <c r="N3080" s="142" t="s">
        <v>121</v>
      </c>
      <c r="O3080" s="74" t="str">
        <f t="shared" si="96"/>
        <v>151. Gestión Territorial para la Atención Primaria Social de los procesos de Gestión de la Salud Pública (GSP) y el Plan de Salud Pública de Intervenciones Colectivas (PSPIC)Gestión Territorial20265_RAFAEL_URIBE4_ABRIL_2026</v>
      </c>
      <c r="P3080" s="91">
        <v>5621568</v>
      </c>
      <c r="S3080" s="169"/>
      <c r="T3080" s="23">
        <v>0</v>
      </c>
    </row>
    <row r="3081" spans="2:20" ht="30" hidden="1" customHeight="1" x14ac:dyDescent="0.3">
      <c r="B3081">
        <v>16</v>
      </c>
      <c r="C3081" s="161" t="s">
        <v>74</v>
      </c>
      <c r="D3081" s="74" t="s">
        <v>91</v>
      </c>
      <c r="E3081" s="124">
        <v>2026</v>
      </c>
      <c r="F3081" s="74" t="str">
        <f t="shared" si="97"/>
        <v>161. Gestión Territorial para la Atención Primaria Social de los procesos de Gestión de la Salud Pública (GSP) y el Plan de Salud Pública de Intervenciones Colectivas (PSPIC)Gestión Territorial2026</v>
      </c>
      <c r="G3081" s="7" t="s">
        <v>149</v>
      </c>
      <c r="H3081" s="139" t="s">
        <v>378</v>
      </c>
      <c r="I3081" s="78" t="s">
        <v>129</v>
      </c>
      <c r="J3081" s="74" t="s">
        <v>130</v>
      </c>
      <c r="K3081" t="s">
        <v>132</v>
      </c>
      <c r="L3081" t="s">
        <v>134</v>
      </c>
      <c r="M3081" t="s">
        <v>71</v>
      </c>
      <c r="N3081" s="142" t="s">
        <v>121</v>
      </c>
      <c r="O3081" s="74" t="str">
        <f t="shared" si="96"/>
        <v>161. Gestión Territorial para la Atención Primaria Social de los procesos de Gestión de la Salud Pública (GSP) y el Plan de Salud Pública de Intervenciones Colectivas (PSPIC)Gestión Territorial20265_RAFAEL_URIBE4_ABRIL_2026</v>
      </c>
      <c r="P3081" s="91">
        <v>3994272</v>
      </c>
      <c r="S3081" s="169"/>
      <c r="T3081" s="23">
        <v>0</v>
      </c>
    </row>
    <row r="3082" spans="2:20" ht="30" hidden="1" customHeight="1" x14ac:dyDescent="0.3">
      <c r="B3082">
        <v>17</v>
      </c>
      <c r="C3082" s="161" t="s">
        <v>74</v>
      </c>
      <c r="D3082" s="74" t="s">
        <v>91</v>
      </c>
      <c r="E3082" s="124">
        <v>2026</v>
      </c>
      <c r="F3082" s="74" t="str">
        <f t="shared" si="97"/>
        <v>171. Gestión Territorial para la Atención Primaria Social de los procesos de Gestión de la Salud Pública (GSP) y el Plan de Salud Pública de Intervenciones Colectivas (PSPIC)Gestión Territorial2026</v>
      </c>
      <c r="G3082" s="7" t="s">
        <v>150</v>
      </c>
      <c r="H3082" s="139" t="s">
        <v>379</v>
      </c>
      <c r="I3082" s="78" t="s">
        <v>129</v>
      </c>
      <c r="J3082" s="74" t="s">
        <v>130</v>
      </c>
      <c r="K3082" t="s">
        <v>390</v>
      </c>
      <c r="L3082" t="s">
        <v>134</v>
      </c>
      <c r="M3082" t="s">
        <v>71</v>
      </c>
      <c r="N3082" s="142" t="s">
        <v>121</v>
      </c>
      <c r="O3082" s="74" t="str">
        <f t="shared" si="96"/>
        <v>171. Gestión Territorial para la Atención Primaria Social de los procesos de Gestión de la Salud Pública (GSP) y el Plan de Salud Pública de Intervenciones Colectivas (PSPIC)Gestión Territorial20265_RAFAEL_URIBE4_ABRIL_2026</v>
      </c>
      <c r="P3082" s="91">
        <v>5621568</v>
      </c>
      <c r="S3082" s="169"/>
      <c r="T3082" s="23">
        <v>0</v>
      </c>
    </row>
    <row r="3083" spans="2:20" ht="30" hidden="1" customHeight="1" x14ac:dyDescent="0.3">
      <c r="B3083">
        <v>18</v>
      </c>
      <c r="C3083" s="161" t="s">
        <v>74</v>
      </c>
      <c r="D3083" s="74" t="s">
        <v>91</v>
      </c>
      <c r="E3083" s="124">
        <v>2026</v>
      </c>
      <c r="F3083" s="74" t="str">
        <f t="shared" si="97"/>
        <v>181. Gestión Territorial para la Atención Primaria Social de los procesos de Gestión de la Salud Pública (GSP) y el Plan de Salud Pública de Intervenciones Colectivas (PSPIC)Gestión Territorial2026</v>
      </c>
      <c r="G3083" s="7" t="s">
        <v>151</v>
      </c>
      <c r="H3083" s="139" t="s">
        <v>379</v>
      </c>
      <c r="I3083" s="78" t="s">
        <v>129</v>
      </c>
      <c r="J3083" s="74" t="s">
        <v>130</v>
      </c>
      <c r="K3083" t="s">
        <v>390</v>
      </c>
      <c r="L3083" t="s">
        <v>412</v>
      </c>
      <c r="M3083" t="s">
        <v>71</v>
      </c>
      <c r="N3083" s="142" t="s">
        <v>121</v>
      </c>
      <c r="O3083" s="74" t="str">
        <f t="shared" si="96"/>
        <v>181. Gestión Territorial para la Atención Primaria Social de los procesos de Gestión de la Salud Pública (GSP) y el Plan de Salud Pública de Intervenciones Colectivas (PSPIC)Gestión Territorial20265_RAFAEL_URIBE4_ABRIL_2026</v>
      </c>
      <c r="P3083" s="91">
        <v>32422640</v>
      </c>
      <c r="S3083" s="169"/>
      <c r="T3083" s="23">
        <v>0</v>
      </c>
    </row>
    <row r="3084" spans="2:20" ht="30" hidden="1" customHeight="1" x14ac:dyDescent="0.3">
      <c r="B3084">
        <v>19</v>
      </c>
      <c r="C3084" s="161" t="s">
        <v>74</v>
      </c>
      <c r="D3084" s="74" t="s">
        <v>91</v>
      </c>
      <c r="E3084" s="124">
        <v>2026</v>
      </c>
      <c r="F3084" s="74" t="str">
        <f t="shared" si="97"/>
        <v>191. Gestión Territorial para la Atención Primaria Social de los procesos de Gestión de la Salud Pública (GSP) y el Plan de Salud Pública de Intervenciones Colectivas (PSPIC)Gestión Territorial2026</v>
      </c>
      <c r="G3084" s="7" t="s">
        <v>152</v>
      </c>
      <c r="H3084" s="139" t="s">
        <v>379</v>
      </c>
      <c r="I3084" s="78" t="s">
        <v>129</v>
      </c>
      <c r="J3084" s="74" t="s">
        <v>130</v>
      </c>
      <c r="K3084" t="s">
        <v>390</v>
      </c>
      <c r="L3084" t="s">
        <v>412</v>
      </c>
      <c r="M3084" t="s">
        <v>71</v>
      </c>
      <c r="N3084" s="142" t="s">
        <v>121</v>
      </c>
      <c r="O3084" s="74" t="str">
        <f t="shared" si="96"/>
        <v>191. Gestión Territorial para la Atención Primaria Social de los procesos de Gestión de la Salud Pública (GSP) y el Plan de Salud Pública de Intervenciones Colectivas (PSPIC)Gestión Territorial20265_RAFAEL_URIBE4_ABRIL_2026</v>
      </c>
      <c r="P3084" s="91">
        <v>20316544</v>
      </c>
      <c r="S3084" s="169"/>
      <c r="T3084" s="23">
        <v>0</v>
      </c>
    </row>
    <row r="3085" spans="2:20" ht="30" customHeight="1" x14ac:dyDescent="0.3">
      <c r="B3085">
        <v>20</v>
      </c>
      <c r="C3085" s="161" t="s">
        <v>75</v>
      </c>
      <c r="D3085" s="74" t="s">
        <v>88</v>
      </c>
      <c r="E3085" s="124">
        <v>2026</v>
      </c>
      <c r="F3085" s="74" t="str">
        <f t="shared" si="97"/>
        <v>202. Cuidado Continuo por una vida con bienestarComunitario2026</v>
      </c>
      <c r="G3085" s="7" t="s">
        <v>122</v>
      </c>
      <c r="H3085" s="139" t="s">
        <v>125</v>
      </c>
      <c r="I3085" s="78" t="s">
        <v>128</v>
      </c>
      <c r="J3085" s="74" t="s">
        <v>130</v>
      </c>
      <c r="K3085" t="s">
        <v>131</v>
      </c>
      <c r="L3085" t="s">
        <v>133</v>
      </c>
      <c r="M3085" t="s">
        <v>71</v>
      </c>
      <c r="N3085" s="142" t="s">
        <v>121</v>
      </c>
      <c r="O3085" s="74" t="str">
        <f t="shared" si="96"/>
        <v>202. Cuidado Continuo por una vida con bienestarComunitario20265_RAFAEL_URIBE4_ABRIL_2026</v>
      </c>
      <c r="P3085" s="91">
        <v>105404</v>
      </c>
      <c r="S3085" s="169">
        <v>51</v>
      </c>
      <c r="T3085" s="23">
        <v>5375604</v>
      </c>
    </row>
    <row r="3086" spans="2:20" ht="30" customHeight="1" x14ac:dyDescent="0.3">
      <c r="B3086">
        <v>20</v>
      </c>
      <c r="C3086" s="161" t="s">
        <v>75</v>
      </c>
      <c r="D3086" s="74" t="s">
        <v>89</v>
      </c>
      <c r="E3086" s="124">
        <v>2026</v>
      </c>
      <c r="F3086" s="74" t="str">
        <f t="shared" si="97"/>
        <v>202. Cuidado Continuo por una vida con bienestarEducativo 2026</v>
      </c>
      <c r="G3086" s="7" t="s">
        <v>122</v>
      </c>
      <c r="H3086" s="139" t="s">
        <v>125</v>
      </c>
      <c r="I3086" s="78" t="s">
        <v>128</v>
      </c>
      <c r="J3086" s="74" t="s">
        <v>130</v>
      </c>
      <c r="K3086" t="s">
        <v>131</v>
      </c>
      <c r="L3086" t="s">
        <v>133</v>
      </c>
      <c r="M3086" t="s">
        <v>71</v>
      </c>
      <c r="N3086" s="142" t="s">
        <v>121</v>
      </c>
      <c r="O3086" s="74" t="str">
        <f t="shared" si="96"/>
        <v>202. Cuidado Continuo por una vida con bienestarEducativo 20265_RAFAEL_URIBE4_ABRIL_2026</v>
      </c>
      <c r="P3086" s="91">
        <v>105404</v>
      </c>
      <c r="S3086" s="169">
        <v>334</v>
      </c>
      <c r="T3086" s="23">
        <v>35204936</v>
      </c>
    </row>
    <row r="3087" spans="2:20" ht="30" customHeight="1" x14ac:dyDescent="0.3">
      <c r="B3087">
        <v>20</v>
      </c>
      <c r="C3087" s="161" t="s">
        <v>75</v>
      </c>
      <c r="D3087" s="74" t="s">
        <v>92</v>
      </c>
      <c r="E3087" s="124">
        <v>2026</v>
      </c>
      <c r="F3087" s="74" t="str">
        <f t="shared" si="97"/>
        <v>202. Cuidado Continuo por una vida con bienestarInstitucional2026</v>
      </c>
      <c r="G3087" s="7" t="s">
        <v>122</v>
      </c>
      <c r="H3087" s="139" t="s">
        <v>125</v>
      </c>
      <c r="I3087" s="78" t="s">
        <v>128</v>
      </c>
      <c r="J3087" s="74" t="s">
        <v>130</v>
      </c>
      <c r="K3087" t="s">
        <v>131</v>
      </c>
      <c r="L3087" t="s">
        <v>133</v>
      </c>
      <c r="M3087" t="s">
        <v>71</v>
      </c>
      <c r="N3087" s="142" t="s">
        <v>121</v>
      </c>
      <c r="O3087" s="74" t="str">
        <f t="shared" si="96"/>
        <v>202. Cuidado Continuo por una vida con bienestarInstitucional20265_RAFAEL_URIBE4_ABRIL_2026</v>
      </c>
      <c r="P3087" s="91">
        <v>105404</v>
      </c>
      <c r="S3087" s="169">
        <v>223</v>
      </c>
      <c r="T3087" s="23">
        <v>23505092</v>
      </c>
    </row>
    <row r="3088" spans="2:20" ht="30" customHeight="1" x14ac:dyDescent="0.3">
      <c r="B3088">
        <v>21</v>
      </c>
      <c r="C3088" s="161" t="s">
        <v>75</v>
      </c>
      <c r="D3088" s="74" t="s">
        <v>88</v>
      </c>
      <c r="E3088" s="124">
        <v>2026</v>
      </c>
      <c r="F3088" s="74" t="str">
        <f t="shared" si="97"/>
        <v>212. Cuidado Continuo por una vida con bienestarComunitario2026</v>
      </c>
      <c r="G3088" s="7" t="s">
        <v>153</v>
      </c>
      <c r="H3088" s="139" t="s">
        <v>125</v>
      </c>
      <c r="I3088" s="78" t="s">
        <v>128</v>
      </c>
      <c r="J3088" s="74" t="s">
        <v>130</v>
      </c>
      <c r="K3088" t="s">
        <v>131</v>
      </c>
      <c r="L3088" t="s">
        <v>133</v>
      </c>
      <c r="M3088" t="s">
        <v>71</v>
      </c>
      <c r="N3088" s="142" t="s">
        <v>121</v>
      </c>
      <c r="O3088" s="74" t="str">
        <f t="shared" si="96"/>
        <v>212. Cuidado Continuo por una vida con bienestarComunitario20265_RAFAEL_URIBE4_ABRIL_2026</v>
      </c>
      <c r="P3088" s="91">
        <v>55938</v>
      </c>
      <c r="S3088" s="169">
        <v>27</v>
      </c>
      <c r="T3088" s="23">
        <v>1510326</v>
      </c>
    </row>
    <row r="3089" spans="2:20" ht="30" hidden="1" customHeight="1" x14ac:dyDescent="0.3">
      <c r="B3089">
        <v>22</v>
      </c>
      <c r="C3089" s="161" t="s">
        <v>75</v>
      </c>
      <c r="D3089" s="74" t="s">
        <v>88</v>
      </c>
      <c r="E3089" s="124">
        <v>2026</v>
      </c>
      <c r="F3089" s="74" t="str">
        <f t="shared" si="97"/>
        <v>222. Cuidado Continuo por una vida con bienestarComunitario2026</v>
      </c>
      <c r="G3089" s="7" t="s">
        <v>154</v>
      </c>
      <c r="H3089" s="139" t="s">
        <v>125</v>
      </c>
      <c r="I3089" s="78" t="s">
        <v>128</v>
      </c>
      <c r="J3089" s="74" t="s">
        <v>130</v>
      </c>
      <c r="K3089" t="s">
        <v>131</v>
      </c>
      <c r="L3089" t="s">
        <v>134</v>
      </c>
      <c r="M3089" t="s">
        <v>71</v>
      </c>
      <c r="N3089" s="142" t="s">
        <v>121</v>
      </c>
      <c r="O3089" s="74" t="str">
        <f t="shared" si="96"/>
        <v>222. Cuidado Continuo por una vida con bienestarComunitario20265_RAFAEL_URIBE4_ABRIL_2026</v>
      </c>
      <c r="P3089" s="91">
        <v>105404</v>
      </c>
      <c r="S3089" s="169"/>
      <c r="T3089" s="23">
        <v>0</v>
      </c>
    </row>
    <row r="3090" spans="2:20" ht="30" hidden="1" customHeight="1" x14ac:dyDescent="0.3">
      <c r="B3090">
        <v>23</v>
      </c>
      <c r="C3090" s="161" t="s">
        <v>75</v>
      </c>
      <c r="D3090" s="74" t="s">
        <v>88</v>
      </c>
      <c r="E3090" s="124">
        <v>2026</v>
      </c>
      <c r="F3090" s="74" t="str">
        <f t="shared" si="97"/>
        <v>232. Cuidado Continuo por una vida con bienestarComunitario2026</v>
      </c>
      <c r="G3090" s="7" t="s">
        <v>155</v>
      </c>
      <c r="H3090" s="139" t="s">
        <v>125</v>
      </c>
      <c r="I3090" s="78" t="s">
        <v>128</v>
      </c>
      <c r="J3090" s="74" t="s">
        <v>130</v>
      </c>
      <c r="K3090" t="s">
        <v>131</v>
      </c>
      <c r="L3090" t="s">
        <v>134</v>
      </c>
      <c r="M3090" t="s">
        <v>71</v>
      </c>
      <c r="N3090" s="142" t="s">
        <v>121</v>
      </c>
      <c r="O3090" s="74" t="str">
        <f t="shared" si="96"/>
        <v>232. Cuidado Continuo por una vida con bienestarComunitario20265_RAFAEL_URIBE4_ABRIL_2026</v>
      </c>
      <c r="P3090" s="91">
        <v>55938</v>
      </c>
      <c r="S3090" s="169"/>
      <c r="T3090" s="23">
        <v>0</v>
      </c>
    </row>
    <row r="3091" spans="2:20" ht="30" hidden="1" customHeight="1" x14ac:dyDescent="0.3">
      <c r="B3091">
        <v>24</v>
      </c>
      <c r="C3091" s="161" t="s">
        <v>75</v>
      </c>
      <c r="D3091" s="74" t="s">
        <v>89</v>
      </c>
      <c r="E3091" s="124">
        <v>2026</v>
      </c>
      <c r="F3091" s="74" t="str">
        <f t="shared" si="97"/>
        <v>242. Cuidado Continuo por una vida con bienestarEducativo 2026</v>
      </c>
      <c r="G3091" s="7" t="s">
        <v>156</v>
      </c>
      <c r="H3091" s="139" t="s">
        <v>125</v>
      </c>
      <c r="I3091" s="78" t="s">
        <v>128</v>
      </c>
      <c r="J3091" s="74" t="s">
        <v>130</v>
      </c>
      <c r="K3091" t="s">
        <v>131</v>
      </c>
      <c r="L3091" t="s">
        <v>133</v>
      </c>
      <c r="M3091" t="s">
        <v>71</v>
      </c>
      <c r="N3091" s="142" t="s">
        <v>121</v>
      </c>
      <c r="O3091" s="74" t="str">
        <f t="shared" si="96"/>
        <v>242. Cuidado Continuo por una vida con bienestarEducativo 20265_RAFAEL_URIBE4_ABRIL_2026</v>
      </c>
      <c r="P3091" s="91">
        <v>180297</v>
      </c>
      <c r="S3091" s="169"/>
      <c r="T3091" s="23">
        <v>0</v>
      </c>
    </row>
    <row r="3092" spans="2:20" ht="30" customHeight="1" x14ac:dyDescent="0.3">
      <c r="B3092">
        <v>25</v>
      </c>
      <c r="C3092" s="161" t="s">
        <v>75</v>
      </c>
      <c r="D3092" s="74" t="s">
        <v>93</v>
      </c>
      <c r="E3092" s="124">
        <v>2026</v>
      </c>
      <c r="F3092" s="74" t="str">
        <f t="shared" si="97"/>
        <v>252. Cuidado Continuo por una vida con bienestarLaboral2026</v>
      </c>
      <c r="G3092" s="7" t="s">
        <v>157</v>
      </c>
      <c r="H3092" s="139" t="s">
        <v>125</v>
      </c>
      <c r="I3092" s="78" t="s">
        <v>128</v>
      </c>
      <c r="J3092" s="74" t="s">
        <v>130</v>
      </c>
      <c r="K3092" t="s">
        <v>131</v>
      </c>
      <c r="L3092" t="s">
        <v>133</v>
      </c>
      <c r="M3092" t="s">
        <v>71</v>
      </c>
      <c r="N3092" s="142" t="s">
        <v>121</v>
      </c>
      <c r="O3092" s="74" t="str">
        <f t="shared" si="96"/>
        <v>252. Cuidado Continuo por una vida con bienestarLaboral20265_RAFAEL_URIBE4_ABRIL_2026</v>
      </c>
      <c r="P3092" s="91">
        <v>210809</v>
      </c>
      <c r="S3092" s="169">
        <v>2</v>
      </c>
      <c r="T3092" s="23">
        <v>421618</v>
      </c>
    </row>
    <row r="3093" spans="2:20" ht="30" customHeight="1" x14ac:dyDescent="0.3">
      <c r="B3093">
        <v>26</v>
      </c>
      <c r="C3093" s="161" t="s">
        <v>75</v>
      </c>
      <c r="D3093" s="74" t="s">
        <v>88</v>
      </c>
      <c r="E3093" s="124">
        <v>2026</v>
      </c>
      <c r="F3093" s="74" t="str">
        <f t="shared" si="97"/>
        <v>262. Cuidado Continuo por una vida con bienestarComunitario2026</v>
      </c>
      <c r="G3093" s="7" t="s">
        <v>158</v>
      </c>
      <c r="H3093" s="139" t="s">
        <v>125</v>
      </c>
      <c r="I3093" s="78" t="s">
        <v>128</v>
      </c>
      <c r="J3093" s="74" t="s">
        <v>130</v>
      </c>
      <c r="K3093" t="s">
        <v>131</v>
      </c>
      <c r="L3093" t="s">
        <v>133</v>
      </c>
      <c r="M3093" t="s">
        <v>71</v>
      </c>
      <c r="N3093" s="142" t="s">
        <v>121</v>
      </c>
      <c r="O3093" s="74" t="str">
        <f t="shared" si="96"/>
        <v>262. Cuidado Continuo por una vida con bienestarComunitario20265_RAFAEL_URIBE4_ABRIL_2026</v>
      </c>
      <c r="P3093" s="91">
        <v>140539</v>
      </c>
      <c r="S3093" s="169">
        <v>107</v>
      </c>
      <c r="T3093" s="23">
        <v>15037673</v>
      </c>
    </row>
    <row r="3094" spans="2:20" ht="30" customHeight="1" x14ac:dyDescent="0.3">
      <c r="B3094">
        <v>27</v>
      </c>
      <c r="C3094" s="161" t="s">
        <v>75</v>
      </c>
      <c r="D3094" s="74" t="s">
        <v>88</v>
      </c>
      <c r="E3094" s="124">
        <v>2026</v>
      </c>
      <c r="F3094" s="74" t="str">
        <f t="shared" si="97"/>
        <v>272. Cuidado Continuo por una vida con bienestarComunitario2026</v>
      </c>
      <c r="G3094" s="7" t="s">
        <v>159</v>
      </c>
      <c r="H3094" s="139" t="s">
        <v>125</v>
      </c>
      <c r="I3094" s="78" t="s">
        <v>128</v>
      </c>
      <c r="J3094" s="74" t="s">
        <v>130</v>
      </c>
      <c r="K3094" t="s">
        <v>131</v>
      </c>
      <c r="L3094" t="s">
        <v>133</v>
      </c>
      <c r="M3094" t="s">
        <v>71</v>
      </c>
      <c r="N3094" s="142" t="s">
        <v>121</v>
      </c>
      <c r="O3094" s="74" t="str">
        <f t="shared" si="96"/>
        <v>272. Cuidado Continuo por una vida con bienestarComunitario20265_RAFAEL_URIBE4_ABRIL_2026</v>
      </c>
      <c r="P3094" s="91">
        <v>74584</v>
      </c>
      <c r="S3094" s="169">
        <v>60</v>
      </c>
      <c r="T3094" s="23">
        <v>4475040</v>
      </c>
    </row>
    <row r="3095" spans="2:20" ht="30" customHeight="1" x14ac:dyDescent="0.3">
      <c r="B3095">
        <v>28</v>
      </c>
      <c r="C3095" s="161" t="s">
        <v>75</v>
      </c>
      <c r="D3095" s="74" t="s">
        <v>88</v>
      </c>
      <c r="E3095" s="124">
        <v>2026</v>
      </c>
      <c r="F3095" s="74" t="str">
        <f t="shared" si="97"/>
        <v>282. Cuidado Continuo por una vida con bienestarComunitario2026</v>
      </c>
      <c r="G3095" s="7" t="s">
        <v>160</v>
      </c>
      <c r="H3095" s="139" t="s">
        <v>125</v>
      </c>
      <c r="I3095" s="78" t="s">
        <v>128</v>
      </c>
      <c r="J3095" s="74" t="s">
        <v>130</v>
      </c>
      <c r="K3095" t="s">
        <v>131</v>
      </c>
      <c r="L3095" t="s">
        <v>133</v>
      </c>
      <c r="M3095" t="s">
        <v>71</v>
      </c>
      <c r="N3095" s="142" t="s">
        <v>121</v>
      </c>
      <c r="O3095" s="74" t="str">
        <f t="shared" si="96"/>
        <v>282. Cuidado Continuo por una vida con bienestarComunitario20265_RAFAEL_URIBE4_ABRIL_2026</v>
      </c>
      <c r="P3095" s="91">
        <v>215123</v>
      </c>
      <c r="S3095" s="169">
        <v>24</v>
      </c>
      <c r="T3095" s="23">
        <v>5162952</v>
      </c>
    </row>
    <row r="3096" spans="2:20" ht="30" hidden="1" customHeight="1" x14ac:dyDescent="0.3">
      <c r="B3096">
        <v>29</v>
      </c>
      <c r="C3096" s="161" t="s">
        <v>75</v>
      </c>
      <c r="D3096" s="74" t="s">
        <v>88</v>
      </c>
      <c r="E3096" s="124">
        <v>2026</v>
      </c>
      <c r="F3096" s="74" t="str">
        <f t="shared" si="97"/>
        <v>292. Cuidado Continuo por una vida con bienestarComunitario2026</v>
      </c>
      <c r="G3096" s="7" t="s">
        <v>161</v>
      </c>
      <c r="H3096" s="139" t="s">
        <v>125</v>
      </c>
      <c r="I3096" s="78" t="s">
        <v>128</v>
      </c>
      <c r="J3096" s="74" t="s">
        <v>130</v>
      </c>
      <c r="K3096" t="s">
        <v>131</v>
      </c>
      <c r="L3096" t="s">
        <v>134</v>
      </c>
      <c r="M3096" t="s">
        <v>71</v>
      </c>
      <c r="N3096" s="142" t="s">
        <v>121</v>
      </c>
      <c r="O3096" s="74" t="str">
        <f t="shared" si="96"/>
        <v>292. Cuidado Continuo por una vida con bienestarComunitario20265_RAFAEL_URIBE4_ABRIL_2026</v>
      </c>
      <c r="P3096" s="91">
        <v>140539</v>
      </c>
      <c r="S3096" s="169"/>
      <c r="T3096" s="23">
        <v>0</v>
      </c>
    </row>
    <row r="3097" spans="2:20" ht="30" hidden="1" customHeight="1" x14ac:dyDescent="0.3">
      <c r="B3097">
        <v>30</v>
      </c>
      <c r="C3097" s="161" t="s">
        <v>75</v>
      </c>
      <c r="D3097" s="74" t="s">
        <v>88</v>
      </c>
      <c r="E3097" s="124">
        <v>2026</v>
      </c>
      <c r="F3097" s="74" t="str">
        <f t="shared" si="97"/>
        <v>302. Cuidado Continuo por una vida con bienestarComunitario2026</v>
      </c>
      <c r="G3097" s="7" t="s">
        <v>162</v>
      </c>
      <c r="H3097" s="139" t="s">
        <v>125</v>
      </c>
      <c r="I3097" s="78" t="s">
        <v>128</v>
      </c>
      <c r="J3097" s="74" t="s">
        <v>130</v>
      </c>
      <c r="K3097" t="s">
        <v>131</v>
      </c>
      <c r="L3097" t="s">
        <v>134</v>
      </c>
      <c r="M3097" t="s">
        <v>71</v>
      </c>
      <c r="N3097" s="142" t="s">
        <v>121</v>
      </c>
      <c r="O3097" s="74" t="str">
        <f t="shared" si="96"/>
        <v>302. Cuidado Continuo por una vida con bienestarComunitario20265_RAFAEL_URIBE4_ABRIL_2026</v>
      </c>
      <c r="P3097" s="91">
        <v>74584</v>
      </c>
      <c r="S3097" s="169"/>
      <c r="T3097" s="23">
        <v>0</v>
      </c>
    </row>
    <row r="3098" spans="2:20" ht="30" hidden="1" customHeight="1" x14ac:dyDescent="0.3">
      <c r="B3098">
        <v>31</v>
      </c>
      <c r="C3098" s="161" t="s">
        <v>75</v>
      </c>
      <c r="D3098" s="74" t="s">
        <v>88</v>
      </c>
      <c r="E3098" s="124">
        <v>2026</v>
      </c>
      <c r="F3098" s="74" t="str">
        <f t="shared" si="97"/>
        <v>312. Cuidado Continuo por una vida con bienestarComunitario2026</v>
      </c>
      <c r="G3098" s="7" t="s">
        <v>163</v>
      </c>
      <c r="H3098" s="139" t="s">
        <v>125</v>
      </c>
      <c r="I3098" s="78" t="s">
        <v>128</v>
      </c>
      <c r="J3098" s="74" t="s">
        <v>130</v>
      </c>
      <c r="K3098" t="s">
        <v>131</v>
      </c>
      <c r="L3098" t="s">
        <v>133</v>
      </c>
      <c r="M3098" t="s">
        <v>71</v>
      </c>
      <c r="N3098" s="142" t="s">
        <v>121</v>
      </c>
      <c r="O3098" s="74" t="str">
        <f t="shared" si="96"/>
        <v>312. Cuidado Continuo por una vida con bienestarComunitario20265_RAFAEL_URIBE4_ABRIL_2026</v>
      </c>
      <c r="P3098" s="91">
        <v>215123</v>
      </c>
      <c r="S3098" s="169"/>
      <c r="T3098" s="23">
        <v>0</v>
      </c>
    </row>
    <row r="3099" spans="2:20" ht="30" hidden="1" customHeight="1" x14ac:dyDescent="0.3">
      <c r="B3099">
        <v>31</v>
      </c>
      <c r="C3099" s="161" t="s">
        <v>75</v>
      </c>
      <c r="D3099" s="74" t="s">
        <v>89</v>
      </c>
      <c r="E3099" s="124">
        <v>2026</v>
      </c>
      <c r="F3099" s="74" t="str">
        <f t="shared" si="97"/>
        <v>312. Cuidado Continuo por una vida con bienestarEducativo 2026</v>
      </c>
      <c r="G3099" s="7" t="s">
        <v>163</v>
      </c>
      <c r="H3099" s="139" t="s">
        <v>125</v>
      </c>
      <c r="I3099" s="78" t="s">
        <v>128</v>
      </c>
      <c r="J3099" s="74" t="s">
        <v>130</v>
      </c>
      <c r="K3099" t="s">
        <v>131</v>
      </c>
      <c r="L3099" t="s">
        <v>133</v>
      </c>
      <c r="M3099" t="s">
        <v>71</v>
      </c>
      <c r="N3099" s="142" t="s">
        <v>121</v>
      </c>
      <c r="O3099" s="74" t="str">
        <f t="shared" si="96"/>
        <v>312. Cuidado Continuo por una vida con bienestarEducativo 20265_RAFAEL_URIBE4_ABRIL_2026</v>
      </c>
      <c r="P3099" s="91">
        <v>215123</v>
      </c>
      <c r="S3099" s="169"/>
      <c r="T3099" s="23">
        <v>0</v>
      </c>
    </row>
    <row r="3100" spans="2:20" ht="30" customHeight="1" x14ac:dyDescent="0.3">
      <c r="B3100">
        <v>31</v>
      </c>
      <c r="C3100" s="161" t="s">
        <v>75</v>
      </c>
      <c r="D3100" s="74" t="s">
        <v>93</v>
      </c>
      <c r="E3100" s="124">
        <v>2026</v>
      </c>
      <c r="F3100" s="74" t="str">
        <f t="shared" si="97"/>
        <v>312. Cuidado Continuo por una vida con bienestarLaboral2026</v>
      </c>
      <c r="G3100" s="7" t="s">
        <v>163</v>
      </c>
      <c r="H3100" s="139" t="s">
        <v>125</v>
      </c>
      <c r="I3100" s="78" t="s">
        <v>128</v>
      </c>
      <c r="J3100" s="74" t="s">
        <v>130</v>
      </c>
      <c r="K3100" t="s">
        <v>131</v>
      </c>
      <c r="L3100" t="s">
        <v>133</v>
      </c>
      <c r="M3100" t="s">
        <v>71</v>
      </c>
      <c r="N3100" s="142" t="s">
        <v>121</v>
      </c>
      <c r="O3100" s="74" t="str">
        <f t="shared" si="96"/>
        <v>312. Cuidado Continuo por una vida con bienestarLaboral20265_RAFAEL_URIBE4_ABRIL_2026</v>
      </c>
      <c r="P3100" s="91">
        <v>215123</v>
      </c>
      <c r="S3100" s="169">
        <v>4</v>
      </c>
      <c r="T3100" s="23">
        <v>860492</v>
      </c>
    </row>
    <row r="3101" spans="2:20" ht="30" hidden="1" customHeight="1" x14ac:dyDescent="0.3">
      <c r="B3101">
        <v>31</v>
      </c>
      <c r="C3101" s="161" t="s">
        <v>75</v>
      </c>
      <c r="D3101" s="74" t="s">
        <v>92</v>
      </c>
      <c r="E3101" s="124">
        <v>2026</v>
      </c>
      <c r="F3101" s="74" t="str">
        <f t="shared" si="97"/>
        <v>312. Cuidado Continuo por una vida con bienestarInstitucional2026</v>
      </c>
      <c r="G3101" s="7" t="s">
        <v>163</v>
      </c>
      <c r="H3101" s="139" t="s">
        <v>125</v>
      </c>
      <c r="I3101" s="78" t="s">
        <v>128</v>
      </c>
      <c r="J3101" s="74" t="s">
        <v>130</v>
      </c>
      <c r="K3101" t="s">
        <v>131</v>
      </c>
      <c r="L3101" t="s">
        <v>133</v>
      </c>
      <c r="M3101" t="s">
        <v>71</v>
      </c>
      <c r="N3101" s="142" t="s">
        <v>121</v>
      </c>
      <c r="O3101" s="74" t="str">
        <f t="shared" si="96"/>
        <v>312. Cuidado Continuo por una vida con bienestarInstitucional20265_RAFAEL_URIBE4_ABRIL_2026</v>
      </c>
      <c r="P3101" s="91">
        <v>215123</v>
      </c>
      <c r="S3101" s="169"/>
      <c r="T3101" s="23">
        <v>0</v>
      </c>
    </row>
    <row r="3102" spans="2:20" ht="30" hidden="1" customHeight="1" x14ac:dyDescent="0.3">
      <c r="B3102">
        <v>32</v>
      </c>
      <c r="C3102" s="161" t="s">
        <v>75</v>
      </c>
      <c r="D3102" s="74" t="s">
        <v>89</v>
      </c>
      <c r="E3102" s="124">
        <v>2026</v>
      </c>
      <c r="F3102" s="74" t="str">
        <f t="shared" si="97"/>
        <v>322. Cuidado Continuo por una vida con bienestarEducativo 2026</v>
      </c>
      <c r="G3102" s="7" t="s">
        <v>164</v>
      </c>
      <c r="H3102" s="139" t="s">
        <v>125</v>
      </c>
      <c r="I3102" s="78" t="s">
        <v>128</v>
      </c>
      <c r="J3102" s="74" t="s">
        <v>130</v>
      </c>
      <c r="K3102" t="s">
        <v>131</v>
      </c>
      <c r="L3102" t="s">
        <v>133</v>
      </c>
      <c r="M3102" t="s">
        <v>71</v>
      </c>
      <c r="N3102" s="142" t="s">
        <v>121</v>
      </c>
      <c r="O3102" s="74" t="str">
        <f t="shared" si="96"/>
        <v>322. Cuidado Continuo por una vida con bienestarEducativo 20265_RAFAEL_URIBE4_ABRIL_2026</v>
      </c>
      <c r="P3102" s="91">
        <v>281078</v>
      </c>
      <c r="S3102" s="169"/>
      <c r="T3102" s="23">
        <v>0</v>
      </c>
    </row>
    <row r="3103" spans="2:20" ht="30" hidden="1" customHeight="1" x14ac:dyDescent="0.3">
      <c r="B3103">
        <v>33</v>
      </c>
      <c r="C3103" s="161" t="s">
        <v>75</v>
      </c>
      <c r="D3103" s="74" t="s">
        <v>93</v>
      </c>
      <c r="E3103" s="124">
        <v>2026</v>
      </c>
      <c r="F3103" s="74" t="str">
        <f t="shared" si="97"/>
        <v>332. Cuidado Continuo por una vida con bienestarLaboral2026</v>
      </c>
      <c r="G3103" s="7" t="s">
        <v>165</v>
      </c>
      <c r="H3103" s="139" t="s">
        <v>125</v>
      </c>
      <c r="I3103" s="78" t="s">
        <v>128</v>
      </c>
      <c r="J3103" s="74" t="s">
        <v>130</v>
      </c>
      <c r="K3103" t="s">
        <v>391</v>
      </c>
      <c r="L3103" t="s">
        <v>133</v>
      </c>
      <c r="M3103" t="s">
        <v>71</v>
      </c>
      <c r="N3103" s="142" t="s">
        <v>121</v>
      </c>
      <c r="O3103" s="74" t="str">
        <f t="shared" si="96"/>
        <v>332. Cuidado Continuo por una vida con bienestarLaboral20265_RAFAEL_URIBE4_ABRIL_2026</v>
      </c>
      <c r="P3103" s="91">
        <v>1094110</v>
      </c>
      <c r="S3103" s="169"/>
      <c r="T3103" s="23">
        <v>0</v>
      </c>
    </row>
    <row r="3104" spans="2:20" ht="30" customHeight="1" x14ac:dyDescent="0.3">
      <c r="B3104">
        <v>34</v>
      </c>
      <c r="C3104" s="161" t="s">
        <v>75</v>
      </c>
      <c r="D3104" s="74" t="s">
        <v>88</v>
      </c>
      <c r="E3104" s="124">
        <v>2026</v>
      </c>
      <c r="F3104" s="74" t="str">
        <f t="shared" si="97"/>
        <v>342. Cuidado Continuo por una vida con bienestarComunitario2026</v>
      </c>
      <c r="G3104" s="7" t="s">
        <v>166</v>
      </c>
      <c r="H3104" s="139" t="s">
        <v>126</v>
      </c>
      <c r="I3104" s="78" t="s">
        <v>128</v>
      </c>
      <c r="J3104" s="74" t="s">
        <v>130</v>
      </c>
      <c r="K3104" t="s">
        <v>131</v>
      </c>
      <c r="L3104" t="s">
        <v>133</v>
      </c>
      <c r="M3104" t="s">
        <v>71</v>
      </c>
      <c r="N3104" s="142" t="s">
        <v>121</v>
      </c>
      <c r="O3104" s="74" t="str">
        <f t="shared" si="96"/>
        <v>342. Cuidado Continuo por una vida con bienestarComunitario20265_RAFAEL_URIBE4_ABRIL_2026</v>
      </c>
      <c r="P3104" s="91">
        <v>161342</v>
      </c>
      <c r="S3104" s="169">
        <v>10</v>
      </c>
      <c r="T3104" s="23">
        <v>1613420</v>
      </c>
    </row>
    <row r="3105" spans="2:20" ht="30" customHeight="1" x14ac:dyDescent="0.3">
      <c r="B3105">
        <v>35</v>
      </c>
      <c r="C3105" s="161" t="s">
        <v>75</v>
      </c>
      <c r="D3105" s="74" t="s">
        <v>88</v>
      </c>
      <c r="E3105" s="124">
        <v>2026</v>
      </c>
      <c r="F3105" s="74" t="str">
        <f t="shared" si="97"/>
        <v>352. Cuidado Continuo por una vida con bienestarComunitario2026</v>
      </c>
      <c r="G3105" s="7" t="s">
        <v>167</v>
      </c>
      <c r="H3105" s="139" t="s">
        <v>125</v>
      </c>
      <c r="I3105" s="78" t="s">
        <v>128</v>
      </c>
      <c r="J3105" s="74" t="s">
        <v>130</v>
      </c>
      <c r="K3105" t="s">
        <v>131</v>
      </c>
      <c r="L3105" t="s">
        <v>133</v>
      </c>
      <c r="M3105" t="s">
        <v>71</v>
      </c>
      <c r="N3105" s="142" t="s">
        <v>121</v>
      </c>
      <c r="O3105" s="74" t="str">
        <f t="shared" si="96"/>
        <v>352. Cuidado Continuo por una vida con bienestarComunitario20265_RAFAEL_URIBE4_ABRIL_2026</v>
      </c>
      <c r="P3105" s="91">
        <v>215123</v>
      </c>
      <c r="S3105" s="169">
        <v>20</v>
      </c>
      <c r="T3105" s="23">
        <v>4302460</v>
      </c>
    </row>
    <row r="3106" spans="2:20" ht="30" hidden="1" customHeight="1" x14ac:dyDescent="0.3">
      <c r="B3106">
        <v>36</v>
      </c>
      <c r="C3106" s="161" t="s">
        <v>75</v>
      </c>
      <c r="D3106" s="74" t="s">
        <v>88</v>
      </c>
      <c r="E3106" s="124">
        <v>2026</v>
      </c>
      <c r="F3106" s="74" t="str">
        <f t="shared" si="97"/>
        <v>362. Cuidado Continuo por una vida con bienestarComunitario2026</v>
      </c>
      <c r="G3106" s="7" t="s">
        <v>168</v>
      </c>
      <c r="H3106" s="139" t="s">
        <v>125</v>
      </c>
      <c r="I3106" s="78" t="s">
        <v>128</v>
      </c>
      <c r="J3106" s="74" t="s">
        <v>130</v>
      </c>
      <c r="K3106" t="s">
        <v>131</v>
      </c>
      <c r="L3106" t="s">
        <v>134</v>
      </c>
      <c r="M3106" t="s">
        <v>71</v>
      </c>
      <c r="N3106" s="142" t="s">
        <v>121</v>
      </c>
      <c r="O3106" s="74" t="str">
        <f t="shared" si="96"/>
        <v>362. Cuidado Continuo por una vida con bienestarComunitario20265_RAFAEL_URIBE4_ABRIL_2026</v>
      </c>
      <c r="P3106" s="91">
        <v>140539</v>
      </c>
      <c r="S3106" s="169"/>
      <c r="T3106" s="23">
        <v>0</v>
      </c>
    </row>
    <row r="3107" spans="2:20" ht="30" hidden="1" customHeight="1" x14ac:dyDescent="0.3">
      <c r="B3107">
        <v>37</v>
      </c>
      <c r="C3107" s="161" t="s">
        <v>75</v>
      </c>
      <c r="D3107" s="74" t="s">
        <v>88</v>
      </c>
      <c r="E3107" s="124">
        <v>2026</v>
      </c>
      <c r="F3107" s="74" t="str">
        <f t="shared" si="97"/>
        <v>372. Cuidado Continuo por una vida con bienestarComunitario2026</v>
      </c>
      <c r="G3107" s="7" t="s">
        <v>169</v>
      </c>
      <c r="H3107" s="139" t="s">
        <v>125</v>
      </c>
      <c r="I3107" s="78" t="s">
        <v>128</v>
      </c>
      <c r="J3107" s="74" t="s">
        <v>130</v>
      </c>
      <c r="K3107" t="s">
        <v>131</v>
      </c>
      <c r="L3107" t="s">
        <v>134</v>
      </c>
      <c r="M3107" t="s">
        <v>71</v>
      </c>
      <c r="N3107" s="142" t="s">
        <v>121</v>
      </c>
      <c r="O3107" s="74" t="str">
        <f t="shared" si="96"/>
        <v>372. Cuidado Continuo por una vida con bienestarComunitario20265_RAFAEL_URIBE4_ABRIL_2026</v>
      </c>
      <c r="P3107" s="91">
        <v>74584</v>
      </c>
      <c r="S3107" s="169"/>
      <c r="T3107" s="23">
        <v>0</v>
      </c>
    </row>
    <row r="3108" spans="2:20" ht="30" customHeight="1" x14ac:dyDescent="0.3">
      <c r="B3108">
        <v>38</v>
      </c>
      <c r="C3108" s="161" t="s">
        <v>75</v>
      </c>
      <c r="D3108" s="74" t="s">
        <v>88</v>
      </c>
      <c r="E3108" s="124">
        <v>2026</v>
      </c>
      <c r="F3108" s="74" t="str">
        <f t="shared" si="97"/>
        <v>382. Cuidado Continuo por una vida con bienestarComunitario2026</v>
      </c>
      <c r="G3108" s="7" t="s">
        <v>170</v>
      </c>
      <c r="H3108" s="139" t="s">
        <v>125</v>
      </c>
      <c r="I3108" s="78" t="s">
        <v>128</v>
      </c>
      <c r="J3108" s="74" t="s">
        <v>130</v>
      </c>
      <c r="K3108" t="s">
        <v>131</v>
      </c>
      <c r="L3108" t="s">
        <v>133</v>
      </c>
      <c r="M3108" t="s">
        <v>71</v>
      </c>
      <c r="N3108" s="142" t="s">
        <v>121</v>
      </c>
      <c r="O3108" s="74" t="str">
        <f t="shared" si="96"/>
        <v>382. Cuidado Continuo por una vida con bienestarComunitario20265_RAFAEL_URIBE4_ABRIL_2026</v>
      </c>
      <c r="P3108" s="91">
        <v>355662</v>
      </c>
      <c r="S3108" s="169">
        <v>2</v>
      </c>
      <c r="T3108" s="23">
        <v>711324</v>
      </c>
    </row>
    <row r="3109" spans="2:20" ht="30" hidden="1" customHeight="1" x14ac:dyDescent="0.3">
      <c r="B3109">
        <v>39</v>
      </c>
      <c r="C3109" s="161" t="s">
        <v>75</v>
      </c>
      <c r="D3109" s="74" t="s">
        <v>88</v>
      </c>
      <c r="E3109" s="124">
        <v>2026</v>
      </c>
      <c r="F3109" s="74" t="str">
        <f t="shared" si="97"/>
        <v>392. Cuidado Continuo por una vida con bienestarComunitario2026</v>
      </c>
      <c r="G3109" s="7" t="s">
        <v>171</v>
      </c>
      <c r="H3109" s="139" t="s">
        <v>125</v>
      </c>
      <c r="I3109" s="78" t="s">
        <v>128</v>
      </c>
      <c r="J3109" s="74" t="s">
        <v>130</v>
      </c>
      <c r="K3109" t="s">
        <v>131</v>
      </c>
      <c r="L3109" t="s">
        <v>133</v>
      </c>
      <c r="M3109" t="s">
        <v>71</v>
      </c>
      <c r="N3109" s="142" t="s">
        <v>121</v>
      </c>
      <c r="O3109" s="74" t="str">
        <f t="shared" si="96"/>
        <v>392. Cuidado Continuo por una vida con bienestarComunitario20265_RAFAEL_URIBE4_ABRIL_2026</v>
      </c>
      <c r="P3109" s="91">
        <v>140539</v>
      </c>
      <c r="S3109" s="169"/>
      <c r="T3109" s="23">
        <v>0</v>
      </c>
    </row>
    <row r="3110" spans="2:20" ht="30" hidden="1" customHeight="1" x14ac:dyDescent="0.3">
      <c r="B3110">
        <v>40</v>
      </c>
      <c r="C3110" s="161" t="s">
        <v>75</v>
      </c>
      <c r="D3110" s="74" t="s">
        <v>88</v>
      </c>
      <c r="E3110" s="124">
        <v>2026</v>
      </c>
      <c r="F3110" s="74" t="str">
        <f t="shared" si="97"/>
        <v>402. Cuidado Continuo por una vida con bienestarComunitario2026</v>
      </c>
      <c r="G3110" s="7" t="s">
        <v>172</v>
      </c>
      <c r="H3110" s="139" t="s">
        <v>125</v>
      </c>
      <c r="I3110" s="78" t="s">
        <v>128</v>
      </c>
      <c r="J3110" s="74" t="s">
        <v>130</v>
      </c>
      <c r="K3110" t="s">
        <v>131</v>
      </c>
      <c r="L3110" t="s">
        <v>133</v>
      </c>
      <c r="M3110" t="s">
        <v>71</v>
      </c>
      <c r="N3110" s="142" t="s">
        <v>121</v>
      </c>
      <c r="O3110" s="74" t="str">
        <f t="shared" si="96"/>
        <v>402. Cuidado Continuo por una vida con bienestarComunitario20265_RAFAEL_URIBE4_ABRIL_2026</v>
      </c>
      <c r="P3110" s="91">
        <v>74584</v>
      </c>
      <c r="S3110" s="169"/>
      <c r="T3110" s="23">
        <v>0</v>
      </c>
    </row>
    <row r="3111" spans="2:20" ht="30" customHeight="1" x14ac:dyDescent="0.3">
      <c r="B3111">
        <v>41</v>
      </c>
      <c r="C3111" s="161" t="s">
        <v>75</v>
      </c>
      <c r="D3111" s="74" t="s">
        <v>88</v>
      </c>
      <c r="E3111" s="124">
        <v>2026</v>
      </c>
      <c r="F3111" s="74" t="str">
        <f t="shared" si="97"/>
        <v>412. Cuidado Continuo por una vida con bienestarComunitario2026</v>
      </c>
      <c r="G3111" s="7" t="s">
        <v>173</v>
      </c>
      <c r="H3111" s="139" t="s">
        <v>380</v>
      </c>
      <c r="I3111" s="78" t="s">
        <v>128</v>
      </c>
      <c r="J3111" s="74" t="s">
        <v>130</v>
      </c>
      <c r="K3111" t="s">
        <v>392</v>
      </c>
      <c r="L3111" t="s">
        <v>133</v>
      </c>
      <c r="M3111" t="s">
        <v>71</v>
      </c>
      <c r="N3111" s="142" t="s">
        <v>121</v>
      </c>
      <c r="O3111" s="74" t="str">
        <f t="shared" si="96"/>
        <v>412. Cuidado Continuo por una vida con bienestarComunitario20265_RAFAEL_URIBE4_ABRIL_2026</v>
      </c>
      <c r="P3111" s="91">
        <v>621332</v>
      </c>
      <c r="S3111" s="169">
        <v>19</v>
      </c>
      <c r="T3111" s="23">
        <v>11805308</v>
      </c>
    </row>
    <row r="3112" spans="2:20" ht="30" customHeight="1" x14ac:dyDescent="0.3">
      <c r="B3112">
        <v>42</v>
      </c>
      <c r="C3112" s="161" t="s">
        <v>75</v>
      </c>
      <c r="D3112" s="74" t="s">
        <v>88</v>
      </c>
      <c r="E3112" s="124">
        <v>2026</v>
      </c>
      <c r="F3112" s="74" t="str">
        <f t="shared" si="97"/>
        <v>422. Cuidado Continuo por una vida con bienestarComunitario2026</v>
      </c>
      <c r="G3112" s="7" t="s">
        <v>174</v>
      </c>
      <c r="H3112" s="139" t="s">
        <v>125</v>
      </c>
      <c r="I3112" s="78" t="s">
        <v>128</v>
      </c>
      <c r="J3112" s="74" t="s">
        <v>130</v>
      </c>
      <c r="K3112" t="s">
        <v>392</v>
      </c>
      <c r="L3112" t="s">
        <v>133</v>
      </c>
      <c r="M3112" t="s">
        <v>71</v>
      </c>
      <c r="N3112" s="142" t="s">
        <v>121</v>
      </c>
      <c r="O3112" s="74" t="str">
        <f t="shared" si="96"/>
        <v>422. Cuidado Continuo por una vida con bienestarComunitario20265_RAFAEL_URIBE4_ABRIL_2026</v>
      </c>
      <c r="P3112" s="91">
        <v>340253</v>
      </c>
      <c r="S3112" s="169">
        <v>19</v>
      </c>
      <c r="T3112" s="23">
        <v>6464807</v>
      </c>
    </row>
    <row r="3113" spans="2:20" ht="30" customHeight="1" x14ac:dyDescent="0.3">
      <c r="B3113">
        <v>43</v>
      </c>
      <c r="C3113" s="161" t="s">
        <v>75</v>
      </c>
      <c r="D3113" s="74" t="s">
        <v>88</v>
      </c>
      <c r="E3113" s="124">
        <v>2026</v>
      </c>
      <c r="F3113" s="74" t="str">
        <f t="shared" si="97"/>
        <v>432. Cuidado Continuo por una vida con bienestarComunitario2026</v>
      </c>
      <c r="G3113" s="7" t="s">
        <v>175</v>
      </c>
      <c r="H3113" s="139" t="s">
        <v>380</v>
      </c>
      <c r="I3113" s="78" t="s">
        <v>128</v>
      </c>
      <c r="J3113" s="74" t="s">
        <v>130</v>
      </c>
      <c r="K3113" t="s">
        <v>392</v>
      </c>
      <c r="L3113" t="s">
        <v>133</v>
      </c>
      <c r="M3113" t="s">
        <v>71</v>
      </c>
      <c r="N3113" s="142" t="s">
        <v>121</v>
      </c>
      <c r="O3113" s="74" t="str">
        <f t="shared" si="96"/>
        <v>432. Cuidado Continuo por una vida con bienestarComunitario20265_RAFAEL_URIBE4_ABRIL_2026</v>
      </c>
      <c r="P3113" s="91">
        <v>548596</v>
      </c>
      <c r="S3113" s="169">
        <v>2</v>
      </c>
      <c r="T3113" s="23">
        <v>1097192</v>
      </c>
    </row>
    <row r="3114" spans="2:20" ht="30" customHeight="1" x14ac:dyDescent="0.3">
      <c r="B3114">
        <v>44</v>
      </c>
      <c r="C3114" s="161" t="s">
        <v>75</v>
      </c>
      <c r="D3114" s="74" t="s">
        <v>88</v>
      </c>
      <c r="E3114" s="124">
        <v>2026</v>
      </c>
      <c r="F3114" s="74" t="str">
        <f t="shared" si="97"/>
        <v>442. Cuidado Continuo por una vida con bienestarComunitario2026</v>
      </c>
      <c r="G3114" s="7" t="s">
        <v>176</v>
      </c>
      <c r="H3114" s="139" t="s">
        <v>125</v>
      </c>
      <c r="I3114" s="78" t="s">
        <v>128</v>
      </c>
      <c r="J3114" s="74" t="s">
        <v>130</v>
      </c>
      <c r="K3114" t="s">
        <v>392</v>
      </c>
      <c r="L3114" t="s">
        <v>133</v>
      </c>
      <c r="M3114" t="s">
        <v>71</v>
      </c>
      <c r="N3114" s="142" t="s">
        <v>121</v>
      </c>
      <c r="O3114" s="74" t="str">
        <f t="shared" si="96"/>
        <v>442. Cuidado Continuo por una vida con bienestarComunitario20265_RAFAEL_URIBE4_ABRIL_2026</v>
      </c>
      <c r="P3114" s="91">
        <v>711326</v>
      </c>
      <c r="S3114" s="169">
        <v>3</v>
      </c>
      <c r="T3114" s="23">
        <v>2133978</v>
      </c>
    </row>
    <row r="3115" spans="2:20" ht="30" customHeight="1" x14ac:dyDescent="0.3">
      <c r="B3115">
        <v>45</v>
      </c>
      <c r="C3115" s="161" t="s">
        <v>75</v>
      </c>
      <c r="D3115" s="74" t="s">
        <v>88</v>
      </c>
      <c r="E3115" s="124">
        <v>2026</v>
      </c>
      <c r="F3115" s="74" t="str">
        <f t="shared" si="97"/>
        <v>452. Cuidado Continuo por una vida con bienestarComunitario2026</v>
      </c>
      <c r="G3115" s="7" t="s">
        <v>177</v>
      </c>
      <c r="H3115" s="139" t="s">
        <v>380</v>
      </c>
      <c r="I3115" s="78" t="s">
        <v>128</v>
      </c>
      <c r="J3115" s="74" t="s">
        <v>130</v>
      </c>
      <c r="K3115" t="s">
        <v>392</v>
      </c>
      <c r="L3115" t="s">
        <v>133</v>
      </c>
      <c r="M3115" t="s">
        <v>71</v>
      </c>
      <c r="N3115" s="142" t="s">
        <v>121</v>
      </c>
      <c r="O3115" s="74" t="str">
        <f t="shared" si="96"/>
        <v>452. Cuidado Continuo por una vida con bienestarComunitario20265_RAFAEL_URIBE4_ABRIL_2026</v>
      </c>
      <c r="P3115" s="91">
        <v>281078</v>
      </c>
      <c r="S3115" s="169">
        <v>3</v>
      </c>
      <c r="T3115" s="23">
        <v>843234</v>
      </c>
    </row>
    <row r="3116" spans="2:20" ht="30" customHeight="1" x14ac:dyDescent="0.3">
      <c r="B3116">
        <v>46</v>
      </c>
      <c r="C3116" s="161" t="s">
        <v>75</v>
      </c>
      <c r="D3116" s="74" t="s">
        <v>89</v>
      </c>
      <c r="E3116" s="124">
        <v>2026</v>
      </c>
      <c r="F3116" s="74" t="str">
        <f t="shared" si="97"/>
        <v>462. Cuidado Continuo por una vida con bienestarEducativo 2026</v>
      </c>
      <c r="G3116" s="7" t="s">
        <v>178</v>
      </c>
      <c r="H3116" s="139" t="s">
        <v>125</v>
      </c>
      <c r="I3116" s="78" t="s">
        <v>128</v>
      </c>
      <c r="J3116" s="74" t="s">
        <v>130</v>
      </c>
      <c r="K3116" t="s">
        <v>392</v>
      </c>
      <c r="L3116" t="s">
        <v>133</v>
      </c>
      <c r="M3116" t="s">
        <v>71</v>
      </c>
      <c r="N3116" s="142" t="s">
        <v>121</v>
      </c>
      <c r="O3116" s="74" t="str">
        <f t="shared" si="96"/>
        <v>462. Cuidado Continuo por una vida con bienestarEducativo 20265_RAFAEL_URIBE4_ABRIL_2026</v>
      </c>
      <c r="P3116" s="91">
        <v>2366976</v>
      </c>
      <c r="S3116" s="169">
        <v>2</v>
      </c>
      <c r="T3116" s="23">
        <v>4733952</v>
      </c>
    </row>
    <row r="3117" spans="2:20" ht="30" hidden="1" customHeight="1" x14ac:dyDescent="0.3">
      <c r="B3117">
        <v>47</v>
      </c>
      <c r="C3117" s="161" t="s">
        <v>75</v>
      </c>
      <c r="D3117" s="74" t="s">
        <v>93</v>
      </c>
      <c r="E3117" s="124">
        <v>2026</v>
      </c>
      <c r="F3117" s="74" t="str">
        <f t="shared" si="97"/>
        <v>472. Cuidado Continuo por una vida con bienestarLaboral2026</v>
      </c>
      <c r="G3117" s="7" t="s">
        <v>179</v>
      </c>
      <c r="H3117" s="139" t="s">
        <v>125</v>
      </c>
      <c r="I3117" s="78" t="s">
        <v>128</v>
      </c>
      <c r="J3117" s="74" t="s">
        <v>130</v>
      </c>
      <c r="K3117" t="s">
        <v>392</v>
      </c>
      <c r="L3117" t="s">
        <v>133</v>
      </c>
      <c r="M3117" t="s">
        <v>71</v>
      </c>
      <c r="N3117" s="142" t="s">
        <v>121</v>
      </c>
      <c r="O3117" s="74" t="str">
        <f t="shared" si="96"/>
        <v>472. Cuidado Continuo por una vida con bienestarLaboral20265_RAFAEL_URIBE4_ABRIL_2026</v>
      </c>
      <c r="P3117" s="91">
        <v>110336</v>
      </c>
      <c r="S3117" s="169"/>
      <c r="T3117" s="23">
        <v>0</v>
      </c>
    </row>
    <row r="3118" spans="2:20" ht="30" customHeight="1" x14ac:dyDescent="0.3">
      <c r="B3118">
        <v>48</v>
      </c>
      <c r="C3118" s="161" t="s">
        <v>75</v>
      </c>
      <c r="D3118" s="74" t="s">
        <v>88</v>
      </c>
      <c r="E3118" s="124">
        <v>2026</v>
      </c>
      <c r="F3118" s="74" t="str">
        <f t="shared" si="97"/>
        <v>482. Cuidado Continuo por una vida con bienestarComunitario2026</v>
      </c>
      <c r="G3118" s="7" t="s">
        <v>180</v>
      </c>
      <c r="H3118" s="139" t="s">
        <v>125</v>
      </c>
      <c r="I3118" s="78" t="s">
        <v>128</v>
      </c>
      <c r="J3118" s="74" t="s">
        <v>130</v>
      </c>
      <c r="K3118" t="s">
        <v>392</v>
      </c>
      <c r="L3118" t="s">
        <v>133</v>
      </c>
      <c r="M3118" t="s">
        <v>71</v>
      </c>
      <c r="N3118" s="142" t="s">
        <v>121</v>
      </c>
      <c r="O3118" s="74" t="str">
        <f t="shared" si="96"/>
        <v>482. Cuidado Continuo por una vida con bienestarComunitario20265_RAFAEL_URIBE4_ABRIL_2026</v>
      </c>
      <c r="P3118" s="91">
        <v>430247</v>
      </c>
      <c r="S3118" s="169">
        <v>3</v>
      </c>
      <c r="T3118" s="23">
        <v>1290741</v>
      </c>
    </row>
    <row r="3119" spans="2:20" ht="30" customHeight="1" x14ac:dyDescent="0.3">
      <c r="B3119">
        <v>49</v>
      </c>
      <c r="C3119" s="161" t="s">
        <v>75</v>
      </c>
      <c r="D3119" s="74" t="s">
        <v>88</v>
      </c>
      <c r="E3119" s="124">
        <v>2026</v>
      </c>
      <c r="F3119" s="74" t="str">
        <f t="shared" si="97"/>
        <v>492. Cuidado Continuo por una vida con bienestarComunitario2026</v>
      </c>
      <c r="G3119" s="7" t="s">
        <v>181</v>
      </c>
      <c r="H3119" s="139" t="s">
        <v>125</v>
      </c>
      <c r="I3119" s="78" t="s">
        <v>128</v>
      </c>
      <c r="J3119" s="74" t="s">
        <v>130</v>
      </c>
      <c r="K3119" t="s">
        <v>392</v>
      </c>
      <c r="L3119" t="s">
        <v>133</v>
      </c>
      <c r="M3119" t="s">
        <v>71</v>
      </c>
      <c r="N3119" s="142" t="s">
        <v>121</v>
      </c>
      <c r="O3119" s="74" t="str">
        <f t="shared" si="96"/>
        <v>492. Cuidado Continuo por una vida con bienestarComunitario20265_RAFAEL_URIBE4_ABRIL_2026</v>
      </c>
      <c r="P3119" s="91">
        <v>711326</v>
      </c>
      <c r="S3119" s="169">
        <v>1</v>
      </c>
      <c r="T3119" s="23">
        <v>711326</v>
      </c>
    </row>
    <row r="3120" spans="2:20" ht="30" customHeight="1" x14ac:dyDescent="0.3">
      <c r="B3120">
        <v>50</v>
      </c>
      <c r="C3120" s="161" t="s">
        <v>75</v>
      </c>
      <c r="D3120" s="74" t="s">
        <v>88</v>
      </c>
      <c r="E3120" s="124">
        <v>2026</v>
      </c>
      <c r="F3120" s="74" t="str">
        <f t="shared" si="97"/>
        <v>502. Cuidado Continuo por una vida con bienestarComunitario2026</v>
      </c>
      <c r="G3120" s="7" t="s">
        <v>182</v>
      </c>
      <c r="H3120" s="139" t="s">
        <v>125</v>
      </c>
      <c r="I3120" s="78" t="s">
        <v>128</v>
      </c>
      <c r="J3120" s="74" t="s">
        <v>130</v>
      </c>
      <c r="K3120" t="s">
        <v>131</v>
      </c>
      <c r="L3120" t="s">
        <v>133</v>
      </c>
      <c r="M3120" t="s">
        <v>71</v>
      </c>
      <c r="N3120" s="142" t="s">
        <v>121</v>
      </c>
      <c r="O3120" s="74" t="str">
        <f t="shared" si="96"/>
        <v>502. Cuidado Continuo por una vida con bienestarComunitario20265_RAFAEL_URIBE4_ABRIL_2026</v>
      </c>
      <c r="P3120" s="91">
        <v>266747</v>
      </c>
      <c r="S3120" s="169">
        <v>3</v>
      </c>
      <c r="T3120" s="23">
        <v>800241</v>
      </c>
    </row>
    <row r="3121" spans="2:20" ht="30" customHeight="1" x14ac:dyDescent="0.3">
      <c r="B3121">
        <v>51</v>
      </c>
      <c r="C3121" s="161" t="s">
        <v>75</v>
      </c>
      <c r="D3121" s="74" t="s">
        <v>88</v>
      </c>
      <c r="E3121" s="124">
        <v>2026</v>
      </c>
      <c r="F3121" s="74" t="str">
        <f t="shared" si="97"/>
        <v>512. Cuidado Continuo por una vida con bienestarComunitario2026</v>
      </c>
      <c r="G3121" s="7" t="s">
        <v>183</v>
      </c>
      <c r="H3121" s="139" t="s">
        <v>125</v>
      </c>
      <c r="I3121" s="78" t="s">
        <v>128</v>
      </c>
      <c r="J3121" s="74" t="s">
        <v>130</v>
      </c>
      <c r="K3121" t="s">
        <v>132</v>
      </c>
      <c r="L3121" t="s">
        <v>134</v>
      </c>
      <c r="M3121" t="s">
        <v>71</v>
      </c>
      <c r="N3121" s="142" t="s">
        <v>121</v>
      </c>
      <c r="O3121" s="74" t="str">
        <f t="shared" si="96"/>
        <v>512. Cuidado Continuo por una vida con bienestarComunitario20265_RAFAEL_URIBE4_ABRIL_2026</v>
      </c>
      <c r="P3121" s="91">
        <v>5621568</v>
      </c>
      <c r="S3121" s="169">
        <v>1</v>
      </c>
      <c r="T3121" s="23">
        <v>5621568</v>
      </c>
    </row>
    <row r="3122" spans="2:20" ht="30" customHeight="1" x14ac:dyDescent="0.3">
      <c r="B3122">
        <v>52</v>
      </c>
      <c r="C3122" s="161" t="s">
        <v>75</v>
      </c>
      <c r="D3122" s="74" t="s">
        <v>88</v>
      </c>
      <c r="E3122" s="124">
        <v>2026</v>
      </c>
      <c r="F3122" s="74" t="str">
        <f t="shared" si="97"/>
        <v>522. Cuidado Continuo por una vida con bienestarComunitario2026</v>
      </c>
      <c r="G3122" s="7" t="s">
        <v>184</v>
      </c>
      <c r="H3122" s="139" t="s">
        <v>126</v>
      </c>
      <c r="I3122" s="78" t="s">
        <v>128</v>
      </c>
      <c r="J3122" s="74" t="s">
        <v>130</v>
      </c>
      <c r="K3122" t="s">
        <v>392</v>
      </c>
      <c r="L3122" t="s">
        <v>133</v>
      </c>
      <c r="M3122" t="s">
        <v>71</v>
      </c>
      <c r="N3122" s="142" t="s">
        <v>121</v>
      </c>
      <c r="O3122" s="74" t="str">
        <f t="shared" si="96"/>
        <v>522. Cuidado Continuo por una vida con bienestarComunitario20265_RAFAEL_URIBE4_ABRIL_2026</v>
      </c>
      <c r="P3122" s="91">
        <v>711326</v>
      </c>
      <c r="S3122" s="169">
        <v>5</v>
      </c>
      <c r="T3122" s="23">
        <v>3556630</v>
      </c>
    </row>
    <row r="3123" spans="2:20" ht="30" customHeight="1" x14ac:dyDescent="0.3">
      <c r="B3123">
        <v>53</v>
      </c>
      <c r="C3123" s="161" t="s">
        <v>75</v>
      </c>
      <c r="D3123" s="74" t="s">
        <v>88</v>
      </c>
      <c r="E3123" s="124">
        <v>2026</v>
      </c>
      <c r="F3123" s="74" t="str">
        <f t="shared" si="97"/>
        <v>532. Cuidado Continuo por una vida con bienestarComunitario2026</v>
      </c>
      <c r="G3123" s="7" t="s">
        <v>185</v>
      </c>
      <c r="H3123" s="139" t="s">
        <v>125</v>
      </c>
      <c r="I3123" s="78" t="s">
        <v>128</v>
      </c>
      <c r="J3123" s="74" t="s">
        <v>130</v>
      </c>
      <c r="K3123" t="s">
        <v>132</v>
      </c>
      <c r="L3123" t="s">
        <v>412</v>
      </c>
      <c r="M3123" t="s">
        <v>71</v>
      </c>
      <c r="N3123" s="142" t="s">
        <v>121</v>
      </c>
      <c r="O3123" s="74" t="str">
        <f t="shared" si="96"/>
        <v>532. Cuidado Continuo por una vida con bienestarComunitario20265_RAFAEL_URIBE4_ABRIL_2026</v>
      </c>
      <c r="P3123" s="91">
        <v>5621568</v>
      </c>
      <c r="S3123" s="169">
        <v>1</v>
      </c>
      <c r="T3123" s="23">
        <v>5621568</v>
      </c>
    </row>
    <row r="3124" spans="2:20" ht="30" customHeight="1" x14ac:dyDescent="0.3">
      <c r="B3124">
        <v>54</v>
      </c>
      <c r="C3124" s="161" t="s">
        <v>75</v>
      </c>
      <c r="D3124" s="74" t="s">
        <v>88</v>
      </c>
      <c r="E3124" s="124">
        <v>2026</v>
      </c>
      <c r="F3124" s="74" t="str">
        <f t="shared" si="97"/>
        <v>542. Cuidado Continuo por una vida con bienestarComunitario2026</v>
      </c>
      <c r="G3124" s="7" t="s">
        <v>186</v>
      </c>
      <c r="H3124" s="139" t="s">
        <v>125</v>
      </c>
      <c r="I3124" s="78" t="s">
        <v>128</v>
      </c>
      <c r="J3124" s="74" t="s">
        <v>130</v>
      </c>
      <c r="K3124" t="s">
        <v>131</v>
      </c>
      <c r="L3124" t="s">
        <v>133</v>
      </c>
      <c r="M3124" t="s">
        <v>71</v>
      </c>
      <c r="N3124" s="142" t="s">
        <v>121</v>
      </c>
      <c r="O3124" s="74" t="str">
        <f t="shared" si="96"/>
        <v>542. Cuidado Continuo por una vida con bienestarComunitario20265_RAFAEL_URIBE4_ABRIL_2026</v>
      </c>
      <c r="P3124" s="91">
        <v>285702</v>
      </c>
      <c r="S3124" s="169">
        <v>49</v>
      </c>
      <c r="T3124" s="23">
        <v>13999398</v>
      </c>
    </row>
    <row r="3125" spans="2:20" ht="30" customHeight="1" x14ac:dyDescent="0.3">
      <c r="B3125">
        <v>55</v>
      </c>
      <c r="C3125" s="161" t="s">
        <v>75</v>
      </c>
      <c r="D3125" s="74" t="s">
        <v>88</v>
      </c>
      <c r="E3125" s="124">
        <v>2026</v>
      </c>
      <c r="F3125" s="74" t="str">
        <f t="shared" si="97"/>
        <v>552. Cuidado Continuo por una vida con bienestarComunitario2026</v>
      </c>
      <c r="G3125" s="7" t="s">
        <v>187</v>
      </c>
      <c r="H3125" s="139" t="s">
        <v>125</v>
      </c>
      <c r="I3125" s="78" t="s">
        <v>128</v>
      </c>
      <c r="J3125" s="74" t="s">
        <v>130</v>
      </c>
      <c r="K3125" t="s">
        <v>131</v>
      </c>
      <c r="L3125" t="s">
        <v>133</v>
      </c>
      <c r="M3125" t="s">
        <v>71</v>
      </c>
      <c r="N3125" s="142" t="s">
        <v>121</v>
      </c>
      <c r="O3125" s="74" t="str">
        <f t="shared" si="96"/>
        <v>552. Cuidado Continuo por una vida con bienestarComunitario20265_RAFAEL_URIBE4_ABRIL_2026</v>
      </c>
      <c r="P3125" s="91">
        <v>380935</v>
      </c>
      <c r="S3125" s="169">
        <v>4</v>
      </c>
      <c r="T3125" s="23">
        <v>1523740</v>
      </c>
    </row>
    <row r="3126" spans="2:20" ht="30" customHeight="1" x14ac:dyDescent="0.3">
      <c r="B3126">
        <v>56</v>
      </c>
      <c r="C3126" s="161" t="s">
        <v>75</v>
      </c>
      <c r="D3126" s="74" t="s">
        <v>88</v>
      </c>
      <c r="E3126" s="124">
        <v>2026</v>
      </c>
      <c r="F3126" s="74" t="str">
        <f t="shared" si="97"/>
        <v>562. Cuidado Continuo por una vida con bienestarComunitario2026</v>
      </c>
      <c r="G3126" s="7" t="s">
        <v>188</v>
      </c>
      <c r="H3126" s="139" t="s">
        <v>125</v>
      </c>
      <c r="I3126" s="78" t="s">
        <v>128</v>
      </c>
      <c r="J3126" s="74" t="s">
        <v>130</v>
      </c>
      <c r="K3126" t="s">
        <v>131</v>
      </c>
      <c r="L3126" t="s">
        <v>133</v>
      </c>
      <c r="M3126" t="s">
        <v>71</v>
      </c>
      <c r="N3126" s="142" t="s">
        <v>121</v>
      </c>
      <c r="O3126" s="74" t="str">
        <f t="shared" si="96"/>
        <v>562. Cuidado Continuo por una vida con bienestarComunitario20265_RAFAEL_URIBE4_ABRIL_2026</v>
      </c>
      <c r="P3126" s="91">
        <v>266747</v>
      </c>
      <c r="S3126" s="169">
        <v>36</v>
      </c>
      <c r="T3126" s="23">
        <v>9602892</v>
      </c>
    </row>
    <row r="3127" spans="2:20" ht="30" customHeight="1" x14ac:dyDescent="0.3">
      <c r="B3127">
        <v>57</v>
      </c>
      <c r="C3127" s="161" t="s">
        <v>75</v>
      </c>
      <c r="D3127" s="74" t="s">
        <v>88</v>
      </c>
      <c r="E3127" s="124">
        <v>2026</v>
      </c>
      <c r="F3127" s="74" t="str">
        <f t="shared" si="97"/>
        <v>572. Cuidado Continuo por una vida con bienestarComunitario2026</v>
      </c>
      <c r="G3127" s="7" t="s">
        <v>189</v>
      </c>
      <c r="H3127" s="139" t="s">
        <v>126</v>
      </c>
      <c r="I3127" s="78" t="s">
        <v>128</v>
      </c>
      <c r="J3127" s="74" t="s">
        <v>130</v>
      </c>
      <c r="K3127" t="s">
        <v>131</v>
      </c>
      <c r="L3127" t="s">
        <v>133</v>
      </c>
      <c r="M3127" t="s">
        <v>71</v>
      </c>
      <c r="N3127" s="142" t="s">
        <v>121</v>
      </c>
      <c r="O3127" s="74" t="str">
        <f t="shared" si="96"/>
        <v>572. Cuidado Continuo por una vida con bienestarComunitario20265_RAFAEL_URIBE4_ABRIL_2026</v>
      </c>
      <c r="P3127" s="91">
        <v>88916</v>
      </c>
      <c r="S3127" s="169">
        <v>88</v>
      </c>
      <c r="T3127" s="23">
        <v>7824608</v>
      </c>
    </row>
    <row r="3128" spans="2:20" ht="30" customHeight="1" x14ac:dyDescent="0.3">
      <c r="B3128">
        <v>58</v>
      </c>
      <c r="C3128" s="161" t="s">
        <v>75</v>
      </c>
      <c r="D3128" s="74" t="s">
        <v>89</v>
      </c>
      <c r="E3128" s="124">
        <v>2026</v>
      </c>
      <c r="F3128" s="74" t="str">
        <f t="shared" si="97"/>
        <v>582. Cuidado Continuo por una vida con bienestarEducativo 2026</v>
      </c>
      <c r="G3128" s="7" t="s">
        <v>190</v>
      </c>
      <c r="H3128" s="139" t="s">
        <v>125</v>
      </c>
      <c r="I3128" s="78" t="s">
        <v>128</v>
      </c>
      <c r="J3128" s="74" t="s">
        <v>130</v>
      </c>
      <c r="K3128" t="s">
        <v>393</v>
      </c>
      <c r="L3128" t="s">
        <v>133</v>
      </c>
      <c r="M3128" t="s">
        <v>71</v>
      </c>
      <c r="N3128" s="142" t="s">
        <v>121</v>
      </c>
      <c r="O3128" s="74" t="str">
        <f t="shared" si="96"/>
        <v>582. Cuidado Continuo por una vida con bienestarEducativo 20265_RAFAEL_URIBE4_ABRIL_2026</v>
      </c>
      <c r="P3128" s="91">
        <v>562157</v>
      </c>
      <c r="S3128" s="169">
        <v>4</v>
      </c>
      <c r="T3128" s="23">
        <v>2248628</v>
      </c>
    </row>
    <row r="3129" spans="2:20" ht="30" hidden="1" customHeight="1" x14ac:dyDescent="0.3">
      <c r="B3129">
        <v>59</v>
      </c>
      <c r="C3129" s="161" t="s">
        <v>75</v>
      </c>
      <c r="D3129" s="74" t="s">
        <v>89</v>
      </c>
      <c r="E3129" s="124">
        <v>2026</v>
      </c>
      <c r="F3129" s="74" t="str">
        <f t="shared" si="97"/>
        <v>592. Cuidado Continuo por una vida con bienestarEducativo 2026</v>
      </c>
      <c r="G3129" s="7" t="s">
        <v>191</v>
      </c>
      <c r="H3129" s="139" t="s">
        <v>125</v>
      </c>
      <c r="I3129" s="78" t="s">
        <v>128</v>
      </c>
      <c r="J3129" s="74" t="s">
        <v>130</v>
      </c>
      <c r="K3129" t="s">
        <v>132</v>
      </c>
      <c r="L3129" t="s">
        <v>412</v>
      </c>
      <c r="M3129" t="s">
        <v>71</v>
      </c>
      <c r="N3129" s="142" t="s">
        <v>121</v>
      </c>
      <c r="O3129" s="74" t="str">
        <f t="shared" si="96"/>
        <v>592. Cuidado Continuo por una vida con bienestarEducativo 20265_RAFAEL_URIBE4_ABRIL_2026</v>
      </c>
      <c r="P3129" s="91">
        <v>14226512</v>
      </c>
      <c r="S3129" s="169"/>
      <c r="T3129" s="23">
        <v>0</v>
      </c>
    </row>
    <row r="3130" spans="2:20" ht="30" customHeight="1" x14ac:dyDescent="0.3">
      <c r="B3130">
        <v>60</v>
      </c>
      <c r="C3130" s="161" t="s">
        <v>75</v>
      </c>
      <c r="D3130" s="74" t="s">
        <v>89</v>
      </c>
      <c r="E3130" s="124">
        <v>2026</v>
      </c>
      <c r="F3130" s="74" t="str">
        <f t="shared" si="97"/>
        <v>602. Cuidado Continuo por una vida con bienestarEducativo 2026</v>
      </c>
      <c r="G3130" s="7" t="s">
        <v>192</v>
      </c>
      <c r="H3130" s="139" t="s">
        <v>125</v>
      </c>
      <c r="I3130" s="78" t="s">
        <v>128</v>
      </c>
      <c r="J3130" s="74" t="s">
        <v>130</v>
      </c>
      <c r="K3130" t="s">
        <v>131</v>
      </c>
      <c r="L3130" t="s">
        <v>133</v>
      </c>
      <c r="M3130" t="s">
        <v>71</v>
      </c>
      <c r="N3130" s="142" t="s">
        <v>121</v>
      </c>
      <c r="O3130" s="74" t="str">
        <f t="shared" si="96"/>
        <v>602. Cuidado Continuo por una vida con bienestarEducativo 20265_RAFAEL_URIBE4_ABRIL_2026</v>
      </c>
      <c r="P3130" s="91">
        <v>105404</v>
      </c>
      <c r="S3130" s="169">
        <v>63</v>
      </c>
      <c r="T3130" s="23">
        <v>6640452</v>
      </c>
    </row>
    <row r="3131" spans="2:20" ht="30" customHeight="1" x14ac:dyDescent="0.3">
      <c r="B3131">
        <v>61</v>
      </c>
      <c r="C3131" s="161" t="s">
        <v>75</v>
      </c>
      <c r="D3131" s="74" t="s">
        <v>89</v>
      </c>
      <c r="E3131" s="124">
        <v>2026</v>
      </c>
      <c r="F3131" s="74" t="str">
        <f t="shared" si="97"/>
        <v>612. Cuidado Continuo por una vida con bienestarEducativo 2026</v>
      </c>
      <c r="G3131" s="7" t="s">
        <v>193</v>
      </c>
      <c r="H3131" s="139" t="s">
        <v>125</v>
      </c>
      <c r="I3131" s="78" t="s">
        <v>128</v>
      </c>
      <c r="J3131" s="74" t="s">
        <v>130</v>
      </c>
      <c r="K3131" t="s">
        <v>131</v>
      </c>
      <c r="L3131" t="s">
        <v>133</v>
      </c>
      <c r="M3131" t="s">
        <v>71</v>
      </c>
      <c r="N3131" s="142" t="s">
        <v>121</v>
      </c>
      <c r="O3131" s="74" t="str">
        <f t="shared" si="96"/>
        <v>612. Cuidado Continuo por una vida con bienestarEducativo 20265_RAFAEL_URIBE4_ABRIL_2026</v>
      </c>
      <c r="P3131" s="91">
        <v>266747</v>
      </c>
      <c r="S3131" s="169">
        <v>21</v>
      </c>
      <c r="T3131" s="23">
        <v>5601687</v>
      </c>
    </row>
    <row r="3132" spans="2:20" ht="30" hidden="1" customHeight="1" x14ac:dyDescent="0.3">
      <c r="B3132">
        <v>62</v>
      </c>
      <c r="C3132" s="161" t="s">
        <v>75</v>
      </c>
      <c r="D3132" s="74" t="s">
        <v>89</v>
      </c>
      <c r="E3132" s="124">
        <v>2026</v>
      </c>
      <c r="F3132" s="74" t="str">
        <f t="shared" si="97"/>
        <v>622. Cuidado Continuo por una vida con bienestarEducativo 2026</v>
      </c>
      <c r="G3132" s="7" t="s">
        <v>194</v>
      </c>
      <c r="H3132" s="139" t="s">
        <v>380</v>
      </c>
      <c r="I3132" s="78" t="s">
        <v>128</v>
      </c>
      <c r="J3132" s="74" t="s">
        <v>130</v>
      </c>
      <c r="K3132" t="s">
        <v>132</v>
      </c>
      <c r="L3132" t="s">
        <v>412</v>
      </c>
      <c r="M3132" t="s">
        <v>71</v>
      </c>
      <c r="N3132" s="142" t="s">
        <v>121</v>
      </c>
      <c r="O3132" s="74" t="str">
        <f t="shared" si="96"/>
        <v>622. Cuidado Continuo por una vida con bienestarEducativo 20265_RAFAEL_URIBE4_ABRIL_2026</v>
      </c>
      <c r="P3132" s="91">
        <v>13610112</v>
      </c>
      <c r="S3132" s="169"/>
      <c r="T3132" s="23">
        <v>0</v>
      </c>
    </row>
    <row r="3133" spans="2:20" ht="30" customHeight="1" x14ac:dyDescent="0.3">
      <c r="B3133">
        <v>63</v>
      </c>
      <c r="C3133" s="161" t="s">
        <v>75</v>
      </c>
      <c r="D3133" s="74" t="s">
        <v>89</v>
      </c>
      <c r="E3133" s="124">
        <v>2026</v>
      </c>
      <c r="F3133" s="74" t="str">
        <f t="shared" si="97"/>
        <v>632. Cuidado Continuo por una vida con bienestarEducativo 2026</v>
      </c>
      <c r="G3133" s="7" t="s">
        <v>195</v>
      </c>
      <c r="H3133" s="139" t="s">
        <v>380</v>
      </c>
      <c r="I3133" s="78" t="s">
        <v>128</v>
      </c>
      <c r="J3133" s="74" t="s">
        <v>130</v>
      </c>
      <c r="K3133" t="s">
        <v>131</v>
      </c>
      <c r="L3133" t="s">
        <v>133</v>
      </c>
      <c r="M3133" t="s">
        <v>71</v>
      </c>
      <c r="N3133" s="142" t="s">
        <v>121</v>
      </c>
      <c r="O3133" s="74" t="str">
        <f t="shared" si="96"/>
        <v>632. Cuidado Continuo por una vida con bienestarEducativo 20265_RAFAEL_URIBE4_ABRIL_2026</v>
      </c>
      <c r="P3133" s="91">
        <v>105404</v>
      </c>
      <c r="S3133" s="169">
        <v>39</v>
      </c>
      <c r="T3133" s="23">
        <v>4110756</v>
      </c>
    </row>
    <row r="3134" spans="2:20" ht="30" customHeight="1" x14ac:dyDescent="0.3">
      <c r="B3134">
        <v>64</v>
      </c>
      <c r="C3134" s="161" t="s">
        <v>75</v>
      </c>
      <c r="D3134" s="74" t="s">
        <v>89</v>
      </c>
      <c r="E3134" s="124">
        <v>2026</v>
      </c>
      <c r="F3134" s="74" t="str">
        <f t="shared" si="97"/>
        <v>642. Cuidado Continuo por una vida con bienestarEducativo 2026</v>
      </c>
      <c r="G3134" s="7" t="s">
        <v>196</v>
      </c>
      <c r="H3134" s="139" t="s">
        <v>126</v>
      </c>
      <c r="I3134" s="78" t="s">
        <v>128</v>
      </c>
      <c r="J3134" s="74" t="s">
        <v>130</v>
      </c>
      <c r="K3134" t="s">
        <v>131</v>
      </c>
      <c r="L3134" t="s">
        <v>133</v>
      </c>
      <c r="M3134" t="s">
        <v>71</v>
      </c>
      <c r="N3134" s="142" t="s">
        <v>121</v>
      </c>
      <c r="O3134" s="74" t="str">
        <f t="shared" si="96"/>
        <v>642. Cuidado Continuo por una vida con bienestarEducativo 20265_RAFAEL_URIBE4_ABRIL_2026</v>
      </c>
      <c r="P3134" s="91">
        <v>137765</v>
      </c>
      <c r="S3134" s="169">
        <v>53</v>
      </c>
      <c r="T3134" s="23">
        <v>7301545</v>
      </c>
    </row>
    <row r="3135" spans="2:20" ht="30" customHeight="1" x14ac:dyDescent="0.3">
      <c r="B3135">
        <v>65</v>
      </c>
      <c r="C3135" s="161" t="s">
        <v>75</v>
      </c>
      <c r="D3135" s="74" t="s">
        <v>89</v>
      </c>
      <c r="E3135" s="124">
        <v>2026</v>
      </c>
      <c r="F3135" s="74" t="str">
        <f t="shared" si="97"/>
        <v>652. Cuidado Continuo por una vida con bienestarEducativo 2026</v>
      </c>
      <c r="G3135" s="7" t="s">
        <v>197</v>
      </c>
      <c r="H3135" s="139" t="s">
        <v>126</v>
      </c>
      <c r="I3135" s="78" t="s">
        <v>128</v>
      </c>
      <c r="J3135" s="74" t="s">
        <v>130</v>
      </c>
      <c r="K3135" t="s">
        <v>131</v>
      </c>
      <c r="L3135" t="s">
        <v>133</v>
      </c>
      <c r="M3135" t="s">
        <v>71</v>
      </c>
      <c r="N3135" s="142" t="s">
        <v>121</v>
      </c>
      <c r="O3135" s="74" t="str">
        <f t="shared" si="96"/>
        <v>652. Cuidado Continuo por una vida con bienestarEducativo 20265_RAFAEL_URIBE4_ABRIL_2026</v>
      </c>
      <c r="P3135" s="91">
        <v>105404</v>
      </c>
      <c r="S3135" s="169">
        <v>106</v>
      </c>
      <c r="T3135" s="23">
        <v>11172824</v>
      </c>
    </row>
    <row r="3136" spans="2:20" ht="30" customHeight="1" x14ac:dyDescent="0.3">
      <c r="B3136">
        <v>66</v>
      </c>
      <c r="C3136" s="161" t="s">
        <v>75</v>
      </c>
      <c r="D3136" s="74" t="s">
        <v>89</v>
      </c>
      <c r="E3136" s="124">
        <v>2026</v>
      </c>
      <c r="F3136" s="74" t="str">
        <f t="shared" si="97"/>
        <v>662. Cuidado Continuo por una vida con bienestarEducativo 2026</v>
      </c>
      <c r="G3136" s="7" t="s">
        <v>198</v>
      </c>
      <c r="H3136" s="139" t="s">
        <v>126</v>
      </c>
      <c r="I3136" s="78" t="s">
        <v>128</v>
      </c>
      <c r="J3136" s="74" t="s">
        <v>130</v>
      </c>
      <c r="K3136" t="s">
        <v>392</v>
      </c>
      <c r="L3136" t="s">
        <v>133</v>
      </c>
      <c r="M3136" t="s">
        <v>71</v>
      </c>
      <c r="N3136" s="142" t="s">
        <v>121</v>
      </c>
      <c r="O3136" s="74" t="str">
        <f t="shared" si="96"/>
        <v>662. Cuidado Continuo por una vida con bienestarEducativo 20265_RAFAEL_URIBE4_ABRIL_2026</v>
      </c>
      <c r="P3136" s="91">
        <v>199714</v>
      </c>
      <c r="S3136" s="169">
        <v>2</v>
      </c>
      <c r="T3136" s="23">
        <v>399428</v>
      </c>
    </row>
    <row r="3137" spans="2:20" ht="30" customHeight="1" x14ac:dyDescent="0.3">
      <c r="B3137">
        <v>67</v>
      </c>
      <c r="C3137" s="161" t="s">
        <v>75</v>
      </c>
      <c r="D3137" s="74" t="s">
        <v>89</v>
      </c>
      <c r="E3137" s="124">
        <v>2026</v>
      </c>
      <c r="F3137" s="74" t="str">
        <f t="shared" si="97"/>
        <v>672. Cuidado Continuo por una vida con bienestarEducativo 2026</v>
      </c>
      <c r="G3137" s="7" t="s">
        <v>199</v>
      </c>
      <c r="H3137" s="139" t="s">
        <v>126</v>
      </c>
      <c r="I3137" s="78" t="s">
        <v>128</v>
      </c>
      <c r="J3137" s="74" t="s">
        <v>130</v>
      </c>
      <c r="K3137" t="s">
        <v>131</v>
      </c>
      <c r="L3137" t="s">
        <v>133</v>
      </c>
      <c r="M3137" t="s">
        <v>71</v>
      </c>
      <c r="N3137" s="142" t="s">
        <v>121</v>
      </c>
      <c r="O3137" s="74" t="str">
        <f t="shared" si="96"/>
        <v>672. Cuidado Continuo por una vida con bienestarEducativo 20265_RAFAEL_URIBE4_ABRIL_2026</v>
      </c>
      <c r="P3137" s="91">
        <v>88916</v>
      </c>
      <c r="S3137" s="169">
        <v>82</v>
      </c>
      <c r="T3137" s="23">
        <v>7291112</v>
      </c>
    </row>
    <row r="3138" spans="2:20" ht="30" customHeight="1" x14ac:dyDescent="0.3">
      <c r="B3138">
        <v>68</v>
      </c>
      <c r="C3138" s="161" t="s">
        <v>75</v>
      </c>
      <c r="D3138" s="74" t="s">
        <v>92</v>
      </c>
      <c r="E3138" s="124">
        <v>2026</v>
      </c>
      <c r="F3138" s="74" t="str">
        <f t="shared" si="97"/>
        <v>682. Cuidado Continuo por una vida con bienestarInstitucional2026</v>
      </c>
      <c r="G3138" s="7" t="s">
        <v>123</v>
      </c>
      <c r="H3138" s="139" t="s">
        <v>126</v>
      </c>
      <c r="I3138" s="78" t="s">
        <v>128</v>
      </c>
      <c r="J3138" s="74" t="s">
        <v>130</v>
      </c>
      <c r="K3138" t="s">
        <v>131</v>
      </c>
      <c r="L3138" t="s">
        <v>133</v>
      </c>
      <c r="M3138" t="s">
        <v>71</v>
      </c>
      <c r="N3138" s="142" t="s">
        <v>121</v>
      </c>
      <c r="O3138" s="74" t="str">
        <f t="shared" si="96"/>
        <v>682. Cuidado Continuo por una vida con bienestarInstitucional20265_RAFAEL_URIBE4_ABRIL_2026</v>
      </c>
      <c r="P3138" s="91">
        <v>105404</v>
      </c>
      <c r="S3138" s="169">
        <v>29</v>
      </c>
      <c r="T3138" s="23">
        <v>3056716</v>
      </c>
    </row>
    <row r="3139" spans="2:20" ht="30" customHeight="1" x14ac:dyDescent="0.3">
      <c r="B3139">
        <v>69</v>
      </c>
      <c r="C3139" s="161" t="s">
        <v>75</v>
      </c>
      <c r="D3139" s="74" t="s">
        <v>92</v>
      </c>
      <c r="E3139" s="124">
        <v>2026</v>
      </c>
      <c r="F3139" s="74" t="str">
        <f t="shared" si="97"/>
        <v>692. Cuidado Continuo por una vida con bienestarInstitucional2026</v>
      </c>
      <c r="G3139" s="7" t="s">
        <v>200</v>
      </c>
      <c r="H3139" s="139" t="s">
        <v>380</v>
      </c>
      <c r="I3139" s="78" t="s">
        <v>128</v>
      </c>
      <c r="J3139" s="74" t="s">
        <v>130</v>
      </c>
      <c r="K3139" t="s">
        <v>131</v>
      </c>
      <c r="L3139" t="s">
        <v>133</v>
      </c>
      <c r="M3139" t="s">
        <v>71</v>
      </c>
      <c r="N3139" s="142" t="s">
        <v>121</v>
      </c>
      <c r="O3139" s="74" t="str">
        <f t="shared" si="96"/>
        <v>692. Cuidado Continuo por una vida con bienestarInstitucional20265_RAFAEL_URIBE4_ABRIL_2026</v>
      </c>
      <c r="P3139" s="91">
        <v>105404</v>
      </c>
      <c r="S3139" s="169">
        <v>58</v>
      </c>
      <c r="T3139" s="23">
        <v>6113432</v>
      </c>
    </row>
    <row r="3140" spans="2:20" ht="30" customHeight="1" x14ac:dyDescent="0.3">
      <c r="B3140">
        <v>70</v>
      </c>
      <c r="C3140" s="161" t="s">
        <v>75</v>
      </c>
      <c r="D3140" s="74" t="s">
        <v>92</v>
      </c>
      <c r="E3140" s="124">
        <v>2026</v>
      </c>
      <c r="F3140" s="74" t="str">
        <f t="shared" si="97"/>
        <v>702. Cuidado Continuo por una vida con bienestarInstitucional2026</v>
      </c>
      <c r="G3140" s="7" t="s">
        <v>201</v>
      </c>
      <c r="H3140" s="139" t="s">
        <v>125</v>
      </c>
      <c r="I3140" s="78" t="s">
        <v>128</v>
      </c>
      <c r="J3140" s="74" t="s">
        <v>130</v>
      </c>
      <c r="K3140" t="s">
        <v>131</v>
      </c>
      <c r="L3140" t="s">
        <v>133</v>
      </c>
      <c r="M3140" t="s">
        <v>71</v>
      </c>
      <c r="N3140" s="142" t="s">
        <v>121</v>
      </c>
      <c r="O3140" s="74" t="str">
        <f t="shared" si="96"/>
        <v>702. Cuidado Continuo por una vida con bienestarInstitucional20265_RAFAEL_URIBE4_ABRIL_2026</v>
      </c>
      <c r="P3140" s="91">
        <v>74893</v>
      </c>
      <c r="S3140" s="169">
        <v>60</v>
      </c>
      <c r="T3140" s="23">
        <v>4493580</v>
      </c>
    </row>
    <row r="3141" spans="2:20" ht="30" customHeight="1" x14ac:dyDescent="0.3">
      <c r="B3141">
        <v>71</v>
      </c>
      <c r="C3141" s="161" t="s">
        <v>75</v>
      </c>
      <c r="D3141" s="74" t="s">
        <v>93</v>
      </c>
      <c r="E3141" s="124">
        <v>2026</v>
      </c>
      <c r="F3141" s="74" t="str">
        <f t="shared" si="97"/>
        <v>712. Cuidado Continuo por una vida con bienestarLaboral2026</v>
      </c>
      <c r="G3141" s="7" t="s">
        <v>202</v>
      </c>
      <c r="H3141" s="139" t="s">
        <v>126</v>
      </c>
      <c r="I3141" s="78" t="s">
        <v>128</v>
      </c>
      <c r="J3141" s="74" t="s">
        <v>130</v>
      </c>
      <c r="K3141" t="s">
        <v>394</v>
      </c>
      <c r="L3141" t="s">
        <v>133</v>
      </c>
      <c r="M3141" t="s">
        <v>71</v>
      </c>
      <c r="N3141" s="142" t="s">
        <v>121</v>
      </c>
      <c r="O3141" s="74" t="str">
        <f t="shared" si="96"/>
        <v>712. Cuidado Continuo por una vida con bienestarLaboral20265_RAFAEL_URIBE4_ABRIL_2026</v>
      </c>
      <c r="P3141" s="91">
        <v>59965</v>
      </c>
      <c r="S3141" s="169">
        <v>25</v>
      </c>
      <c r="T3141" s="23">
        <v>1499125</v>
      </c>
    </row>
    <row r="3142" spans="2:20" ht="30" customHeight="1" x14ac:dyDescent="0.3">
      <c r="B3142">
        <v>72</v>
      </c>
      <c r="C3142" s="161" t="s">
        <v>75</v>
      </c>
      <c r="D3142" s="74" t="s">
        <v>93</v>
      </c>
      <c r="E3142" s="124">
        <v>2026</v>
      </c>
      <c r="F3142" s="74" t="str">
        <f t="shared" si="97"/>
        <v>722. Cuidado Continuo por una vida con bienestarLaboral2026</v>
      </c>
      <c r="G3142" s="7" t="s">
        <v>203</v>
      </c>
      <c r="H3142" s="139" t="s">
        <v>126</v>
      </c>
      <c r="I3142" s="78" t="s">
        <v>128</v>
      </c>
      <c r="J3142" s="74" t="s">
        <v>130</v>
      </c>
      <c r="K3142" t="s">
        <v>394</v>
      </c>
      <c r="L3142" t="s">
        <v>133</v>
      </c>
      <c r="M3142" t="s">
        <v>71</v>
      </c>
      <c r="N3142" s="142" t="s">
        <v>121</v>
      </c>
      <c r="O3142" s="74" t="str">
        <f t="shared" si="96"/>
        <v>722. Cuidado Continuo por una vida con bienestarLaboral20265_RAFAEL_URIBE4_ABRIL_2026</v>
      </c>
      <c r="P3142" s="91">
        <v>99830</v>
      </c>
      <c r="S3142" s="169">
        <v>22</v>
      </c>
      <c r="T3142" s="23">
        <v>2196260</v>
      </c>
    </row>
    <row r="3143" spans="2:20" ht="30" hidden="1" customHeight="1" x14ac:dyDescent="0.3">
      <c r="B3143">
        <v>73</v>
      </c>
      <c r="C3143" s="161" t="s">
        <v>75</v>
      </c>
      <c r="D3143" s="74" t="s">
        <v>93</v>
      </c>
      <c r="E3143" s="124">
        <v>2026</v>
      </c>
      <c r="F3143" s="74" t="str">
        <f t="shared" si="97"/>
        <v>732. Cuidado Continuo por una vida con bienestarLaboral2026</v>
      </c>
      <c r="G3143" s="7" t="s">
        <v>204</v>
      </c>
      <c r="H3143" s="139" t="s">
        <v>126</v>
      </c>
      <c r="I3143" s="78" t="s">
        <v>128</v>
      </c>
      <c r="J3143" s="74" t="s">
        <v>130</v>
      </c>
      <c r="K3143" t="s">
        <v>395</v>
      </c>
      <c r="L3143" t="s">
        <v>133</v>
      </c>
      <c r="M3143" t="s">
        <v>71</v>
      </c>
      <c r="N3143" s="142" t="s">
        <v>121</v>
      </c>
      <c r="O3143" s="74" t="str">
        <f t="shared" ref="O3143:O3206" si="98">+F3143&amp;M3143&amp;N3143</f>
        <v>732. Cuidado Continuo por una vida con bienestarLaboral20265_RAFAEL_URIBE4_ABRIL_2026</v>
      </c>
      <c r="P3143" s="91">
        <v>220671</v>
      </c>
      <c r="S3143" s="169"/>
      <c r="T3143" s="23">
        <v>0</v>
      </c>
    </row>
    <row r="3144" spans="2:20" ht="30" hidden="1" customHeight="1" x14ac:dyDescent="0.3">
      <c r="B3144">
        <v>74</v>
      </c>
      <c r="C3144" s="161" t="s">
        <v>75</v>
      </c>
      <c r="D3144" s="74" t="s">
        <v>93</v>
      </c>
      <c r="E3144" s="124">
        <v>2026</v>
      </c>
      <c r="F3144" s="74" t="str">
        <f t="shared" ref="F3144:F3207" si="99">B3144&amp;C3144&amp;D3144&amp;E3144</f>
        <v>742. Cuidado Continuo por una vida con bienestarLaboral2026</v>
      </c>
      <c r="G3144" s="7" t="s">
        <v>205</v>
      </c>
      <c r="H3144" s="139" t="s">
        <v>126</v>
      </c>
      <c r="I3144" s="78" t="s">
        <v>128</v>
      </c>
      <c r="J3144" s="74" t="s">
        <v>130</v>
      </c>
      <c r="K3144" t="s">
        <v>395</v>
      </c>
      <c r="L3144" t="s">
        <v>133</v>
      </c>
      <c r="M3144" t="s">
        <v>71</v>
      </c>
      <c r="N3144" s="142" t="s">
        <v>121</v>
      </c>
      <c r="O3144" s="74" t="str">
        <f t="shared" si="98"/>
        <v>742. Cuidado Continuo por una vida con bienestarLaboral20265_RAFAEL_URIBE4_ABRIL_2026</v>
      </c>
      <c r="P3144" s="91">
        <v>367374</v>
      </c>
      <c r="S3144" s="169"/>
      <c r="T3144" s="23">
        <v>0</v>
      </c>
    </row>
    <row r="3145" spans="2:20" ht="30" customHeight="1" x14ac:dyDescent="0.3">
      <c r="B3145">
        <v>75</v>
      </c>
      <c r="C3145" s="161" t="s">
        <v>75</v>
      </c>
      <c r="D3145" s="74" t="s">
        <v>93</v>
      </c>
      <c r="E3145" s="124">
        <v>2026</v>
      </c>
      <c r="F3145" s="74" t="str">
        <f t="shared" si="99"/>
        <v>752. Cuidado Continuo por una vida con bienestarLaboral2026</v>
      </c>
      <c r="G3145" s="7" t="s">
        <v>206</v>
      </c>
      <c r="H3145" s="139" t="s">
        <v>126</v>
      </c>
      <c r="I3145" s="78" t="s">
        <v>128</v>
      </c>
      <c r="J3145" s="74" t="s">
        <v>130</v>
      </c>
      <c r="K3145" t="s">
        <v>396</v>
      </c>
      <c r="L3145" t="s">
        <v>133</v>
      </c>
      <c r="M3145" t="s">
        <v>71</v>
      </c>
      <c r="N3145" s="142" t="s">
        <v>121</v>
      </c>
      <c r="O3145" s="74" t="str">
        <f t="shared" si="98"/>
        <v>752. Cuidado Continuo por una vida con bienestarLaboral20265_RAFAEL_URIBE4_ABRIL_2026</v>
      </c>
      <c r="P3145" s="91">
        <v>210809</v>
      </c>
      <c r="S3145" s="169">
        <v>20</v>
      </c>
      <c r="T3145" s="23">
        <v>4216180</v>
      </c>
    </row>
    <row r="3146" spans="2:20" ht="30" customHeight="1" x14ac:dyDescent="0.3">
      <c r="B3146">
        <v>76</v>
      </c>
      <c r="C3146" s="161" t="s">
        <v>75</v>
      </c>
      <c r="D3146" s="74" t="s">
        <v>93</v>
      </c>
      <c r="E3146" s="124">
        <v>2026</v>
      </c>
      <c r="F3146" s="74" t="str">
        <f t="shared" si="99"/>
        <v>762. Cuidado Continuo por una vida con bienestarLaboral2026</v>
      </c>
      <c r="G3146" s="7" t="s">
        <v>207</v>
      </c>
      <c r="H3146" s="139" t="s">
        <v>126</v>
      </c>
      <c r="I3146" s="78" t="s">
        <v>128</v>
      </c>
      <c r="J3146" s="74" t="s">
        <v>130</v>
      </c>
      <c r="K3146" t="s">
        <v>396</v>
      </c>
      <c r="L3146" t="s">
        <v>133</v>
      </c>
      <c r="M3146" t="s">
        <v>71</v>
      </c>
      <c r="N3146" s="142" t="s">
        <v>121</v>
      </c>
      <c r="O3146" s="74" t="str">
        <f t="shared" si="98"/>
        <v>762. Cuidado Continuo por una vida con bienestarLaboral20265_RAFAEL_URIBE4_ABRIL_2026</v>
      </c>
      <c r="P3146" s="91">
        <v>55168</v>
      </c>
      <c r="S3146" s="169">
        <v>4</v>
      </c>
      <c r="T3146" s="23">
        <v>220672</v>
      </c>
    </row>
    <row r="3147" spans="2:20" ht="30" hidden="1" customHeight="1" x14ac:dyDescent="0.3">
      <c r="B3147">
        <v>77</v>
      </c>
      <c r="C3147" s="161" t="s">
        <v>75</v>
      </c>
      <c r="D3147" s="74" t="s">
        <v>93</v>
      </c>
      <c r="E3147" s="124">
        <v>2026</v>
      </c>
      <c r="F3147" s="74" t="str">
        <f t="shared" si="99"/>
        <v>772. Cuidado Continuo por una vida con bienestarLaboral2026</v>
      </c>
      <c r="G3147" s="7" t="s">
        <v>208</v>
      </c>
      <c r="H3147" s="139" t="s">
        <v>126</v>
      </c>
      <c r="I3147" s="78" t="s">
        <v>128</v>
      </c>
      <c r="J3147" s="74" t="s">
        <v>130</v>
      </c>
      <c r="K3147" t="s">
        <v>396</v>
      </c>
      <c r="L3147" t="s">
        <v>134</v>
      </c>
      <c r="M3147" t="s">
        <v>71</v>
      </c>
      <c r="N3147" s="142" t="s">
        <v>121</v>
      </c>
      <c r="O3147" s="74" t="str">
        <f t="shared" si="98"/>
        <v>772. Cuidado Continuo por una vida con bienestarLaboral20265_RAFAEL_URIBE4_ABRIL_2026</v>
      </c>
      <c r="P3147" s="91">
        <v>91844</v>
      </c>
      <c r="S3147" s="169"/>
      <c r="T3147" s="23">
        <v>0</v>
      </c>
    </row>
    <row r="3148" spans="2:20" ht="30" hidden="1" customHeight="1" x14ac:dyDescent="0.3">
      <c r="B3148">
        <v>78</v>
      </c>
      <c r="C3148" s="161" t="s">
        <v>75</v>
      </c>
      <c r="D3148" s="74" t="s">
        <v>93</v>
      </c>
      <c r="E3148" s="124">
        <v>2026</v>
      </c>
      <c r="F3148" s="74" t="str">
        <f t="shared" si="99"/>
        <v>782. Cuidado Continuo por una vida con bienestarLaboral2026</v>
      </c>
      <c r="G3148" s="7" t="s">
        <v>209</v>
      </c>
      <c r="H3148" s="139" t="s">
        <v>126</v>
      </c>
      <c r="I3148" s="78" t="s">
        <v>128</v>
      </c>
      <c r="J3148" s="74" t="s">
        <v>130</v>
      </c>
      <c r="K3148" t="s">
        <v>396</v>
      </c>
      <c r="L3148" t="s">
        <v>134</v>
      </c>
      <c r="M3148" t="s">
        <v>71</v>
      </c>
      <c r="N3148" s="142" t="s">
        <v>121</v>
      </c>
      <c r="O3148" s="74" t="str">
        <f t="shared" si="98"/>
        <v>782. Cuidado Continuo por una vida con bienestarLaboral20265_RAFAEL_URIBE4_ABRIL_2026</v>
      </c>
      <c r="P3148" s="91">
        <v>121585</v>
      </c>
      <c r="S3148" s="169"/>
      <c r="T3148" s="23">
        <v>0</v>
      </c>
    </row>
    <row r="3149" spans="2:20" ht="30" customHeight="1" x14ac:dyDescent="0.3">
      <c r="B3149">
        <v>79</v>
      </c>
      <c r="C3149" s="161" t="s">
        <v>75</v>
      </c>
      <c r="D3149" s="74" t="s">
        <v>93</v>
      </c>
      <c r="E3149" s="124">
        <v>2026</v>
      </c>
      <c r="F3149" s="74" t="str">
        <f t="shared" si="99"/>
        <v>792. Cuidado Continuo por una vida con bienestarLaboral2026</v>
      </c>
      <c r="G3149" s="7" t="s">
        <v>210</v>
      </c>
      <c r="H3149" s="139" t="s">
        <v>126</v>
      </c>
      <c r="I3149" s="78" t="s">
        <v>128</v>
      </c>
      <c r="J3149" s="74" t="s">
        <v>130</v>
      </c>
      <c r="K3149" t="s">
        <v>396</v>
      </c>
      <c r="L3149" t="s">
        <v>133</v>
      </c>
      <c r="M3149" t="s">
        <v>71</v>
      </c>
      <c r="N3149" s="142" t="s">
        <v>121</v>
      </c>
      <c r="O3149" s="74" t="str">
        <f t="shared" si="98"/>
        <v>792. Cuidado Continuo por una vida con bienestarLaboral20265_RAFAEL_URIBE4_ABRIL_2026</v>
      </c>
      <c r="P3149" s="91">
        <v>125438</v>
      </c>
      <c r="S3149" s="169">
        <v>8</v>
      </c>
      <c r="T3149" s="23">
        <v>1003504</v>
      </c>
    </row>
    <row r="3150" spans="2:20" ht="30" hidden="1" customHeight="1" x14ac:dyDescent="0.3">
      <c r="B3150">
        <v>80</v>
      </c>
      <c r="C3150" s="161" t="s">
        <v>75</v>
      </c>
      <c r="D3150" s="74" t="s">
        <v>93</v>
      </c>
      <c r="E3150" s="124">
        <v>2026</v>
      </c>
      <c r="F3150" s="74" t="str">
        <f t="shared" si="99"/>
        <v>802. Cuidado Continuo por una vida con bienestarLaboral2026</v>
      </c>
      <c r="G3150" s="7" t="s">
        <v>211</v>
      </c>
      <c r="H3150" s="139" t="s">
        <v>126</v>
      </c>
      <c r="I3150" s="78" t="s">
        <v>128</v>
      </c>
      <c r="J3150" s="74" t="s">
        <v>130</v>
      </c>
      <c r="K3150" t="s">
        <v>397</v>
      </c>
      <c r="L3150" t="s">
        <v>412</v>
      </c>
      <c r="M3150" t="s">
        <v>71</v>
      </c>
      <c r="N3150" s="142" t="s">
        <v>121</v>
      </c>
      <c r="O3150" s="74" t="str">
        <f t="shared" si="98"/>
        <v>802. Cuidado Continuo por una vida con bienestarLaboral20265_RAFAEL_URIBE4_ABRIL_2026</v>
      </c>
      <c r="P3150" s="91">
        <v>53781</v>
      </c>
      <c r="S3150" s="169"/>
      <c r="T3150" s="23">
        <v>0</v>
      </c>
    </row>
    <row r="3151" spans="2:20" ht="30" customHeight="1" x14ac:dyDescent="0.3">
      <c r="B3151">
        <v>81</v>
      </c>
      <c r="C3151" s="161" t="s">
        <v>75</v>
      </c>
      <c r="D3151" s="74" t="s">
        <v>93</v>
      </c>
      <c r="E3151" s="124">
        <v>2026</v>
      </c>
      <c r="F3151" s="74" t="str">
        <f t="shared" si="99"/>
        <v>812. Cuidado Continuo por una vida con bienestarLaboral2026</v>
      </c>
      <c r="G3151" s="7" t="s">
        <v>212</v>
      </c>
      <c r="H3151" s="139" t="s">
        <v>126</v>
      </c>
      <c r="I3151" s="78" t="s">
        <v>128</v>
      </c>
      <c r="J3151" s="74" t="s">
        <v>130</v>
      </c>
      <c r="K3151" t="s">
        <v>394</v>
      </c>
      <c r="L3151" t="s">
        <v>133</v>
      </c>
      <c r="M3151" t="s">
        <v>71</v>
      </c>
      <c r="N3151" s="142" t="s">
        <v>121</v>
      </c>
      <c r="O3151" s="74" t="str">
        <f t="shared" si="98"/>
        <v>812. Cuidado Continuo por una vida con bienestarLaboral20265_RAFAEL_URIBE4_ABRIL_2026</v>
      </c>
      <c r="P3151" s="91">
        <v>82752</v>
      </c>
      <c r="S3151" s="169">
        <v>46</v>
      </c>
      <c r="T3151" s="23">
        <v>3806592</v>
      </c>
    </row>
    <row r="3152" spans="2:20" ht="30" hidden="1" customHeight="1" x14ac:dyDescent="0.3">
      <c r="B3152">
        <v>82</v>
      </c>
      <c r="C3152" s="161" t="s">
        <v>75</v>
      </c>
      <c r="D3152" s="74" t="s">
        <v>93</v>
      </c>
      <c r="E3152" s="124">
        <v>2026</v>
      </c>
      <c r="F3152" s="74" t="str">
        <f t="shared" si="99"/>
        <v>822. Cuidado Continuo por una vida con bienestarLaboral2026</v>
      </c>
      <c r="G3152" s="7" t="s">
        <v>213</v>
      </c>
      <c r="H3152" s="139" t="s">
        <v>126</v>
      </c>
      <c r="I3152" s="78" t="s">
        <v>128</v>
      </c>
      <c r="J3152" s="74" t="s">
        <v>130</v>
      </c>
      <c r="K3152" t="s">
        <v>398</v>
      </c>
      <c r="L3152" t="s">
        <v>133</v>
      </c>
      <c r="M3152" t="s">
        <v>71</v>
      </c>
      <c r="N3152" s="142" t="s">
        <v>121</v>
      </c>
      <c r="O3152" s="74" t="str">
        <f t="shared" si="98"/>
        <v>822. Cuidado Continuo por una vida con bienestarLaboral20265_RAFAEL_URIBE4_ABRIL_2026</v>
      </c>
      <c r="P3152" s="91">
        <v>281078</v>
      </c>
      <c r="S3152" s="169">
        <v>0</v>
      </c>
      <c r="T3152" s="23">
        <v>0</v>
      </c>
    </row>
    <row r="3153" spans="2:20" ht="30" hidden="1" customHeight="1" x14ac:dyDescent="0.3">
      <c r="B3153">
        <v>83</v>
      </c>
      <c r="C3153" s="161" t="s">
        <v>75</v>
      </c>
      <c r="D3153" s="74" t="s">
        <v>93</v>
      </c>
      <c r="E3153" s="124">
        <v>2026</v>
      </c>
      <c r="F3153" s="74" t="str">
        <f t="shared" si="99"/>
        <v>832. Cuidado Continuo por una vida con bienestarLaboral2026</v>
      </c>
      <c r="G3153" s="7" t="s">
        <v>214</v>
      </c>
      <c r="H3153" s="139" t="s">
        <v>126</v>
      </c>
      <c r="I3153" s="78" t="s">
        <v>128</v>
      </c>
      <c r="J3153" s="74" t="s">
        <v>130</v>
      </c>
      <c r="K3153" t="s">
        <v>396</v>
      </c>
      <c r="L3153" t="s">
        <v>133</v>
      </c>
      <c r="M3153" t="s">
        <v>71</v>
      </c>
      <c r="N3153" s="142" t="s">
        <v>121</v>
      </c>
      <c r="O3153" s="74" t="str">
        <f t="shared" si="98"/>
        <v>832. Cuidado Continuo por una vida con bienestarLaboral20265_RAFAEL_URIBE4_ABRIL_2026</v>
      </c>
      <c r="P3153" s="91">
        <v>70270</v>
      </c>
      <c r="S3153" s="169"/>
      <c r="T3153" s="23">
        <v>0</v>
      </c>
    </row>
    <row r="3154" spans="2:20" ht="30" customHeight="1" x14ac:dyDescent="0.3">
      <c r="B3154">
        <v>84</v>
      </c>
      <c r="C3154" s="161" t="s">
        <v>75</v>
      </c>
      <c r="D3154" s="74" t="s">
        <v>93</v>
      </c>
      <c r="E3154" s="124">
        <v>2026</v>
      </c>
      <c r="F3154" s="74" t="str">
        <f t="shared" si="99"/>
        <v>842. Cuidado Continuo por una vida con bienestarLaboral2026</v>
      </c>
      <c r="G3154" s="7" t="s">
        <v>215</v>
      </c>
      <c r="H3154" s="139" t="s">
        <v>126</v>
      </c>
      <c r="I3154" s="78" t="s">
        <v>128</v>
      </c>
      <c r="J3154" s="74" t="s">
        <v>130</v>
      </c>
      <c r="K3154" t="s">
        <v>396</v>
      </c>
      <c r="L3154" t="s">
        <v>133</v>
      </c>
      <c r="M3154" t="s">
        <v>71</v>
      </c>
      <c r="N3154" s="142" t="s">
        <v>121</v>
      </c>
      <c r="O3154" s="74" t="str">
        <f t="shared" si="98"/>
        <v>842. Cuidado Continuo por una vida con bienestarLaboral20265_RAFAEL_URIBE4_ABRIL_2026</v>
      </c>
      <c r="P3154" s="91">
        <v>105404</v>
      </c>
      <c r="S3154" s="169">
        <v>4</v>
      </c>
      <c r="T3154" s="23">
        <v>421616</v>
      </c>
    </row>
    <row r="3155" spans="2:20" ht="30" hidden="1" customHeight="1" x14ac:dyDescent="0.3">
      <c r="B3155">
        <v>85</v>
      </c>
      <c r="C3155" s="161" t="s">
        <v>75</v>
      </c>
      <c r="D3155" s="74" t="s">
        <v>93</v>
      </c>
      <c r="E3155" s="124">
        <v>2026</v>
      </c>
      <c r="F3155" s="74" t="str">
        <f t="shared" si="99"/>
        <v>852. Cuidado Continuo por una vida con bienestarLaboral2026</v>
      </c>
      <c r="G3155" s="7" t="s">
        <v>216</v>
      </c>
      <c r="H3155" s="139" t="s">
        <v>126</v>
      </c>
      <c r="I3155" s="78" t="s">
        <v>128</v>
      </c>
      <c r="J3155" s="74" t="s">
        <v>130</v>
      </c>
      <c r="K3155" t="s">
        <v>397</v>
      </c>
      <c r="L3155" t="s">
        <v>412</v>
      </c>
      <c r="M3155" t="s">
        <v>71</v>
      </c>
      <c r="N3155" s="142" t="s">
        <v>121</v>
      </c>
      <c r="O3155" s="74" t="str">
        <f t="shared" si="98"/>
        <v>852. Cuidado Continuo por una vida con bienestarLaboral20265_RAFAEL_URIBE4_ABRIL_2026</v>
      </c>
      <c r="P3155" s="91">
        <v>35135</v>
      </c>
      <c r="S3155" s="169"/>
      <c r="T3155" s="23">
        <v>0</v>
      </c>
    </row>
    <row r="3156" spans="2:20" ht="30" hidden="1" customHeight="1" x14ac:dyDescent="0.3">
      <c r="B3156">
        <v>87</v>
      </c>
      <c r="C3156" s="161" t="s">
        <v>76</v>
      </c>
      <c r="D3156" s="74" t="s">
        <v>88</v>
      </c>
      <c r="E3156" s="124">
        <v>2026</v>
      </c>
      <c r="F3156" s="74" t="str">
        <f t="shared" si="99"/>
        <v>873. Cuidado Continuo por una vida con bienestar con enfoque diferencial étnicoComunitario2026</v>
      </c>
      <c r="G3156" s="7" t="s">
        <v>217</v>
      </c>
      <c r="H3156" s="139" t="s">
        <v>125</v>
      </c>
      <c r="I3156" s="78" t="s">
        <v>128</v>
      </c>
      <c r="J3156" s="74" t="s">
        <v>130</v>
      </c>
      <c r="K3156" t="s">
        <v>132</v>
      </c>
      <c r="L3156" t="s">
        <v>134</v>
      </c>
      <c r="M3156" t="s">
        <v>71</v>
      </c>
      <c r="N3156" s="142" t="s">
        <v>121</v>
      </c>
      <c r="O3156" s="74" t="str">
        <f t="shared" si="98"/>
        <v>873. Cuidado Continuo por una vida con bienestar con enfoque diferencial étnicoComunitario20265_RAFAEL_URIBE4_ABRIL_2026</v>
      </c>
      <c r="P3156" s="91">
        <v>25814832</v>
      </c>
      <c r="S3156" s="169"/>
      <c r="T3156" s="23">
        <v>0</v>
      </c>
    </row>
    <row r="3157" spans="2:20" ht="30" hidden="1" customHeight="1" x14ac:dyDescent="0.3">
      <c r="B3157">
        <v>88</v>
      </c>
      <c r="C3157" s="161" t="s">
        <v>76</v>
      </c>
      <c r="D3157" s="74" t="s">
        <v>88</v>
      </c>
      <c r="E3157" s="124">
        <v>2026</v>
      </c>
      <c r="F3157" s="74" t="str">
        <f t="shared" si="99"/>
        <v>883. Cuidado Continuo por una vida con bienestar con enfoque diferencial étnicoComunitario2026</v>
      </c>
      <c r="G3157" s="7" t="s">
        <v>218</v>
      </c>
      <c r="H3157" s="139" t="s">
        <v>125</v>
      </c>
      <c r="I3157" s="78" t="s">
        <v>128</v>
      </c>
      <c r="J3157" s="74" t="s">
        <v>130</v>
      </c>
      <c r="K3157" t="s">
        <v>132</v>
      </c>
      <c r="L3157" t="s">
        <v>134</v>
      </c>
      <c r="M3157" t="s">
        <v>71</v>
      </c>
      <c r="N3157" s="142" t="s">
        <v>121</v>
      </c>
      <c r="O3157" s="74" t="str">
        <f t="shared" si="98"/>
        <v>883. Cuidado Continuo por una vida con bienestar con enfoque diferencial étnicoComunitario20265_RAFAEL_URIBE4_ABRIL_2026</v>
      </c>
      <c r="P3157" s="91">
        <v>19848080</v>
      </c>
      <c r="S3157" s="169"/>
      <c r="T3157" s="23">
        <v>0</v>
      </c>
    </row>
    <row r="3158" spans="2:20" ht="30" hidden="1" customHeight="1" x14ac:dyDescent="0.3">
      <c r="B3158">
        <v>89</v>
      </c>
      <c r="C3158" s="161" t="s">
        <v>76</v>
      </c>
      <c r="D3158" s="74" t="s">
        <v>88</v>
      </c>
      <c r="E3158" s="124">
        <v>2026</v>
      </c>
      <c r="F3158" s="74" t="str">
        <f t="shared" si="99"/>
        <v>893. Cuidado Continuo por una vida con bienestar con enfoque diferencial étnicoComunitario2026</v>
      </c>
      <c r="G3158" s="7" t="s">
        <v>219</v>
      </c>
      <c r="H3158" s="139" t="s">
        <v>125</v>
      </c>
      <c r="I3158" s="78" t="s">
        <v>128</v>
      </c>
      <c r="J3158" s="74" t="s">
        <v>130</v>
      </c>
      <c r="K3158" t="s">
        <v>132</v>
      </c>
      <c r="L3158" t="s">
        <v>134</v>
      </c>
      <c r="M3158" t="s">
        <v>71</v>
      </c>
      <c r="N3158" s="142" t="s">
        <v>121</v>
      </c>
      <c r="O3158" s="74" t="str">
        <f t="shared" si="98"/>
        <v>893. Cuidado Continuo por una vida con bienestar con enfoque diferencial étnicoComunitario20265_RAFAEL_URIBE4_ABRIL_2026</v>
      </c>
      <c r="P3158" s="91">
        <v>33729408</v>
      </c>
      <c r="S3158" s="169"/>
      <c r="T3158" s="23">
        <v>0</v>
      </c>
    </row>
    <row r="3159" spans="2:20" ht="30" hidden="1" customHeight="1" x14ac:dyDescent="0.3">
      <c r="B3159">
        <v>90</v>
      </c>
      <c r="C3159" s="161" t="s">
        <v>76</v>
      </c>
      <c r="D3159" s="74" t="s">
        <v>88</v>
      </c>
      <c r="E3159" s="124">
        <v>2026</v>
      </c>
      <c r="F3159" s="74" t="str">
        <f t="shared" si="99"/>
        <v>903. Cuidado Continuo por una vida con bienestar con enfoque diferencial étnicoComunitario2026</v>
      </c>
      <c r="G3159" s="7" t="s">
        <v>220</v>
      </c>
      <c r="H3159" s="139" t="s">
        <v>125</v>
      </c>
      <c r="I3159" s="78" t="s">
        <v>128</v>
      </c>
      <c r="J3159" s="74" t="s">
        <v>130</v>
      </c>
      <c r="K3159" t="s">
        <v>132</v>
      </c>
      <c r="L3159" t="s">
        <v>134</v>
      </c>
      <c r="M3159" t="s">
        <v>71</v>
      </c>
      <c r="N3159" s="142" t="s">
        <v>121</v>
      </c>
      <c r="O3159" s="74" t="str">
        <f t="shared" si="98"/>
        <v>903. Cuidado Continuo por una vida con bienestar con enfoque diferencial étnicoComunitario20265_RAFAEL_URIBE4_ABRIL_2026</v>
      </c>
      <c r="P3159" s="91">
        <v>11243136</v>
      </c>
      <c r="S3159" s="169"/>
      <c r="T3159" s="23">
        <v>0</v>
      </c>
    </row>
    <row r="3160" spans="2:20" ht="30" hidden="1" customHeight="1" x14ac:dyDescent="0.3">
      <c r="B3160">
        <v>91</v>
      </c>
      <c r="C3160" s="161" t="s">
        <v>76</v>
      </c>
      <c r="D3160" s="74" t="s">
        <v>88</v>
      </c>
      <c r="E3160" s="124">
        <v>2026</v>
      </c>
      <c r="F3160" s="74" t="str">
        <f t="shared" si="99"/>
        <v>913. Cuidado Continuo por una vida con bienestar con enfoque diferencial étnicoComunitario2026</v>
      </c>
      <c r="G3160" s="7" t="s">
        <v>221</v>
      </c>
      <c r="H3160" s="139" t="s">
        <v>125</v>
      </c>
      <c r="I3160" s="78" t="s">
        <v>128</v>
      </c>
      <c r="J3160" s="74" t="s">
        <v>130</v>
      </c>
      <c r="K3160" t="s">
        <v>132</v>
      </c>
      <c r="L3160" t="s">
        <v>134</v>
      </c>
      <c r="M3160" t="s">
        <v>71</v>
      </c>
      <c r="N3160" s="142" t="s">
        <v>121</v>
      </c>
      <c r="O3160" s="74" t="str">
        <f t="shared" si="98"/>
        <v>913. Cuidado Continuo por una vida con bienestar con enfoque diferencial étnicoComunitario20265_RAFAEL_URIBE4_ABRIL_2026</v>
      </c>
      <c r="P3160" s="91">
        <v>19305648</v>
      </c>
      <c r="S3160" s="169"/>
      <c r="T3160" s="23">
        <v>0</v>
      </c>
    </row>
    <row r="3161" spans="2:20" ht="30" customHeight="1" x14ac:dyDescent="0.3">
      <c r="B3161">
        <v>92</v>
      </c>
      <c r="C3161" s="161" t="s">
        <v>77</v>
      </c>
      <c r="D3161" s="74" t="s">
        <v>88</v>
      </c>
      <c r="E3161" s="124">
        <v>2026</v>
      </c>
      <c r="F3161" s="74" t="str">
        <f t="shared" si="99"/>
        <v>924. Cuidado Continuo por una vida con bienestar con enfoque GéneroComunitario2026</v>
      </c>
      <c r="G3161" s="7" t="s">
        <v>222</v>
      </c>
      <c r="H3161" s="139" t="s">
        <v>125</v>
      </c>
      <c r="I3161" s="78" t="s">
        <v>128</v>
      </c>
      <c r="J3161" s="74" t="s">
        <v>130</v>
      </c>
      <c r="K3161" t="s">
        <v>131</v>
      </c>
      <c r="L3161" t="s">
        <v>133</v>
      </c>
      <c r="M3161" t="s">
        <v>71</v>
      </c>
      <c r="N3161" s="142" t="s">
        <v>121</v>
      </c>
      <c r="O3161" s="74" t="str">
        <f t="shared" si="98"/>
        <v>924. Cuidado Continuo por una vida con bienestar con enfoque GéneroComunitario20265_RAFAEL_URIBE4_ABRIL_2026</v>
      </c>
      <c r="P3161" s="91">
        <v>372151</v>
      </c>
      <c r="S3161" s="169">
        <v>9</v>
      </c>
      <c r="T3161" s="23">
        <v>3349359</v>
      </c>
    </row>
    <row r="3162" spans="2:20" ht="30" customHeight="1" x14ac:dyDescent="0.3">
      <c r="B3162">
        <v>93</v>
      </c>
      <c r="C3162" s="161" t="s">
        <v>77</v>
      </c>
      <c r="D3162" s="74" t="s">
        <v>88</v>
      </c>
      <c r="E3162" s="124">
        <v>2026</v>
      </c>
      <c r="F3162" s="74" t="str">
        <f t="shared" si="99"/>
        <v>934. Cuidado Continuo por una vida con bienestar con enfoque GéneroComunitario2026</v>
      </c>
      <c r="G3162" s="7" t="s">
        <v>223</v>
      </c>
      <c r="H3162" s="139" t="s">
        <v>126</v>
      </c>
      <c r="I3162" s="78" t="s">
        <v>128</v>
      </c>
      <c r="J3162" s="74" t="s">
        <v>130</v>
      </c>
      <c r="K3162" t="s">
        <v>131</v>
      </c>
      <c r="L3162" t="s">
        <v>133</v>
      </c>
      <c r="M3162" t="s">
        <v>71</v>
      </c>
      <c r="N3162" s="142" t="s">
        <v>121</v>
      </c>
      <c r="O3162" s="74" t="str">
        <f t="shared" si="98"/>
        <v>934. Cuidado Continuo por una vida con bienestar con enfoque GéneroComunitario20265_RAFAEL_URIBE4_ABRIL_2026</v>
      </c>
      <c r="P3162" s="91">
        <v>372151</v>
      </c>
      <c r="S3162" s="169">
        <v>5</v>
      </c>
      <c r="T3162" s="23">
        <v>1860755</v>
      </c>
    </row>
    <row r="3163" spans="2:20" ht="30" customHeight="1" x14ac:dyDescent="0.3">
      <c r="B3163">
        <v>94</v>
      </c>
      <c r="C3163" s="161" t="s">
        <v>77</v>
      </c>
      <c r="D3163" s="74" t="s">
        <v>88</v>
      </c>
      <c r="E3163" s="124">
        <v>2026</v>
      </c>
      <c r="F3163" s="74" t="str">
        <f t="shared" si="99"/>
        <v>944. Cuidado Continuo por una vida con bienestar con enfoque GéneroComunitario2026</v>
      </c>
      <c r="G3163" s="7" t="s">
        <v>224</v>
      </c>
      <c r="H3163" s="139" t="s">
        <v>125</v>
      </c>
      <c r="I3163" s="78" t="s">
        <v>128</v>
      </c>
      <c r="J3163" s="74" t="s">
        <v>130</v>
      </c>
      <c r="K3163" t="s">
        <v>131</v>
      </c>
      <c r="L3163" t="s">
        <v>133</v>
      </c>
      <c r="M3163" t="s">
        <v>71</v>
      </c>
      <c r="N3163" s="142" t="s">
        <v>121</v>
      </c>
      <c r="O3163" s="74" t="str">
        <f t="shared" si="98"/>
        <v>944. Cuidado Continuo por una vida con bienestar con enfoque GéneroComunitario20265_RAFAEL_URIBE4_ABRIL_2026</v>
      </c>
      <c r="P3163" s="91">
        <v>372151</v>
      </c>
      <c r="S3163" s="169">
        <v>2</v>
      </c>
      <c r="T3163" s="23">
        <v>744302</v>
      </c>
    </row>
    <row r="3164" spans="2:20" ht="30" customHeight="1" x14ac:dyDescent="0.3">
      <c r="B3164">
        <v>95</v>
      </c>
      <c r="C3164" s="161" t="s">
        <v>77</v>
      </c>
      <c r="D3164" s="74" t="s">
        <v>88</v>
      </c>
      <c r="E3164" s="124">
        <v>2026</v>
      </c>
      <c r="F3164" s="74" t="str">
        <f t="shared" si="99"/>
        <v>954. Cuidado Continuo por una vida con bienestar con enfoque GéneroComunitario2026</v>
      </c>
      <c r="G3164" s="7" t="s">
        <v>225</v>
      </c>
      <c r="H3164" s="139" t="s">
        <v>126</v>
      </c>
      <c r="I3164" s="78" t="s">
        <v>128</v>
      </c>
      <c r="J3164" s="74" t="s">
        <v>130</v>
      </c>
      <c r="K3164" t="s">
        <v>131</v>
      </c>
      <c r="L3164" t="s">
        <v>133</v>
      </c>
      <c r="M3164" t="s">
        <v>71</v>
      </c>
      <c r="N3164" s="142" t="s">
        <v>121</v>
      </c>
      <c r="O3164" s="74" t="str">
        <f t="shared" si="98"/>
        <v>954. Cuidado Continuo por una vida con bienestar con enfoque GéneroComunitario20265_RAFAEL_URIBE4_ABRIL_2026</v>
      </c>
      <c r="P3164" s="91">
        <v>70270</v>
      </c>
      <c r="S3164" s="169">
        <v>16</v>
      </c>
      <c r="T3164" s="23">
        <v>1124320</v>
      </c>
    </row>
    <row r="3165" spans="2:20" ht="30" customHeight="1" x14ac:dyDescent="0.3">
      <c r="B3165">
        <v>96</v>
      </c>
      <c r="C3165" s="161" t="s">
        <v>77</v>
      </c>
      <c r="D3165" s="74" t="s">
        <v>88</v>
      </c>
      <c r="E3165" s="124">
        <v>2026</v>
      </c>
      <c r="F3165" s="74" t="str">
        <f t="shared" si="99"/>
        <v>964. Cuidado Continuo por una vida con bienestar con enfoque GéneroComunitario2026</v>
      </c>
      <c r="G3165" s="7" t="s">
        <v>226</v>
      </c>
      <c r="H3165" s="139" t="s">
        <v>126</v>
      </c>
      <c r="I3165" s="78" t="s">
        <v>128</v>
      </c>
      <c r="J3165" s="74" t="s">
        <v>130</v>
      </c>
      <c r="K3165" t="s">
        <v>131</v>
      </c>
      <c r="L3165" t="s">
        <v>133</v>
      </c>
      <c r="M3165" t="s">
        <v>71</v>
      </c>
      <c r="N3165" s="142" t="s">
        <v>121</v>
      </c>
      <c r="O3165" s="74" t="str">
        <f t="shared" si="98"/>
        <v>964. Cuidado Continuo por una vida con bienestar con enfoque GéneroComunitario20265_RAFAEL_URIBE4_ABRIL_2026</v>
      </c>
      <c r="P3165" s="91">
        <v>70270</v>
      </c>
      <c r="S3165" s="169">
        <v>22</v>
      </c>
      <c r="T3165" s="23">
        <v>1545940</v>
      </c>
    </row>
    <row r="3166" spans="2:20" ht="30" customHeight="1" x14ac:dyDescent="0.3">
      <c r="B3166">
        <v>97</v>
      </c>
      <c r="C3166" s="161" t="s">
        <v>77</v>
      </c>
      <c r="D3166" s="74" t="s">
        <v>88</v>
      </c>
      <c r="E3166" s="124">
        <v>2026</v>
      </c>
      <c r="F3166" s="74" t="str">
        <f t="shared" si="99"/>
        <v>974. Cuidado Continuo por una vida con bienestar con enfoque GéneroComunitario2026</v>
      </c>
      <c r="G3166" s="7" t="s">
        <v>227</v>
      </c>
      <c r="H3166" s="139" t="s">
        <v>125</v>
      </c>
      <c r="I3166" s="78" t="s">
        <v>128</v>
      </c>
      <c r="J3166" s="74" t="s">
        <v>130</v>
      </c>
      <c r="K3166" t="s">
        <v>131</v>
      </c>
      <c r="L3166" t="s">
        <v>133</v>
      </c>
      <c r="M3166" t="s">
        <v>71</v>
      </c>
      <c r="N3166" s="142" t="s">
        <v>121</v>
      </c>
      <c r="O3166" s="74" t="str">
        <f t="shared" si="98"/>
        <v>974. Cuidado Continuo por una vida con bienestar con enfoque GéneroComunitario20265_RAFAEL_URIBE4_ABRIL_2026</v>
      </c>
      <c r="P3166" s="91">
        <v>215123</v>
      </c>
      <c r="S3166" s="169">
        <v>7</v>
      </c>
      <c r="T3166" s="23">
        <v>1505861</v>
      </c>
    </row>
    <row r="3167" spans="2:20" ht="30" customHeight="1" x14ac:dyDescent="0.3">
      <c r="B3167">
        <v>98</v>
      </c>
      <c r="C3167" s="161" t="s">
        <v>77</v>
      </c>
      <c r="D3167" s="74" t="s">
        <v>88</v>
      </c>
      <c r="E3167" s="124">
        <v>2026</v>
      </c>
      <c r="F3167" s="74" t="str">
        <f t="shared" si="99"/>
        <v>984. Cuidado Continuo por una vida con bienestar con enfoque GéneroComunitario2026</v>
      </c>
      <c r="G3167" s="7" t="s">
        <v>228</v>
      </c>
      <c r="H3167" s="139" t="s">
        <v>126</v>
      </c>
      <c r="I3167" s="78" t="s">
        <v>128</v>
      </c>
      <c r="J3167" s="74" t="s">
        <v>130</v>
      </c>
      <c r="K3167" t="s">
        <v>131</v>
      </c>
      <c r="L3167" t="s">
        <v>133</v>
      </c>
      <c r="M3167" t="s">
        <v>71</v>
      </c>
      <c r="N3167" s="142" t="s">
        <v>121</v>
      </c>
      <c r="O3167" s="74" t="str">
        <f t="shared" si="98"/>
        <v>984. Cuidado Continuo por una vida con bienestar con enfoque GéneroComunitario20265_RAFAEL_URIBE4_ABRIL_2026</v>
      </c>
      <c r="P3167" s="91">
        <v>161342</v>
      </c>
      <c r="S3167" s="169">
        <v>3</v>
      </c>
      <c r="T3167" s="23">
        <v>484026</v>
      </c>
    </row>
    <row r="3168" spans="2:20" ht="30" hidden="1" customHeight="1" x14ac:dyDescent="0.3">
      <c r="B3168">
        <v>99</v>
      </c>
      <c r="C3168" s="161" t="s">
        <v>77</v>
      </c>
      <c r="D3168" s="74" t="s">
        <v>88</v>
      </c>
      <c r="E3168" s="124">
        <v>2026</v>
      </c>
      <c r="F3168" s="74" t="str">
        <f t="shared" si="99"/>
        <v>994. Cuidado Continuo por una vida con bienestar con enfoque GéneroComunitario2026</v>
      </c>
      <c r="G3168" s="7" t="s">
        <v>229</v>
      </c>
      <c r="H3168" s="139" t="s">
        <v>126</v>
      </c>
      <c r="I3168" s="78" t="s">
        <v>128</v>
      </c>
      <c r="J3168" s="74" t="s">
        <v>130</v>
      </c>
      <c r="K3168" t="s">
        <v>132</v>
      </c>
      <c r="L3168" t="s">
        <v>134</v>
      </c>
      <c r="M3168" t="s">
        <v>71</v>
      </c>
      <c r="N3168" s="142" t="s">
        <v>121</v>
      </c>
      <c r="O3168" s="74" t="str">
        <f t="shared" si="98"/>
        <v>994. Cuidado Continuo por una vida con bienestar con enfoque GéneroComunitario20265_RAFAEL_URIBE4_ABRIL_2026</v>
      </c>
      <c r="P3168" s="91">
        <v>5621568</v>
      </c>
      <c r="S3168" s="169"/>
      <c r="T3168" s="23">
        <v>0</v>
      </c>
    </row>
    <row r="3169" spans="2:20" ht="30" customHeight="1" x14ac:dyDescent="0.3">
      <c r="B3169">
        <v>100</v>
      </c>
      <c r="C3169" s="161" t="s">
        <v>77</v>
      </c>
      <c r="D3169" s="74" t="s">
        <v>88</v>
      </c>
      <c r="E3169" s="124">
        <v>2026</v>
      </c>
      <c r="F3169" s="74" t="str">
        <f t="shared" si="99"/>
        <v>1004. Cuidado Continuo por una vida con bienestar con enfoque GéneroComunitario2026</v>
      </c>
      <c r="G3169" s="7" t="s">
        <v>230</v>
      </c>
      <c r="H3169" s="139" t="s">
        <v>380</v>
      </c>
      <c r="I3169" s="78" t="s">
        <v>128</v>
      </c>
      <c r="J3169" s="74" t="s">
        <v>130</v>
      </c>
      <c r="K3169" t="s">
        <v>392</v>
      </c>
      <c r="L3169" t="s">
        <v>133</v>
      </c>
      <c r="M3169" t="s">
        <v>71</v>
      </c>
      <c r="N3169" s="142" t="s">
        <v>121</v>
      </c>
      <c r="O3169" s="74" t="str">
        <f t="shared" si="98"/>
        <v>1004. Cuidado Continuo por una vida con bienestar con enfoque GéneroComunitario20265_RAFAEL_URIBE4_ABRIL_2026</v>
      </c>
      <c r="P3169" s="91">
        <v>199714</v>
      </c>
      <c r="S3169" s="169">
        <v>4</v>
      </c>
      <c r="T3169" s="23">
        <v>798856</v>
      </c>
    </row>
    <row r="3170" spans="2:20" ht="30" hidden="1" customHeight="1" x14ac:dyDescent="0.3">
      <c r="B3170">
        <v>101</v>
      </c>
      <c r="C3170" s="161" t="s">
        <v>78</v>
      </c>
      <c r="D3170" s="74" t="s">
        <v>88</v>
      </c>
      <c r="E3170" s="124">
        <v>2026</v>
      </c>
      <c r="F3170" s="74" t="str">
        <f t="shared" si="99"/>
        <v>1015. Cuidado Continuo por una vida con bienestar con enfoque Población para formas extremas de exclusión:Comunitario2026</v>
      </c>
      <c r="G3170" s="7" t="s">
        <v>231</v>
      </c>
      <c r="H3170" s="139" t="s">
        <v>125</v>
      </c>
      <c r="I3170" s="78" t="s">
        <v>128</v>
      </c>
      <c r="J3170" s="74" t="s">
        <v>130</v>
      </c>
      <c r="K3170" t="s">
        <v>131</v>
      </c>
      <c r="L3170" t="s">
        <v>134</v>
      </c>
      <c r="M3170" t="s">
        <v>71</v>
      </c>
      <c r="N3170" s="142" t="s">
        <v>121</v>
      </c>
      <c r="O3170" s="74" t="str">
        <f t="shared" si="98"/>
        <v>1015. Cuidado Continuo por una vida con bienestar con enfoque Población para formas extremas de exclusión:Comunitario20265_RAFAEL_URIBE4_ABRIL_2026</v>
      </c>
      <c r="P3170" s="91">
        <v>322686</v>
      </c>
      <c r="S3170" s="169"/>
      <c r="T3170" s="23">
        <v>0</v>
      </c>
    </row>
    <row r="3171" spans="2:20" ht="30" hidden="1" customHeight="1" x14ac:dyDescent="0.3">
      <c r="B3171">
        <v>102</v>
      </c>
      <c r="C3171" s="161" t="s">
        <v>78</v>
      </c>
      <c r="D3171" s="74" t="s">
        <v>88</v>
      </c>
      <c r="E3171" s="124">
        <v>2026</v>
      </c>
      <c r="F3171" s="74" t="str">
        <f t="shared" si="99"/>
        <v>1025. Cuidado Continuo por una vida con bienestar con enfoque Población para formas extremas de exclusión:Comunitario2026</v>
      </c>
      <c r="G3171" s="7" t="s">
        <v>232</v>
      </c>
      <c r="H3171" s="139" t="s">
        <v>126</v>
      </c>
      <c r="I3171" s="78" t="s">
        <v>128</v>
      </c>
      <c r="J3171" s="74" t="s">
        <v>130</v>
      </c>
      <c r="K3171" t="s">
        <v>131</v>
      </c>
      <c r="L3171" t="s">
        <v>134</v>
      </c>
      <c r="M3171" t="s">
        <v>71</v>
      </c>
      <c r="N3171" s="142" t="s">
        <v>121</v>
      </c>
      <c r="O3171" s="74" t="str">
        <f t="shared" si="98"/>
        <v>1025. Cuidado Continuo por una vida con bienestar con enfoque Población para formas extremas de exclusión:Comunitario20265_RAFAEL_URIBE4_ABRIL_2026</v>
      </c>
      <c r="P3171" s="91">
        <v>322686</v>
      </c>
      <c r="S3171" s="169"/>
      <c r="T3171" s="23">
        <v>0</v>
      </c>
    </row>
    <row r="3172" spans="2:20" ht="30" hidden="1" customHeight="1" x14ac:dyDescent="0.3">
      <c r="B3172">
        <v>103</v>
      </c>
      <c r="C3172" s="161" t="s">
        <v>78</v>
      </c>
      <c r="D3172" s="74" t="s">
        <v>88</v>
      </c>
      <c r="E3172" s="124">
        <v>2026</v>
      </c>
      <c r="F3172" s="74" t="str">
        <f t="shared" si="99"/>
        <v>1035. Cuidado Continuo por una vida con bienestar con enfoque Población para formas extremas de exclusión:Comunitario2026</v>
      </c>
      <c r="G3172" s="7" t="s">
        <v>233</v>
      </c>
      <c r="H3172" s="139" t="s">
        <v>380</v>
      </c>
      <c r="I3172" s="78" t="s">
        <v>128</v>
      </c>
      <c r="J3172" s="74" t="s">
        <v>130</v>
      </c>
      <c r="K3172" t="s">
        <v>131</v>
      </c>
      <c r="L3172" t="s">
        <v>134</v>
      </c>
      <c r="M3172" t="s">
        <v>71</v>
      </c>
      <c r="N3172" s="142" t="s">
        <v>121</v>
      </c>
      <c r="O3172" s="74" t="str">
        <f t="shared" si="98"/>
        <v>1035. Cuidado Continuo por una vida con bienestar con enfoque Población para formas extremas de exclusión:Comunitario20265_RAFAEL_URIBE4_ABRIL_2026</v>
      </c>
      <c r="P3172" s="91">
        <v>53781</v>
      </c>
      <c r="S3172" s="169"/>
      <c r="T3172" s="23">
        <v>0</v>
      </c>
    </row>
    <row r="3173" spans="2:20" ht="30" hidden="1" customHeight="1" x14ac:dyDescent="0.3">
      <c r="B3173">
        <v>104</v>
      </c>
      <c r="C3173" s="161" t="s">
        <v>78</v>
      </c>
      <c r="D3173" s="74" t="s">
        <v>88</v>
      </c>
      <c r="E3173" s="124">
        <v>2026</v>
      </c>
      <c r="F3173" s="74" t="str">
        <f t="shared" si="99"/>
        <v>1045. Cuidado Continuo por una vida con bienestar con enfoque Población para formas extremas de exclusión:Comunitario2026</v>
      </c>
      <c r="G3173" s="7" t="s">
        <v>234</v>
      </c>
      <c r="H3173" s="139" t="s">
        <v>125</v>
      </c>
      <c r="I3173" s="78" t="s">
        <v>128</v>
      </c>
      <c r="J3173" s="74" t="s">
        <v>130</v>
      </c>
      <c r="K3173" t="s">
        <v>131</v>
      </c>
      <c r="L3173" t="s">
        <v>134</v>
      </c>
      <c r="M3173" t="s">
        <v>71</v>
      </c>
      <c r="N3173" s="142" t="s">
        <v>121</v>
      </c>
      <c r="O3173" s="74" t="str">
        <f t="shared" si="98"/>
        <v>1045. Cuidado Continuo por una vida con bienestar con enfoque Población para formas extremas de exclusión:Comunitario20265_RAFAEL_URIBE4_ABRIL_2026</v>
      </c>
      <c r="P3173" s="91">
        <v>210809</v>
      </c>
      <c r="S3173" s="169"/>
      <c r="T3173" s="23">
        <v>0</v>
      </c>
    </row>
    <row r="3174" spans="2:20" ht="30" hidden="1" customHeight="1" x14ac:dyDescent="0.3">
      <c r="B3174">
        <v>105</v>
      </c>
      <c r="C3174" s="161" t="s">
        <v>78</v>
      </c>
      <c r="D3174" s="74" t="s">
        <v>88</v>
      </c>
      <c r="E3174" s="124">
        <v>2026</v>
      </c>
      <c r="F3174" s="74" t="str">
        <f t="shared" si="99"/>
        <v>1055. Cuidado Continuo por una vida con bienestar con enfoque Población para formas extremas de exclusión:Comunitario2026</v>
      </c>
      <c r="G3174" s="7" t="s">
        <v>235</v>
      </c>
      <c r="H3174" s="139" t="s">
        <v>380</v>
      </c>
      <c r="I3174" s="78" t="s">
        <v>128</v>
      </c>
      <c r="J3174" s="74" t="s">
        <v>130</v>
      </c>
      <c r="K3174" t="s">
        <v>392</v>
      </c>
      <c r="L3174" t="s">
        <v>134</v>
      </c>
      <c r="M3174" t="s">
        <v>71</v>
      </c>
      <c r="N3174" s="142" t="s">
        <v>121</v>
      </c>
      <c r="O3174" s="74" t="str">
        <f t="shared" si="98"/>
        <v>1055. Cuidado Continuo por una vida con bienestar con enfoque Población para formas extremas de exclusión:Comunitario20265_RAFAEL_URIBE4_ABRIL_2026</v>
      </c>
      <c r="P3174" s="91">
        <v>281078</v>
      </c>
      <c r="S3174" s="169"/>
      <c r="T3174" s="23">
        <v>0</v>
      </c>
    </row>
    <row r="3175" spans="2:20" ht="30" customHeight="1" x14ac:dyDescent="0.3">
      <c r="B3175">
        <v>106</v>
      </c>
      <c r="C3175" s="161" t="s">
        <v>78</v>
      </c>
      <c r="D3175" s="74" t="s">
        <v>88</v>
      </c>
      <c r="E3175" s="124">
        <v>2026</v>
      </c>
      <c r="F3175" s="74" t="str">
        <f t="shared" si="99"/>
        <v>1065. Cuidado Continuo por una vida con bienestar con enfoque Población para formas extremas de exclusión:Comunitario2026</v>
      </c>
      <c r="G3175" s="7" t="s">
        <v>236</v>
      </c>
      <c r="H3175" s="139" t="s">
        <v>125</v>
      </c>
      <c r="I3175" s="78" t="s">
        <v>128</v>
      </c>
      <c r="J3175" s="74" t="s">
        <v>130</v>
      </c>
      <c r="K3175" t="s">
        <v>131</v>
      </c>
      <c r="L3175" t="s">
        <v>133</v>
      </c>
      <c r="M3175" t="s">
        <v>71</v>
      </c>
      <c r="N3175" s="142" t="s">
        <v>121</v>
      </c>
      <c r="O3175" s="74" t="str">
        <f t="shared" si="98"/>
        <v>1065. Cuidado Continuo por una vida con bienestar con enfoque Población para formas extremas de exclusión:Comunitario20265_RAFAEL_URIBE4_ABRIL_2026</v>
      </c>
      <c r="P3175" s="91">
        <v>210809</v>
      </c>
      <c r="S3175" s="169">
        <v>4</v>
      </c>
      <c r="T3175" s="23">
        <v>843236</v>
      </c>
    </row>
    <row r="3176" spans="2:20" ht="30" customHeight="1" x14ac:dyDescent="0.3">
      <c r="B3176">
        <v>107</v>
      </c>
      <c r="C3176" s="161" t="s">
        <v>78</v>
      </c>
      <c r="D3176" s="74" t="s">
        <v>88</v>
      </c>
      <c r="E3176" s="124">
        <v>2026</v>
      </c>
      <c r="F3176" s="74" t="str">
        <f t="shared" si="99"/>
        <v>1075. Cuidado Continuo por una vida con bienestar con enfoque Población para formas extremas de exclusión:Comunitario2026</v>
      </c>
      <c r="G3176" s="7" t="s">
        <v>237</v>
      </c>
      <c r="H3176" s="139" t="s">
        <v>126</v>
      </c>
      <c r="I3176" s="78" t="s">
        <v>128</v>
      </c>
      <c r="J3176" s="74" t="s">
        <v>130</v>
      </c>
      <c r="K3176" t="s">
        <v>131</v>
      </c>
      <c r="L3176" t="s">
        <v>133</v>
      </c>
      <c r="M3176" t="s">
        <v>71</v>
      </c>
      <c r="N3176" s="142" t="s">
        <v>121</v>
      </c>
      <c r="O3176" s="74" t="str">
        <f t="shared" si="98"/>
        <v>1075. Cuidado Continuo por una vida con bienestar con enfoque Población para formas extremas de exclusión:Comunitario20265_RAFAEL_URIBE4_ABRIL_2026</v>
      </c>
      <c r="P3176" s="91">
        <v>55938</v>
      </c>
      <c r="S3176" s="169">
        <v>5</v>
      </c>
      <c r="T3176" s="23">
        <v>279690</v>
      </c>
    </row>
    <row r="3177" spans="2:20" ht="30" customHeight="1" x14ac:dyDescent="0.3">
      <c r="B3177">
        <v>108</v>
      </c>
      <c r="C3177" s="161" t="s">
        <v>78</v>
      </c>
      <c r="D3177" s="74" t="s">
        <v>88</v>
      </c>
      <c r="E3177" s="124">
        <v>2026</v>
      </c>
      <c r="F3177" s="74" t="str">
        <f t="shared" si="99"/>
        <v>1085. Cuidado Continuo por una vida con bienestar con enfoque Población para formas extremas de exclusión:Comunitario2026</v>
      </c>
      <c r="G3177" s="7" t="s">
        <v>238</v>
      </c>
      <c r="H3177" s="139" t="s">
        <v>126</v>
      </c>
      <c r="I3177" s="78" t="s">
        <v>128</v>
      </c>
      <c r="J3177" s="74" t="s">
        <v>130</v>
      </c>
      <c r="K3177" t="s">
        <v>131</v>
      </c>
      <c r="L3177" t="s">
        <v>133</v>
      </c>
      <c r="M3177" t="s">
        <v>71</v>
      </c>
      <c r="N3177" s="142" t="s">
        <v>121</v>
      </c>
      <c r="O3177" s="74" t="str">
        <f t="shared" si="98"/>
        <v>1085. Cuidado Continuo por una vida con bienestar con enfoque Población para formas extremas de exclusión:Comunitario20265_RAFAEL_URIBE4_ABRIL_2026</v>
      </c>
      <c r="P3177" s="91">
        <v>210809</v>
      </c>
      <c r="S3177" s="169">
        <v>8</v>
      </c>
      <c r="T3177" s="23">
        <v>1686472</v>
      </c>
    </row>
    <row r="3178" spans="2:20" ht="30" hidden="1" customHeight="1" x14ac:dyDescent="0.3">
      <c r="B3178">
        <v>109</v>
      </c>
      <c r="C3178" s="161" t="s">
        <v>78</v>
      </c>
      <c r="D3178" s="74" t="s">
        <v>88</v>
      </c>
      <c r="E3178" s="124">
        <v>2026</v>
      </c>
      <c r="F3178" s="74" t="str">
        <f t="shared" si="99"/>
        <v>1095. Cuidado Continuo por una vida con bienestar con enfoque Población para formas extremas de exclusión:Comunitario2026</v>
      </c>
      <c r="G3178" s="7" t="s">
        <v>239</v>
      </c>
      <c r="H3178" s="139" t="s">
        <v>380</v>
      </c>
      <c r="I3178" s="78" t="s">
        <v>128</v>
      </c>
      <c r="J3178" s="74" t="s">
        <v>130</v>
      </c>
      <c r="K3178" t="s">
        <v>392</v>
      </c>
      <c r="L3178" t="s">
        <v>133</v>
      </c>
      <c r="M3178" t="s">
        <v>71</v>
      </c>
      <c r="N3178" s="142" t="s">
        <v>121</v>
      </c>
      <c r="O3178" s="74" t="str">
        <f t="shared" si="98"/>
        <v>1095. Cuidado Continuo por una vida con bienestar con enfoque Población para formas extremas de exclusión:Comunitario20265_RAFAEL_URIBE4_ABRIL_2026</v>
      </c>
      <c r="P3178" s="91">
        <v>199714</v>
      </c>
      <c r="S3178" s="169">
        <v>0</v>
      </c>
      <c r="T3178" s="23">
        <v>0</v>
      </c>
    </row>
    <row r="3179" spans="2:20" ht="30" customHeight="1" x14ac:dyDescent="0.3">
      <c r="B3179">
        <v>110</v>
      </c>
      <c r="C3179" s="161" t="s">
        <v>78</v>
      </c>
      <c r="D3179" s="74" t="s">
        <v>93</v>
      </c>
      <c r="E3179" s="124">
        <v>2026</v>
      </c>
      <c r="F3179" s="74" t="str">
        <f t="shared" si="99"/>
        <v>1105. Cuidado Continuo por una vida con bienestar con enfoque Población para formas extremas de exclusión:Laboral2026</v>
      </c>
      <c r="G3179" s="7" t="s">
        <v>240</v>
      </c>
      <c r="H3179" s="139" t="s">
        <v>125</v>
      </c>
      <c r="I3179" s="78" t="s">
        <v>128</v>
      </c>
      <c r="J3179" s="74" t="s">
        <v>130</v>
      </c>
      <c r="K3179" t="s">
        <v>131</v>
      </c>
      <c r="L3179" t="s">
        <v>133</v>
      </c>
      <c r="M3179" t="s">
        <v>71</v>
      </c>
      <c r="N3179" s="142" t="s">
        <v>121</v>
      </c>
      <c r="O3179" s="74" t="str">
        <f t="shared" si="98"/>
        <v>1105. Cuidado Continuo por una vida con bienestar con enfoque Población para formas extremas de exclusión:Laboral20265_RAFAEL_URIBE4_ABRIL_2026</v>
      </c>
      <c r="P3179" s="91">
        <v>316213</v>
      </c>
      <c r="S3179" s="169">
        <v>4</v>
      </c>
      <c r="T3179" s="23">
        <v>1264852</v>
      </c>
    </row>
    <row r="3180" spans="2:20" ht="30" customHeight="1" x14ac:dyDescent="0.3">
      <c r="B3180">
        <v>111</v>
      </c>
      <c r="C3180" s="161" t="s">
        <v>78</v>
      </c>
      <c r="D3180" s="74" t="s">
        <v>93</v>
      </c>
      <c r="E3180" s="124">
        <v>2026</v>
      </c>
      <c r="F3180" s="74" t="str">
        <f t="shared" si="99"/>
        <v>1115. Cuidado Continuo por una vida con bienestar con enfoque Población para formas extremas de exclusión:Laboral2026</v>
      </c>
      <c r="G3180" s="7" t="s">
        <v>241</v>
      </c>
      <c r="H3180" s="139" t="s">
        <v>126</v>
      </c>
      <c r="I3180" s="78" t="s">
        <v>128</v>
      </c>
      <c r="J3180" s="74" t="s">
        <v>130</v>
      </c>
      <c r="K3180" t="s">
        <v>399</v>
      </c>
      <c r="L3180" t="s">
        <v>133</v>
      </c>
      <c r="M3180" t="s">
        <v>71</v>
      </c>
      <c r="N3180" s="142" t="s">
        <v>121</v>
      </c>
      <c r="O3180" s="74" t="str">
        <f t="shared" si="98"/>
        <v>1115. Cuidado Continuo por una vida con bienestar con enfoque Población para formas extremas de exclusión:Laboral20265_RAFAEL_URIBE4_ABRIL_2026</v>
      </c>
      <c r="P3180" s="91">
        <v>421618</v>
      </c>
      <c r="S3180" s="169">
        <v>3</v>
      </c>
      <c r="T3180" s="23">
        <v>1264854</v>
      </c>
    </row>
    <row r="3181" spans="2:20" ht="30" customHeight="1" x14ac:dyDescent="0.3">
      <c r="B3181">
        <v>112</v>
      </c>
      <c r="C3181" s="161" t="s">
        <v>78</v>
      </c>
      <c r="D3181" s="74" t="s">
        <v>93</v>
      </c>
      <c r="E3181" s="124">
        <v>2026</v>
      </c>
      <c r="F3181" s="74" t="str">
        <f t="shared" si="99"/>
        <v>1125. Cuidado Continuo por una vida con bienestar con enfoque Población para formas extremas de exclusión:Laboral2026</v>
      </c>
      <c r="G3181" s="7" t="s">
        <v>242</v>
      </c>
      <c r="H3181" s="139" t="s">
        <v>125</v>
      </c>
      <c r="I3181" s="78" t="s">
        <v>128</v>
      </c>
      <c r="J3181" s="74" t="s">
        <v>130</v>
      </c>
      <c r="K3181" t="s">
        <v>131</v>
      </c>
      <c r="L3181" t="s">
        <v>133</v>
      </c>
      <c r="M3181" t="s">
        <v>71</v>
      </c>
      <c r="N3181" s="142" t="s">
        <v>121</v>
      </c>
      <c r="O3181" s="74" t="str">
        <f t="shared" si="98"/>
        <v>1125. Cuidado Continuo por una vida con bienestar con enfoque Población para formas extremas de exclusión:Laboral20265_RAFAEL_URIBE4_ABRIL_2026</v>
      </c>
      <c r="P3181" s="91">
        <v>140539</v>
      </c>
      <c r="S3181" s="169">
        <v>4</v>
      </c>
      <c r="T3181" s="23">
        <v>562156</v>
      </c>
    </row>
    <row r="3182" spans="2:20" ht="30" customHeight="1" x14ac:dyDescent="0.3">
      <c r="B3182">
        <v>113</v>
      </c>
      <c r="C3182" s="161" t="s">
        <v>78</v>
      </c>
      <c r="D3182" s="74" t="s">
        <v>93</v>
      </c>
      <c r="E3182" s="124">
        <v>2026</v>
      </c>
      <c r="F3182" s="74" t="str">
        <f t="shared" si="99"/>
        <v>1135. Cuidado Continuo por una vida con bienestar con enfoque Población para formas extremas de exclusión:Laboral2026</v>
      </c>
      <c r="G3182" s="7" t="s">
        <v>243</v>
      </c>
      <c r="H3182" s="139" t="s">
        <v>126</v>
      </c>
      <c r="I3182" s="78" t="s">
        <v>128</v>
      </c>
      <c r="J3182" s="74" t="s">
        <v>130</v>
      </c>
      <c r="K3182" t="s">
        <v>396</v>
      </c>
      <c r="L3182" t="s">
        <v>133</v>
      </c>
      <c r="M3182" t="s">
        <v>71</v>
      </c>
      <c r="N3182" s="142" t="s">
        <v>121</v>
      </c>
      <c r="O3182" s="74" t="str">
        <f t="shared" si="98"/>
        <v>1135. Cuidado Continuo por una vida con bienestar con enfoque Población para formas extremas de exclusión:Laboral20265_RAFAEL_URIBE4_ABRIL_2026</v>
      </c>
      <c r="P3182" s="91">
        <v>70270</v>
      </c>
      <c r="S3182" s="169">
        <v>32</v>
      </c>
      <c r="T3182" s="23">
        <v>2248640</v>
      </c>
    </row>
    <row r="3183" spans="2:20" ht="30" customHeight="1" x14ac:dyDescent="0.3">
      <c r="B3183">
        <v>114</v>
      </c>
      <c r="C3183" s="161" t="s">
        <v>78</v>
      </c>
      <c r="D3183" s="74" t="s">
        <v>93</v>
      </c>
      <c r="E3183" s="124">
        <v>2026</v>
      </c>
      <c r="F3183" s="74" t="str">
        <f t="shared" si="99"/>
        <v>1145. Cuidado Continuo por una vida con bienestar con enfoque Población para formas extremas de exclusión:Laboral2026</v>
      </c>
      <c r="G3183" s="7" t="s">
        <v>244</v>
      </c>
      <c r="H3183" s="139" t="s">
        <v>380</v>
      </c>
      <c r="I3183" s="78" t="s">
        <v>128</v>
      </c>
      <c r="J3183" s="74" t="s">
        <v>130</v>
      </c>
      <c r="K3183" t="s">
        <v>400</v>
      </c>
      <c r="L3183" t="s">
        <v>133</v>
      </c>
      <c r="M3183" t="s">
        <v>71</v>
      </c>
      <c r="N3183" s="142" t="s">
        <v>121</v>
      </c>
      <c r="O3183" s="74" t="str">
        <f t="shared" si="98"/>
        <v>1145. Cuidado Continuo por una vida con bienestar con enfoque Población para formas extremas de exclusión:Laboral20265_RAFAEL_URIBE4_ABRIL_2026</v>
      </c>
      <c r="P3183" s="91">
        <v>19971</v>
      </c>
      <c r="S3183" s="169">
        <v>60</v>
      </c>
      <c r="T3183" s="23">
        <v>1198260</v>
      </c>
    </row>
    <row r="3184" spans="2:20" ht="30" customHeight="1" x14ac:dyDescent="0.3">
      <c r="B3184">
        <v>115</v>
      </c>
      <c r="C3184" s="161" t="s">
        <v>78</v>
      </c>
      <c r="D3184" s="74" t="s">
        <v>93</v>
      </c>
      <c r="E3184" s="124">
        <v>2026</v>
      </c>
      <c r="F3184" s="74" t="str">
        <f t="shared" si="99"/>
        <v>1155. Cuidado Continuo por una vida con bienestar con enfoque Población para formas extremas de exclusión:Laboral2026</v>
      </c>
      <c r="G3184" s="7" t="s">
        <v>245</v>
      </c>
      <c r="H3184" s="139" t="s">
        <v>126</v>
      </c>
      <c r="I3184" s="78" t="s">
        <v>128</v>
      </c>
      <c r="J3184" s="74" t="s">
        <v>130</v>
      </c>
      <c r="K3184" t="s">
        <v>401</v>
      </c>
      <c r="L3184" t="s">
        <v>133</v>
      </c>
      <c r="M3184" t="s">
        <v>71</v>
      </c>
      <c r="N3184" s="142" t="s">
        <v>121</v>
      </c>
      <c r="O3184" s="74" t="str">
        <f t="shared" si="98"/>
        <v>1155. Cuidado Continuo por una vida con bienestar con enfoque Población para formas extremas de exclusión:Laboral20265_RAFAEL_URIBE4_ABRIL_2026</v>
      </c>
      <c r="P3184" s="91">
        <v>70270</v>
      </c>
      <c r="S3184" s="169">
        <v>20</v>
      </c>
      <c r="T3184" s="23">
        <v>1405400</v>
      </c>
    </row>
    <row r="3185" spans="2:20" ht="30" customHeight="1" x14ac:dyDescent="0.3">
      <c r="B3185">
        <v>116</v>
      </c>
      <c r="C3185" s="161" t="s">
        <v>79</v>
      </c>
      <c r="D3185" s="74" t="s">
        <v>89</v>
      </c>
      <c r="E3185" s="124">
        <v>2026</v>
      </c>
      <c r="F3185" s="74" t="str">
        <f t="shared" si="99"/>
        <v>1166. Cuidado Continuo por una vida con bienestar para la población migrante internacional de BogotáEducativo 2026</v>
      </c>
      <c r="G3185" s="7" t="s">
        <v>246</v>
      </c>
      <c r="H3185" s="139" t="s">
        <v>125</v>
      </c>
      <c r="I3185" s="78" t="s">
        <v>128</v>
      </c>
      <c r="J3185" s="74" t="s">
        <v>130</v>
      </c>
      <c r="K3185" t="s">
        <v>131</v>
      </c>
      <c r="L3185" t="s">
        <v>133</v>
      </c>
      <c r="M3185" t="s">
        <v>71</v>
      </c>
      <c r="N3185" s="142" t="s">
        <v>121</v>
      </c>
      <c r="O3185" s="74" t="str">
        <f t="shared" si="98"/>
        <v>1166. Cuidado Continuo por una vida con bienestar para la población migrante internacional de BogotáEducativo 20265_RAFAEL_URIBE4_ABRIL_2026</v>
      </c>
      <c r="P3185" s="91">
        <v>105404</v>
      </c>
      <c r="S3185" s="169">
        <v>10</v>
      </c>
      <c r="T3185" s="23">
        <v>1054040</v>
      </c>
    </row>
    <row r="3186" spans="2:20" ht="30" customHeight="1" x14ac:dyDescent="0.3">
      <c r="B3186">
        <v>117</v>
      </c>
      <c r="C3186" s="161" t="s">
        <v>80</v>
      </c>
      <c r="D3186" s="74" t="s">
        <v>89</v>
      </c>
      <c r="E3186" s="124">
        <v>2026</v>
      </c>
      <c r="F3186" s="74" t="str">
        <f t="shared" si="99"/>
        <v>1177. Cuidado Continuo por una vida con bienestar para la población con discapacidadEducativo 2026</v>
      </c>
      <c r="G3186" s="7" t="s">
        <v>247</v>
      </c>
      <c r="H3186" s="139" t="s">
        <v>125</v>
      </c>
      <c r="I3186" s="78" t="s">
        <v>128</v>
      </c>
      <c r="J3186" s="74" t="s">
        <v>130</v>
      </c>
      <c r="K3186" t="s">
        <v>131</v>
      </c>
      <c r="L3186" t="s">
        <v>133</v>
      </c>
      <c r="M3186" t="s">
        <v>71</v>
      </c>
      <c r="N3186" s="142" t="s">
        <v>121</v>
      </c>
      <c r="O3186" s="74" t="str">
        <f t="shared" si="98"/>
        <v>1177. Cuidado Continuo por una vida con bienestar para la población con discapacidadEducativo 20265_RAFAEL_URIBE4_ABRIL_2026</v>
      </c>
      <c r="P3186" s="91">
        <v>161342</v>
      </c>
      <c r="S3186" s="169">
        <v>7</v>
      </c>
      <c r="T3186" s="23">
        <v>1129394</v>
      </c>
    </row>
    <row r="3187" spans="2:20" ht="30" customHeight="1" x14ac:dyDescent="0.3">
      <c r="B3187">
        <v>117</v>
      </c>
      <c r="C3187" s="161" t="s">
        <v>80</v>
      </c>
      <c r="D3187" s="74" t="s">
        <v>93</v>
      </c>
      <c r="E3187" s="124">
        <v>2026</v>
      </c>
      <c r="F3187" s="74" t="str">
        <f t="shared" si="99"/>
        <v>1177. Cuidado Continuo por una vida con bienestar para la población con discapacidadLaboral2026</v>
      </c>
      <c r="G3187" s="7" t="s">
        <v>247</v>
      </c>
      <c r="H3187" s="139" t="s">
        <v>125</v>
      </c>
      <c r="I3187" s="78" t="s">
        <v>128</v>
      </c>
      <c r="J3187" s="74" t="s">
        <v>130</v>
      </c>
      <c r="K3187" t="s">
        <v>131</v>
      </c>
      <c r="L3187" t="s">
        <v>412</v>
      </c>
      <c r="M3187" t="s">
        <v>71</v>
      </c>
      <c r="N3187" s="142" t="s">
        <v>121</v>
      </c>
      <c r="O3187" s="74" t="str">
        <f t="shared" si="98"/>
        <v>1177. Cuidado Continuo por una vida con bienestar para la población con discapacidadLaboral20265_RAFAEL_URIBE4_ABRIL_2026</v>
      </c>
      <c r="P3187" s="91">
        <v>161342</v>
      </c>
      <c r="S3187" s="169">
        <v>34</v>
      </c>
      <c r="T3187" s="23">
        <v>5485628</v>
      </c>
    </row>
    <row r="3188" spans="2:20" ht="30" customHeight="1" x14ac:dyDescent="0.3">
      <c r="B3188">
        <v>118</v>
      </c>
      <c r="C3188" s="161" t="s">
        <v>80</v>
      </c>
      <c r="D3188" s="74" t="s">
        <v>88</v>
      </c>
      <c r="E3188" s="124">
        <v>2026</v>
      </c>
      <c r="F3188" s="74" t="str">
        <f t="shared" si="99"/>
        <v>1187. Cuidado Continuo por una vida con bienestar para la población con discapacidadComunitario2026</v>
      </c>
      <c r="G3188" s="7" t="s">
        <v>248</v>
      </c>
      <c r="H3188" s="139" t="s">
        <v>125</v>
      </c>
      <c r="I3188" s="78" t="s">
        <v>128</v>
      </c>
      <c r="J3188" s="74" t="s">
        <v>130</v>
      </c>
      <c r="K3188" t="s">
        <v>391</v>
      </c>
      <c r="L3188" t="s">
        <v>133</v>
      </c>
      <c r="M3188" t="s">
        <v>71</v>
      </c>
      <c r="N3188" s="142" t="s">
        <v>121</v>
      </c>
      <c r="O3188" s="74" t="str">
        <f t="shared" si="98"/>
        <v>1187. Cuidado Continuo por una vida con bienestar para la población con discapacidadComunitario20265_RAFAEL_URIBE4_ABRIL_2026</v>
      </c>
      <c r="P3188" s="91">
        <v>992404</v>
      </c>
      <c r="S3188" s="169">
        <v>14</v>
      </c>
      <c r="T3188" s="23">
        <v>13893656</v>
      </c>
    </row>
    <row r="3189" spans="2:20" ht="30" customHeight="1" x14ac:dyDescent="0.3">
      <c r="B3189">
        <v>119</v>
      </c>
      <c r="C3189" s="161" t="s">
        <v>80</v>
      </c>
      <c r="D3189" s="74" t="s">
        <v>88</v>
      </c>
      <c r="E3189" s="124">
        <v>2026</v>
      </c>
      <c r="F3189" s="74" t="str">
        <f t="shared" si="99"/>
        <v>1197. Cuidado Continuo por una vida con bienestar para la población con discapacidadComunitario2026</v>
      </c>
      <c r="G3189" s="7" t="s">
        <v>249</v>
      </c>
      <c r="H3189" s="139" t="s">
        <v>125</v>
      </c>
      <c r="I3189" s="78" t="s">
        <v>128</v>
      </c>
      <c r="J3189" s="74" t="s">
        <v>130</v>
      </c>
      <c r="K3189" t="s">
        <v>131</v>
      </c>
      <c r="L3189" t="s">
        <v>133</v>
      </c>
      <c r="M3189" t="s">
        <v>71</v>
      </c>
      <c r="N3189" s="142" t="s">
        <v>121</v>
      </c>
      <c r="O3189" s="74" t="str">
        <f t="shared" si="98"/>
        <v>1197. Cuidado Continuo por una vida con bienestar para la población con discapacidadComunitario20265_RAFAEL_URIBE4_ABRIL_2026</v>
      </c>
      <c r="P3189" s="91">
        <v>355662</v>
      </c>
      <c r="S3189" s="169">
        <v>8</v>
      </c>
      <c r="T3189" s="23">
        <v>2845296</v>
      </c>
    </row>
    <row r="3190" spans="2:20" ht="30" customHeight="1" x14ac:dyDescent="0.3">
      <c r="B3190">
        <v>120</v>
      </c>
      <c r="C3190" s="161" t="s">
        <v>80</v>
      </c>
      <c r="D3190" s="74" t="s">
        <v>88</v>
      </c>
      <c r="E3190" s="124">
        <v>2026</v>
      </c>
      <c r="F3190" s="74" t="str">
        <f t="shared" si="99"/>
        <v>1207. Cuidado Continuo por una vida con bienestar para la población con discapacidadComunitario2026</v>
      </c>
      <c r="G3190" s="7" t="s">
        <v>250</v>
      </c>
      <c r="H3190" s="139" t="s">
        <v>125</v>
      </c>
      <c r="I3190" s="78" t="s">
        <v>128</v>
      </c>
      <c r="J3190" s="74" t="s">
        <v>130</v>
      </c>
      <c r="K3190" t="s">
        <v>402</v>
      </c>
      <c r="L3190" t="s">
        <v>133</v>
      </c>
      <c r="M3190" t="s">
        <v>71</v>
      </c>
      <c r="N3190" s="142" t="s">
        <v>121</v>
      </c>
      <c r="O3190" s="74" t="str">
        <f t="shared" si="98"/>
        <v>1207. Cuidado Continuo por una vida con bienestar para la población con discapacidadComunitario20265_RAFAEL_URIBE4_ABRIL_2026</v>
      </c>
      <c r="P3190" s="91">
        <v>1422652</v>
      </c>
      <c r="S3190" s="169">
        <v>1</v>
      </c>
      <c r="T3190" s="23">
        <v>1422652</v>
      </c>
    </row>
    <row r="3191" spans="2:20" ht="30" customHeight="1" x14ac:dyDescent="0.3">
      <c r="B3191">
        <v>121</v>
      </c>
      <c r="C3191" s="161" t="s">
        <v>80</v>
      </c>
      <c r="D3191" s="74" t="s">
        <v>88</v>
      </c>
      <c r="E3191" s="124">
        <v>2026</v>
      </c>
      <c r="F3191" s="74" t="str">
        <f t="shared" si="99"/>
        <v>1217. Cuidado Continuo por una vida con bienestar para la población con discapacidadComunitario2026</v>
      </c>
      <c r="G3191" s="7" t="s">
        <v>251</v>
      </c>
      <c r="H3191" s="139" t="s">
        <v>380</v>
      </c>
      <c r="I3191" s="78" t="s">
        <v>128</v>
      </c>
      <c r="J3191" s="74" t="s">
        <v>130</v>
      </c>
      <c r="K3191" t="s">
        <v>396</v>
      </c>
      <c r="L3191" t="s">
        <v>133</v>
      </c>
      <c r="M3191" t="s">
        <v>71</v>
      </c>
      <c r="N3191" s="142" t="s">
        <v>121</v>
      </c>
      <c r="O3191" s="74" t="str">
        <f t="shared" si="98"/>
        <v>1217. Cuidado Continuo por una vida con bienestar para la población con discapacidadComunitario20265_RAFAEL_URIBE4_ABRIL_2026</v>
      </c>
      <c r="P3191" s="91">
        <v>35135</v>
      </c>
      <c r="S3191" s="169">
        <v>14</v>
      </c>
      <c r="T3191" s="23">
        <v>491890</v>
      </c>
    </row>
    <row r="3192" spans="2:20" ht="30" customHeight="1" x14ac:dyDescent="0.3">
      <c r="B3192">
        <v>122</v>
      </c>
      <c r="C3192" s="161" t="s">
        <v>80</v>
      </c>
      <c r="D3192" s="74" t="s">
        <v>88</v>
      </c>
      <c r="E3192" s="124">
        <v>2026</v>
      </c>
      <c r="F3192" s="74" t="str">
        <f t="shared" si="99"/>
        <v>1227. Cuidado Continuo por una vida con bienestar para la población con discapacidadComunitario2026</v>
      </c>
      <c r="G3192" s="7" t="s">
        <v>252</v>
      </c>
      <c r="H3192" s="139" t="s">
        <v>126</v>
      </c>
      <c r="I3192" s="78" t="s">
        <v>128</v>
      </c>
      <c r="J3192" s="74" t="s">
        <v>130</v>
      </c>
      <c r="K3192" t="s">
        <v>403</v>
      </c>
      <c r="L3192" t="s">
        <v>133</v>
      </c>
      <c r="M3192" t="s">
        <v>71</v>
      </c>
      <c r="N3192" s="142" t="s">
        <v>121</v>
      </c>
      <c r="O3192" s="74" t="str">
        <f t="shared" si="98"/>
        <v>1227. Cuidado Continuo por una vida con bienestar para la población con discapacidadComunitario20265_RAFAEL_URIBE4_ABRIL_2026</v>
      </c>
      <c r="P3192" s="91">
        <v>53781</v>
      </c>
      <c r="S3192" s="169">
        <v>8</v>
      </c>
      <c r="T3192" s="23">
        <v>430248</v>
      </c>
    </row>
    <row r="3193" spans="2:20" ht="30" customHeight="1" x14ac:dyDescent="0.3">
      <c r="B3193">
        <v>123</v>
      </c>
      <c r="C3193" s="161" t="s">
        <v>80</v>
      </c>
      <c r="D3193" s="74" t="s">
        <v>92</v>
      </c>
      <c r="E3193" s="124">
        <v>2026</v>
      </c>
      <c r="F3193" s="74" t="str">
        <f t="shared" si="99"/>
        <v>1237. Cuidado Continuo por una vida con bienestar para la población con discapacidadInstitucional2026</v>
      </c>
      <c r="G3193" s="7" t="s">
        <v>253</v>
      </c>
      <c r="H3193" s="139" t="s">
        <v>125</v>
      </c>
      <c r="I3193" s="78" t="s">
        <v>128</v>
      </c>
      <c r="J3193" s="74" t="s">
        <v>130</v>
      </c>
      <c r="K3193" t="s">
        <v>131</v>
      </c>
      <c r="L3193" t="s">
        <v>133</v>
      </c>
      <c r="M3193" t="s">
        <v>71</v>
      </c>
      <c r="N3193" s="142" t="s">
        <v>121</v>
      </c>
      <c r="O3193" s="74" t="str">
        <f t="shared" si="98"/>
        <v>1237. Cuidado Continuo por una vida con bienestar para la población con discapacidadInstitucional20265_RAFAEL_URIBE4_ABRIL_2026</v>
      </c>
      <c r="P3193" s="91">
        <v>266747</v>
      </c>
      <c r="S3193" s="169">
        <v>6</v>
      </c>
      <c r="T3193" s="23">
        <v>1600482</v>
      </c>
    </row>
    <row r="3194" spans="2:20" ht="30" hidden="1" customHeight="1" x14ac:dyDescent="0.3">
      <c r="B3194">
        <v>124</v>
      </c>
      <c r="C3194" s="161" t="s">
        <v>80</v>
      </c>
      <c r="D3194" s="74" t="s">
        <v>88</v>
      </c>
      <c r="E3194" s="124">
        <v>2026</v>
      </c>
      <c r="F3194" s="74" t="str">
        <f t="shared" si="99"/>
        <v>1247. Cuidado Continuo por una vida con bienestar para la población con discapacidadComunitario2026</v>
      </c>
      <c r="G3194" s="7" t="s">
        <v>254</v>
      </c>
      <c r="H3194" s="139" t="s">
        <v>125</v>
      </c>
      <c r="I3194" s="78" t="s">
        <v>128</v>
      </c>
      <c r="J3194" s="74" t="s">
        <v>130</v>
      </c>
      <c r="K3194" t="s">
        <v>404</v>
      </c>
      <c r="L3194" t="s">
        <v>133</v>
      </c>
      <c r="M3194" t="s">
        <v>71</v>
      </c>
      <c r="N3194" s="142" t="s">
        <v>121</v>
      </c>
      <c r="O3194" s="74" t="str">
        <f t="shared" si="98"/>
        <v>1247. Cuidado Continuo por una vida con bienestar para la población con discapacidadComunitario20265_RAFAEL_URIBE4_ABRIL_2026</v>
      </c>
      <c r="P3194" s="91">
        <v>851865</v>
      </c>
      <c r="S3194" s="169"/>
      <c r="T3194" s="23">
        <v>0</v>
      </c>
    </row>
    <row r="3195" spans="2:20" ht="30" hidden="1" customHeight="1" x14ac:dyDescent="0.3">
      <c r="B3195">
        <v>125</v>
      </c>
      <c r="C3195" s="161" t="s">
        <v>80</v>
      </c>
      <c r="D3195" s="74" t="s">
        <v>88</v>
      </c>
      <c r="E3195" s="124">
        <v>2026</v>
      </c>
      <c r="F3195" s="74" t="str">
        <f t="shared" si="99"/>
        <v>1257. Cuidado Continuo por una vida con bienestar para la población con discapacidadComunitario2026</v>
      </c>
      <c r="G3195" s="7" t="s">
        <v>255</v>
      </c>
      <c r="H3195" s="139" t="s">
        <v>125</v>
      </c>
      <c r="I3195" s="78" t="s">
        <v>128</v>
      </c>
      <c r="J3195" s="74" t="s">
        <v>130</v>
      </c>
      <c r="K3195" t="s">
        <v>132</v>
      </c>
      <c r="L3195" t="s">
        <v>134</v>
      </c>
      <c r="M3195" t="s">
        <v>71</v>
      </c>
      <c r="N3195" s="142" t="s">
        <v>121</v>
      </c>
      <c r="O3195" s="74" t="str">
        <f t="shared" si="98"/>
        <v>1257. Cuidado Continuo por una vida con bienestar para la población con discapacidadComunitario20265_RAFAEL_URIBE4_ABRIL_2026</v>
      </c>
      <c r="P3195" s="91">
        <v>12879544</v>
      </c>
      <c r="S3195" s="169"/>
      <c r="T3195" s="23">
        <v>0</v>
      </c>
    </row>
    <row r="3196" spans="2:20" ht="30" hidden="1" customHeight="1" x14ac:dyDescent="0.3">
      <c r="B3196">
        <v>126</v>
      </c>
      <c r="C3196" s="161" t="s">
        <v>81</v>
      </c>
      <c r="D3196" s="74" t="s">
        <v>88</v>
      </c>
      <c r="E3196" s="124">
        <v>2026</v>
      </c>
      <c r="F3196" s="74" t="str">
        <f t="shared" si="99"/>
        <v>1268. Cuidado Continuo por una vida con bienestar para la ruralidad de BogotáComunitario2026</v>
      </c>
      <c r="G3196" s="7" t="s">
        <v>256</v>
      </c>
      <c r="H3196" s="139" t="s">
        <v>125</v>
      </c>
      <c r="I3196" s="78" t="s">
        <v>128</v>
      </c>
      <c r="J3196" s="74" t="s">
        <v>130</v>
      </c>
      <c r="K3196" t="s">
        <v>131</v>
      </c>
      <c r="L3196" t="s">
        <v>134</v>
      </c>
      <c r="M3196" t="s">
        <v>71</v>
      </c>
      <c r="N3196" s="142" t="s">
        <v>121</v>
      </c>
      <c r="O3196" s="74" t="str">
        <f t="shared" si="98"/>
        <v>1268. Cuidado Continuo por una vida con bienestar para la ruralidad de BogotáComunitario20265_RAFAEL_URIBE4_ABRIL_2026</v>
      </c>
      <c r="P3196" s="91">
        <v>175674</v>
      </c>
      <c r="S3196" s="169"/>
      <c r="T3196" s="23">
        <v>0</v>
      </c>
    </row>
    <row r="3197" spans="2:20" ht="30" hidden="1" customHeight="1" x14ac:dyDescent="0.3">
      <c r="B3197">
        <v>127</v>
      </c>
      <c r="C3197" s="161" t="s">
        <v>81</v>
      </c>
      <c r="D3197" s="74" t="s">
        <v>88</v>
      </c>
      <c r="E3197" s="124">
        <v>2026</v>
      </c>
      <c r="F3197" s="74" t="str">
        <f t="shared" si="99"/>
        <v>1278. Cuidado Continuo por una vida con bienestar para la ruralidad de BogotáComunitario2026</v>
      </c>
      <c r="G3197" s="7" t="s">
        <v>257</v>
      </c>
      <c r="H3197" s="139" t="s">
        <v>125</v>
      </c>
      <c r="I3197" s="78" t="s">
        <v>128</v>
      </c>
      <c r="J3197" s="74" t="s">
        <v>130</v>
      </c>
      <c r="K3197" t="s">
        <v>131</v>
      </c>
      <c r="L3197" t="s">
        <v>133</v>
      </c>
      <c r="M3197" t="s">
        <v>71</v>
      </c>
      <c r="N3197" s="142" t="s">
        <v>121</v>
      </c>
      <c r="O3197" s="74" t="str">
        <f t="shared" si="98"/>
        <v>1278. Cuidado Continuo por una vida con bienestar para la ruralidad de BogotáComunitario20265_RAFAEL_URIBE4_ABRIL_2026</v>
      </c>
      <c r="P3197" s="91">
        <v>468320</v>
      </c>
      <c r="S3197" s="169"/>
      <c r="T3197" s="23">
        <v>0</v>
      </c>
    </row>
    <row r="3198" spans="2:20" ht="30" hidden="1" customHeight="1" x14ac:dyDescent="0.3">
      <c r="B3198">
        <v>127</v>
      </c>
      <c r="C3198" s="161" t="s">
        <v>81</v>
      </c>
      <c r="D3198" s="74" t="s">
        <v>89</v>
      </c>
      <c r="E3198" s="124">
        <v>2026</v>
      </c>
      <c r="F3198" s="74" t="str">
        <f t="shared" si="99"/>
        <v>1278. Cuidado Continuo por una vida con bienestar para la ruralidad de BogotáEducativo 2026</v>
      </c>
      <c r="G3198" s="7" t="s">
        <v>257</v>
      </c>
      <c r="H3198" s="139" t="s">
        <v>125</v>
      </c>
      <c r="I3198" s="78" t="s">
        <v>128</v>
      </c>
      <c r="J3198" s="74" t="s">
        <v>130</v>
      </c>
      <c r="K3198" t="s">
        <v>131</v>
      </c>
      <c r="L3198" t="s">
        <v>133</v>
      </c>
      <c r="M3198" t="s">
        <v>71</v>
      </c>
      <c r="N3198" s="142" t="s">
        <v>121</v>
      </c>
      <c r="O3198" s="74" t="str">
        <f t="shared" si="98"/>
        <v>1278. Cuidado Continuo por una vida con bienestar para la ruralidad de BogotáEducativo 20265_RAFAEL_URIBE4_ABRIL_2026</v>
      </c>
      <c r="P3198" s="91">
        <v>468320</v>
      </c>
      <c r="S3198" s="169"/>
      <c r="T3198" s="23">
        <v>0</v>
      </c>
    </row>
    <row r="3199" spans="2:20" ht="30" hidden="1" customHeight="1" x14ac:dyDescent="0.3">
      <c r="B3199">
        <v>127</v>
      </c>
      <c r="C3199" s="161" t="s">
        <v>81</v>
      </c>
      <c r="D3199" s="74" t="s">
        <v>92</v>
      </c>
      <c r="E3199" s="124">
        <v>2026</v>
      </c>
      <c r="F3199" s="74" t="str">
        <f t="shared" si="99"/>
        <v>1278. Cuidado Continuo por una vida con bienestar para la ruralidad de BogotáInstitucional2026</v>
      </c>
      <c r="G3199" s="7" t="s">
        <v>257</v>
      </c>
      <c r="H3199" s="139" t="s">
        <v>125</v>
      </c>
      <c r="I3199" s="78" t="s">
        <v>128</v>
      </c>
      <c r="J3199" s="74" t="s">
        <v>130</v>
      </c>
      <c r="K3199" t="s">
        <v>131</v>
      </c>
      <c r="L3199" t="s">
        <v>133</v>
      </c>
      <c r="M3199" t="s">
        <v>71</v>
      </c>
      <c r="N3199" s="142" t="s">
        <v>121</v>
      </c>
      <c r="O3199" s="74" t="str">
        <f t="shared" si="98"/>
        <v>1278. Cuidado Continuo por una vida con bienestar para la ruralidad de BogotáInstitucional20265_RAFAEL_URIBE4_ABRIL_2026</v>
      </c>
      <c r="P3199" s="91">
        <v>468320</v>
      </c>
      <c r="S3199" s="169"/>
      <c r="T3199" s="23">
        <v>0</v>
      </c>
    </row>
    <row r="3200" spans="2:20" ht="30" hidden="1" customHeight="1" x14ac:dyDescent="0.3">
      <c r="B3200">
        <v>128</v>
      </c>
      <c r="C3200" s="161" t="s">
        <v>81</v>
      </c>
      <c r="D3200" s="74" t="s">
        <v>88</v>
      </c>
      <c r="E3200" s="124">
        <v>2026</v>
      </c>
      <c r="F3200" s="74" t="str">
        <f t="shared" si="99"/>
        <v>1288. Cuidado Continuo por una vida con bienestar para la ruralidad de BogotáComunitario2026</v>
      </c>
      <c r="G3200" s="7" t="s">
        <v>258</v>
      </c>
      <c r="H3200" s="139" t="s">
        <v>125</v>
      </c>
      <c r="I3200" s="78" t="s">
        <v>128</v>
      </c>
      <c r="J3200" s="74" t="s">
        <v>130</v>
      </c>
      <c r="K3200" t="s">
        <v>131</v>
      </c>
      <c r="L3200" t="s">
        <v>134</v>
      </c>
      <c r="M3200" t="s">
        <v>71</v>
      </c>
      <c r="N3200" s="142" t="s">
        <v>121</v>
      </c>
      <c r="O3200" s="74" t="str">
        <f t="shared" si="98"/>
        <v>1288. Cuidado Continuo por una vida con bienestar para la ruralidad de BogotáComunitario20265_RAFAEL_URIBE4_ABRIL_2026</v>
      </c>
      <c r="P3200" s="91">
        <v>140539</v>
      </c>
      <c r="S3200" s="169"/>
      <c r="T3200" s="23">
        <v>0</v>
      </c>
    </row>
    <row r="3201" spans="2:20" ht="30" hidden="1" customHeight="1" x14ac:dyDescent="0.3">
      <c r="B3201">
        <v>128</v>
      </c>
      <c r="C3201" s="161" t="s">
        <v>81</v>
      </c>
      <c r="D3201" s="74" t="s">
        <v>89</v>
      </c>
      <c r="E3201" s="124">
        <v>2026</v>
      </c>
      <c r="F3201" s="74" t="str">
        <f t="shared" si="99"/>
        <v>1288. Cuidado Continuo por una vida con bienestar para la ruralidad de BogotáEducativo 2026</v>
      </c>
      <c r="G3201" s="7" t="s">
        <v>258</v>
      </c>
      <c r="H3201" s="139" t="s">
        <v>125</v>
      </c>
      <c r="I3201" s="78" t="s">
        <v>128</v>
      </c>
      <c r="J3201" s="74" t="s">
        <v>130</v>
      </c>
      <c r="K3201" t="s">
        <v>131</v>
      </c>
      <c r="L3201" t="s">
        <v>134</v>
      </c>
      <c r="M3201" t="s">
        <v>71</v>
      </c>
      <c r="N3201" s="142" t="s">
        <v>121</v>
      </c>
      <c r="O3201" s="74" t="str">
        <f t="shared" si="98"/>
        <v>1288. Cuidado Continuo por una vida con bienestar para la ruralidad de BogotáEducativo 20265_RAFAEL_URIBE4_ABRIL_2026</v>
      </c>
      <c r="P3201" s="91">
        <v>140539</v>
      </c>
      <c r="S3201" s="169"/>
      <c r="T3201" s="23">
        <v>0</v>
      </c>
    </row>
    <row r="3202" spans="2:20" ht="30" hidden="1" customHeight="1" x14ac:dyDescent="0.3">
      <c r="B3202">
        <v>129</v>
      </c>
      <c r="C3202" s="161" t="s">
        <v>81</v>
      </c>
      <c r="D3202" s="74" t="s">
        <v>88</v>
      </c>
      <c r="E3202" s="124">
        <v>2026</v>
      </c>
      <c r="F3202" s="74" t="str">
        <f t="shared" si="99"/>
        <v>1298. Cuidado Continuo por una vida con bienestar para la ruralidad de BogotáComunitario2026</v>
      </c>
      <c r="G3202" s="7" t="s">
        <v>259</v>
      </c>
      <c r="H3202" s="139" t="s">
        <v>125</v>
      </c>
      <c r="I3202" s="78" t="s">
        <v>128</v>
      </c>
      <c r="J3202" s="74" t="s">
        <v>130</v>
      </c>
      <c r="K3202" t="s">
        <v>131</v>
      </c>
      <c r="L3202" t="s">
        <v>133</v>
      </c>
      <c r="M3202" t="s">
        <v>71</v>
      </c>
      <c r="N3202" s="142" t="s">
        <v>121</v>
      </c>
      <c r="O3202" s="74" t="str">
        <f t="shared" si="98"/>
        <v>1298. Cuidado Continuo por una vida con bienestar para la ruralidad de BogotáComunitario20265_RAFAEL_URIBE4_ABRIL_2026</v>
      </c>
      <c r="P3202" s="91">
        <v>175674</v>
      </c>
      <c r="S3202" s="169"/>
      <c r="T3202" s="23">
        <v>0</v>
      </c>
    </row>
    <row r="3203" spans="2:20" ht="30" hidden="1" customHeight="1" x14ac:dyDescent="0.3">
      <c r="B3203">
        <v>130</v>
      </c>
      <c r="C3203" s="161" t="s">
        <v>81</v>
      </c>
      <c r="D3203" s="74" t="s">
        <v>88</v>
      </c>
      <c r="E3203" s="124">
        <v>2026</v>
      </c>
      <c r="F3203" s="74" t="str">
        <f t="shared" si="99"/>
        <v>1308. Cuidado Continuo por una vida con bienestar para la ruralidad de BogotáComunitario2026</v>
      </c>
      <c r="G3203" s="7" t="s">
        <v>260</v>
      </c>
      <c r="H3203" s="139" t="s">
        <v>125</v>
      </c>
      <c r="I3203" s="78" t="s">
        <v>128</v>
      </c>
      <c r="J3203" s="74" t="s">
        <v>130</v>
      </c>
      <c r="K3203" t="s">
        <v>131</v>
      </c>
      <c r="L3203" t="s">
        <v>134</v>
      </c>
      <c r="M3203" t="s">
        <v>71</v>
      </c>
      <c r="N3203" s="142" t="s">
        <v>121</v>
      </c>
      <c r="O3203" s="74" t="str">
        <f t="shared" si="98"/>
        <v>1308. Cuidado Continuo por una vida con bienestar para la ruralidad de BogotáComunitario20265_RAFAEL_URIBE4_ABRIL_2026</v>
      </c>
      <c r="P3203" s="91">
        <v>140539</v>
      </c>
      <c r="S3203" s="169"/>
      <c r="T3203" s="23">
        <v>0</v>
      </c>
    </row>
    <row r="3204" spans="2:20" ht="30" hidden="1" customHeight="1" x14ac:dyDescent="0.3">
      <c r="B3204">
        <v>131</v>
      </c>
      <c r="C3204" s="161" t="s">
        <v>81</v>
      </c>
      <c r="D3204" s="74" t="s">
        <v>93</v>
      </c>
      <c r="E3204" s="124">
        <v>2026</v>
      </c>
      <c r="F3204" s="74" t="str">
        <f t="shared" si="99"/>
        <v>1318. Cuidado Continuo por una vida con bienestar para la ruralidad de BogotáLaboral2026</v>
      </c>
      <c r="G3204" s="7" t="s">
        <v>261</v>
      </c>
      <c r="H3204" s="139" t="s">
        <v>126</v>
      </c>
      <c r="I3204" s="78" t="s">
        <v>128</v>
      </c>
      <c r="J3204" s="74" t="s">
        <v>130</v>
      </c>
      <c r="K3204" t="s">
        <v>395</v>
      </c>
      <c r="L3204" t="s">
        <v>133</v>
      </c>
      <c r="M3204" t="s">
        <v>71</v>
      </c>
      <c r="N3204" s="142" t="s">
        <v>121</v>
      </c>
      <c r="O3204" s="74" t="str">
        <f t="shared" si="98"/>
        <v>1318. Cuidado Continuo por una vida con bienestar para la ruralidad de BogotáLaboral20265_RAFAEL_URIBE4_ABRIL_2026</v>
      </c>
      <c r="P3204" s="91">
        <v>940787</v>
      </c>
      <c r="S3204" s="169"/>
      <c r="T3204" s="23">
        <v>0</v>
      </c>
    </row>
    <row r="3205" spans="2:20" ht="30" hidden="1" customHeight="1" x14ac:dyDescent="0.3">
      <c r="B3205">
        <v>132</v>
      </c>
      <c r="C3205" s="161" t="s">
        <v>81</v>
      </c>
      <c r="D3205" s="74" t="s">
        <v>93</v>
      </c>
      <c r="E3205" s="124">
        <v>2026</v>
      </c>
      <c r="F3205" s="74" t="str">
        <f t="shared" si="99"/>
        <v>1328. Cuidado Continuo por una vida con bienestar para la ruralidad de BogotáLaboral2026</v>
      </c>
      <c r="G3205" s="7" t="s">
        <v>262</v>
      </c>
      <c r="H3205" s="139" t="s">
        <v>126</v>
      </c>
      <c r="I3205" s="78" t="s">
        <v>128</v>
      </c>
      <c r="J3205" s="74" t="s">
        <v>130</v>
      </c>
      <c r="K3205" t="s">
        <v>405</v>
      </c>
      <c r="L3205" t="s">
        <v>134</v>
      </c>
      <c r="M3205" t="s">
        <v>71</v>
      </c>
      <c r="N3205" s="142" t="s">
        <v>121</v>
      </c>
      <c r="O3205" s="74" t="str">
        <f t="shared" si="98"/>
        <v>1328. Cuidado Continuo por una vida con bienestar para la ruralidad de BogotáLaboral20265_RAFAEL_URIBE4_ABRIL_2026</v>
      </c>
      <c r="P3205" s="91">
        <v>250875</v>
      </c>
      <c r="S3205" s="169"/>
      <c r="T3205" s="23">
        <v>0</v>
      </c>
    </row>
    <row r="3206" spans="2:20" ht="30" hidden="1" customHeight="1" x14ac:dyDescent="0.3">
      <c r="B3206">
        <v>133</v>
      </c>
      <c r="C3206" s="161" t="s">
        <v>81</v>
      </c>
      <c r="D3206" s="74" t="s">
        <v>93</v>
      </c>
      <c r="E3206" s="124">
        <v>2026</v>
      </c>
      <c r="F3206" s="74" t="str">
        <f t="shared" si="99"/>
        <v>1338. Cuidado Continuo por una vida con bienestar para la ruralidad de BogotáLaboral2026</v>
      </c>
      <c r="G3206" s="7" t="s">
        <v>263</v>
      </c>
      <c r="H3206" s="139" t="s">
        <v>126</v>
      </c>
      <c r="I3206" s="78" t="s">
        <v>128</v>
      </c>
      <c r="J3206" s="74" t="s">
        <v>130</v>
      </c>
      <c r="K3206" t="s">
        <v>405</v>
      </c>
      <c r="L3206" t="s">
        <v>134</v>
      </c>
      <c r="M3206" t="s">
        <v>71</v>
      </c>
      <c r="N3206" s="142" t="s">
        <v>121</v>
      </c>
      <c r="O3206" s="74" t="str">
        <f t="shared" si="98"/>
        <v>1338. Cuidado Continuo por una vida con bienestar para la ruralidad de BogotáLaboral20265_RAFAEL_URIBE4_ABRIL_2026</v>
      </c>
      <c r="P3206" s="91">
        <v>183687</v>
      </c>
      <c r="S3206" s="169"/>
      <c r="T3206" s="23">
        <v>0</v>
      </c>
    </row>
    <row r="3207" spans="2:20" ht="30" hidden="1" customHeight="1" x14ac:dyDescent="0.3">
      <c r="B3207">
        <v>134</v>
      </c>
      <c r="C3207" s="161" t="s">
        <v>81</v>
      </c>
      <c r="D3207" s="74" t="s">
        <v>93</v>
      </c>
      <c r="E3207" s="124">
        <v>2026</v>
      </c>
      <c r="F3207" s="74" t="str">
        <f t="shared" si="99"/>
        <v>1348. Cuidado Continuo por una vida con bienestar para la ruralidad de BogotáLaboral2026</v>
      </c>
      <c r="G3207" s="7" t="s">
        <v>264</v>
      </c>
      <c r="H3207" s="139" t="s">
        <v>126</v>
      </c>
      <c r="I3207" s="78" t="s">
        <v>128</v>
      </c>
      <c r="J3207" s="74" t="s">
        <v>130</v>
      </c>
      <c r="K3207" t="s">
        <v>394</v>
      </c>
      <c r="L3207" t="s">
        <v>134</v>
      </c>
      <c r="M3207" t="s">
        <v>71</v>
      </c>
      <c r="N3207" s="142" t="s">
        <v>121</v>
      </c>
      <c r="O3207" s="74" t="str">
        <f t="shared" ref="O3207:O3270" si="100">+F3207&amp;M3207&amp;N3207</f>
        <v>1348. Cuidado Continuo por una vida con bienestar para la ruralidad de BogotáLaboral20265_RAFAEL_URIBE4_ABRIL_2026</v>
      </c>
      <c r="P3207" s="91">
        <v>110336</v>
      </c>
      <c r="S3207" s="169"/>
      <c r="T3207" s="23">
        <v>0</v>
      </c>
    </row>
    <row r="3208" spans="2:20" ht="30" hidden="1" customHeight="1" x14ac:dyDescent="0.3">
      <c r="B3208">
        <v>135</v>
      </c>
      <c r="C3208" s="161" t="s">
        <v>81</v>
      </c>
      <c r="D3208" s="74" t="s">
        <v>93</v>
      </c>
      <c r="E3208" s="124">
        <v>2026</v>
      </c>
      <c r="F3208" s="74" t="str">
        <f t="shared" ref="F3208:F3271" si="101">B3208&amp;C3208&amp;D3208&amp;E3208</f>
        <v>1358. Cuidado Continuo por una vida con bienestar para la ruralidad de BogotáLaboral2026</v>
      </c>
      <c r="G3208" s="7" t="s">
        <v>265</v>
      </c>
      <c r="H3208" s="139" t="s">
        <v>126</v>
      </c>
      <c r="I3208" s="78" t="s">
        <v>128</v>
      </c>
      <c r="J3208" s="74" t="s">
        <v>130</v>
      </c>
      <c r="K3208" t="s">
        <v>394</v>
      </c>
      <c r="L3208" t="s">
        <v>133</v>
      </c>
      <c r="M3208" t="s">
        <v>71</v>
      </c>
      <c r="N3208" s="142" t="s">
        <v>121</v>
      </c>
      <c r="O3208" s="74" t="str">
        <f t="shared" si="100"/>
        <v>1358. Cuidado Continuo por una vida con bienestar para la ruralidad de BogotáLaboral20265_RAFAEL_URIBE4_ABRIL_2026</v>
      </c>
      <c r="P3208" s="91">
        <v>137922</v>
      </c>
      <c r="S3208" s="169"/>
      <c r="T3208" s="23">
        <v>0</v>
      </c>
    </row>
    <row r="3209" spans="2:20" ht="30" hidden="1" customHeight="1" x14ac:dyDescent="0.3">
      <c r="B3209">
        <v>86</v>
      </c>
      <c r="C3209" s="161" t="s">
        <v>82</v>
      </c>
      <c r="D3209" s="74" t="s">
        <v>90</v>
      </c>
      <c r="E3209" s="124">
        <v>2026</v>
      </c>
      <c r="F3209" s="74" t="str">
        <f t="shared" si="101"/>
        <v>869. Gestión de Programas Estrategias y Planes para el BienestarGestión Integral Estrategias y Programas2026</v>
      </c>
      <c r="G3209" s="7" t="s">
        <v>266</v>
      </c>
      <c r="H3209" s="139" t="s">
        <v>381</v>
      </c>
      <c r="I3209" s="78" t="s">
        <v>128</v>
      </c>
      <c r="J3209" s="74" t="s">
        <v>130</v>
      </c>
      <c r="K3209" t="s">
        <v>404</v>
      </c>
      <c r="L3209" t="s">
        <v>412</v>
      </c>
      <c r="M3209" t="s">
        <v>71</v>
      </c>
      <c r="N3209" s="142" t="s">
        <v>121</v>
      </c>
      <c r="O3209" s="74" t="str">
        <f t="shared" si="100"/>
        <v>869. Gestión de Programas Estrategias y Planes para el BienestarGestión Integral Estrategias y Programas20265_RAFAEL_URIBE4_ABRIL_2026</v>
      </c>
      <c r="P3209" s="91">
        <v>73474880</v>
      </c>
      <c r="S3209" s="169"/>
      <c r="T3209" s="23">
        <v>0</v>
      </c>
    </row>
    <row r="3210" spans="2:20" ht="30" hidden="1" customHeight="1" x14ac:dyDescent="0.3">
      <c r="B3210">
        <v>136</v>
      </c>
      <c r="C3210" s="161" t="s">
        <v>82</v>
      </c>
      <c r="D3210" s="74" t="s">
        <v>90</v>
      </c>
      <c r="E3210" s="124">
        <v>2026</v>
      </c>
      <c r="F3210" s="74" t="str">
        <f t="shared" si="101"/>
        <v>1369. Gestión de Programas Estrategias y Planes para el BienestarGestión Integral Estrategias y Programas2026</v>
      </c>
      <c r="G3210" s="7" t="s">
        <v>267</v>
      </c>
      <c r="H3210" s="139" t="s">
        <v>382</v>
      </c>
      <c r="I3210" s="78" t="s">
        <v>129</v>
      </c>
      <c r="J3210" s="74" t="s">
        <v>130</v>
      </c>
      <c r="K3210" t="s">
        <v>132</v>
      </c>
      <c r="L3210" t="s">
        <v>412</v>
      </c>
      <c r="M3210" t="s">
        <v>71</v>
      </c>
      <c r="N3210" s="142" t="s">
        <v>121</v>
      </c>
      <c r="O3210" s="74" t="str">
        <f t="shared" si="100"/>
        <v>1369. Gestión de Programas Estrategias y Planes para el BienestarGestión Integral Estrategias y Programas20265_RAFAEL_URIBE4_ABRIL_2026</v>
      </c>
      <c r="P3210" s="91">
        <v>5621568</v>
      </c>
      <c r="S3210" s="169"/>
      <c r="T3210" s="23">
        <v>0</v>
      </c>
    </row>
    <row r="3211" spans="2:20" ht="30" hidden="1" customHeight="1" x14ac:dyDescent="0.3">
      <c r="B3211">
        <v>137</v>
      </c>
      <c r="C3211" s="161" t="s">
        <v>82</v>
      </c>
      <c r="D3211" s="74" t="s">
        <v>90</v>
      </c>
      <c r="E3211" s="124">
        <v>2026</v>
      </c>
      <c r="F3211" s="74" t="str">
        <f t="shared" si="101"/>
        <v>1379. Gestión de Programas Estrategias y Planes para el BienestarGestión Integral Estrategias y Programas2026</v>
      </c>
      <c r="G3211" s="7" t="s">
        <v>268</v>
      </c>
      <c r="H3211" s="139" t="s">
        <v>382</v>
      </c>
      <c r="I3211" s="78" t="s">
        <v>129</v>
      </c>
      <c r="J3211" s="74" t="s">
        <v>130</v>
      </c>
      <c r="K3211" t="s">
        <v>132</v>
      </c>
      <c r="L3211" t="s">
        <v>412</v>
      </c>
      <c r="M3211" t="s">
        <v>71</v>
      </c>
      <c r="N3211" s="142" t="s">
        <v>121</v>
      </c>
      <c r="O3211" s="74" t="str">
        <f t="shared" si="100"/>
        <v>1379. Gestión de Programas Estrategias y Planes para el BienestarGestión Integral Estrategias y Programas20265_RAFAEL_URIBE4_ABRIL_2026</v>
      </c>
      <c r="P3211" s="91">
        <v>3994272</v>
      </c>
      <c r="S3211" s="169"/>
      <c r="T3211" s="23">
        <v>0</v>
      </c>
    </row>
    <row r="3212" spans="2:20" ht="30" hidden="1" customHeight="1" x14ac:dyDescent="0.3">
      <c r="B3212">
        <v>138</v>
      </c>
      <c r="C3212" s="161" t="s">
        <v>82</v>
      </c>
      <c r="D3212" s="74" t="s">
        <v>90</v>
      </c>
      <c r="E3212" s="124">
        <v>2026</v>
      </c>
      <c r="F3212" s="74" t="str">
        <f t="shared" si="101"/>
        <v>1389. Gestión de Programas Estrategias y Planes para el BienestarGestión Integral Estrategias y Programas2026</v>
      </c>
      <c r="G3212" s="7" t="s">
        <v>269</v>
      </c>
      <c r="H3212" s="139" t="s">
        <v>382</v>
      </c>
      <c r="I3212" s="78" t="s">
        <v>129</v>
      </c>
      <c r="J3212" s="74" t="s">
        <v>130</v>
      </c>
      <c r="K3212" t="s">
        <v>132</v>
      </c>
      <c r="L3212" t="s">
        <v>412</v>
      </c>
      <c r="M3212" t="s">
        <v>71</v>
      </c>
      <c r="N3212" s="142" t="s">
        <v>121</v>
      </c>
      <c r="O3212" s="74" t="str">
        <f t="shared" si="100"/>
        <v>1389. Gestión de Programas Estrategias y Planes para el BienestarGestión Integral Estrategias y Programas20265_RAFAEL_URIBE4_ABRIL_2026</v>
      </c>
      <c r="P3212" s="91">
        <v>12969056</v>
      </c>
      <c r="S3212" s="169"/>
      <c r="T3212" s="23">
        <v>0</v>
      </c>
    </row>
    <row r="3213" spans="2:20" ht="30" hidden="1" customHeight="1" x14ac:dyDescent="0.3">
      <c r="B3213">
        <v>139</v>
      </c>
      <c r="C3213" s="161" t="s">
        <v>82</v>
      </c>
      <c r="D3213" s="74" t="s">
        <v>90</v>
      </c>
      <c r="E3213" s="124">
        <v>2026</v>
      </c>
      <c r="F3213" s="74" t="str">
        <f t="shared" si="101"/>
        <v>1399. Gestión de Programas Estrategias y Planes para el BienestarGestión Integral Estrategias y Programas2026</v>
      </c>
      <c r="G3213" s="7" t="s">
        <v>270</v>
      </c>
      <c r="H3213" s="139" t="s">
        <v>382</v>
      </c>
      <c r="I3213" s="78" t="s">
        <v>129</v>
      </c>
      <c r="J3213" s="74" t="s">
        <v>130</v>
      </c>
      <c r="K3213" t="s">
        <v>132</v>
      </c>
      <c r="L3213" t="s">
        <v>412</v>
      </c>
      <c r="M3213" t="s">
        <v>71</v>
      </c>
      <c r="N3213" s="142" t="s">
        <v>121</v>
      </c>
      <c r="O3213" s="74" t="str">
        <f t="shared" si="100"/>
        <v>1399. Gestión de Programas Estrategias y Planes para el BienestarGestión Integral Estrategias y Programas20265_RAFAEL_URIBE4_ABRIL_2026</v>
      </c>
      <c r="P3213" s="91">
        <v>3994272</v>
      </c>
      <c r="S3213" s="169"/>
      <c r="T3213" s="23">
        <v>0</v>
      </c>
    </row>
    <row r="3214" spans="2:20" ht="30" hidden="1" customHeight="1" x14ac:dyDescent="0.3">
      <c r="B3214">
        <v>140</v>
      </c>
      <c r="C3214" s="161" t="s">
        <v>82</v>
      </c>
      <c r="D3214" s="74" t="s">
        <v>90</v>
      </c>
      <c r="E3214" s="124">
        <v>2026</v>
      </c>
      <c r="F3214" s="74" t="str">
        <f t="shared" si="101"/>
        <v>1409. Gestión de Programas Estrategias y Planes para el BienestarGestión Integral Estrategias y Programas2026</v>
      </c>
      <c r="G3214" s="7" t="s">
        <v>271</v>
      </c>
      <c r="H3214" s="139" t="s">
        <v>382</v>
      </c>
      <c r="I3214" s="78" t="s">
        <v>129</v>
      </c>
      <c r="J3214" s="74" t="s">
        <v>130</v>
      </c>
      <c r="K3214" t="s">
        <v>132</v>
      </c>
      <c r="L3214" t="s">
        <v>412</v>
      </c>
      <c r="M3214" t="s">
        <v>71</v>
      </c>
      <c r="N3214" s="142" t="s">
        <v>121</v>
      </c>
      <c r="O3214" s="74" t="str">
        <f t="shared" si="100"/>
        <v>1409. Gestión de Programas Estrategias y Planes para el BienestarGestión Integral Estrategias y Programas20265_RAFAEL_URIBE4_ABRIL_2026</v>
      </c>
      <c r="P3214" s="91">
        <v>5621568</v>
      </c>
      <c r="S3214" s="169"/>
      <c r="T3214" s="23">
        <v>0</v>
      </c>
    </row>
    <row r="3215" spans="2:20" ht="30" hidden="1" customHeight="1" x14ac:dyDescent="0.3">
      <c r="B3215">
        <v>141</v>
      </c>
      <c r="C3215" s="161" t="s">
        <v>82</v>
      </c>
      <c r="D3215" s="74" t="s">
        <v>90</v>
      </c>
      <c r="E3215" s="124">
        <v>2026</v>
      </c>
      <c r="F3215" s="74" t="str">
        <f t="shared" si="101"/>
        <v>1419. Gestión de Programas Estrategias y Planes para el BienestarGestión Integral Estrategias y Programas2026</v>
      </c>
      <c r="G3215" s="7" t="s">
        <v>272</v>
      </c>
      <c r="H3215" s="139" t="s">
        <v>382</v>
      </c>
      <c r="I3215" s="78" t="s">
        <v>129</v>
      </c>
      <c r="J3215" s="74" t="s">
        <v>130</v>
      </c>
      <c r="K3215" t="s">
        <v>132</v>
      </c>
      <c r="L3215" t="s">
        <v>412</v>
      </c>
      <c r="M3215" t="s">
        <v>71</v>
      </c>
      <c r="N3215" s="142" t="s">
        <v>121</v>
      </c>
      <c r="O3215" s="74" t="str">
        <f t="shared" si="100"/>
        <v>1419. Gestión de Programas Estrategias y Planes para el BienestarGestión Integral Estrategias y Programas20265_RAFAEL_URIBE4_ABRIL_2026</v>
      </c>
      <c r="P3215" s="91">
        <v>3994272</v>
      </c>
      <c r="S3215" s="169"/>
      <c r="T3215" s="23">
        <v>0</v>
      </c>
    </row>
    <row r="3216" spans="2:20" ht="30" hidden="1" customHeight="1" x14ac:dyDescent="0.3">
      <c r="B3216">
        <v>142</v>
      </c>
      <c r="C3216" s="161" t="s">
        <v>82</v>
      </c>
      <c r="D3216" s="74" t="s">
        <v>90</v>
      </c>
      <c r="E3216" s="124">
        <v>2026</v>
      </c>
      <c r="F3216" s="74" t="str">
        <f t="shared" si="101"/>
        <v>1429. Gestión de Programas Estrategias y Planes para el BienestarGestión Integral Estrategias y Programas2026</v>
      </c>
      <c r="G3216" s="7" t="s">
        <v>273</v>
      </c>
      <c r="H3216" s="139" t="s">
        <v>382</v>
      </c>
      <c r="I3216" s="78" t="s">
        <v>129</v>
      </c>
      <c r="J3216" s="74" t="s">
        <v>130</v>
      </c>
      <c r="K3216" t="s">
        <v>132</v>
      </c>
      <c r="L3216" t="s">
        <v>134</v>
      </c>
      <c r="M3216" t="s">
        <v>71</v>
      </c>
      <c r="N3216" s="142" t="s">
        <v>121</v>
      </c>
      <c r="O3216" s="74" t="str">
        <f t="shared" si="100"/>
        <v>1429. Gestión de Programas Estrategias y Planes para el BienestarGestión Integral Estrategias y Programas20265_RAFAEL_URIBE4_ABRIL_2026</v>
      </c>
      <c r="P3216" s="91">
        <v>3994272</v>
      </c>
      <c r="S3216" s="169"/>
      <c r="T3216" s="23">
        <v>0</v>
      </c>
    </row>
    <row r="3217" spans="2:20" ht="30" hidden="1" customHeight="1" x14ac:dyDescent="0.3">
      <c r="B3217">
        <v>143</v>
      </c>
      <c r="C3217" s="161" t="s">
        <v>82</v>
      </c>
      <c r="D3217" s="74" t="s">
        <v>90</v>
      </c>
      <c r="E3217" s="124">
        <v>2026</v>
      </c>
      <c r="F3217" s="74" t="str">
        <f t="shared" si="101"/>
        <v>1439. Gestión de Programas Estrategias y Planes para el BienestarGestión Integral Estrategias y Programas2026</v>
      </c>
      <c r="G3217" s="7" t="s">
        <v>274</v>
      </c>
      <c r="H3217" s="139" t="s">
        <v>383</v>
      </c>
      <c r="I3217" s="78" t="s">
        <v>129</v>
      </c>
      <c r="J3217" s="74" t="s">
        <v>130</v>
      </c>
      <c r="K3217" t="s">
        <v>132</v>
      </c>
      <c r="L3217" t="s">
        <v>412</v>
      </c>
      <c r="M3217" t="s">
        <v>71</v>
      </c>
      <c r="N3217" s="142" t="s">
        <v>121</v>
      </c>
      <c r="O3217" s="74" t="str">
        <f t="shared" si="100"/>
        <v>1439. Gestión de Programas Estrategias y Planes para el BienestarGestión Integral Estrategias y Programas20265_RAFAEL_URIBE4_ABRIL_2026</v>
      </c>
      <c r="P3217" s="91">
        <v>7508288</v>
      </c>
      <c r="S3217" s="169"/>
      <c r="T3217" s="23">
        <v>0</v>
      </c>
    </row>
    <row r="3218" spans="2:20" ht="30" hidden="1" customHeight="1" x14ac:dyDescent="0.3">
      <c r="B3218">
        <v>144</v>
      </c>
      <c r="C3218" s="161" t="s">
        <v>82</v>
      </c>
      <c r="D3218" s="74" t="s">
        <v>90</v>
      </c>
      <c r="E3218" s="124">
        <v>2026</v>
      </c>
      <c r="F3218" s="74" t="str">
        <f t="shared" si="101"/>
        <v>1449. Gestión de Programas Estrategias y Planes para el BienestarGestión Integral Estrategias y Programas2026</v>
      </c>
      <c r="G3218" s="7" t="s">
        <v>275</v>
      </c>
      <c r="H3218" s="139" t="s">
        <v>383</v>
      </c>
      <c r="I3218" s="78" t="s">
        <v>129</v>
      </c>
      <c r="J3218" s="74" t="s">
        <v>130</v>
      </c>
      <c r="K3218" t="s">
        <v>132</v>
      </c>
      <c r="L3218" t="s">
        <v>412</v>
      </c>
      <c r="M3218" t="s">
        <v>71</v>
      </c>
      <c r="N3218" s="142" t="s">
        <v>121</v>
      </c>
      <c r="O3218" s="74" t="str">
        <f t="shared" si="100"/>
        <v>1449. Gestión de Programas Estrategias y Planes para el BienestarGestión Integral Estrategias y Programas20265_RAFAEL_URIBE4_ABRIL_2026</v>
      </c>
      <c r="P3218" s="91">
        <v>7508288</v>
      </c>
      <c r="S3218" s="169"/>
      <c r="T3218" s="23">
        <v>0</v>
      </c>
    </row>
    <row r="3219" spans="2:20" ht="30" hidden="1" customHeight="1" x14ac:dyDescent="0.3">
      <c r="B3219">
        <v>145</v>
      </c>
      <c r="C3219" s="161" t="s">
        <v>82</v>
      </c>
      <c r="D3219" s="74" t="s">
        <v>90</v>
      </c>
      <c r="E3219" s="124">
        <v>2026</v>
      </c>
      <c r="F3219" s="74" t="str">
        <f t="shared" si="101"/>
        <v>1459. Gestión de Programas Estrategias y Planes para el BienestarGestión Integral Estrategias y Programas2026</v>
      </c>
      <c r="G3219" s="7" t="s">
        <v>276</v>
      </c>
      <c r="H3219" s="139" t="s">
        <v>383</v>
      </c>
      <c r="I3219" s="78" t="s">
        <v>129</v>
      </c>
      <c r="J3219" s="74" t="s">
        <v>130</v>
      </c>
      <c r="K3219" t="s">
        <v>132</v>
      </c>
      <c r="L3219" t="s">
        <v>412</v>
      </c>
      <c r="M3219" t="s">
        <v>71</v>
      </c>
      <c r="N3219" s="142" t="s">
        <v>121</v>
      </c>
      <c r="O3219" s="74" t="str">
        <f t="shared" si="100"/>
        <v>1459. Gestión de Programas Estrategias y Planes para el BienestarGestión Integral Estrategias y Programas20265_RAFAEL_URIBE4_ABRIL_2026</v>
      </c>
      <c r="P3219" s="91">
        <v>5299968</v>
      </c>
      <c r="S3219" s="169"/>
      <c r="T3219" s="23">
        <v>0</v>
      </c>
    </row>
    <row r="3220" spans="2:20" ht="30" hidden="1" customHeight="1" x14ac:dyDescent="0.3">
      <c r="B3220">
        <v>146</v>
      </c>
      <c r="C3220" s="161" t="s">
        <v>82</v>
      </c>
      <c r="D3220" s="74" t="s">
        <v>90</v>
      </c>
      <c r="E3220" s="124">
        <v>2026</v>
      </c>
      <c r="F3220" s="74" t="str">
        <f t="shared" si="101"/>
        <v>1469. Gestión de Programas Estrategias y Planes para el BienestarGestión Integral Estrategias y Programas2026</v>
      </c>
      <c r="G3220" s="7" t="s">
        <v>277</v>
      </c>
      <c r="H3220" s="139" t="s">
        <v>383</v>
      </c>
      <c r="I3220" s="78" t="s">
        <v>129</v>
      </c>
      <c r="J3220" s="74" t="s">
        <v>130</v>
      </c>
      <c r="K3220" t="s">
        <v>131</v>
      </c>
      <c r="L3220" t="s">
        <v>134</v>
      </c>
      <c r="M3220" t="s">
        <v>71</v>
      </c>
      <c r="N3220" s="142" t="s">
        <v>121</v>
      </c>
      <c r="O3220" s="74" t="str">
        <f t="shared" si="100"/>
        <v>1469. Gestión de Programas Estrategias y Planes para el BienestarGestión Integral Estrategias y Programas20265_RAFAEL_URIBE4_ABRIL_2026</v>
      </c>
      <c r="P3220" s="91">
        <v>122208</v>
      </c>
      <c r="S3220" s="169"/>
      <c r="T3220" s="23">
        <v>0</v>
      </c>
    </row>
    <row r="3221" spans="2:20" ht="30" hidden="1" customHeight="1" x14ac:dyDescent="0.3">
      <c r="B3221">
        <v>147</v>
      </c>
      <c r="C3221" s="161" t="s">
        <v>82</v>
      </c>
      <c r="D3221" s="74" t="s">
        <v>90</v>
      </c>
      <c r="E3221" s="124">
        <v>2026</v>
      </c>
      <c r="F3221" s="74" t="str">
        <f t="shared" si="101"/>
        <v>1479. Gestión de Programas Estrategias y Planes para el BienestarGestión Integral Estrategias y Programas2026</v>
      </c>
      <c r="G3221" s="7" t="s">
        <v>278</v>
      </c>
      <c r="H3221" s="139" t="s">
        <v>383</v>
      </c>
      <c r="I3221" s="78" t="s">
        <v>129</v>
      </c>
      <c r="J3221" s="74" t="s">
        <v>130</v>
      </c>
      <c r="K3221" t="s">
        <v>403</v>
      </c>
      <c r="L3221" t="s">
        <v>134</v>
      </c>
      <c r="M3221" t="s">
        <v>71</v>
      </c>
      <c r="N3221" s="142" t="s">
        <v>121</v>
      </c>
      <c r="O3221" s="74" t="str">
        <f t="shared" si="100"/>
        <v>1479. Gestión de Programas Estrategias y Planes para el BienestarGestión Integral Estrategias y Programas20265_RAFAEL_URIBE4_ABRIL_2026</v>
      </c>
      <c r="P3221" s="91">
        <v>30552</v>
      </c>
      <c r="S3221" s="169"/>
      <c r="T3221" s="23">
        <v>0</v>
      </c>
    </row>
    <row r="3222" spans="2:20" ht="30" hidden="1" customHeight="1" x14ac:dyDescent="0.3">
      <c r="B3222">
        <v>148</v>
      </c>
      <c r="C3222" s="161" t="s">
        <v>82</v>
      </c>
      <c r="D3222" s="74" t="s">
        <v>90</v>
      </c>
      <c r="E3222" s="124">
        <v>2026</v>
      </c>
      <c r="F3222" s="74" t="str">
        <f t="shared" si="101"/>
        <v>1489. Gestión de Programas Estrategias y Planes para el BienestarGestión Integral Estrategias y Programas2026</v>
      </c>
      <c r="G3222" s="7" t="s">
        <v>279</v>
      </c>
      <c r="H3222" s="139" t="s">
        <v>383</v>
      </c>
      <c r="I3222" s="78" t="s">
        <v>129</v>
      </c>
      <c r="J3222" s="74" t="s">
        <v>130</v>
      </c>
      <c r="K3222" t="s">
        <v>131</v>
      </c>
      <c r="L3222" t="s">
        <v>134</v>
      </c>
      <c r="M3222" t="s">
        <v>71</v>
      </c>
      <c r="N3222" s="142" t="s">
        <v>121</v>
      </c>
      <c r="O3222" s="74" t="str">
        <f t="shared" si="100"/>
        <v>1489. Gestión de Programas Estrategias y Planes para el BienestarGestión Integral Estrategias y Programas20265_RAFAEL_URIBE4_ABRIL_2026</v>
      </c>
      <c r="P3222" s="91">
        <v>122208</v>
      </c>
      <c r="S3222" s="169"/>
      <c r="T3222" s="23">
        <v>0</v>
      </c>
    </row>
    <row r="3223" spans="2:20" ht="30" hidden="1" customHeight="1" x14ac:dyDescent="0.3">
      <c r="B3223">
        <v>149</v>
      </c>
      <c r="C3223" s="161" t="s">
        <v>82</v>
      </c>
      <c r="D3223" s="74" t="s">
        <v>90</v>
      </c>
      <c r="E3223" s="124">
        <v>2026</v>
      </c>
      <c r="F3223" s="74" t="str">
        <f t="shared" si="101"/>
        <v>1499. Gestión de Programas Estrategias y Planes para el BienestarGestión Integral Estrategias y Programas2026</v>
      </c>
      <c r="G3223" s="7" t="s">
        <v>280</v>
      </c>
      <c r="H3223" s="139" t="s">
        <v>383</v>
      </c>
      <c r="I3223" s="78" t="s">
        <v>129</v>
      </c>
      <c r="J3223" s="74" t="s">
        <v>130</v>
      </c>
      <c r="K3223" t="s">
        <v>132</v>
      </c>
      <c r="L3223" t="s">
        <v>412</v>
      </c>
      <c r="M3223" t="s">
        <v>71</v>
      </c>
      <c r="N3223" s="142" t="s">
        <v>121</v>
      </c>
      <c r="O3223" s="74" t="str">
        <f t="shared" si="100"/>
        <v>1499. Gestión de Programas Estrategias y Planes para el BienestarGestión Integral Estrategias y Programas20265_RAFAEL_URIBE4_ABRIL_2026</v>
      </c>
      <c r="P3223" s="91">
        <v>3665168</v>
      </c>
      <c r="S3223" s="169"/>
      <c r="T3223" s="23">
        <v>0</v>
      </c>
    </row>
    <row r="3224" spans="2:20" ht="30" hidden="1" customHeight="1" x14ac:dyDescent="0.3">
      <c r="B3224">
        <v>150</v>
      </c>
      <c r="C3224" s="161" t="s">
        <v>82</v>
      </c>
      <c r="D3224" s="74" t="s">
        <v>90</v>
      </c>
      <c r="E3224" s="124">
        <v>2026</v>
      </c>
      <c r="F3224" s="74" t="str">
        <f t="shared" si="101"/>
        <v>1509. Gestión de Programas Estrategias y Planes para el BienestarGestión Integral Estrategias y Programas2026</v>
      </c>
      <c r="G3224" s="7" t="s">
        <v>281</v>
      </c>
      <c r="H3224" s="139" t="s">
        <v>383</v>
      </c>
      <c r="I3224" s="78" t="s">
        <v>129</v>
      </c>
      <c r="J3224" s="74" t="s">
        <v>130</v>
      </c>
      <c r="K3224" t="s">
        <v>132</v>
      </c>
      <c r="L3224" t="s">
        <v>412</v>
      </c>
      <c r="M3224" t="s">
        <v>71</v>
      </c>
      <c r="N3224" s="142" t="s">
        <v>121</v>
      </c>
      <c r="O3224" s="74" t="str">
        <f t="shared" si="100"/>
        <v>1509. Gestión de Programas Estrategias y Planes para el BienestarGestión Integral Estrategias y Programas20265_RAFAEL_URIBE4_ABRIL_2026</v>
      </c>
      <c r="P3224" s="91">
        <v>1057260</v>
      </c>
      <c r="S3224" s="169"/>
      <c r="T3224" s="23">
        <v>0</v>
      </c>
    </row>
    <row r="3225" spans="2:20" ht="30" hidden="1" customHeight="1" x14ac:dyDescent="0.3">
      <c r="B3225">
        <v>151</v>
      </c>
      <c r="C3225" s="161" t="s">
        <v>82</v>
      </c>
      <c r="D3225" s="74" t="s">
        <v>90</v>
      </c>
      <c r="E3225" s="124">
        <v>2026</v>
      </c>
      <c r="F3225" s="74" t="str">
        <f t="shared" si="101"/>
        <v>1519. Gestión de Programas Estrategias y Planes para el BienestarGestión Integral Estrategias y Programas2026</v>
      </c>
      <c r="G3225" s="7" t="s">
        <v>282</v>
      </c>
      <c r="H3225" s="139" t="s">
        <v>383</v>
      </c>
      <c r="I3225" s="78" t="s">
        <v>129</v>
      </c>
      <c r="J3225" s="74" t="s">
        <v>130</v>
      </c>
      <c r="K3225" t="s">
        <v>132</v>
      </c>
      <c r="L3225" t="s">
        <v>412</v>
      </c>
      <c r="M3225" t="s">
        <v>71</v>
      </c>
      <c r="N3225" s="142" t="s">
        <v>121</v>
      </c>
      <c r="O3225" s="74" t="str">
        <f t="shared" si="100"/>
        <v>1519. Gestión de Programas Estrategias y Planes para el BienestarGestión Integral Estrategias y Programas20265_RAFAEL_URIBE4_ABRIL_2026</v>
      </c>
      <c r="P3225" s="91">
        <v>1409680</v>
      </c>
      <c r="S3225" s="169"/>
      <c r="T3225" s="23">
        <v>0</v>
      </c>
    </row>
    <row r="3226" spans="2:20" ht="30" hidden="1" customHeight="1" x14ac:dyDescent="0.3">
      <c r="B3226">
        <v>152</v>
      </c>
      <c r="C3226" s="161" t="s">
        <v>82</v>
      </c>
      <c r="D3226" s="74" t="s">
        <v>90</v>
      </c>
      <c r="E3226" s="124">
        <v>2026</v>
      </c>
      <c r="F3226" s="74" t="str">
        <f t="shared" si="101"/>
        <v>1529. Gestión de Programas Estrategias y Planes para el BienestarGestión Integral Estrategias y Programas2026</v>
      </c>
      <c r="G3226" s="7" t="s">
        <v>283</v>
      </c>
      <c r="H3226" s="139" t="s">
        <v>383</v>
      </c>
      <c r="I3226" s="78" t="s">
        <v>129</v>
      </c>
      <c r="J3226" s="74" t="s">
        <v>130</v>
      </c>
      <c r="K3226" t="s">
        <v>132</v>
      </c>
      <c r="L3226" t="s">
        <v>412</v>
      </c>
      <c r="M3226" t="s">
        <v>71</v>
      </c>
      <c r="N3226" s="142" t="s">
        <v>121</v>
      </c>
      <c r="O3226" s="74" t="str">
        <f t="shared" si="100"/>
        <v>1529. Gestión de Programas Estrategias y Planes para el BienestarGestión Integral Estrategias y Programas20265_RAFAEL_URIBE4_ABRIL_2026</v>
      </c>
      <c r="P3226" s="91">
        <v>352420</v>
      </c>
      <c r="S3226" s="169"/>
      <c r="T3226" s="23">
        <v>0</v>
      </c>
    </row>
    <row r="3227" spans="2:20" ht="30" hidden="1" customHeight="1" x14ac:dyDescent="0.3">
      <c r="B3227">
        <v>153</v>
      </c>
      <c r="C3227" s="161" t="s">
        <v>82</v>
      </c>
      <c r="D3227" s="74" t="s">
        <v>90</v>
      </c>
      <c r="E3227" s="124">
        <v>2026</v>
      </c>
      <c r="F3227" s="74" t="str">
        <f t="shared" si="101"/>
        <v>1539. Gestión de Programas Estrategias y Planes para el BienestarGestión Integral Estrategias y Programas2026</v>
      </c>
      <c r="G3227" s="7" t="s">
        <v>284</v>
      </c>
      <c r="H3227" s="139" t="s">
        <v>381</v>
      </c>
      <c r="I3227" s="78" t="s">
        <v>129</v>
      </c>
      <c r="J3227" s="74" t="s">
        <v>130</v>
      </c>
      <c r="K3227" t="s">
        <v>132</v>
      </c>
      <c r="L3227" t="s">
        <v>412</v>
      </c>
      <c r="M3227" t="s">
        <v>71</v>
      </c>
      <c r="N3227" s="142" t="s">
        <v>121</v>
      </c>
      <c r="O3227" s="74" t="str">
        <f t="shared" si="100"/>
        <v>1539. Gestión de Programas Estrategias y Planes para el BienestarGestión Integral Estrategias y Programas20265_RAFAEL_URIBE4_ABRIL_2026</v>
      </c>
      <c r="P3227" s="91">
        <v>7347488</v>
      </c>
      <c r="S3227" s="169"/>
      <c r="T3227" s="23">
        <v>0</v>
      </c>
    </row>
    <row r="3228" spans="2:20" ht="30" hidden="1" customHeight="1" x14ac:dyDescent="0.3">
      <c r="B3228">
        <v>154</v>
      </c>
      <c r="C3228" s="161" t="s">
        <v>82</v>
      </c>
      <c r="D3228" s="74" t="s">
        <v>90</v>
      </c>
      <c r="E3228" s="124">
        <v>2026</v>
      </c>
      <c r="F3228" s="74" t="str">
        <f t="shared" si="101"/>
        <v>1549. Gestión de Programas Estrategias y Planes para el BienestarGestión Integral Estrategias y Programas2026</v>
      </c>
      <c r="G3228" s="7" t="s">
        <v>285</v>
      </c>
      <c r="H3228" s="139" t="s">
        <v>381</v>
      </c>
      <c r="I3228" s="78" t="s">
        <v>129</v>
      </c>
      <c r="J3228" s="74" t="s">
        <v>130</v>
      </c>
      <c r="K3228" t="s">
        <v>132</v>
      </c>
      <c r="L3228" t="s">
        <v>412</v>
      </c>
      <c r="M3228" t="s">
        <v>71</v>
      </c>
      <c r="N3228" s="142" t="s">
        <v>121</v>
      </c>
      <c r="O3228" s="74" t="str">
        <f t="shared" si="100"/>
        <v>1549. Gestión de Programas Estrategias y Planes para el BienestarGestión Integral Estrategias y Programas20265_RAFAEL_URIBE4_ABRIL_2026</v>
      </c>
      <c r="P3228" s="91">
        <v>7347488</v>
      </c>
      <c r="S3228" s="169"/>
      <c r="T3228" s="23">
        <v>0</v>
      </c>
    </row>
    <row r="3229" spans="2:20" ht="30" hidden="1" customHeight="1" x14ac:dyDescent="0.3">
      <c r="B3229">
        <v>155</v>
      </c>
      <c r="C3229" s="161" t="s">
        <v>82</v>
      </c>
      <c r="D3229" s="74" t="s">
        <v>90</v>
      </c>
      <c r="E3229" s="124">
        <v>2026</v>
      </c>
      <c r="F3229" s="74" t="str">
        <f t="shared" si="101"/>
        <v>1559. Gestión de Programas Estrategias y Planes para el BienestarGestión Integral Estrategias y Programas2026</v>
      </c>
      <c r="G3229" s="7" t="s">
        <v>286</v>
      </c>
      <c r="H3229" s="139" t="s">
        <v>381</v>
      </c>
      <c r="I3229" s="78" t="s">
        <v>129</v>
      </c>
      <c r="J3229" s="74" t="s">
        <v>130</v>
      </c>
      <c r="K3229" t="s">
        <v>132</v>
      </c>
      <c r="L3229" t="s">
        <v>412</v>
      </c>
      <c r="M3229" t="s">
        <v>71</v>
      </c>
      <c r="N3229" s="142" t="s">
        <v>121</v>
      </c>
      <c r="O3229" s="74" t="str">
        <f t="shared" si="100"/>
        <v>1559. Gestión de Programas Estrategias y Planes para el BienestarGestión Integral Estrategias y Programas20265_RAFAEL_URIBE4_ABRIL_2026</v>
      </c>
      <c r="P3229" s="91">
        <v>7347488</v>
      </c>
      <c r="S3229" s="169"/>
      <c r="T3229" s="23">
        <v>0</v>
      </c>
    </row>
    <row r="3230" spans="2:20" ht="30" hidden="1" customHeight="1" x14ac:dyDescent="0.3">
      <c r="B3230">
        <v>156</v>
      </c>
      <c r="C3230" s="161" t="s">
        <v>82</v>
      </c>
      <c r="D3230" s="74" t="s">
        <v>90</v>
      </c>
      <c r="E3230" s="124">
        <v>2026</v>
      </c>
      <c r="F3230" s="74" t="str">
        <f t="shared" si="101"/>
        <v>1569. Gestión de Programas Estrategias y Planes para el BienestarGestión Integral Estrategias y Programas2026</v>
      </c>
      <c r="G3230" s="7" t="s">
        <v>287</v>
      </c>
      <c r="H3230" s="139" t="s">
        <v>381</v>
      </c>
      <c r="I3230" s="78" t="s">
        <v>129</v>
      </c>
      <c r="J3230" s="74" t="s">
        <v>130</v>
      </c>
      <c r="K3230" t="s">
        <v>132</v>
      </c>
      <c r="L3230" t="s">
        <v>412</v>
      </c>
      <c r="M3230" t="s">
        <v>71</v>
      </c>
      <c r="N3230" s="142" t="s">
        <v>121</v>
      </c>
      <c r="O3230" s="74" t="str">
        <f t="shared" si="100"/>
        <v>1569. Gestión de Programas Estrategias y Planes para el BienestarGestión Integral Estrategias y Programas20265_RAFAEL_URIBE4_ABRIL_2026</v>
      </c>
      <c r="P3230" s="91">
        <v>13832016</v>
      </c>
      <c r="S3230" s="169"/>
      <c r="T3230" s="23">
        <v>0</v>
      </c>
    </row>
    <row r="3231" spans="2:20" ht="30" hidden="1" customHeight="1" x14ac:dyDescent="0.3">
      <c r="B3231">
        <v>157</v>
      </c>
      <c r="C3231" s="161" t="s">
        <v>82</v>
      </c>
      <c r="D3231" s="74" t="s">
        <v>90</v>
      </c>
      <c r="E3231" s="124">
        <v>2026</v>
      </c>
      <c r="F3231" s="74" t="str">
        <f t="shared" si="101"/>
        <v>1579. Gestión de Programas Estrategias y Planes para el BienestarGestión Integral Estrategias y Programas2026</v>
      </c>
      <c r="G3231" s="7" t="s">
        <v>288</v>
      </c>
      <c r="H3231" s="139" t="s">
        <v>381</v>
      </c>
      <c r="I3231" s="78" t="s">
        <v>129</v>
      </c>
      <c r="J3231" s="74" t="s">
        <v>130</v>
      </c>
      <c r="K3231" t="s">
        <v>132</v>
      </c>
      <c r="L3231" t="s">
        <v>412</v>
      </c>
      <c r="M3231" t="s">
        <v>71</v>
      </c>
      <c r="N3231" s="142" t="s">
        <v>121</v>
      </c>
      <c r="O3231" s="74" t="str">
        <f t="shared" si="100"/>
        <v>1579. Gestión de Programas Estrategias y Planes para el BienestarGestión Integral Estrategias y Programas20265_RAFAEL_URIBE4_ABRIL_2026</v>
      </c>
      <c r="P3231" s="91">
        <v>13832016</v>
      </c>
      <c r="S3231" s="169"/>
      <c r="T3231" s="23">
        <v>0</v>
      </c>
    </row>
    <row r="3232" spans="2:20" ht="30" hidden="1" customHeight="1" x14ac:dyDescent="0.3">
      <c r="B3232">
        <v>158</v>
      </c>
      <c r="C3232" s="161" t="s">
        <v>82</v>
      </c>
      <c r="D3232" s="74" t="s">
        <v>90</v>
      </c>
      <c r="E3232" s="124">
        <v>2026</v>
      </c>
      <c r="F3232" s="74" t="str">
        <f t="shared" si="101"/>
        <v>1589. Gestión de Programas Estrategias y Planes para el BienestarGestión Integral Estrategias y Programas2026</v>
      </c>
      <c r="G3232" s="7" t="s">
        <v>289</v>
      </c>
      <c r="H3232" s="139" t="s">
        <v>381</v>
      </c>
      <c r="I3232" s="78" t="s">
        <v>129</v>
      </c>
      <c r="J3232" s="74" t="s">
        <v>130</v>
      </c>
      <c r="K3232" t="s">
        <v>131</v>
      </c>
      <c r="L3232" t="s">
        <v>412</v>
      </c>
      <c r="M3232" t="s">
        <v>71</v>
      </c>
      <c r="N3232" s="142" t="s">
        <v>121</v>
      </c>
      <c r="O3232" s="74" t="str">
        <f t="shared" si="100"/>
        <v>1589. Gestión de Programas Estrategias y Planes para el BienestarGestión Integral Estrategias y Programas20265_RAFAEL_URIBE4_ABRIL_2026</v>
      </c>
      <c r="P3232" s="91">
        <v>2114520</v>
      </c>
      <c r="S3232" s="169"/>
      <c r="T3232" s="23">
        <v>0</v>
      </c>
    </row>
    <row r="3233" spans="2:20" ht="30" hidden="1" customHeight="1" x14ac:dyDescent="0.3">
      <c r="B3233">
        <v>159</v>
      </c>
      <c r="C3233" s="161" t="s">
        <v>82</v>
      </c>
      <c r="D3233" s="74" t="s">
        <v>90</v>
      </c>
      <c r="E3233" s="124">
        <v>2026</v>
      </c>
      <c r="F3233" s="74" t="str">
        <f t="shared" si="101"/>
        <v>1599. Gestión de Programas Estrategias y Planes para el BienestarGestión Integral Estrategias y Programas2026</v>
      </c>
      <c r="G3233" s="7" t="s">
        <v>290</v>
      </c>
      <c r="H3233" s="139" t="s">
        <v>381</v>
      </c>
      <c r="I3233" s="78" t="s">
        <v>129</v>
      </c>
      <c r="J3233" s="74" t="s">
        <v>130</v>
      </c>
      <c r="K3233" t="s">
        <v>132</v>
      </c>
      <c r="L3233" t="s">
        <v>412</v>
      </c>
      <c r="M3233" t="s">
        <v>71</v>
      </c>
      <c r="N3233" s="142" t="s">
        <v>121</v>
      </c>
      <c r="O3233" s="74" t="str">
        <f t="shared" si="100"/>
        <v>1599. Gestión de Programas Estrategias y Planes para el BienestarGestión Integral Estrategias y Programas20265_RAFAEL_URIBE4_ABRIL_2026</v>
      </c>
      <c r="P3233" s="91">
        <v>4370008</v>
      </c>
      <c r="S3233" s="169"/>
      <c r="T3233" s="23">
        <v>0</v>
      </c>
    </row>
    <row r="3234" spans="2:20" ht="30" hidden="1" customHeight="1" x14ac:dyDescent="0.3">
      <c r="B3234">
        <v>160</v>
      </c>
      <c r="C3234" s="161" t="s">
        <v>82</v>
      </c>
      <c r="D3234" s="74" t="s">
        <v>90</v>
      </c>
      <c r="E3234" s="124">
        <v>2026</v>
      </c>
      <c r="F3234" s="74" t="str">
        <f t="shared" si="101"/>
        <v>1609. Gestión de Programas Estrategias y Planes para el BienestarGestión Integral Estrategias y Programas2026</v>
      </c>
      <c r="G3234" s="7" t="s">
        <v>291</v>
      </c>
      <c r="H3234" s="139" t="s">
        <v>381</v>
      </c>
      <c r="I3234" s="78" t="s">
        <v>129</v>
      </c>
      <c r="J3234" s="74" t="s">
        <v>130</v>
      </c>
      <c r="K3234" t="s">
        <v>132</v>
      </c>
      <c r="L3234" t="s">
        <v>412</v>
      </c>
      <c r="M3234" t="s">
        <v>71</v>
      </c>
      <c r="N3234" s="142" t="s">
        <v>121</v>
      </c>
      <c r="O3234" s="74" t="str">
        <f t="shared" si="100"/>
        <v>1609. Gestión de Programas Estrategias y Planes para el BienestarGestión Integral Estrategias y Programas20265_RAFAEL_URIBE4_ABRIL_2026</v>
      </c>
      <c r="P3234" s="91">
        <v>3994272</v>
      </c>
      <c r="S3234" s="169"/>
      <c r="T3234" s="23">
        <v>0</v>
      </c>
    </row>
    <row r="3235" spans="2:20" ht="30" hidden="1" customHeight="1" x14ac:dyDescent="0.3">
      <c r="B3235">
        <v>161</v>
      </c>
      <c r="C3235" s="161" t="s">
        <v>82</v>
      </c>
      <c r="D3235" s="74" t="s">
        <v>90</v>
      </c>
      <c r="E3235" s="124">
        <v>2026</v>
      </c>
      <c r="F3235" s="74" t="str">
        <f t="shared" si="101"/>
        <v>1619. Gestión de Programas Estrategias y Planes para el BienestarGestión Integral Estrategias y Programas2026</v>
      </c>
      <c r="G3235" s="7" t="s">
        <v>292</v>
      </c>
      <c r="H3235" s="139" t="s">
        <v>382</v>
      </c>
      <c r="I3235" s="78" t="s">
        <v>129</v>
      </c>
      <c r="J3235" s="74" t="s">
        <v>130</v>
      </c>
      <c r="K3235" t="s">
        <v>132</v>
      </c>
      <c r="L3235" t="s">
        <v>412</v>
      </c>
      <c r="M3235" t="s">
        <v>71</v>
      </c>
      <c r="N3235" s="142" t="s">
        <v>121</v>
      </c>
      <c r="O3235" s="74" t="str">
        <f t="shared" si="100"/>
        <v>1619. Gestión de Programas Estrategias y Planes para el BienestarGestión Integral Estrategias y Programas20265_RAFAEL_URIBE4_ABRIL_2026</v>
      </c>
      <c r="P3235" s="91">
        <v>7347488</v>
      </c>
      <c r="S3235" s="169"/>
      <c r="T3235" s="23">
        <v>0</v>
      </c>
    </row>
    <row r="3236" spans="2:20" ht="30" hidden="1" customHeight="1" x14ac:dyDescent="0.3">
      <c r="B3236">
        <v>162</v>
      </c>
      <c r="C3236" s="161" t="s">
        <v>82</v>
      </c>
      <c r="D3236" s="74" t="s">
        <v>90</v>
      </c>
      <c r="E3236" s="124">
        <v>2026</v>
      </c>
      <c r="F3236" s="74" t="str">
        <f t="shared" si="101"/>
        <v>1629. Gestión de Programas Estrategias y Planes para el BienestarGestión Integral Estrategias y Programas2026</v>
      </c>
      <c r="G3236" s="7" t="s">
        <v>293</v>
      </c>
      <c r="H3236" s="139" t="s">
        <v>382</v>
      </c>
      <c r="I3236" s="78" t="s">
        <v>129</v>
      </c>
      <c r="J3236" s="74" t="s">
        <v>130</v>
      </c>
      <c r="K3236" t="s">
        <v>132</v>
      </c>
      <c r="L3236" t="s">
        <v>412</v>
      </c>
      <c r="M3236" t="s">
        <v>71</v>
      </c>
      <c r="N3236" s="142" t="s">
        <v>121</v>
      </c>
      <c r="O3236" s="74" t="str">
        <f t="shared" si="100"/>
        <v>1629. Gestión de Programas Estrategias y Planes para el BienestarGestión Integral Estrategias y Programas20265_RAFAEL_URIBE4_ABRIL_2026</v>
      </c>
      <c r="P3236" s="91">
        <v>10478800</v>
      </c>
      <c r="S3236" s="169"/>
      <c r="T3236" s="23">
        <v>0</v>
      </c>
    </row>
    <row r="3237" spans="2:20" ht="30" hidden="1" customHeight="1" x14ac:dyDescent="0.3">
      <c r="B3237">
        <v>163</v>
      </c>
      <c r="C3237" s="161" t="s">
        <v>82</v>
      </c>
      <c r="D3237" s="74" t="s">
        <v>90</v>
      </c>
      <c r="E3237" s="124">
        <v>2026</v>
      </c>
      <c r="F3237" s="74" t="str">
        <f t="shared" si="101"/>
        <v>1639. Gestión de Programas Estrategias y Planes para el BienestarGestión Integral Estrategias y Programas2026</v>
      </c>
      <c r="G3237" s="7" t="s">
        <v>294</v>
      </c>
      <c r="H3237" s="139" t="s">
        <v>382</v>
      </c>
      <c r="I3237" s="78" t="s">
        <v>129</v>
      </c>
      <c r="J3237" s="74" t="s">
        <v>130</v>
      </c>
      <c r="K3237" t="s">
        <v>132</v>
      </c>
      <c r="L3237" t="s">
        <v>412</v>
      </c>
      <c r="M3237" t="s">
        <v>71</v>
      </c>
      <c r="N3237" s="142" t="s">
        <v>121</v>
      </c>
      <c r="O3237" s="74" t="str">
        <f t="shared" si="100"/>
        <v>1639. Gestión de Programas Estrategias y Planes para el BienestarGestión Integral Estrategias y Programas20265_RAFAEL_URIBE4_ABRIL_2026</v>
      </c>
      <c r="P3237" s="91">
        <v>3994272</v>
      </c>
      <c r="S3237" s="169"/>
      <c r="T3237" s="23">
        <v>0</v>
      </c>
    </row>
    <row r="3238" spans="2:20" ht="30" hidden="1" customHeight="1" x14ac:dyDescent="0.3">
      <c r="B3238">
        <v>164</v>
      </c>
      <c r="C3238" s="161" t="s">
        <v>82</v>
      </c>
      <c r="D3238" s="74" t="s">
        <v>90</v>
      </c>
      <c r="E3238" s="124">
        <v>2026</v>
      </c>
      <c r="F3238" s="74" t="str">
        <f t="shared" si="101"/>
        <v>1649. Gestión de Programas Estrategias y Planes para el BienestarGestión Integral Estrategias y Programas2026</v>
      </c>
      <c r="G3238" s="7" t="s">
        <v>295</v>
      </c>
      <c r="H3238" s="139" t="s">
        <v>382</v>
      </c>
      <c r="I3238" s="78" t="s">
        <v>129</v>
      </c>
      <c r="J3238" s="74" t="s">
        <v>130</v>
      </c>
      <c r="K3238" t="s">
        <v>132</v>
      </c>
      <c r="L3238" t="s">
        <v>412</v>
      </c>
      <c r="M3238" t="s">
        <v>71</v>
      </c>
      <c r="N3238" s="142" t="s">
        <v>121</v>
      </c>
      <c r="O3238" s="74" t="str">
        <f t="shared" si="100"/>
        <v>1649. Gestión de Programas Estrategias y Planes para el BienestarGestión Integral Estrategias y Programas20265_RAFAEL_URIBE4_ABRIL_2026</v>
      </c>
      <c r="P3238" s="91">
        <v>6484528</v>
      </c>
      <c r="S3238" s="169"/>
      <c r="T3238" s="23">
        <v>0</v>
      </c>
    </row>
    <row r="3239" spans="2:20" ht="30" hidden="1" customHeight="1" x14ac:dyDescent="0.3">
      <c r="B3239">
        <v>165</v>
      </c>
      <c r="C3239" s="161" t="s">
        <v>82</v>
      </c>
      <c r="D3239" s="74" t="s">
        <v>90</v>
      </c>
      <c r="E3239" s="124">
        <v>2026</v>
      </c>
      <c r="F3239" s="74" t="str">
        <f t="shared" si="101"/>
        <v>1659. Gestión de Programas Estrategias y Planes para el BienestarGestión Integral Estrategias y Programas2026</v>
      </c>
      <c r="G3239" s="7" t="s">
        <v>296</v>
      </c>
      <c r="H3239" s="139" t="s">
        <v>382</v>
      </c>
      <c r="I3239" s="78" t="s">
        <v>129</v>
      </c>
      <c r="J3239" s="74" t="s">
        <v>130</v>
      </c>
      <c r="K3239" t="s">
        <v>132</v>
      </c>
      <c r="L3239" t="s">
        <v>412</v>
      </c>
      <c r="M3239" t="s">
        <v>71</v>
      </c>
      <c r="N3239" s="142" t="s">
        <v>121</v>
      </c>
      <c r="O3239" s="74" t="str">
        <f t="shared" si="100"/>
        <v>1659. Gestión de Programas Estrategias y Planes para el BienestarGestión Integral Estrategias y Programas20265_RAFAEL_URIBE4_ABRIL_2026</v>
      </c>
      <c r="P3239" s="91">
        <v>3994272</v>
      </c>
      <c r="S3239" s="169"/>
      <c r="T3239" s="23">
        <v>0</v>
      </c>
    </row>
    <row r="3240" spans="2:20" ht="30" hidden="1" customHeight="1" x14ac:dyDescent="0.3">
      <c r="B3240">
        <v>166</v>
      </c>
      <c r="C3240" s="161" t="s">
        <v>82</v>
      </c>
      <c r="D3240" s="74" t="s">
        <v>90</v>
      </c>
      <c r="E3240" s="124">
        <v>2026</v>
      </c>
      <c r="F3240" s="74" t="str">
        <f t="shared" si="101"/>
        <v>1669. Gestión de Programas Estrategias y Planes para el BienestarGestión Integral Estrategias y Programas2026</v>
      </c>
      <c r="G3240" s="7" t="s">
        <v>297</v>
      </c>
      <c r="H3240" s="139" t="s">
        <v>382</v>
      </c>
      <c r="I3240" s="78" t="s">
        <v>129</v>
      </c>
      <c r="J3240" s="74" t="s">
        <v>130</v>
      </c>
      <c r="K3240" t="s">
        <v>132</v>
      </c>
      <c r="L3240" t="s">
        <v>412</v>
      </c>
      <c r="M3240" t="s">
        <v>71</v>
      </c>
      <c r="N3240" s="142" t="s">
        <v>121</v>
      </c>
      <c r="O3240" s="74" t="str">
        <f t="shared" si="100"/>
        <v>1669. Gestión de Programas Estrategias y Planes para el BienestarGestión Integral Estrategias y Programas20265_RAFAEL_URIBE4_ABRIL_2026</v>
      </c>
      <c r="P3240" s="91">
        <v>2983376</v>
      </c>
      <c r="S3240" s="169"/>
      <c r="T3240" s="23">
        <v>0</v>
      </c>
    </row>
    <row r="3241" spans="2:20" ht="30" hidden="1" customHeight="1" x14ac:dyDescent="0.3">
      <c r="B3241">
        <v>167</v>
      </c>
      <c r="C3241" s="161" t="s">
        <v>82</v>
      </c>
      <c r="D3241" s="74" t="s">
        <v>90</v>
      </c>
      <c r="E3241" s="124">
        <v>2026</v>
      </c>
      <c r="F3241" s="74" t="str">
        <f t="shared" si="101"/>
        <v>1679. Gestión de Programas Estrategias y Planes para el BienestarGestión Integral Estrategias y Programas2026</v>
      </c>
      <c r="G3241" s="7" t="s">
        <v>298</v>
      </c>
      <c r="H3241" s="139" t="s">
        <v>382</v>
      </c>
      <c r="I3241" s="78" t="s">
        <v>129</v>
      </c>
      <c r="J3241" s="74" t="s">
        <v>130</v>
      </c>
      <c r="K3241" t="s">
        <v>132</v>
      </c>
      <c r="L3241" t="s">
        <v>412</v>
      </c>
      <c r="M3241" t="s">
        <v>71</v>
      </c>
      <c r="N3241" s="142" t="s">
        <v>121</v>
      </c>
      <c r="O3241" s="74" t="str">
        <f t="shared" si="100"/>
        <v>1679. Gestión de Programas Estrategias y Planes para el BienestarGestión Integral Estrategias y Programas20265_RAFAEL_URIBE4_ABRIL_2026</v>
      </c>
      <c r="P3241" s="91">
        <v>6484528</v>
      </c>
      <c r="S3241" s="169"/>
      <c r="T3241" s="23">
        <v>0</v>
      </c>
    </row>
    <row r="3242" spans="2:20" ht="30" hidden="1" customHeight="1" x14ac:dyDescent="0.3">
      <c r="B3242">
        <v>168</v>
      </c>
      <c r="C3242" s="161" t="s">
        <v>82</v>
      </c>
      <c r="D3242" s="74" t="s">
        <v>90</v>
      </c>
      <c r="E3242" s="124">
        <v>2026</v>
      </c>
      <c r="F3242" s="74" t="str">
        <f t="shared" si="101"/>
        <v>1689. Gestión de Programas Estrategias y Planes para el BienestarGestión Integral Estrategias y Programas2026</v>
      </c>
      <c r="G3242" s="7" t="s">
        <v>299</v>
      </c>
      <c r="H3242" s="139" t="s">
        <v>382</v>
      </c>
      <c r="I3242" s="78" t="s">
        <v>129</v>
      </c>
      <c r="J3242" s="74" t="s">
        <v>130</v>
      </c>
      <c r="K3242" t="s">
        <v>132</v>
      </c>
      <c r="L3242" t="s">
        <v>412</v>
      </c>
      <c r="M3242" t="s">
        <v>71</v>
      </c>
      <c r="N3242" s="142" t="s">
        <v>121</v>
      </c>
      <c r="O3242" s="74" t="str">
        <f t="shared" si="100"/>
        <v>1689. Gestión de Programas Estrategias y Planes para el BienestarGestión Integral Estrategias y Programas20265_RAFAEL_URIBE4_ABRIL_2026</v>
      </c>
      <c r="P3242" s="91">
        <v>3994272</v>
      </c>
      <c r="S3242" s="169"/>
      <c r="T3242" s="23">
        <v>0</v>
      </c>
    </row>
    <row r="3243" spans="2:20" ht="30" hidden="1" customHeight="1" x14ac:dyDescent="0.3">
      <c r="B3243">
        <v>169</v>
      </c>
      <c r="C3243" s="161" t="s">
        <v>82</v>
      </c>
      <c r="D3243" s="74" t="s">
        <v>90</v>
      </c>
      <c r="E3243" s="124">
        <v>2026</v>
      </c>
      <c r="F3243" s="74" t="str">
        <f t="shared" si="101"/>
        <v>1699. Gestión de Programas Estrategias y Planes para el BienestarGestión Integral Estrategias y Programas2026</v>
      </c>
      <c r="G3243" s="7" t="s">
        <v>300</v>
      </c>
      <c r="H3243" s="139" t="s">
        <v>382</v>
      </c>
      <c r="I3243" s="78" t="s">
        <v>129</v>
      </c>
      <c r="J3243" s="74" t="s">
        <v>130</v>
      </c>
      <c r="K3243" t="s">
        <v>132</v>
      </c>
      <c r="L3243" t="s">
        <v>412</v>
      </c>
      <c r="M3243" t="s">
        <v>71</v>
      </c>
      <c r="N3243" s="142" t="s">
        <v>121</v>
      </c>
      <c r="O3243" s="74" t="str">
        <f t="shared" si="100"/>
        <v>1699. Gestión de Programas Estrategias y Planes para el BienestarGestión Integral Estrategias y Programas20265_RAFAEL_URIBE4_ABRIL_2026</v>
      </c>
      <c r="P3243" s="91">
        <v>3994272</v>
      </c>
      <c r="S3243" s="169"/>
      <c r="T3243" s="23">
        <v>0</v>
      </c>
    </row>
    <row r="3244" spans="2:20" ht="30" hidden="1" customHeight="1" x14ac:dyDescent="0.3">
      <c r="B3244">
        <v>170</v>
      </c>
      <c r="C3244" s="161" t="s">
        <v>82</v>
      </c>
      <c r="D3244" s="74" t="s">
        <v>90</v>
      </c>
      <c r="E3244" s="124">
        <v>2026</v>
      </c>
      <c r="F3244" s="74" t="str">
        <f t="shared" si="101"/>
        <v>1709. Gestión de Programas Estrategias y Planes para el BienestarGestión Integral Estrategias y Programas2026</v>
      </c>
      <c r="G3244" s="7" t="s">
        <v>301</v>
      </c>
      <c r="H3244" s="139" t="s">
        <v>382</v>
      </c>
      <c r="I3244" s="78" t="s">
        <v>129</v>
      </c>
      <c r="J3244" s="74" t="s">
        <v>130</v>
      </c>
      <c r="K3244" t="s">
        <v>406</v>
      </c>
      <c r="L3244" t="s">
        <v>412</v>
      </c>
      <c r="M3244" t="s">
        <v>71</v>
      </c>
      <c r="N3244" s="142" t="s">
        <v>121</v>
      </c>
      <c r="O3244" s="74" t="str">
        <f t="shared" si="100"/>
        <v>1709. Gestión de Programas Estrategias y Planes para el BienestarGestión Integral Estrategias y Programas20265_RAFAEL_URIBE4_ABRIL_2026</v>
      </c>
      <c r="P3244" s="91">
        <v>19450000</v>
      </c>
      <c r="S3244" s="169"/>
      <c r="T3244" s="23">
        <v>0</v>
      </c>
    </row>
    <row r="3245" spans="2:20" ht="30" hidden="1" customHeight="1" x14ac:dyDescent="0.3">
      <c r="B3245">
        <v>171</v>
      </c>
      <c r="C3245" s="161" t="s">
        <v>82</v>
      </c>
      <c r="D3245" s="74" t="s">
        <v>90</v>
      </c>
      <c r="E3245" s="124">
        <v>2026</v>
      </c>
      <c r="F3245" s="74" t="str">
        <f t="shared" si="101"/>
        <v>1719. Gestión de Programas Estrategias y Planes para el BienestarGestión Integral Estrategias y Programas2026</v>
      </c>
      <c r="G3245" s="7" t="s">
        <v>302</v>
      </c>
      <c r="H3245" s="139" t="s">
        <v>382</v>
      </c>
      <c r="I3245" s="78" t="s">
        <v>129</v>
      </c>
      <c r="J3245" s="74" t="s">
        <v>130</v>
      </c>
      <c r="K3245" t="s">
        <v>407</v>
      </c>
      <c r="L3245" t="s">
        <v>412</v>
      </c>
      <c r="M3245" t="s">
        <v>71</v>
      </c>
      <c r="N3245" s="142" t="s">
        <v>121</v>
      </c>
      <c r="O3245" s="74" t="str">
        <f t="shared" si="100"/>
        <v>1719. Gestión de Programas Estrategias y Planes para el BienestarGestión Integral Estrategias y Programas20265_RAFAEL_URIBE4_ABRIL_2026</v>
      </c>
      <c r="P3245" s="91">
        <v>3994272</v>
      </c>
      <c r="S3245" s="169"/>
      <c r="T3245" s="23">
        <v>0</v>
      </c>
    </row>
    <row r="3246" spans="2:20" ht="30" hidden="1" customHeight="1" x14ac:dyDescent="0.3">
      <c r="B3246">
        <v>172</v>
      </c>
      <c r="C3246" s="161" t="s">
        <v>82</v>
      </c>
      <c r="D3246" s="74" t="s">
        <v>90</v>
      </c>
      <c r="E3246" s="124">
        <v>2026</v>
      </c>
      <c r="F3246" s="74" t="str">
        <f t="shared" si="101"/>
        <v>1729. Gestión de Programas Estrategias y Planes para el BienestarGestión Integral Estrategias y Programas2026</v>
      </c>
      <c r="G3246" s="7" t="s">
        <v>303</v>
      </c>
      <c r="H3246" s="139" t="s">
        <v>382</v>
      </c>
      <c r="I3246" s="78" t="s">
        <v>129</v>
      </c>
      <c r="J3246" s="74" t="s">
        <v>130</v>
      </c>
      <c r="K3246" t="s">
        <v>132</v>
      </c>
      <c r="L3246" t="s">
        <v>412</v>
      </c>
      <c r="M3246" t="s">
        <v>71</v>
      </c>
      <c r="N3246" s="142" t="s">
        <v>121</v>
      </c>
      <c r="O3246" s="74" t="str">
        <f t="shared" si="100"/>
        <v>1729. Gestión de Programas Estrategias y Planes para el BienestarGestión Integral Estrategias y Programas20265_RAFAEL_URIBE4_ABRIL_2026</v>
      </c>
      <c r="P3246" s="91">
        <v>9985680</v>
      </c>
      <c r="S3246" s="169"/>
      <c r="T3246" s="23">
        <v>0</v>
      </c>
    </row>
    <row r="3247" spans="2:20" ht="30" hidden="1" customHeight="1" x14ac:dyDescent="0.3">
      <c r="B3247">
        <v>173</v>
      </c>
      <c r="C3247" s="161" t="s">
        <v>82</v>
      </c>
      <c r="D3247" s="74" t="s">
        <v>90</v>
      </c>
      <c r="E3247" s="124">
        <v>2026</v>
      </c>
      <c r="F3247" s="74" t="str">
        <f t="shared" si="101"/>
        <v>1739. Gestión de Programas Estrategias y Planes para el BienestarGestión Integral Estrategias y Programas2026</v>
      </c>
      <c r="G3247" s="7" t="s">
        <v>304</v>
      </c>
      <c r="H3247" s="139" t="s">
        <v>382</v>
      </c>
      <c r="I3247" s="78" t="s">
        <v>129</v>
      </c>
      <c r="J3247" s="74" t="s">
        <v>130</v>
      </c>
      <c r="K3247" t="s">
        <v>132</v>
      </c>
      <c r="L3247" t="s">
        <v>412</v>
      </c>
      <c r="M3247" t="s">
        <v>71</v>
      </c>
      <c r="N3247" s="142" t="s">
        <v>121</v>
      </c>
      <c r="O3247" s="74" t="str">
        <f t="shared" si="100"/>
        <v>1739. Gestión de Programas Estrategias y Planes para el BienestarGestión Integral Estrategias y Programas20265_RAFAEL_URIBE4_ABRIL_2026</v>
      </c>
      <c r="P3247" s="91">
        <v>2983376</v>
      </c>
      <c r="S3247" s="169"/>
      <c r="T3247" s="23">
        <v>0</v>
      </c>
    </row>
    <row r="3248" spans="2:20" ht="30" hidden="1" customHeight="1" x14ac:dyDescent="0.3">
      <c r="B3248">
        <v>174</v>
      </c>
      <c r="C3248" s="161" t="s">
        <v>83</v>
      </c>
      <c r="D3248" s="74" t="s">
        <v>44</v>
      </c>
      <c r="E3248" s="124">
        <v>2026</v>
      </c>
      <c r="F3248" s="74" t="str">
        <f t="shared" si="101"/>
        <v>17410. Proceso integral e integrado de la Vigilancia de la Salud PúblicaVigilancia en salud pública2026</v>
      </c>
      <c r="G3248" s="7" t="s">
        <v>305</v>
      </c>
      <c r="H3248" s="139" t="s">
        <v>384</v>
      </c>
      <c r="I3248" s="78" t="s">
        <v>129</v>
      </c>
      <c r="J3248" s="74" t="s">
        <v>130</v>
      </c>
      <c r="K3248" t="s">
        <v>132</v>
      </c>
      <c r="L3248" t="s">
        <v>412</v>
      </c>
      <c r="M3248" t="s">
        <v>71</v>
      </c>
      <c r="N3248" s="142" t="s">
        <v>121</v>
      </c>
      <c r="O3248" s="74" t="str">
        <f t="shared" si="100"/>
        <v>17410. Proceso integral e integrado de la Vigilancia de la Salud PúblicaVigilancia en salud pública20265_RAFAEL_URIBE4_ABRIL_2026</v>
      </c>
      <c r="P3248" s="91">
        <v>37920928</v>
      </c>
      <c r="S3248" s="169">
        <v>0</v>
      </c>
      <c r="T3248" s="23">
        <v>0</v>
      </c>
    </row>
    <row r="3249" spans="2:20" ht="30" hidden="1" customHeight="1" x14ac:dyDescent="0.3">
      <c r="B3249">
        <v>175</v>
      </c>
      <c r="C3249" s="161" t="s">
        <v>83</v>
      </c>
      <c r="D3249" s="74" t="s">
        <v>44</v>
      </c>
      <c r="E3249" s="124">
        <v>2026</v>
      </c>
      <c r="F3249" s="74" t="str">
        <f t="shared" si="101"/>
        <v>17510. Proceso integral e integrado de la Vigilancia de la Salud PúblicaVigilancia en salud pública2026</v>
      </c>
      <c r="G3249" s="7" t="s">
        <v>306</v>
      </c>
      <c r="H3249" s="139" t="s">
        <v>384</v>
      </c>
      <c r="I3249" s="78" t="s">
        <v>129</v>
      </c>
      <c r="J3249" s="74" t="s">
        <v>130</v>
      </c>
      <c r="K3249" t="s">
        <v>132</v>
      </c>
      <c r="L3249" t="s">
        <v>412</v>
      </c>
      <c r="M3249" t="s">
        <v>71</v>
      </c>
      <c r="N3249" s="142" t="s">
        <v>121</v>
      </c>
      <c r="O3249" s="74" t="str">
        <f t="shared" si="100"/>
        <v>17510. Proceso integral e integrado de la Vigilancia de la Salud PúblicaVigilancia en salud pública20265_RAFAEL_URIBE4_ABRIL_2026</v>
      </c>
      <c r="P3249" s="91">
        <v>26899696</v>
      </c>
      <c r="S3249" s="169">
        <v>0</v>
      </c>
      <c r="T3249" s="23">
        <v>0</v>
      </c>
    </row>
    <row r="3250" spans="2:20" ht="30" hidden="1" customHeight="1" x14ac:dyDescent="0.3">
      <c r="B3250">
        <v>176</v>
      </c>
      <c r="C3250" s="161" t="s">
        <v>83</v>
      </c>
      <c r="D3250" s="74" t="s">
        <v>44</v>
      </c>
      <c r="E3250" s="124">
        <v>2026</v>
      </c>
      <c r="F3250" s="74" t="str">
        <f t="shared" si="101"/>
        <v>17610. Proceso integral e integrado de la Vigilancia de la Salud PúblicaVigilancia en salud pública2026</v>
      </c>
      <c r="G3250" s="7" t="s">
        <v>307</v>
      </c>
      <c r="H3250" s="139" t="s">
        <v>384</v>
      </c>
      <c r="I3250" s="78" t="s">
        <v>129</v>
      </c>
      <c r="J3250" s="74" t="s">
        <v>130</v>
      </c>
      <c r="K3250" t="s">
        <v>132</v>
      </c>
      <c r="L3250" t="s">
        <v>134</v>
      </c>
      <c r="M3250" t="s">
        <v>71</v>
      </c>
      <c r="N3250" s="142" t="s">
        <v>121</v>
      </c>
      <c r="O3250" s="74" t="str">
        <f t="shared" si="100"/>
        <v>17610. Proceso integral e integrado de la Vigilancia de la Salud PúblicaVigilancia en salud pública20265_RAFAEL_URIBE4_ABRIL_2026</v>
      </c>
      <c r="P3250" s="91">
        <v>28206464</v>
      </c>
      <c r="S3250" s="169">
        <v>0</v>
      </c>
      <c r="T3250" s="23">
        <v>0</v>
      </c>
    </row>
    <row r="3251" spans="2:20" ht="30" hidden="1" customHeight="1" x14ac:dyDescent="0.3">
      <c r="B3251">
        <v>177</v>
      </c>
      <c r="C3251" s="161" t="s">
        <v>83</v>
      </c>
      <c r="D3251" s="74" t="s">
        <v>44</v>
      </c>
      <c r="E3251" s="124">
        <v>2026</v>
      </c>
      <c r="F3251" s="74" t="str">
        <f t="shared" si="101"/>
        <v>17710. Proceso integral e integrado de la Vigilancia de la Salud PúblicaVigilancia en salud pública2026</v>
      </c>
      <c r="G3251" s="7" t="s">
        <v>308</v>
      </c>
      <c r="H3251" s="139" t="s">
        <v>384</v>
      </c>
      <c r="I3251" s="78" t="s">
        <v>129</v>
      </c>
      <c r="J3251" s="74" t="s">
        <v>130</v>
      </c>
      <c r="K3251" t="s">
        <v>132</v>
      </c>
      <c r="L3251" t="s">
        <v>134</v>
      </c>
      <c r="M3251" t="s">
        <v>71</v>
      </c>
      <c r="N3251" s="142" t="s">
        <v>121</v>
      </c>
      <c r="O3251" s="74" t="str">
        <f t="shared" si="100"/>
        <v>17710. Proceso integral e integrado de la Vigilancia de la Salud PúblicaVigilancia en salud pública20265_RAFAEL_URIBE4_ABRIL_2026</v>
      </c>
      <c r="P3251" s="91">
        <v>37181248</v>
      </c>
      <c r="S3251" s="169">
        <v>0</v>
      </c>
      <c r="T3251" s="23">
        <v>0</v>
      </c>
    </row>
    <row r="3252" spans="2:20" ht="30" hidden="1" customHeight="1" x14ac:dyDescent="0.3">
      <c r="B3252">
        <v>178</v>
      </c>
      <c r="C3252" s="161" t="s">
        <v>83</v>
      </c>
      <c r="D3252" s="74" t="s">
        <v>44</v>
      </c>
      <c r="E3252" s="124">
        <v>2026</v>
      </c>
      <c r="F3252" s="74" t="str">
        <f t="shared" si="101"/>
        <v>17810. Proceso integral e integrado de la Vigilancia de la Salud PúblicaVigilancia en salud pública2026</v>
      </c>
      <c r="G3252" s="7" t="s">
        <v>309</v>
      </c>
      <c r="H3252" s="139" t="s">
        <v>384</v>
      </c>
      <c r="I3252" s="78" t="s">
        <v>129</v>
      </c>
      <c r="J3252" s="74" t="s">
        <v>130</v>
      </c>
      <c r="K3252" t="s">
        <v>132</v>
      </c>
      <c r="L3252" t="s">
        <v>412</v>
      </c>
      <c r="M3252" t="s">
        <v>71</v>
      </c>
      <c r="N3252" s="142" t="s">
        <v>121</v>
      </c>
      <c r="O3252" s="74" t="str">
        <f t="shared" si="100"/>
        <v>17810. Proceso integral e integrado de la Vigilancia de la Salud PúblicaVigilancia en salud pública20265_RAFAEL_URIBE4_ABRIL_2026</v>
      </c>
      <c r="P3252" s="91">
        <v>7347488</v>
      </c>
      <c r="S3252" s="169">
        <v>0</v>
      </c>
      <c r="T3252" s="23">
        <v>0</v>
      </c>
    </row>
    <row r="3253" spans="2:20" ht="30" hidden="1" customHeight="1" x14ac:dyDescent="0.3">
      <c r="B3253">
        <v>179</v>
      </c>
      <c r="C3253" s="161" t="s">
        <v>83</v>
      </c>
      <c r="D3253" s="74" t="s">
        <v>44</v>
      </c>
      <c r="E3253" s="124">
        <v>2026</v>
      </c>
      <c r="F3253" s="74" t="str">
        <f t="shared" si="101"/>
        <v>17910. Proceso integral e integrado de la Vigilancia de la Salud PúblicaVigilancia en salud pública2026</v>
      </c>
      <c r="G3253" s="7" t="s">
        <v>310</v>
      </c>
      <c r="H3253" s="139" t="s">
        <v>384</v>
      </c>
      <c r="I3253" s="78" t="s">
        <v>129</v>
      </c>
      <c r="J3253" s="74" t="s">
        <v>130</v>
      </c>
      <c r="K3253" t="s">
        <v>132</v>
      </c>
      <c r="L3253" t="s">
        <v>412</v>
      </c>
      <c r="M3253" t="s">
        <v>71</v>
      </c>
      <c r="N3253" s="142" t="s">
        <v>121</v>
      </c>
      <c r="O3253" s="74" t="str">
        <f t="shared" si="100"/>
        <v>17910. Proceso integral e integrado de la Vigilancia de la Salud PúblicaVigilancia en salud pública20265_RAFAEL_URIBE4_ABRIL_2026</v>
      </c>
      <c r="P3253" s="91">
        <v>3673744</v>
      </c>
      <c r="S3253" s="169">
        <v>0</v>
      </c>
      <c r="T3253" s="23">
        <v>0</v>
      </c>
    </row>
    <row r="3254" spans="2:20" ht="30" hidden="1" customHeight="1" x14ac:dyDescent="0.3">
      <c r="B3254">
        <v>180</v>
      </c>
      <c r="C3254" s="161" t="s">
        <v>83</v>
      </c>
      <c r="D3254" s="74" t="s">
        <v>44</v>
      </c>
      <c r="E3254" s="124">
        <v>2026</v>
      </c>
      <c r="F3254" s="74" t="str">
        <f t="shared" si="101"/>
        <v>18010. Proceso integral e integrado de la Vigilancia de la Salud PúblicaVigilancia en salud pública2026</v>
      </c>
      <c r="G3254" s="7" t="s">
        <v>311</v>
      </c>
      <c r="H3254" s="139" t="s">
        <v>384</v>
      </c>
      <c r="I3254" s="78" t="s">
        <v>129</v>
      </c>
      <c r="J3254" s="74" t="s">
        <v>130</v>
      </c>
      <c r="K3254" t="s">
        <v>132</v>
      </c>
      <c r="L3254" t="s">
        <v>412</v>
      </c>
      <c r="M3254" t="s">
        <v>71</v>
      </c>
      <c r="N3254" s="142" t="s">
        <v>121</v>
      </c>
      <c r="O3254" s="74" t="str">
        <f t="shared" si="100"/>
        <v>18010. Proceso integral e integrado de la Vigilancia de la Salud PúblicaVigilancia en salud pública20265_RAFAEL_URIBE4_ABRIL_2026</v>
      </c>
      <c r="P3254" s="91">
        <v>3673744</v>
      </c>
      <c r="S3254" s="169">
        <v>0</v>
      </c>
      <c r="T3254" s="23">
        <v>0</v>
      </c>
    </row>
    <row r="3255" spans="2:20" ht="30" hidden="1" customHeight="1" x14ac:dyDescent="0.3">
      <c r="B3255">
        <v>181</v>
      </c>
      <c r="C3255" s="161" t="s">
        <v>83</v>
      </c>
      <c r="D3255" s="74" t="s">
        <v>44</v>
      </c>
      <c r="E3255" s="124">
        <v>2026</v>
      </c>
      <c r="F3255" s="74" t="str">
        <f t="shared" si="101"/>
        <v>18110. Proceso integral e integrado de la Vigilancia de la Salud PúblicaVigilancia en salud pública2026</v>
      </c>
      <c r="G3255" s="7" t="s">
        <v>312</v>
      </c>
      <c r="H3255" s="139" t="s">
        <v>384</v>
      </c>
      <c r="I3255" s="78" t="s">
        <v>129</v>
      </c>
      <c r="J3255" s="74" t="s">
        <v>130</v>
      </c>
      <c r="K3255" t="s">
        <v>132</v>
      </c>
      <c r="L3255" t="s">
        <v>412</v>
      </c>
      <c r="M3255" t="s">
        <v>71</v>
      </c>
      <c r="N3255" s="142" t="s">
        <v>121</v>
      </c>
      <c r="O3255" s="74" t="str">
        <f t="shared" si="100"/>
        <v>18110. Proceso integral e integrado de la Vigilancia de la Salud PúblicaVigilancia en salud pública20265_RAFAEL_URIBE4_ABRIL_2026</v>
      </c>
      <c r="P3255" s="91">
        <v>87405520</v>
      </c>
      <c r="S3255" s="169">
        <v>0</v>
      </c>
      <c r="T3255" s="23">
        <v>0</v>
      </c>
    </row>
    <row r="3256" spans="2:20" ht="30" hidden="1" customHeight="1" x14ac:dyDescent="0.3">
      <c r="B3256">
        <v>182</v>
      </c>
      <c r="C3256" s="161" t="s">
        <v>83</v>
      </c>
      <c r="D3256" s="74" t="s">
        <v>44</v>
      </c>
      <c r="E3256" s="124">
        <v>2026</v>
      </c>
      <c r="F3256" s="74" t="str">
        <f t="shared" si="101"/>
        <v>18210. Proceso integral e integrado de la Vigilancia de la Salud PúblicaVigilancia en salud pública2026</v>
      </c>
      <c r="G3256" s="7" t="s">
        <v>313</v>
      </c>
      <c r="H3256" s="139" t="s">
        <v>384</v>
      </c>
      <c r="I3256" s="78" t="s">
        <v>129</v>
      </c>
      <c r="J3256" s="74" t="s">
        <v>130</v>
      </c>
      <c r="K3256" t="s">
        <v>132</v>
      </c>
      <c r="L3256" t="s">
        <v>412</v>
      </c>
      <c r="M3256" t="s">
        <v>71</v>
      </c>
      <c r="N3256" s="142" t="s">
        <v>121</v>
      </c>
      <c r="O3256" s="74" t="str">
        <f t="shared" si="100"/>
        <v>18210. Proceso integral e integrado de la Vigilancia de la Salud PúblicaVigilancia en salud pública20265_RAFAEL_URIBE4_ABRIL_2026</v>
      </c>
      <c r="P3256" s="91">
        <v>17288787</v>
      </c>
      <c r="S3256" s="169">
        <v>0</v>
      </c>
      <c r="T3256" s="23">
        <v>0</v>
      </c>
    </row>
    <row r="3257" spans="2:20" ht="30" hidden="1" customHeight="1" x14ac:dyDescent="0.3">
      <c r="B3257">
        <v>183</v>
      </c>
      <c r="C3257" s="161" t="s">
        <v>83</v>
      </c>
      <c r="D3257" s="74" t="s">
        <v>44</v>
      </c>
      <c r="E3257" s="124">
        <v>2026</v>
      </c>
      <c r="F3257" s="74" t="str">
        <f t="shared" si="101"/>
        <v>18310. Proceso integral e integrado de la Vigilancia de la Salud PúblicaVigilancia en salud pública2026</v>
      </c>
      <c r="G3257" s="7" t="s">
        <v>314</v>
      </c>
      <c r="H3257" s="139" t="s">
        <v>384</v>
      </c>
      <c r="I3257" s="78" t="s">
        <v>129</v>
      </c>
      <c r="J3257" s="74" t="s">
        <v>130</v>
      </c>
      <c r="K3257" t="s">
        <v>132</v>
      </c>
      <c r="L3257" t="s">
        <v>412</v>
      </c>
      <c r="M3257" t="s">
        <v>71</v>
      </c>
      <c r="N3257" s="142" t="s">
        <v>121</v>
      </c>
      <c r="O3257" s="74" t="str">
        <f t="shared" si="100"/>
        <v>18310. Proceso integral e integrado de la Vigilancia de la Salud PúblicaVigilancia en salud pública20265_RAFAEL_URIBE4_ABRIL_2026</v>
      </c>
      <c r="P3257" s="91">
        <v>61146880</v>
      </c>
      <c r="S3257" s="169">
        <v>0</v>
      </c>
      <c r="T3257" s="23">
        <v>0</v>
      </c>
    </row>
    <row r="3258" spans="2:20" ht="30" hidden="1" customHeight="1" x14ac:dyDescent="0.3">
      <c r="B3258">
        <v>184</v>
      </c>
      <c r="C3258" s="161" t="s">
        <v>83</v>
      </c>
      <c r="D3258" s="74" t="s">
        <v>44</v>
      </c>
      <c r="E3258" s="124">
        <v>2026</v>
      </c>
      <c r="F3258" s="74" t="str">
        <f t="shared" si="101"/>
        <v>18410. Proceso integral e integrado de la Vigilancia de la Salud PúblicaVigilancia en salud pública2026</v>
      </c>
      <c r="G3258" s="7" t="s">
        <v>315</v>
      </c>
      <c r="H3258" s="139" t="s">
        <v>384</v>
      </c>
      <c r="I3258" s="78" t="s">
        <v>129</v>
      </c>
      <c r="J3258" s="74" t="s">
        <v>130</v>
      </c>
      <c r="K3258" t="s">
        <v>132</v>
      </c>
      <c r="L3258" t="s">
        <v>412</v>
      </c>
      <c r="M3258" t="s">
        <v>71</v>
      </c>
      <c r="N3258" s="142" t="s">
        <v>121</v>
      </c>
      <c r="O3258" s="74" t="str">
        <f t="shared" si="100"/>
        <v>18410. Proceso integral e integrado de la Vigilancia de la Salud PúblicaVigilancia en salud pública20265_RAFAEL_URIBE4_ABRIL_2026</v>
      </c>
      <c r="P3258" s="91">
        <v>9941299</v>
      </c>
      <c r="S3258" s="169">
        <v>0</v>
      </c>
      <c r="T3258" s="23">
        <v>0</v>
      </c>
    </row>
    <row r="3259" spans="2:20" ht="30" hidden="1" customHeight="1" x14ac:dyDescent="0.3">
      <c r="B3259">
        <v>185</v>
      </c>
      <c r="C3259" s="161" t="s">
        <v>83</v>
      </c>
      <c r="D3259" s="74" t="s">
        <v>44</v>
      </c>
      <c r="E3259" s="124">
        <v>2026</v>
      </c>
      <c r="F3259" s="74" t="str">
        <f t="shared" si="101"/>
        <v>18510. Proceso integral e integrado de la Vigilancia de la Salud PúblicaVigilancia en salud pública2026</v>
      </c>
      <c r="G3259" s="7" t="s">
        <v>316</v>
      </c>
      <c r="H3259" s="139" t="s">
        <v>384</v>
      </c>
      <c r="I3259" s="78" t="s">
        <v>129</v>
      </c>
      <c r="J3259" s="74" t="s">
        <v>130</v>
      </c>
      <c r="K3259" t="s">
        <v>132</v>
      </c>
      <c r="L3259" t="s">
        <v>412</v>
      </c>
      <c r="M3259" t="s">
        <v>71</v>
      </c>
      <c r="N3259" s="142" t="s">
        <v>121</v>
      </c>
      <c r="O3259" s="74" t="str">
        <f t="shared" si="100"/>
        <v>18510. Proceso integral e integrado de la Vigilancia de la Salud PúblicaVigilancia en salud pública20265_RAFAEL_URIBE4_ABRIL_2026</v>
      </c>
      <c r="P3259" s="91">
        <v>40189280</v>
      </c>
      <c r="S3259" s="169">
        <v>0</v>
      </c>
      <c r="T3259" s="23">
        <v>0</v>
      </c>
    </row>
    <row r="3260" spans="2:20" ht="30" hidden="1" customHeight="1" x14ac:dyDescent="0.3">
      <c r="B3260">
        <v>186</v>
      </c>
      <c r="C3260" s="161" t="s">
        <v>83</v>
      </c>
      <c r="D3260" s="74" t="s">
        <v>44</v>
      </c>
      <c r="E3260" s="124">
        <v>2026</v>
      </c>
      <c r="F3260" s="74" t="str">
        <f t="shared" si="101"/>
        <v>18610. Proceso integral e integrado de la Vigilancia de la Salud PúblicaVigilancia en salud pública2026</v>
      </c>
      <c r="G3260" s="7" t="s">
        <v>317</v>
      </c>
      <c r="H3260" s="139" t="s">
        <v>384</v>
      </c>
      <c r="I3260" s="78" t="s">
        <v>129</v>
      </c>
      <c r="J3260" s="74" t="s">
        <v>130</v>
      </c>
      <c r="K3260" t="s">
        <v>132</v>
      </c>
      <c r="L3260" t="s">
        <v>134</v>
      </c>
      <c r="M3260" t="s">
        <v>71</v>
      </c>
      <c r="N3260" s="142" t="s">
        <v>121</v>
      </c>
      <c r="O3260" s="74" t="str">
        <f t="shared" si="100"/>
        <v>18610. Proceso integral e integrado de la Vigilancia de la Salud PúblicaVigilancia en salud pública20265_RAFAEL_URIBE4_ABRIL_2026</v>
      </c>
      <c r="P3260" s="91">
        <v>7347488</v>
      </c>
      <c r="S3260" s="169">
        <v>0</v>
      </c>
      <c r="T3260" s="23">
        <v>0</v>
      </c>
    </row>
    <row r="3261" spans="2:20" ht="30" hidden="1" customHeight="1" x14ac:dyDescent="0.3">
      <c r="B3261">
        <v>187</v>
      </c>
      <c r="C3261" s="161" t="s">
        <v>83</v>
      </c>
      <c r="D3261" s="74" t="s">
        <v>44</v>
      </c>
      <c r="E3261" s="124">
        <v>2026</v>
      </c>
      <c r="F3261" s="74" t="str">
        <f t="shared" si="101"/>
        <v>18710. Proceso integral e integrado de la Vigilancia de la Salud PúblicaVigilancia en salud pública2026</v>
      </c>
      <c r="G3261" s="7" t="s">
        <v>318</v>
      </c>
      <c r="H3261" s="139" t="s">
        <v>127</v>
      </c>
      <c r="I3261" s="78" t="s">
        <v>129</v>
      </c>
      <c r="J3261" s="74" t="s">
        <v>130</v>
      </c>
      <c r="K3261" t="s">
        <v>132</v>
      </c>
      <c r="L3261" t="s">
        <v>412</v>
      </c>
      <c r="M3261" t="s">
        <v>71</v>
      </c>
      <c r="N3261" s="142" t="s">
        <v>121</v>
      </c>
      <c r="O3261" s="74" t="str">
        <f t="shared" si="100"/>
        <v>18710. Proceso integral e integrado de la Vigilancia de la Salud PúblicaVigilancia en salud pública20265_RAFAEL_URIBE4_ABRIL_2026</v>
      </c>
      <c r="P3261" s="91">
        <v>3994272</v>
      </c>
      <c r="S3261" s="169">
        <v>0</v>
      </c>
      <c r="T3261" s="23">
        <v>0</v>
      </c>
    </row>
    <row r="3262" spans="2:20" ht="30" hidden="1" customHeight="1" x14ac:dyDescent="0.3">
      <c r="B3262">
        <v>188</v>
      </c>
      <c r="C3262" s="161" t="s">
        <v>83</v>
      </c>
      <c r="D3262" s="74" t="s">
        <v>44</v>
      </c>
      <c r="E3262" s="124">
        <v>2026</v>
      </c>
      <c r="F3262" s="74" t="str">
        <f t="shared" si="101"/>
        <v>18810. Proceso integral e integrado de la Vigilancia de la Salud PúblicaVigilancia en salud pública2026</v>
      </c>
      <c r="G3262" s="7" t="s">
        <v>319</v>
      </c>
      <c r="H3262" s="139" t="s">
        <v>127</v>
      </c>
      <c r="I3262" s="78" t="s">
        <v>129</v>
      </c>
      <c r="J3262" s="74" t="s">
        <v>130</v>
      </c>
      <c r="K3262" t="s">
        <v>132</v>
      </c>
      <c r="L3262" t="s">
        <v>412</v>
      </c>
      <c r="M3262" t="s">
        <v>71</v>
      </c>
      <c r="N3262" s="142" t="s">
        <v>121</v>
      </c>
      <c r="O3262" s="74" t="str">
        <f t="shared" si="100"/>
        <v>18810. Proceso integral e integrado de la Vigilancia de la Salud PúblicaVigilancia en salud pública20265_RAFAEL_URIBE4_ABRIL_2026</v>
      </c>
      <c r="P3262" s="91">
        <v>33280669</v>
      </c>
      <c r="S3262" s="169">
        <v>0</v>
      </c>
      <c r="T3262" s="23">
        <v>0</v>
      </c>
    </row>
    <row r="3263" spans="2:20" ht="30" hidden="1" customHeight="1" x14ac:dyDescent="0.3">
      <c r="B3263">
        <v>189</v>
      </c>
      <c r="C3263" s="161" t="s">
        <v>83</v>
      </c>
      <c r="D3263" s="74" t="s">
        <v>44</v>
      </c>
      <c r="E3263" s="124">
        <v>2026</v>
      </c>
      <c r="F3263" s="74" t="str">
        <f t="shared" si="101"/>
        <v>18910. Proceso integral e integrado de la Vigilancia de la Salud PúblicaVigilancia en salud pública2026</v>
      </c>
      <c r="G3263" s="7" t="s">
        <v>320</v>
      </c>
      <c r="H3263" s="139" t="s">
        <v>127</v>
      </c>
      <c r="I3263" s="78" t="s">
        <v>129</v>
      </c>
      <c r="J3263" s="74" t="s">
        <v>130</v>
      </c>
      <c r="K3263" t="s">
        <v>132</v>
      </c>
      <c r="L3263" t="s">
        <v>412</v>
      </c>
      <c r="M3263" t="s">
        <v>71</v>
      </c>
      <c r="N3263" s="142" t="s">
        <v>121</v>
      </c>
      <c r="O3263" s="74" t="str">
        <f t="shared" si="100"/>
        <v>18910. Proceso integral e integrado de la Vigilancia de la Salud PúblicaVigilancia en salud pública20265_RAFAEL_URIBE4_ABRIL_2026</v>
      </c>
      <c r="P3263" s="91">
        <v>25933181</v>
      </c>
      <c r="S3263" s="169">
        <v>0</v>
      </c>
      <c r="T3263" s="23">
        <v>0</v>
      </c>
    </row>
    <row r="3264" spans="2:20" ht="30" hidden="1" customHeight="1" x14ac:dyDescent="0.3">
      <c r="B3264">
        <v>190</v>
      </c>
      <c r="C3264" s="161" t="s">
        <v>83</v>
      </c>
      <c r="D3264" s="74" t="s">
        <v>44</v>
      </c>
      <c r="E3264" s="124">
        <v>2026</v>
      </c>
      <c r="F3264" s="74" t="str">
        <f t="shared" si="101"/>
        <v>19010. Proceso integral e integrado de la Vigilancia de la Salud PúblicaVigilancia en salud pública2026</v>
      </c>
      <c r="G3264" s="7" t="s">
        <v>321</v>
      </c>
      <c r="H3264" s="139" t="s">
        <v>127</v>
      </c>
      <c r="I3264" s="78" t="s">
        <v>129</v>
      </c>
      <c r="J3264" s="74" t="s">
        <v>130</v>
      </c>
      <c r="K3264" t="s">
        <v>132</v>
      </c>
      <c r="L3264" t="s">
        <v>412</v>
      </c>
      <c r="M3264" t="s">
        <v>71</v>
      </c>
      <c r="N3264" s="142" t="s">
        <v>121</v>
      </c>
      <c r="O3264" s="74" t="str">
        <f t="shared" si="100"/>
        <v>19010. Proceso integral e integrado de la Vigilancia de la Salud PúblicaVigilancia en salud pública20265_RAFAEL_URIBE4_ABRIL_2026</v>
      </c>
      <c r="P3264" s="91">
        <v>8432352</v>
      </c>
      <c r="S3264" s="169">
        <v>0</v>
      </c>
      <c r="T3264" s="23">
        <v>0</v>
      </c>
    </row>
    <row r="3265" spans="2:20" ht="30" hidden="1" customHeight="1" x14ac:dyDescent="0.3">
      <c r="B3265">
        <v>191</v>
      </c>
      <c r="C3265" s="161" t="s">
        <v>83</v>
      </c>
      <c r="D3265" s="74" t="s">
        <v>44</v>
      </c>
      <c r="E3265" s="124">
        <v>2026</v>
      </c>
      <c r="F3265" s="74" t="str">
        <f t="shared" si="101"/>
        <v>19110. Proceso integral e integrado de la Vigilancia de la Salud PúblicaVigilancia en salud pública2026</v>
      </c>
      <c r="G3265" s="7" t="s">
        <v>322</v>
      </c>
      <c r="H3265" s="139" t="s">
        <v>384</v>
      </c>
      <c r="I3265" s="78" t="s">
        <v>129</v>
      </c>
      <c r="J3265" s="74" t="s">
        <v>130</v>
      </c>
      <c r="K3265" t="s">
        <v>132</v>
      </c>
      <c r="L3265" t="s">
        <v>412</v>
      </c>
      <c r="M3265" t="s">
        <v>71</v>
      </c>
      <c r="N3265" s="142" t="s">
        <v>121</v>
      </c>
      <c r="O3265" s="74" t="str">
        <f t="shared" si="100"/>
        <v>19110. Proceso integral e integrado de la Vigilancia de la Salud PúblicaVigilancia en salud pública20265_RAFAEL_URIBE4_ABRIL_2026</v>
      </c>
      <c r="P3265" s="91">
        <v>7347488</v>
      </c>
      <c r="S3265" s="169">
        <v>0</v>
      </c>
      <c r="T3265" s="23">
        <v>0</v>
      </c>
    </row>
    <row r="3266" spans="2:20" ht="30" hidden="1" customHeight="1" x14ac:dyDescent="0.3">
      <c r="B3266">
        <v>192</v>
      </c>
      <c r="C3266" s="161" t="s">
        <v>83</v>
      </c>
      <c r="D3266" s="74" t="s">
        <v>44</v>
      </c>
      <c r="E3266" s="124">
        <v>2026</v>
      </c>
      <c r="F3266" s="74" t="str">
        <f t="shared" si="101"/>
        <v>19210. Proceso integral e integrado de la Vigilancia de la Salud PúblicaVigilancia en salud pública2026</v>
      </c>
      <c r="G3266" s="7" t="s">
        <v>323</v>
      </c>
      <c r="H3266" s="139" t="s">
        <v>384</v>
      </c>
      <c r="I3266" s="78" t="s">
        <v>129</v>
      </c>
      <c r="J3266" s="74" t="s">
        <v>130</v>
      </c>
      <c r="K3266" t="s">
        <v>132</v>
      </c>
      <c r="L3266" t="s">
        <v>412</v>
      </c>
      <c r="M3266" t="s">
        <v>71</v>
      </c>
      <c r="N3266" s="142" t="s">
        <v>121</v>
      </c>
      <c r="O3266" s="74" t="str">
        <f t="shared" si="100"/>
        <v>19210. Proceso integral e integrado de la Vigilancia de la Salud PúblicaVigilancia en salud pública20265_RAFAEL_URIBE4_ABRIL_2026</v>
      </c>
      <c r="P3266" s="91">
        <v>3673744</v>
      </c>
      <c r="S3266" s="169">
        <v>0</v>
      </c>
      <c r="T3266" s="23">
        <v>0</v>
      </c>
    </row>
    <row r="3267" spans="2:20" ht="30" hidden="1" customHeight="1" x14ac:dyDescent="0.3">
      <c r="B3267">
        <v>193</v>
      </c>
      <c r="C3267" s="161" t="s">
        <v>83</v>
      </c>
      <c r="D3267" s="74" t="s">
        <v>44</v>
      </c>
      <c r="E3267" s="124">
        <v>2026</v>
      </c>
      <c r="F3267" s="74" t="str">
        <f t="shared" si="101"/>
        <v>19310. Proceso integral e integrado de la Vigilancia de la Salud PúblicaVigilancia en salud pública2026</v>
      </c>
      <c r="G3267" s="7" t="s">
        <v>324</v>
      </c>
      <c r="H3267" s="139" t="s">
        <v>127</v>
      </c>
      <c r="I3267" s="78" t="s">
        <v>129</v>
      </c>
      <c r="J3267" s="74" t="s">
        <v>130</v>
      </c>
      <c r="K3267" t="s">
        <v>132</v>
      </c>
      <c r="L3267" t="s">
        <v>412</v>
      </c>
      <c r="M3267" t="s">
        <v>71</v>
      </c>
      <c r="N3267" s="142" t="s">
        <v>121</v>
      </c>
      <c r="O3267" s="74" t="str">
        <f t="shared" si="100"/>
        <v>19310. Proceso integral e integrado de la Vigilancia de la Salud PúblicaVigilancia en salud pública20265_RAFAEL_URIBE4_ABRIL_2026</v>
      </c>
      <c r="P3267" s="91">
        <v>42556256</v>
      </c>
      <c r="S3267" s="169">
        <v>0</v>
      </c>
      <c r="T3267" s="23">
        <v>0</v>
      </c>
    </row>
    <row r="3268" spans="2:20" ht="30" hidden="1" customHeight="1" x14ac:dyDescent="0.3">
      <c r="B3268">
        <v>194</v>
      </c>
      <c r="C3268" s="161" t="s">
        <v>83</v>
      </c>
      <c r="D3268" s="74" t="s">
        <v>44</v>
      </c>
      <c r="E3268" s="124">
        <v>2026</v>
      </c>
      <c r="F3268" s="74" t="str">
        <f t="shared" si="101"/>
        <v>19410. Proceso integral e integrado de la Vigilancia de la Salud PúblicaVigilancia en salud pública2026</v>
      </c>
      <c r="G3268" s="7" t="s">
        <v>325</v>
      </c>
      <c r="H3268" s="139" t="s">
        <v>127</v>
      </c>
      <c r="I3268" s="78" t="s">
        <v>129</v>
      </c>
      <c r="J3268" s="74" t="s">
        <v>130</v>
      </c>
      <c r="K3268" t="s">
        <v>132</v>
      </c>
      <c r="L3268" t="s">
        <v>412</v>
      </c>
      <c r="M3268" t="s">
        <v>71</v>
      </c>
      <c r="N3268" s="142" t="s">
        <v>121</v>
      </c>
      <c r="O3268" s="74" t="str">
        <f t="shared" si="100"/>
        <v>19410. Proceso integral e integrado de la Vigilancia de la Salud PúblicaVigilancia en salud pública20265_RAFAEL_URIBE4_ABRIL_2026</v>
      </c>
      <c r="P3268" s="91">
        <v>38561984</v>
      </c>
      <c r="S3268" s="169">
        <v>0</v>
      </c>
      <c r="T3268" s="23">
        <v>0</v>
      </c>
    </row>
    <row r="3269" spans="2:20" ht="30" hidden="1" customHeight="1" x14ac:dyDescent="0.3">
      <c r="B3269">
        <v>195</v>
      </c>
      <c r="C3269" s="161" t="s">
        <v>83</v>
      </c>
      <c r="D3269" s="74" t="s">
        <v>44</v>
      </c>
      <c r="E3269" s="124">
        <v>2026</v>
      </c>
      <c r="F3269" s="74" t="str">
        <f t="shared" si="101"/>
        <v>19510. Proceso integral e integrado de la Vigilancia de la Salud PúblicaVigilancia en salud pública2026</v>
      </c>
      <c r="G3269" s="7" t="s">
        <v>326</v>
      </c>
      <c r="H3269" s="139" t="s">
        <v>384</v>
      </c>
      <c r="I3269" s="78" t="s">
        <v>129</v>
      </c>
      <c r="J3269" s="74" t="s">
        <v>130</v>
      </c>
      <c r="K3269" t="s">
        <v>132</v>
      </c>
      <c r="L3269" t="s">
        <v>412</v>
      </c>
      <c r="M3269" t="s">
        <v>71</v>
      </c>
      <c r="N3269" s="142" t="s">
        <v>121</v>
      </c>
      <c r="O3269" s="74" t="str">
        <f t="shared" si="100"/>
        <v>19510. Proceso integral e integrado de la Vigilancia de la Salud PúblicaVigilancia en salud pública20265_RAFAEL_URIBE4_ABRIL_2026</v>
      </c>
      <c r="P3269" s="91">
        <v>125967504</v>
      </c>
      <c r="S3269" s="169">
        <v>0</v>
      </c>
      <c r="T3269" s="23">
        <v>0</v>
      </c>
    </row>
    <row r="3270" spans="2:20" ht="30" hidden="1" customHeight="1" x14ac:dyDescent="0.3">
      <c r="B3270">
        <v>196</v>
      </c>
      <c r="C3270" s="161" t="s">
        <v>83</v>
      </c>
      <c r="D3270" s="74" t="s">
        <v>44</v>
      </c>
      <c r="E3270" s="124">
        <v>2026</v>
      </c>
      <c r="F3270" s="74" t="str">
        <f t="shared" si="101"/>
        <v>19610. Proceso integral e integrado de la Vigilancia de la Salud PúblicaVigilancia en salud pública2026</v>
      </c>
      <c r="G3270" s="7" t="s">
        <v>327</v>
      </c>
      <c r="H3270" s="139" t="s">
        <v>384</v>
      </c>
      <c r="I3270" s="78" t="s">
        <v>129</v>
      </c>
      <c r="J3270" s="74" t="s">
        <v>130</v>
      </c>
      <c r="K3270" t="s">
        <v>132</v>
      </c>
      <c r="L3270" t="s">
        <v>412</v>
      </c>
      <c r="M3270" t="s">
        <v>71</v>
      </c>
      <c r="N3270" s="142" t="s">
        <v>121</v>
      </c>
      <c r="O3270" s="74" t="str">
        <f t="shared" si="100"/>
        <v>19610. Proceso integral e integrado de la Vigilancia de la Salud PúblicaVigilancia en salud pública20265_RAFAEL_URIBE4_ABRIL_2026</v>
      </c>
      <c r="P3270" s="91">
        <v>59199056</v>
      </c>
      <c r="S3270" s="169">
        <v>0</v>
      </c>
      <c r="T3270" s="23">
        <v>0</v>
      </c>
    </row>
    <row r="3271" spans="2:20" ht="30" hidden="1" customHeight="1" x14ac:dyDescent="0.3">
      <c r="B3271">
        <v>197</v>
      </c>
      <c r="C3271" s="161" t="s">
        <v>83</v>
      </c>
      <c r="D3271" s="74" t="s">
        <v>44</v>
      </c>
      <c r="E3271" s="124">
        <v>2026</v>
      </c>
      <c r="F3271" s="74" t="str">
        <f t="shared" si="101"/>
        <v>19710. Proceso integral e integrado de la Vigilancia de la Salud PúblicaVigilancia en salud pública2026</v>
      </c>
      <c r="G3271" s="7" t="s">
        <v>328</v>
      </c>
      <c r="H3271" s="139" t="s">
        <v>384</v>
      </c>
      <c r="I3271" s="78" t="s">
        <v>129</v>
      </c>
      <c r="J3271" s="74" t="s">
        <v>130</v>
      </c>
      <c r="K3271" t="s">
        <v>132</v>
      </c>
      <c r="L3271" t="s">
        <v>412</v>
      </c>
      <c r="M3271" t="s">
        <v>71</v>
      </c>
      <c r="N3271" s="142" t="s">
        <v>121</v>
      </c>
      <c r="O3271" s="74" t="str">
        <f t="shared" ref="O3271:O3334" si="102">+F3271&amp;M3271&amp;N3271</f>
        <v>19710. Proceso integral e integrado de la Vigilancia de la Salud PúblicaVigilancia en salud pública20265_RAFAEL_URIBE4_ABRIL_2026</v>
      </c>
      <c r="P3271" s="91">
        <v>34888240</v>
      </c>
      <c r="S3271" s="169">
        <v>0</v>
      </c>
      <c r="T3271" s="23">
        <v>0</v>
      </c>
    </row>
    <row r="3272" spans="2:20" ht="30" hidden="1" customHeight="1" x14ac:dyDescent="0.3">
      <c r="B3272">
        <v>198</v>
      </c>
      <c r="C3272" s="161" t="s">
        <v>83</v>
      </c>
      <c r="D3272" s="74" t="s">
        <v>44</v>
      </c>
      <c r="E3272" s="124">
        <v>2026</v>
      </c>
      <c r="F3272" s="74" t="str">
        <f t="shared" ref="F3272:F3335" si="103">B3272&amp;C3272&amp;D3272&amp;E3272</f>
        <v>19810. Proceso integral e integrado de la Vigilancia de la Salud PúblicaVigilancia en salud pública2026</v>
      </c>
      <c r="G3272" s="7" t="s">
        <v>329</v>
      </c>
      <c r="H3272" s="139" t="s">
        <v>384</v>
      </c>
      <c r="I3272" s="78" t="s">
        <v>129</v>
      </c>
      <c r="J3272" s="74" t="s">
        <v>130</v>
      </c>
      <c r="K3272" t="s">
        <v>132</v>
      </c>
      <c r="L3272" t="s">
        <v>412</v>
      </c>
      <c r="M3272" t="s">
        <v>71</v>
      </c>
      <c r="N3272" s="142" t="s">
        <v>121</v>
      </c>
      <c r="O3272" s="74" t="str">
        <f t="shared" si="102"/>
        <v>19810. Proceso integral e integrado de la Vigilancia de la Salud PúblicaVigilancia en salud pública20265_RAFAEL_URIBE4_ABRIL_2026</v>
      </c>
      <c r="P3272" s="91">
        <v>73252976</v>
      </c>
      <c r="S3272" s="169">
        <v>0</v>
      </c>
      <c r="T3272" s="23">
        <v>0</v>
      </c>
    </row>
    <row r="3273" spans="2:20" ht="30" hidden="1" customHeight="1" x14ac:dyDescent="0.3">
      <c r="B3273">
        <v>199</v>
      </c>
      <c r="C3273" s="161" t="s">
        <v>83</v>
      </c>
      <c r="D3273" s="74" t="s">
        <v>44</v>
      </c>
      <c r="E3273" s="124">
        <v>2026</v>
      </c>
      <c r="F3273" s="74" t="str">
        <f t="shared" si="103"/>
        <v>19910. Proceso integral e integrado de la Vigilancia de la Salud PúblicaVigilancia en salud pública2026</v>
      </c>
      <c r="G3273" s="7" t="s">
        <v>330</v>
      </c>
      <c r="H3273" s="139" t="s">
        <v>384</v>
      </c>
      <c r="I3273" s="78" t="s">
        <v>129</v>
      </c>
      <c r="J3273" s="74" t="s">
        <v>130</v>
      </c>
      <c r="K3273" t="s">
        <v>132</v>
      </c>
      <c r="L3273" t="s">
        <v>412</v>
      </c>
      <c r="M3273" t="s">
        <v>71</v>
      </c>
      <c r="N3273" s="142" t="s">
        <v>121</v>
      </c>
      <c r="O3273" s="74" t="str">
        <f t="shared" si="102"/>
        <v>19910. Proceso integral e integrado de la Vigilancia de la Salud PúblicaVigilancia en salud pública20265_RAFAEL_URIBE4_ABRIL_2026</v>
      </c>
      <c r="P3273" s="91">
        <v>67631408</v>
      </c>
      <c r="S3273" s="169">
        <v>0</v>
      </c>
      <c r="T3273" s="23">
        <v>0</v>
      </c>
    </row>
    <row r="3274" spans="2:20" ht="30" hidden="1" customHeight="1" x14ac:dyDescent="0.3">
      <c r="B3274">
        <v>200</v>
      </c>
      <c r="C3274" s="161" t="s">
        <v>83</v>
      </c>
      <c r="D3274" s="74" t="s">
        <v>44</v>
      </c>
      <c r="E3274" s="124">
        <v>2026</v>
      </c>
      <c r="F3274" s="74" t="str">
        <f t="shared" si="103"/>
        <v>20010. Proceso integral e integrado de la Vigilancia de la Salud PúblicaVigilancia en salud pública2026</v>
      </c>
      <c r="G3274" s="7" t="s">
        <v>331</v>
      </c>
      <c r="H3274" s="139" t="s">
        <v>384</v>
      </c>
      <c r="I3274" s="78" t="s">
        <v>129</v>
      </c>
      <c r="J3274" s="74" t="s">
        <v>130</v>
      </c>
      <c r="K3274" t="s">
        <v>132</v>
      </c>
      <c r="L3274" t="s">
        <v>412</v>
      </c>
      <c r="M3274" t="s">
        <v>71</v>
      </c>
      <c r="N3274" s="142" t="s">
        <v>121</v>
      </c>
      <c r="O3274" s="74" t="str">
        <f t="shared" si="102"/>
        <v>20010. Proceso integral e integrado de la Vigilancia de la Salud PúblicaVigilancia en salud pública20265_RAFAEL_URIBE4_ABRIL_2026</v>
      </c>
      <c r="P3274" s="91">
        <v>62009840</v>
      </c>
      <c r="S3274" s="169">
        <v>0</v>
      </c>
      <c r="T3274" s="23">
        <v>0</v>
      </c>
    </row>
    <row r="3275" spans="2:20" ht="30" hidden="1" customHeight="1" x14ac:dyDescent="0.3">
      <c r="B3275">
        <v>201</v>
      </c>
      <c r="C3275" s="161" t="s">
        <v>83</v>
      </c>
      <c r="D3275" s="74" t="s">
        <v>44</v>
      </c>
      <c r="E3275" s="124">
        <v>2026</v>
      </c>
      <c r="F3275" s="74" t="str">
        <f t="shared" si="103"/>
        <v>20110. Proceso integral e integrado de la Vigilancia de la Salud PúblicaVigilancia en salud pública2026</v>
      </c>
      <c r="G3275" s="7" t="s">
        <v>332</v>
      </c>
      <c r="H3275" s="139" t="s">
        <v>127</v>
      </c>
      <c r="I3275" s="78" t="s">
        <v>129</v>
      </c>
      <c r="J3275" s="74" t="s">
        <v>130</v>
      </c>
      <c r="K3275" t="s">
        <v>408</v>
      </c>
      <c r="L3275" t="s">
        <v>412</v>
      </c>
      <c r="M3275" t="s">
        <v>71</v>
      </c>
      <c r="N3275" s="142" t="s">
        <v>121</v>
      </c>
      <c r="O3275" s="74" t="str">
        <f t="shared" si="102"/>
        <v>20110. Proceso integral e integrado de la Vigilancia de la Salud PúblicaVigilancia en salud pública20265_RAFAEL_URIBE4_ABRIL_2026</v>
      </c>
      <c r="P3275" s="91">
        <v>152760</v>
      </c>
      <c r="S3275" s="169">
        <v>0</v>
      </c>
      <c r="T3275" s="23">
        <v>0</v>
      </c>
    </row>
    <row r="3276" spans="2:20" ht="30" hidden="1" customHeight="1" x14ac:dyDescent="0.3">
      <c r="B3276">
        <v>202</v>
      </c>
      <c r="C3276" s="161" t="s">
        <v>83</v>
      </c>
      <c r="D3276" s="74" t="s">
        <v>44</v>
      </c>
      <c r="E3276" s="124">
        <v>2026</v>
      </c>
      <c r="F3276" s="74" t="str">
        <f t="shared" si="103"/>
        <v>20210. Proceso integral e integrado de la Vigilancia de la Salud PúblicaVigilancia en salud pública2026</v>
      </c>
      <c r="G3276" s="7" t="s">
        <v>333</v>
      </c>
      <c r="H3276" s="139" t="s">
        <v>384</v>
      </c>
      <c r="I3276" s="78" t="s">
        <v>129</v>
      </c>
      <c r="J3276" s="74" t="s">
        <v>130</v>
      </c>
      <c r="K3276" t="s">
        <v>132</v>
      </c>
      <c r="L3276" t="s">
        <v>412</v>
      </c>
      <c r="M3276" t="s">
        <v>71</v>
      </c>
      <c r="N3276" s="142" t="s">
        <v>121</v>
      </c>
      <c r="O3276" s="74" t="str">
        <f t="shared" si="102"/>
        <v>20210. Proceso integral e integrado de la Vigilancia de la Salud PúblicaVigilancia en salud pública20265_RAFAEL_URIBE4_ABRIL_2026</v>
      </c>
      <c r="P3276" s="91">
        <v>41150864</v>
      </c>
      <c r="S3276" s="169">
        <v>0</v>
      </c>
      <c r="T3276" s="23">
        <v>0</v>
      </c>
    </row>
    <row r="3277" spans="2:20" ht="30" hidden="1" customHeight="1" x14ac:dyDescent="0.3">
      <c r="B3277">
        <v>203</v>
      </c>
      <c r="C3277" s="161" t="s">
        <v>83</v>
      </c>
      <c r="D3277" s="74" t="s">
        <v>44</v>
      </c>
      <c r="E3277" s="124">
        <v>2026</v>
      </c>
      <c r="F3277" s="74" t="str">
        <f t="shared" si="103"/>
        <v>20310. Proceso integral e integrado de la Vigilancia de la Salud PúblicaVigilancia en salud pública2026</v>
      </c>
      <c r="G3277" s="7" t="s">
        <v>334</v>
      </c>
      <c r="H3277" s="139" t="s">
        <v>384</v>
      </c>
      <c r="I3277" s="78" t="s">
        <v>129</v>
      </c>
      <c r="J3277" s="74" t="s">
        <v>130</v>
      </c>
      <c r="K3277" t="s">
        <v>132</v>
      </c>
      <c r="L3277" t="s">
        <v>412</v>
      </c>
      <c r="M3277" t="s">
        <v>71</v>
      </c>
      <c r="N3277" s="142" t="s">
        <v>121</v>
      </c>
      <c r="O3277" s="74" t="str">
        <f t="shared" si="102"/>
        <v>20310. Proceso integral e integrado de la Vigilancia de la Salud PúblicaVigilancia en salud pública20265_RAFAEL_URIBE4_ABRIL_2026</v>
      </c>
      <c r="P3277" s="91">
        <v>37156592</v>
      </c>
      <c r="S3277" s="169">
        <v>0</v>
      </c>
      <c r="T3277" s="23">
        <v>0</v>
      </c>
    </row>
    <row r="3278" spans="2:20" ht="30" hidden="1" customHeight="1" x14ac:dyDescent="0.3">
      <c r="B3278">
        <v>204</v>
      </c>
      <c r="C3278" s="161" t="s">
        <v>83</v>
      </c>
      <c r="D3278" s="74" t="s">
        <v>44</v>
      </c>
      <c r="E3278" s="124">
        <v>2026</v>
      </c>
      <c r="F3278" s="74" t="str">
        <f t="shared" si="103"/>
        <v>20410. Proceso integral e integrado de la Vigilancia de la Salud PúblicaVigilancia en salud pública2026</v>
      </c>
      <c r="G3278" s="7" t="s">
        <v>335</v>
      </c>
      <c r="H3278" s="139" t="s">
        <v>384</v>
      </c>
      <c r="I3278" s="78" t="s">
        <v>129</v>
      </c>
      <c r="J3278" s="74" t="s">
        <v>130</v>
      </c>
      <c r="K3278" t="s">
        <v>132</v>
      </c>
      <c r="L3278" t="s">
        <v>412</v>
      </c>
      <c r="M3278" t="s">
        <v>71</v>
      </c>
      <c r="N3278" s="142" t="s">
        <v>121</v>
      </c>
      <c r="O3278" s="74" t="str">
        <f t="shared" si="102"/>
        <v>20410. Proceso integral e integrado de la Vigilancia de la Salud PúblicaVigilancia en salud pública20265_RAFAEL_URIBE4_ABRIL_2026</v>
      </c>
      <c r="P3278" s="91">
        <v>33162320</v>
      </c>
      <c r="S3278" s="169">
        <v>0</v>
      </c>
      <c r="T3278" s="23">
        <v>0</v>
      </c>
    </row>
    <row r="3279" spans="2:20" ht="30" hidden="1" customHeight="1" x14ac:dyDescent="0.3">
      <c r="B3279">
        <v>205</v>
      </c>
      <c r="C3279" s="161" t="s">
        <v>83</v>
      </c>
      <c r="D3279" s="74" t="s">
        <v>44</v>
      </c>
      <c r="E3279" s="124">
        <v>2026</v>
      </c>
      <c r="F3279" s="74" t="str">
        <f t="shared" si="103"/>
        <v>20510. Proceso integral e integrado de la Vigilancia de la Salud PúblicaVigilancia en salud pública2026</v>
      </c>
      <c r="G3279" s="7" t="s">
        <v>336</v>
      </c>
      <c r="H3279" s="139" t="s">
        <v>384</v>
      </c>
      <c r="I3279" s="78" t="s">
        <v>129</v>
      </c>
      <c r="J3279" s="74" t="s">
        <v>130</v>
      </c>
      <c r="K3279" t="s">
        <v>132</v>
      </c>
      <c r="L3279" t="s">
        <v>412</v>
      </c>
      <c r="M3279" t="s">
        <v>71</v>
      </c>
      <c r="N3279" s="142" t="s">
        <v>121</v>
      </c>
      <c r="O3279" s="74" t="str">
        <f t="shared" si="102"/>
        <v>20510. Proceso integral e integrado de la Vigilancia de la Salud PúblicaVigilancia en salud pública20265_RAFAEL_URIBE4_ABRIL_2026</v>
      </c>
      <c r="P3279" s="91">
        <v>11243136</v>
      </c>
      <c r="S3279" s="169">
        <v>0</v>
      </c>
      <c r="T3279" s="23">
        <v>0</v>
      </c>
    </row>
    <row r="3280" spans="2:20" ht="30" hidden="1" customHeight="1" x14ac:dyDescent="0.3">
      <c r="B3280">
        <v>206</v>
      </c>
      <c r="C3280" s="161" t="s">
        <v>83</v>
      </c>
      <c r="D3280" s="74" t="s">
        <v>44</v>
      </c>
      <c r="E3280" s="124">
        <v>2026</v>
      </c>
      <c r="F3280" s="74" t="str">
        <f t="shared" si="103"/>
        <v>20610. Proceso integral e integrado de la Vigilancia de la Salud PúblicaVigilancia en salud pública2026</v>
      </c>
      <c r="G3280" s="7" t="s">
        <v>337</v>
      </c>
      <c r="H3280" s="139" t="s">
        <v>384</v>
      </c>
      <c r="I3280" s="78" t="s">
        <v>129</v>
      </c>
      <c r="J3280" s="74" t="s">
        <v>130</v>
      </c>
      <c r="K3280" t="s">
        <v>132</v>
      </c>
      <c r="L3280" t="s">
        <v>412</v>
      </c>
      <c r="M3280" t="s">
        <v>71</v>
      </c>
      <c r="N3280" s="142" t="s">
        <v>121</v>
      </c>
      <c r="O3280" s="74" t="str">
        <f t="shared" si="102"/>
        <v>20610. Proceso integral e integrado de la Vigilancia de la Salud PúblicaVigilancia en salud pública20265_RAFAEL_URIBE4_ABRIL_2026</v>
      </c>
      <c r="P3280" s="91">
        <v>7347488</v>
      </c>
      <c r="S3280" s="169">
        <v>0</v>
      </c>
      <c r="T3280" s="23">
        <v>0</v>
      </c>
    </row>
    <row r="3281" spans="2:20" ht="30" hidden="1" customHeight="1" x14ac:dyDescent="0.3">
      <c r="B3281">
        <v>207</v>
      </c>
      <c r="C3281" s="161" t="s">
        <v>83</v>
      </c>
      <c r="D3281" s="74" t="s">
        <v>44</v>
      </c>
      <c r="E3281" s="124">
        <v>2026</v>
      </c>
      <c r="F3281" s="74" t="str">
        <f t="shared" si="103"/>
        <v>20710. Proceso integral e integrado de la Vigilancia de la Salud PúblicaVigilancia en salud pública2026</v>
      </c>
      <c r="G3281" s="7" t="s">
        <v>338</v>
      </c>
      <c r="H3281" s="139" t="s">
        <v>384</v>
      </c>
      <c r="I3281" s="78" t="s">
        <v>129</v>
      </c>
      <c r="J3281" s="74" t="s">
        <v>130</v>
      </c>
      <c r="K3281" t="s">
        <v>132</v>
      </c>
      <c r="L3281" t="s">
        <v>412</v>
      </c>
      <c r="M3281" t="s">
        <v>71</v>
      </c>
      <c r="N3281" s="142" t="s">
        <v>121</v>
      </c>
      <c r="O3281" s="74" t="str">
        <f t="shared" si="102"/>
        <v>20710. Proceso integral e integrado de la Vigilancia de la Salud PúblicaVigilancia en salud pública20265_RAFAEL_URIBE4_ABRIL_2026</v>
      </c>
      <c r="P3281" s="91">
        <v>8210448</v>
      </c>
      <c r="S3281" s="169">
        <v>0</v>
      </c>
      <c r="T3281" s="23">
        <v>0</v>
      </c>
    </row>
    <row r="3282" spans="2:20" ht="30" hidden="1" customHeight="1" x14ac:dyDescent="0.3">
      <c r="B3282">
        <v>208</v>
      </c>
      <c r="C3282" s="161" t="s">
        <v>83</v>
      </c>
      <c r="D3282" s="74" t="s">
        <v>44</v>
      </c>
      <c r="E3282" s="124">
        <v>2026</v>
      </c>
      <c r="F3282" s="74" t="str">
        <f t="shared" si="103"/>
        <v>20810. Proceso integral e integrado de la Vigilancia de la Salud PúblicaVigilancia en salud pública2026</v>
      </c>
      <c r="G3282" s="7" t="s">
        <v>339</v>
      </c>
      <c r="H3282" s="139" t="s">
        <v>127</v>
      </c>
      <c r="I3282" s="78" t="s">
        <v>129</v>
      </c>
      <c r="J3282" s="74" t="s">
        <v>130</v>
      </c>
      <c r="K3282" t="s">
        <v>132</v>
      </c>
      <c r="L3282" t="s">
        <v>412</v>
      </c>
      <c r="M3282" t="s">
        <v>71</v>
      </c>
      <c r="N3282" s="142" t="s">
        <v>121</v>
      </c>
      <c r="O3282" s="74" t="str">
        <f t="shared" si="102"/>
        <v>20810. Proceso integral e integrado de la Vigilancia de la Salud PúblicaVigilancia en salud pública20265_RAFAEL_URIBE4_ABRIL_2026</v>
      </c>
      <c r="P3282" s="91">
        <v>12969056</v>
      </c>
      <c r="S3282" s="169">
        <v>0</v>
      </c>
      <c r="T3282" s="23">
        <v>0</v>
      </c>
    </row>
    <row r="3283" spans="2:20" ht="30" hidden="1" customHeight="1" x14ac:dyDescent="0.3">
      <c r="B3283">
        <v>209</v>
      </c>
      <c r="C3283" s="161" t="s">
        <v>83</v>
      </c>
      <c r="D3283" s="74" t="s">
        <v>44</v>
      </c>
      <c r="E3283" s="124">
        <v>2026</v>
      </c>
      <c r="F3283" s="74" t="str">
        <f t="shared" si="103"/>
        <v>20910. Proceso integral e integrado de la Vigilancia de la Salud PúblicaVigilancia en salud pública2026</v>
      </c>
      <c r="G3283" s="7" t="s">
        <v>340</v>
      </c>
      <c r="H3283" s="139" t="s">
        <v>127</v>
      </c>
      <c r="I3283" s="78" t="s">
        <v>129</v>
      </c>
      <c r="J3283" s="74" t="s">
        <v>130</v>
      </c>
      <c r="K3283" t="s">
        <v>132</v>
      </c>
      <c r="L3283" t="s">
        <v>412</v>
      </c>
      <c r="M3283" t="s">
        <v>71</v>
      </c>
      <c r="N3283" s="142" t="s">
        <v>121</v>
      </c>
      <c r="O3283" s="74" t="str">
        <f t="shared" si="102"/>
        <v>20910. Proceso integral e integrado de la Vigilancia de la Salud PúblicaVigilancia en salud pública20265_RAFAEL_URIBE4_ABRIL_2026</v>
      </c>
      <c r="P3283" s="91">
        <v>7988544</v>
      </c>
      <c r="S3283" s="169">
        <v>0</v>
      </c>
      <c r="T3283" s="23">
        <v>0</v>
      </c>
    </row>
    <row r="3284" spans="2:20" ht="30" hidden="1" customHeight="1" x14ac:dyDescent="0.3">
      <c r="B3284">
        <v>210</v>
      </c>
      <c r="C3284" s="161" t="s">
        <v>83</v>
      </c>
      <c r="D3284" s="74" t="s">
        <v>44</v>
      </c>
      <c r="E3284" s="124">
        <v>2026</v>
      </c>
      <c r="F3284" s="74" t="str">
        <f t="shared" si="103"/>
        <v>21010. Proceso integral e integrado de la Vigilancia de la Salud PúblicaVigilancia en salud pública2026</v>
      </c>
      <c r="G3284" s="7" t="s">
        <v>341</v>
      </c>
      <c r="H3284" s="139" t="s">
        <v>127</v>
      </c>
      <c r="I3284" s="78" t="s">
        <v>129</v>
      </c>
      <c r="J3284" s="74" t="s">
        <v>130</v>
      </c>
      <c r="K3284" t="s">
        <v>132</v>
      </c>
      <c r="L3284" t="s">
        <v>134</v>
      </c>
      <c r="M3284" t="s">
        <v>71</v>
      </c>
      <c r="N3284" s="142" t="s">
        <v>121</v>
      </c>
      <c r="O3284" s="74" t="str">
        <f t="shared" si="102"/>
        <v>21010. Proceso integral e integrado de la Vigilancia de la Salud PúblicaVigilancia en salud pública20265_RAFAEL_URIBE4_ABRIL_2026</v>
      </c>
      <c r="P3284" s="91">
        <v>70836688</v>
      </c>
      <c r="S3284" s="169">
        <v>0</v>
      </c>
      <c r="T3284" s="23">
        <v>0</v>
      </c>
    </row>
    <row r="3285" spans="2:20" ht="30" hidden="1" customHeight="1" x14ac:dyDescent="0.3">
      <c r="B3285">
        <v>211</v>
      </c>
      <c r="C3285" s="161" t="s">
        <v>83</v>
      </c>
      <c r="D3285" s="74" t="s">
        <v>44</v>
      </c>
      <c r="E3285" s="124">
        <v>2026</v>
      </c>
      <c r="F3285" s="74" t="str">
        <f t="shared" si="103"/>
        <v>21110. Proceso integral e integrado de la Vigilancia de la Salud PúblicaVigilancia en salud pública2026</v>
      </c>
      <c r="G3285" s="7" t="s">
        <v>124</v>
      </c>
      <c r="H3285" s="139" t="s">
        <v>127</v>
      </c>
      <c r="I3285" s="78" t="s">
        <v>129</v>
      </c>
      <c r="J3285" s="74" t="s">
        <v>130</v>
      </c>
      <c r="K3285" t="s">
        <v>132</v>
      </c>
      <c r="L3285" t="s">
        <v>134</v>
      </c>
      <c r="M3285" t="s">
        <v>71</v>
      </c>
      <c r="N3285" s="142" t="s">
        <v>121</v>
      </c>
      <c r="O3285" s="74" t="str">
        <f t="shared" si="102"/>
        <v>21110. Proceso integral e integrado de la Vigilancia de la Salud PúblicaVigilancia en salud pública20265_RAFAEL_URIBE4_ABRIL_2026</v>
      </c>
      <c r="P3285" s="91">
        <v>25938112</v>
      </c>
      <c r="S3285" s="169">
        <v>0</v>
      </c>
      <c r="T3285" s="23">
        <v>0</v>
      </c>
    </row>
    <row r="3286" spans="2:20" ht="30" hidden="1" customHeight="1" x14ac:dyDescent="0.3">
      <c r="B3286">
        <v>212</v>
      </c>
      <c r="C3286" s="161" t="s">
        <v>83</v>
      </c>
      <c r="D3286" s="74" t="s">
        <v>44</v>
      </c>
      <c r="E3286" s="124">
        <v>2026</v>
      </c>
      <c r="F3286" s="74" t="str">
        <f t="shared" si="103"/>
        <v>21210. Proceso integral e integrado de la Vigilancia de la Salud PúblicaVigilancia en salud pública2026</v>
      </c>
      <c r="G3286" s="7" t="s">
        <v>342</v>
      </c>
      <c r="H3286" s="139" t="s">
        <v>127</v>
      </c>
      <c r="I3286" s="78" t="s">
        <v>129</v>
      </c>
      <c r="J3286" s="74" t="s">
        <v>130</v>
      </c>
      <c r="K3286" t="s">
        <v>132</v>
      </c>
      <c r="L3286" t="s">
        <v>134</v>
      </c>
      <c r="M3286" t="s">
        <v>71</v>
      </c>
      <c r="N3286" s="142" t="s">
        <v>121</v>
      </c>
      <c r="O3286" s="74" t="str">
        <f t="shared" si="102"/>
        <v>21210. Proceso integral e integrado de la Vigilancia de la Salud PúblicaVigilancia en salud pública20265_RAFAEL_URIBE4_ABRIL_2026</v>
      </c>
      <c r="P3286" s="91">
        <v>100000000</v>
      </c>
      <c r="S3286" s="169">
        <v>0</v>
      </c>
      <c r="T3286" s="23">
        <v>0</v>
      </c>
    </row>
    <row r="3287" spans="2:20" ht="30" hidden="1" customHeight="1" x14ac:dyDescent="0.3">
      <c r="B3287">
        <v>213</v>
      </c>
      <c r="C3287" s="161" t="s">
        <v>83</v>
      </c>
      <c r="D3287" s="74" t="s">
        <v>44</v>
      </c>
      <c r="E3287" s="124">
        <v>2026</v>
      </c>
      <c r="F3287" s="74" t="str">
        <f t="shared" si="103"/>
        <v>21310. Proceso integral e integrado de la Vigilancia de la Salud PúblicaVigilancia en salud pública2026</v>
      </c>
      <c r="G3287" s="7" t="s">
        <v>343</v>
      </c>
      <c r="H3287" s="139" t="s">
        <v>384</v>
      </c>
      <c r="I3287" s="78" t="s">
        <v>129</v>
      </c>
      <c r="J3287" s="74" t="s">
        <v>130</v>
      </c>
      <c r="K3287" t="s">
        <v>132</v>
      </c>
      <c r="L3287" t="s">
        <v>412</v>
      </c>
      <c r="M3287" t="s">
        <v>71</v>
      </c>
      <c r="N3287" s="142" t="s">
        <v>121</v>
      </c>
      <c r="O3287" s="74" t="str">
        <f t="shared" si="102"/>
        <v>21310. Proceso integral e integrado de la Vigilancia de la Salud PúblicaVigilancia en salud pública20265_RAFAEL_URIBE4_ABRIL_2026</v>
      </c>
      <c r="P3287" s="91">
        <v>92953120</v>
      </c>
      <c r="S3287" s="169">
        <v>0</v>
      </c>
      <c r="T3287" s="23">
        <v>0</v>
      </c>
    </row>
    <row r="3288" spans="2:20" ht="30" hidden="1" customHeight="1" x14ac:dyDescent="0.3">
      <c r="B3288">
        <v>214</v>
      </c>
      <c r="C3288" s="161" t="s">
        <v>83</v>
      </c>
      <c r="D3288" s="74" t="s">
        <v>44</v>
      </c>
      <c r="E3288" s="124">
        <v>2026</v>
      </c>
      <c r="F3288" s="74" t="str">
        <f t="shared" si="103"/>
        <v>21410. Proceso integral e integrado de la Vigilancia de la Salud PúblicaVigilancia en salud pública2026</v>
      </c>
      <c r="G3288" s="7" t="s">
        <v>344</v>
      </c>
      <c r="H3288" s="139" t="s">
        <v>384</v>
      </c>
      <c r="I3288" s="78" t="s">
        <v>129</v>
      </c>
      <c r="J3288" s="74" t="s">
        <v>130</v>
      </c>
      <c r="K3288" t="s">
        <v>132</v>
      </c>
      <c r="L3288" t="s">
        <v>412</v>
      </c>
      <c r="M3288" t="s">
        <v>71</v>
      </c>
      <c r="N3288" s="142" t="s">
        <v>121</v>
      </c>
      <c r="O3288" s="74" t="str">
        <f t="shared" si="102"/>
        <v>21410. Proceso integral e integrado de la Vigilancia de la Salud PúblicaVigilancia en salud pública20265_RAFAEL_URIBE4_ABRIL_2026</v>
      </c>
      <c r="P3288" s="91">
        <v>72587264</v>
      </c>
      <c r="S3288" s="169">
        <v>0</v>
      </c>
      <c r="T3288" s="23">
        <v>0</v>
      </c>
    </row>
    <row r="3289" spans="2:20" ht="30" hidden="1" customHeight="1" x14ac:dyDescent="0.3">
      <c r="B3289">
        <v>215</v>
      </c>
      <c r="C3289" s="161" t="s">
        <v>83</v>
      </c>
      <c r="D3289" s="74" t="s">
        <v>44</v>
      </c>
      <c r="E3289" s="124">
        <v>2026</v>
      </c>
      <c r="F3289" s="74" t="str">
        <f t="shared" si="103"/>
        <v>21510. Proceso integral e integrado de la Vigilancia de la Salud PúblicaVigilancia en salud pública2026</v>
      </c>
      <c r="G3289" s="7" t="s">
        <v>345</v>
      </c>
      <c r="H3289" s="139" t="s">
        <v>127</v>
      </c>
      <c r="I3289" s="78" t="s">
        <v>129</v>
      </c>
      <c r="J3289" s="74" t="s">
        <v>130</v>
      </c>
      <c r="K3289" t="s">
        <v>409</v>
      </c>
      <c r="L3289" t="s">
        <v>412</v>
      </c>
      <c r="M3289" t="s">
        <v>71</v>
      </c>
      <c r="N3289" s="142" t="s">
        <v>121</v>
      </c>
      <c r="O3289" s="74" t="str">
        <f t="shared" si="102"/>
        <v>21510. Proceso integral e integrado de la Vigilancia de la Salud PúblicaVigilancia en salud pública20265_RAFAEL_URIBE4_ABRIL_2026</v>
      </c>
      <c r="P3289" s="91">
        <v>211452</v>
      </c>
      <c r="S3289" s="169">
        <v>0</v>
      </c>
      <c r="T3289" s="23">
        <v>0</v>
      </c>
    </row>
    <row r="3290" spans="2:20" ht="30" hidden="1" customHeight="1" x14ac:dyDescent="0.3">
      <c r="B3290">
        <v>216</v>
      </c>
      <c r="C3290" s="161" t="s">
        <v>83</v>
      </c>
      <c r="D3290" s="74" t="s">
        <v>44</v>
      </c>
      <c r="E3290" s="124">
        <v>2026</v>
      </c>
      <c r="F3290" s="74" t="str">
        <f t="shared" si="103"/>
        <v>21610. Proceso integral e integrado de la Vigilancia de la Salud PúblicaVigilancia en salud pública2026</v>
      </c>
      <c r="G3290" s="7" t="s">
        <v>346</v>
      </c>
      <c r="H3290" s="139" t="s">
        <v>384</v>
      </c>
      <c r="I3290" s="78" t="s">
        <v>129</v>
      </c>
      <c r="J3290" s="74" t="s">
        <v>130</v>
      </c>
      <c r="K3290" t="s">
        <v>132</v>
      </c>
      <c r="L3290" t="s">
        <v>134</v>
      </c>
      <c r="M3290" t="s">
        <v>71</v>
      </c>
      <c r="N3290" s="142" t="s">
        <v>121</v>
      </c>
      <c r="O3290" s="74" t="str">
        <f t="shared" si="102"/>
        <v>21610. Proceso integral e integrado de la Vigilancia de la Salud PúblicaVigilancia en salud pública20265_RAFAEL_URIBE4_ABRIL_2026</v>
      </c>
      <c r="P3290" s="91">
        <v>30252912</v>
      </c>
      <c r="S3290" s="169">
        <v>0</v>
      </c>
      <c r="T3290" s="23">
        <v>0</v>
      </c>
    </row>
    <row r="3291" spans="2:20" ht="30" hidden="1" customHeight="1" x14ac:dyDescent="0.3">
      <c r="B3291">
        <v>217</v>
      </c>
      <c r="C3291" s="161" t="s">
        <v>83</v>
      </c>
      <c r="D3291" s="74" t="s">
        <v>44</v>
      </c>
      <c r="E3291" s="124">
        <v>2026</v>
      </c>
      <c r="F3291" s="74" t="str">
        <f t="shared" si="103"/>
        <v>21710. Proceso integral e integrado de la Vigilancia de la Salud PúblicaVigilancia en salud pública2026</v>
      </c>
      <c r="G3291" s="7" t="s">
        <v>347</v>
      </c>
      <c r="H3291" s="139" t="s">
        <v>384</v>
      </c>
      <c r="I3291" s="78" t="s">
        <v>129</v>
      </c>
      <c r="J3291" s="74" t="s">
        <v>130</v>
      </c>
      <c r="K3291" t="s">
        <v>132</v>
      </c>
      <c r="L3291" t="s">
        <v>412</v>
      </c>
      <c r="M3291" t="s">
        <v>71</v>
      </c>
      <c r="N3291" s="142" t="s">
        <v>121</v>
      </c>
      <c r="O3291" s="74" t="str">
        <f t="shared" si="102"/>
        <v>21710. Proceso integral e integrado de la Vigilancia de la Salud PúblicaVigilancia en salud pública20265_RAFAEL_URIBE4_ABRIL_2026</v>
      </c>
      <c r="P3291" s="91">
        <v>3994272</v>
      </c>
      <c r="S3291" s="169">
        <v>0</v>
      </c>
      <c r="T3291" s="23">
        <v>0</v>
      </c>
    </row>
    <row r="3292" spans="2:20" ht="30" hidden="1" customHeight="1" x14ac:dyDescent="0.3">
      <c r="B3292">
        <v>218</v>
      </c>
      <c r="C3292" s="161" t="s">
        <v>83</v>
      </c>
      <c r="D3292" s="74" t="s">
        <v>44</v>
      </c>
      <c r="E3292" s="124">
        <v>2026</v>
      </c>
      <c r="F3292" s="74" t="str">
        <f t="shared" si="103"/>
        <v>21810. Proceso integral e integrado de la Vigilancia de la Salud PúblicaVigilancia en salud pública2026</v>
      </c>
      <c r="G3292" s="7" t="s">
        <v>348</v>
      </c>
      <c r="H3292" s="139" t="s">
        <v>384</v>
      </c>
      <c r="I3292" s="78" t="s">
        <v>129</v>
      </c>
      <c r="J3292" s="74" t="s">
        <v>130</v>
      </c>
      <c r="K3292" t="s">
        <v>132</v>
      </c>
      <c r="L3292" t="s">
        <v>412</v>
      </c>
      <c r="M3292" t="s">
        <v>71</v>
      </c>
      <c r="N3292" s="142" t="s">
        <v>121</v>
      </c>
      <c r="O3292" s="74" t="str">
        <f t="shared" si="102"/>
        <v>21810. Proceso integral e integrado de la Vigilancia de la Salud PúblicaVigilancia en salud pública20265_RAFAEL_URIBE4_ABRIL_2026</v>
      </c>
      <c r="P3292" s="91">
        <v>7347488</v>
      </c>
      <c r="S3292" s="169">
        <v>0</v>
      </c>
      <c r="T3292" s="23">
        <v>0</v>
      </c>
    </row>
    <row r="3293" spans="2:20" ht="30" hidden="1" customHeight="1" x14ac:dyDescent="0.3">
      <c r="B3293">
        <v>219</v>
      </c>
      <c r="C3293" s="161" t="s">
        <v>83</v>
      </c>
      <c r="D3293" s="74" t="s">
        <v>44</v>
      </c>
      <c r="E3293" s="124">
        <v>2026</v>
      </c>
      <c r="F3293" s="74" t="str">
        <f t="shared" si="103"/>
        <v>21910. Proceso integral e integrado de la Vigilancia de la Salud PúblicaVigilancia en salud pública2026</v>
      </c>
      <c r="G3293" s="7" t="s">
        <v>349</v>
      </c>
      <c r="H3293" s="139" t="s">
        <v>384</v>
      </c>
      <c r="I3293" s="78" t="s">
        <v>129</v>
      </c>
      <c r="J3293" s="74" t="s">
        <v>130</v>
      </c>
      <c r="K3293" t="s">
        <v>132</v>
      </c>
      <c r="L3293" t="s">
        <v>412</v>
      </c>
      <c r="M3293" t="s">
        <v>71</v>
      </c>
      <c r="N3293" s="142" t="s">
        <v>121</v>
      </c>
      <c r="O3293" s="74" t="str">
        <f t="shared" si="102"/>
        <v>21910. Proceso integral e integrado de la Vigilancia de la Salud PúblicaVigilancia en salud pública20265_RAFAEL_URIBE4_ABRIL_2026</v>
      </c>
      <c r="P3293" s="91">
        <v>6484528</v>
      </c>
      <c r="S3293" s="169">
        <v>0</v>
      </c>
      <c r="T3293" s="23">
        <v>0</v>
      </c>
    </row>
    <row r="3294" spans="2:20" ht="30" hidden="1" customHeight="1" x14ac:dyDescent="0.3">
      <c r="B3294">
        <v>220</v>
      </c>
      <c r="C3294" s="161" t="s">
        <v>83</v>
      </c>
      <c r="D3294" s="74" t="s">
        <v>44</v>
      </c>
      <c r="E3294" s="124">
        <v>2026</v>
      </c>
      <c r="F3294" s="74" t="str">
        <f t="shared" si="103"/>
        <v>22010. Proceso integral e integrado de la Vigilancia de la Salud PúblicaVigilancia en salud pública2026</v>
      </c>
      <c r="G3294" s="7" t="s">
        <v>350</v>
      </c>
      <c r="H3294" s="139" t="s">
        <v>384</v>
      </c>
      <c r="I3294" s="78" t="s">
        <v>129</v>
      </c>
      <c r="J3294" s="74" t="s">
        <v>130</v>
      </c>
      <c r="K3294" t="s">
        <v>132</v>
      </c>
      <c r="L3294" t="s">
        <v>412</v>
      </c>
      <c r="M3294" t="s">
        <v>71</v>
      </c>
      <c r="N3294" s="142" t="s">
        <v>121</v>
      </c>
      <c r="O3294" s="74" t="str">
        <f t="shared" si="102"/>
        <v>22010. Proceso integral e integrado de la Vigilancia de la Salud PúblicaVigilancia en salud pública20265_RAFAEL_URIBE4_ABRIL_2026</v>
      </c>
      <c r="P3294" s="91">
        <v>5621568</v>
      </c>
      <c r="S3294" s="169">
        <v>0</v>
      </c>
      <c r="T3294" s="23">
        <v>0</v>
      </c>
    </row>
    <row r="3295" spans="2:20" ht="30" hidden="1" customHeight="1" x14ac:dyDescent="0.3">
      <c r="B3295">
        <v>221</v>
      </c>
      <c r="C3295" s="161" t="s">
        <v>83</v>
      </c>
      <c r="D3295" s="74" t="s">
        <v>44</v>
      </c>
      <c r="E3295" s="124">
        <v>2026</v>
      </c>
      <c r="F3295" s="74" t="str">
        <f t="shared" si="103"/>
        <v>22110. Proceso integral e integrado de la Vigilancia de la Salud PúblicaVigilancia en salud pública2026</v>
      </c>
      <c r="G3295" s="7" t="s">
        <v>351</v>
      </c>
      <c r="H3295" s="139" t="s">
        <v>127</v>
      </c>
      <c r="I3295" s="78" t="s">
        <v>129</v>
      </c>
      <c r="J3295" s="74" t="s">
        <v>130</v>
      </c>
      <c r="K3295" t="s">
        <v>132</v>
      </c>
      <c r="L3295" t="s">
        <v>134</v>
      </c>
      <c r="M3295" t="s">
        <v>71</v>
      </c>
      <c r="N3295" s="142" t="s">
        <v>121</v>
      </c>
      <c r="O3295" s="74" t="str">
        <f t="shared" si="102"/>
        <v>22110. Proceso integral e integrado de la Vigilancia de la Salud PúblicaVigilancia en salud pública20265_RAFAEL_URIBE4_ABRIL_2026</v>
      </c>
      <c r="P3295" s="91">
        <v>149094832</v>
      </c>
      <c r="S3295" s="169">
        <v>0</v>
      </c>
      <c r="T3295" s="23">
        <v>0</v>
      </c>
    </row>
    <row r="3296" spans="2:20" ht="30" hidden="1" customHeight="1" x14ac:dyDescent="0.3">
      <c r="B3296">
        <v>222</v>
      </c>
      <c r="C3296" s="161" t="s">
        <v>83</v>
      </c>
      <c r="D3296" s="74" t="s">
        <v>44</v>
      </c>
      <c r="E3296" s="124">
        <v>2026</v>
      </c>
      <c r="F3296" s="74" t="str">
        <f t="shared" si="103"/>
        <v>22210. Proceso integral e integrado de la Vigilancia de la Salud PúblicaVigilancia en salud pública2026</v>
      </c>
      <c r="G3296" s="7" t="s">
        <v>352</v>
      </c>
      <c r="H3296" s="139" t="s">
        <v>384</v>
      </c>
      <c r="I3296" s="78" t="s">
        <v>129</v>
      </c>
      <c r="J3296" s="74" t="s">
        <v>130</v>
      </c>
      <c r="K3296" t="s">
        <v>132</v>
      </c>
      <c r="L3296" t="s">
        <v>412</v>
      </c>
      <c r="M3296" t="s">
        <v>71</v>
      </c>
      <c r="N3296" s="142" t="s">
        <v>121</v>
      </c>
      <c r="O3296" s="74" t="str">
        <f t="shared" si="102"/>
        <v>22210. Proceso integral e integrado de la Vigilancia de la Salud PúblicaVigilancia en salud pública20265_RAFAEL_URIBE4_ABRIL_2026</v>
      </c>
      <c r="P3296" s="91">
        <v>18590624</v>
      </c>
      <c r="S3296" s="169">
        <v>0</v>
      </c>
      <c r="T3296" s="23">
        <v>0</v>
      </c>
    </row>
    <row r="3297" spans="2:20" ht="30" hidden="1" customHeight="1" x14ac:dyDescent="0.3">
      <c r="B3297">
        <v>223</v>
      </c>
      <c r="C3297" s="161" t="s">
        <v>83</v>
      </c>
      <c r="D3297" s="74" t="s">
        <v>44</v>
      </c>
      <c r="E3297" s="124">
        <v>2026</v>
      </c>
      <c r="F3297" s="74" t="str">
        <f t="shared" si="103"/>
        <v>22310. Proceso integral e integrado de la Vigilancia de la Salud PúblicaVigilancia en salud pública2026</v>
      </c>
      <c r="G3297" s="7" t="s">
        <v>353</v>
      </c>
      <c r="H3297" s="139" t="s">
        <v>384</v>
      </c>
      <c r="I3297" s="78" t="s">
        <v>129</v>
      </c>
      <c r="J3297" s="74" t="s">
        <v>130</v>
      </c>
      <c r="K3297" t="s">
        <v>132</v>
      </c>
      <c r="L3297" t="s">
        <v>412</v>
      </c>
      <c r="M3297" t="s">
        <v>71</v>
      </c>
      <c r="N3297" s="142" t="s">
        <v>121</v>
      </c>
      <c r="O3297" s="74" t="str">
        <f t="shared" si="102"/>
        <v>22310. Proceso integral e integrado de la Vigilancia de la Salud PúblicaVigilancia en salud pública20265_RAFAEL_URIBE4_ABRIL_2026</v>
      </c>
      <c r="P3297" s="91">
        <v>29488576</v>
      </c>
      <c r="S3297" s="169">
        <v>0</v>
      </c>
      <c r="T3297" s="23">
        <v>0</v>
      </c>
    </row>
    <row r="3298" spans="2:20" ht="30" hidden="1" customHeight="1" x14ac:dyDescent="0.3">
      <c r="B3298">
        <v>224</v>
      </c>
      <c r="C3298" s="161" t="s">
        <v>83</v>
      </c>
      <c r="D3298" s="74" t="s">
        <v>44</v>
      </c>
      <c r="E3298" s="124">
        <v>2026</v>
      </c>
      <c r="F3298" s="74" t="str">
        <f t="shared" si="103"/>
        <v>22410. Proceso integral e integrado de la Vigilancia de la Salud PúblicaVigilancia en salud pública2026</v>
      </c>
      <c r="G3298" s="7" t="s">
        <v>354</v>
      </c>
      <c r="H3298" s="139" t="s">
        <v>127</v>
      </c>
      <c r="I3298" s="78" t="s">
        <v>129</v>
      </c>
      <c r="J3298" s="74" t="s">
        <v>130</v>
      </c>
      <c r="K3298" t="s">
        <v>132</v>
      </c>
      <c r="L3298" t="s">
        <v>412</v>
      </c>
      <c r="M3298" t="s">
        <v>71</v>
      </c>
      <c r="N3298" s="142" t="s">
        <v>121</v>
      </c>
      <c r="O3298" s="74" t="str">
        <f t="shared" si="102"/>
        <v>22410. Proceso integral e integrado de la Vigilancia de la Salud PúblicaVigilancia en salud pública20265_RAFAEL_URIBE4_ABRIL_2026</v>
      </c>
      <c r="P3298" s="91">
        <v>3994272</v>
      </c>
      <c r="S3298" s="169">
        <v>0</v>
      </c>
      <c r="T3298" s="23">
        <v>0</v>
      </c>
    </row>
    <row r="3299" spans="2:20" ht="30" hidden="1" customHeight="1" x14ac:dyDescent="0.3">
      <c r="B3299">
        <v>225</v>
      </c>
      <c r="C3299" s="161" t="s">
        <v>83</v>
      </c>
      <c r="D3299" s="74" t="s">
        <v>44</v>
      </c>
      <c r="E3299" s="124">
        <v>2026</v>
      </c>
      <c r="F3299" s="74" t="str">
        <f t="shared" si="103"/>
        <v>22510. Proceso integral e integrado de la Vigilancia de la Salud PúblicaVigilancia en salud pública2026</v>
      </c>
      <c r="G3299" s="7" t="s">
        <v>355</v>
      </c>
      <c r="H3299" s="139" t="s">
        <v>384</v>
      </c>
      <c r="I3299" s="78" t="s">
        <v>129</v>
      </c>
      <c r="J3299" s="74" t="s">
        <v>130</v>
      </c>
      <c r="K3299" t="s">
        <v>132</v>
      </c>
      <c r="L3299" t="s">
        <v>412</v>
      </c>
      <c r="M3299" t="s">
        <v>71</v>
      </c>
      <c r="N3299" s="142" t="s">
        <v>121</v>
      </c>
      <c r="O3299" s="74" t="str">
        <f t="shared" si="102"/>
        <v>22510. Proceso integral e integrado de la Vigilancia de la Salud PúblicaVigilancia en salud pública20265_RAFAEL_URIBE4_ABRIL_2026</v>
      </c>
      <c r="P3299" s="91">
        <v>7347488</v>
      </c>
      <c r="S3299" s="169">
        <v>0</v>
      </c>
      <c r="T3299" s="23">
        <v>0</v>
      </c>
    </row>
    <row r="3300" spans="2:20" ht="30" hidden="1" customHeight="1" x14ac:dyDescent="0.3">
      <c r="B3300">
        <v>226</v>
      </c>
      <c r="C3300" s="161" t="s">
        <v>83</v>
      </c>
      <c r="D3300" s="74" t="s">
        <v>44</v>
      </c>
      <c r="E3300" s="124">
        <v>2026</v>
      </c>
      <c r="F3300" s="74" t="str">
        <f t="shared" si="103"/>
        <v>22610. Proceso integral e integrado de la Vigilancia de la Salud PúblicaVigilancia en salud pública2026</v>
      </c>
      <c r="G3300" s="7" t="s">
        <v>356</v>
      </c>
      <c r="H3300" s="139" t="s">
        <v>384</v>
      </c>
      <c r="I3300" s="78" t="s">
        <v>129</v>
      </c>
      <c r="J3300" s="74" t="s">
        <v>130</v>
      </c>
      <c r="K3300" t="s">
        <v>132</v>
      </c>
      <c r="L3300" t="s">
        <v>134</v>
      </c>
      <c r="M3300" t="s">
        <v>71</v>
      </c>
      <c r="N3300" s="142" t="s">
        <v>121</v>
      </c>
      <c r="O3300" s="74" t="str">
        <f t="shared" si="102"/>
        <v>22610. Proceso integral e integrado de la Vigilancia de la Salud PúblicaVigilancia en salud pública20265_RAFAEL_URIBE4_ABRIL_2026</v>
      </c>
      <c r="P3300" s="91">
        <v>95295440</v>
      </c>
      <c r="S3300" s="169">
        <v>0</v>
      </c>
      <c r="T3300" s="23">
        <v>0</v>
      </c>
    </row>
    <row r="3301" spans="2:20" ht="30" hidden="1" customHeight="1" x14ac:dyDescent="0.3">
      <c r="B3301">
        <v>227</v>
      </c>
      <c r="C3301" s="161" t="s">
        <v>83</v>
      </c>
      <c r="D3301" s="74" t="s">
        <v>44</v>
      </c>
      <c r="E3301" s="124">
        <v>2026</v>
      </c>
      <c r="F3301" s="74" t="str">
        <f t="shared" si="103"/>
        <v>22710. Proceso integral e integrado de la Vigilancia de la Salud PúblicaVigilancia en salud pública2026</v>
      </c>
      <c r="G3301" s="7" t="s">
        <v>357</v>
      </c>
      <c r="H3301" s="139" t="s">
        <v>384</v>
      </c>
      <c r="I3301" s="78" t="s">
        <v>129</v>
      </c>
      <c r="J3301" s="74" t="s">
        <v>130</v>
      </c>
      <c r="K3301" t="s">
        <v>132</v>
      </c>
      <c r="L3301" t="s">
        <v>134</v>
      </c>
      <c r="M3301" t="s">
        <v>71</v>
      </c>
      <c r="N3301" s="142" t="s">
        <v>121</v>
      </c>
      <c r="O3301" s="74" t="str">
        <f t="shared" si="102"/>
        <v>22710. Proceso integral e integrado de la Vigilancia de la Salud PúblicaVigilancia en salud pública20265_RAFAEL_URIBE4_ABRIL_2026</v>
      </c>
      <c r="P3301" s="91">
        <v>53602144</v>
      </c>
      <c r="S3301" s="169">
        <v>0</v>
      </c>
      <c r="T3301" s="23">
        <v>0</v>
      </c>
    </row>
    <row r="3302" spans="2:20" ht="30" hidden="1" customHeight="1" x14ac:dyDescent="0.3">
      <c r="B3302">
        <v>228</v>
      </c>
      <c r="C3302" s="161" t="s">
        <v>83</v>
      </c>
      <c r="D3302" s="74" t="s">
        <v>44</v>
      </c>
      <c r="E3302" s="124">
        <v>2026</v>
      </c>
      <c r="F3302" s="74" t="str">
        <f t="shared" si="103"/>
        <v>22810. Proceso integral e integrado de la Vigilancia de la Salud PúblicaVigilancia en salud pública2026</v>
      </c>
      <c r="G3302" s="7" t="s">
        <v>358</v>
      </c>
      <c r="H3302" s="139" t="s">
        <v>127</v>
      </c>
      <c r="I3302" s="78" t="s">
        <v>129</v>
      </c>
      <c r="J3302" s="74" t="s">
        <v>130</v>
      </c>
      <c r="K3302" t="s">
        <v>132</v>
      </c>
      <c r="L3302" t="s">
        <v>133</v>
      </c>
      <c r="M3302" t="s">
        <v>71</v>
      </c>
      <c r="N3302" s="142" t="s">
        <v>121</v>
      </c>
      <c r="O3302" s="74" t="str">
        <f t="shared" si="102"/>
        <v>22810. Proceso integral e integrado de la Vigilancia de la Salud PúblicaVigilancia en salud pública20265_RAFAEL_URIBE4_ABRIL_2026</v>
      </c>
      <c r="P3302" s="91">
        <v>3513480</v>
      </c>
      <c r="S3302" s="169">
        <v>0</v>
      </c>
      <c r="T3302" s="23">
        <v>0</v>
      </c>
    </row>
    <row r="3303" spans="2:20" ht="30" hidden="1" customHeight="1" x14ac:dyDescent="0.3">
      <c r="B3303">
        <v>229</v>
      </c>
      <c r="C3303" s="161" t="s">
        <v>83</v>
      </c>
      <c r="D3303" s="74" t="s">
        <v>44</v>
      </c>
      <c r="E3303" s="124">
        <v>2026</v>
      </c>
      <c r="F3303" s="74" t="str">
        <f t="shared" si="103"/>
        <v>22910. Proceso integral e integrado de la Vigilancia de la Salud PúblicaVigilancia en salud pública2026</v>
      </c>
      <c r="G3303" s="7" t="s">
        <v>359</v>
      </c>
      <c r="H3303" s="139" t="s">
        <v>127</v>
      </c>
      <c r="I3303" s="78" t="s">
        <v>129</v>
      </c>
      <c r="J3303" s="74" t="s">
        <v>130</v>
      </c>
      <c r="K3303" t="s">
        <v>410</v>
      </c>
      <c r="L3303" t="s">
        <v>412</v>
      </c>
      <c r="M3303" t="s">
        <v>71</v>
      </c>
      <c r="N3303" s="142" t="s">
        <v>121</v>
      </c>
      <c r="O3303" s="74" t="str">
        <f t="shared" si="102"/>
        <v>22910. Proceso integral e integrado de la Vigilancia de la Salud PúblicaVigilancia en salud pública20265_RAFAEL_URIBE4_ABRIL_2026</v>
      </c>
      <c r="P3303" s="91">
        <v>281936</v>
      </c>
      <c r="S3303" s="169">
        <v>0</v>
      </c>
      <c r="T3303" s="23">
        <v>0</v>
      </c>
    </row>
    <row r="3304" spans="2:20" ht="30" hidden="1" customHeight="1" x14ac:dyDescent="0.3">
      <c r="B3304">
        <v>230</v>
      </c>
      <c r="C3304" s="161" t="s">
        <v>83</v>
      </c>
      <c r="D3304" s="74" t="s">
        <v>44</v>
      </c>
      <c r="E3304" s="124">
        <v>2026</v>
      </c>
      <c r="F3304" s="74" t="str">
        <f t="shared" si="103"/>
        <v>23010. Proceso integral e integrado de la Vigilancia de la Salud PúblicaVigilancia en salud pública2026</v>
      </c>
      <c r="G3304" s="7" t="s">
        <v>360</v>
      </c>
      <c r="H3304" s="139" t="s">
        <v>127</v>
      </c>
      <c r="I3304" s="78" t="s">
        <v>129</v>
      </c>
      <c r="J3304" s="74" t="s">
        <v>130</v>
      </c>
      <c r="K3304" t="s">
        <v>410</v>
      </c>
      <c r="L3304" t="s">
        <v>412</v>
      </c>
      <c r="M3304" t="s">
        <v>71</v>
      </c>
      <c r="N3304" s="142" t="s">
        <v>121</v>
      </c>
      <c r="O3304" s="74" t="str">
        <f t="shared" si="102"/>
        <v>23010. Proceso integral e integrado de la Vigilancia de la Salud PúblicaVigilancia en salud pública20265_RAFAEL_URIBE4_ABRIL_2026</v>
      </c>
      <c r="P3304" s="91">
        <v>244416</v>
      </c>
      <c r="S3304" s="169">
        <v>0</v>
      </c>
      <c r="T3304" s="23">
        <v>0</v>
      </c>
    </row>
    <row r="3305" spans="2:20" ht="30" hidden="1" customHeight="1" x14ac:dyDescent="0.3">
      <c r="B3305">
        <v>231</v>
      </c>
      <c r="C3305" s="161" t="s">
        <v>84</v>
      </c>
      <c r="D3305" s="74" t="s">
        <v>44</v>
      </c>
      <c r="E3305" s="124">
        <v>2026</v>
      </c>
      <c r="F3305" s="74" t="str">
        <f t="shared" si="103"/>
        <v>23111. Proceso integral e integrado de la Vigilancia basada en ComunidadVigilancia en salud pública2026</v>
      </c>
      <c r="G3305" s="7" t="s">
        <v>361</v>
      </c>
      <c r="H3305" s="139" t="s">
        <v>361</v>
      </c>
      <c r="I3305" s="78" t="s">
        <v>129</v>
      </c>
      <c r="J3305" s="74" t="s">
        <v>130</v>
      </c>
      <c r="K3305" t="s">
        <v>132</v>
      </c>
      <c r="L3305" t="s">
        <v>412</v>
      </c>
      <c r="M3305" t="s">
        <v>71</v>
      </c>
      <c r="N3305" s="142" t="s">
        <v>121</v>
      </c>
      <c r="O3305" s="74" t="str">
        <f t="shared" si="102"/>
        <v>23111. Proceso integral e integrado de la Vigilancia basada en ComunidadVigilancia en salud pública20265_RAFAEL_URIBE4_ABRIL_2026</v>
      </c>
      <c r="P3305" s="91">
        <v>25173776</v>
      </c>
      <c r="S3305" s="169"/>
      <c r="T3305" s="23">
        <v>0</v>
      </c>
    </row>
    <row r="3306" spans="2:20" ht="30" customHeight="1" x14ac:dyDescent="0.3">
      <c r="B3306">
        <v>232</v>
      </c>
      <c r="C3306" s="161" t="s">
        <v>84</v>
      </c>
      <c r="D3306" s="74" t="s">
        <v>44</v>
      </c>
      <c r="E3306" s="124">
        <v>2026</v>
      </c>
      <c r="F3306" s="74" t="str">
        <f t="shared" si="103"/>
        <v>23211. Proceso integral e integrado de la Vigilancia basada en ComunidadVigilancia en salud pública2026</v>
      </c>
      <c r="G3306" s="7" t="s">
        <v>362</v>
      </c>
      <c r="H3306" s="139" t="s">
        <v>362</v>
      </c>
      <c r="I3306" s="78" t="s">
        <v>129</v>
      </c>
      <c r="J3306" s="74" t="s">
        <v>130</v>
      </c>
      <c r="K3306" t="s">
        <v>132</v>
      </c>
      <c r="L3306" t="s">
        <v>133</v>
      </c>
      <c r="M3306" t="s">
        <v>71</v>
      </c>
      <c r="N3306" s="142" t="s">
        <v>121</v>
      </c>
      <c r="O3306" s="74" t="str">
        <f t="shared" si="102"/>
        <v>23211. Proceso integral e integrado de la Vigilancia basada en ComunidadVigilancia en salud pública20265_RAFAEL_URIBE4_ABRIL_2026</v>
      </c>
      <c r="P3306" s="91">
        <v>5621568</v>
      </c>
      <c r="S3306" s="169">
        <v>1</v>
      </c>
      <c r="T3306" s="23">
        <v>5621568</v>
      </c>
    </row>
    <row r="3307" spans="2:20" ht="30" hidden="1" customHeight="1" x14ac:dyDescent="0.3">
      <c r="B3307">
        <v>233</v>
      </c>
      <c r="C3307" s="161" t="s">
        <v>84</v>
      </c>
      <c r="D3307" s="74" t="s">
        <v>44</v>
      </c>
      <c r="E3307" s="124">
        <v>2026</v>
      </c>
      <c r="F3307" s="74" t="str">
        <f t="shared" si="103"/>
        <v>23311. Proceso integral e integrado de la Vigilancia basada en ComunidadVigilancia en salud pública2026</v>
      </c>
      <c r="G3307" s="7" t="s">
        <v>363</v>
      </c>
      <c r="H3307" s="139" t="s">
        <v>362</v>
      </c>
      <c r="I3307" s="78" t="s">
        <v>129</v>
      </c>
      <c r="J3307" s="74" t="s">
        <v>130</v>
      </c>
      <c r="K3307" t="s">
        <v>132</v>
      </c>
      <c r="L3307" t="s">
        <v>133</v>
      </c>
      <c r="M3307" t="s">
        <v>71</v>
      </c>
      <c r="N3307" s="142" t="s">
        <v>121</v>
      </c>
      <c r="O3307" s="74" t="str">
        <f t="shared" si="102"/>
        <v>23311. Proceso integral e integrado de la Vigilancia basada en ComunidadVigilancia en salud pública20265_RAFAEL_URIBE4_ABRIL_2026</v>
      </c>
      <c r="P3307" s="91">
        <v>7026960</v>
      </c>
      <c r="S3307" s="169"/>
      <c r="T3307" s="23">
        <v>0</v>
      </c>
    </row>
    <row r="3308" spans="2:20" ht="30" customHeight="1" x14ac:dyDescent="0.3">
      <c r="B3308">
        <v>234</v>
      </c>
      <c r="C3308" s="161" t="s">
        <v>86</v>
      </c>
      <c r="D3308" s="74" t="s">
        <v>87</v>
      </c>
      <c r="E3308" s="124">
        <v>2026</v>
      </c>
      <c r="F3308" s="74" t="str">
        <f t="shared" si="103"/>
        <v>23413. Proceso integral e integrado de gestión y análisis de políticas para el bienestarAnálisis de Politicas2026</v>
      </c>
      <c r="G3308" s="7" t="s">
        <v>364</v>
      </c>
      <c r="H3308" s="139" t="s">
        <v>385</v>
      </c>
      <c r="I3308" s="78" t="s">
        <v>129</v>
      </c>
      <c r="J3308" s="74" t="s">
        <v>130</v>
      </c>
      <c r="K3308" t="s">
        <v>132</v>
      </c>
      <c r="L3308" t="s">
        <v>133</v>
      </c>
      <c r="M3308" t="s">
        <v>71</v>
      </c>
      <c r="N3308" s="142" t="s">
        <v>121</v>
      </c>
      <c r="O3308" s="74" t="str">
        <f t="shared" si="102"/>
        <v>23413. Proceso integral e integrado de gestión y análisis de políticas para el bienestarAnálisis de Politicas20265_RAFAEL_URIBE4_ABRIL_2026</v>
      </c>
      <c r="P3308" s="91">
        <v>24853248</v>
      </c>
      <c r="S3308" s="169">
        <v>1</v>
      </c>
      <c r="T3308" s="23">
        <v>24853248</v>
      </c>
    </row>
    <row r="3309" spans="2:20" ht="30" hidden="1" customHeight="1" x14ac:dyDescent="0.3">
      <c r="B3309">
        <v>235</v>
      </c>
      <c r="C3309" s="161" t="s">
        <v>86</v>
      </c>
      <c r="D3309" s="74" t="s">
        <v>87</v>
      </c>
      <c r="E3309" s="124">
        <v>2026</v>
      </c>
      <c r="F3309" s="74" t="str">
        <f t="shared" si="103"/>
        <v>23513. Proceso integral e integrado de gestión y análisis de políticas para el bienestarAnálisis de Politicas2026</v>
      </c>
      <c r="G3309" s="7" t="s">
        <v>365</v>
      </c>
      <c r="H3309" s="139" t="s">
        <v>385</v>
      </c>
      <c r="I3309" s="78" t="s">
        <v>129</v>
      </c>
      <c r="J3309" s="74" t="s">
        <v>130</v>
      </c>
      <c r="K3309" t="s">
        <v>132</v>
      </c>
      <c r="L3309" t="s">
        <v>412</v>
      </c>
      <c r="M3309" t="s">
        <v>71</v>
      </c>
      <c r="N3309" s="142" t="s">
        <v>121</v>
      </c>
      <c r="O3309" s="74" t="str">
        <f t="shared" si="102"/>
        <v>23513. Proceso integral e integrado de gestión y análisis de políticas para el bienestarAnálisis de Politicas20265_RAFAEL_URIBE4_ABRIL_2026</v>
      </c>
      <c r="P3309" s="91">
        <v>7332480</v>
      </c>
      <c r="S3309" s="169"/>
      <c r="T3309" s="23">
        <v>0</v>
      </c>
    </row>
    <row r="3310" spans="2:20" ht="30" hidden="1" customHeight="1" x14ac:dyDescent="0.3">
      <c r="B3310">
        <v>236</v>
      </c>
      <c r="C3310" s="161" t="s">
        <v>86</v>
      </c>
      <c r="D3310" s="74" t="s">
        <v>87</v>
      </c>
      <c r="E3310" s="124">
        <v>2026</v>
      </c>
      <c r="F3310" s="74" t="str">
        <f t="shared" si="103"/>
        <v>23613. Proceso integral e integrado de gestión y análisis de políticas para el bienestarAnálisis de Politicas2026</v>
      </c>
      <c r="G3310" s="7" t="s">
        <v>366</v>
      </c>
      <c r="H3310" s="139" t="s">
        <v>385</v>
      </c>
      <c r="I3310" s="78" t="s">
        <v>129</v>
      </c>
      <c r="J3310" s="74" t="s">
        <v>130</v>
      </c>
      <c r="K3310" t="s">
        <v>132</v>
      </c>
      <c r="L3310" t="s">
        <v>134</v>
      </c>
      <c r="M3310" t="s">
        <v>71</v>
      </c>
      <c r="N3310" s="142" t="s">
        <v>121</v>
      </c>
      <c r="O3310" s="74" t="str">
        <f t="shared" si="102"/>
        <v>23613. Proceso integral e integrado de gestión y análisis de políticas para el bienestarAnálisis de Politicas20265_RAFAEL_URIBE4_ABRIL_2026</v>
      </c>
      <c r="P3310" s="91">
        <v>7332480</v>
      </c>
      <c r="S3310" s="169"/>
      <c r="T3310" s="23">
        <v>0</v>
      </c>
    </row>
    <row r="3311" spans="2:20" ht="30" hidden="1" customHeight="1" x14ac:dyDescent="0.3">
      <c r="B3311">
        <v>237</v>
      </c>
      <c r="C3311" s="161" t="s">
        <v>86</v>
      </c>
      <c r="D3311" s="74" t="s">
        <v>87</v>
      </c>
      <c r="E3311" s="124">
        <v>2026</v>
      </c>
      <c r="F3311" s="74" t="str">
        <f t="shared" si="103"/>
        <v>23713. Proceso integral e integrado de gestión y análisis de políticas para el bienestarAnálisis de Politicas2026</v>
      </c>
      <c r="G3311" s="7" t="s">
        <v>367</v>
      </c>
      <c r="H3311" s="139" t="s">
        <v>385</v>
      </c>
      <c r="I3311" s="78" t="s">
        <v>129</v>
      </c>
      <c r="J3311" s="74" t="s">
        <v>130</v>
      </c>
      <c r="K3311" t="s">
        <v>132</v>
      </c>
      <c r="L3311" t="s">
        <v>133</v>
      </c>
      <c r="M3311" t="s">
        <v>71</v>
      </c>
      <c r="N3311" s="142" t="s">
        <v>121</v>
      </c>
      <c r="O3311" s="74" t="str">
        <f t="shared" si="102"/>
        <v>23713. Proceso integral e integrado de gestión y análisis de políticas para el bienestarAnálisis de Politicas20265_RAFAEL_URIBE4_ABRIL_2026</v>
      </c>
      <c r="P3311" s="91">
        <v>22914000</v>
      </c>
      <c r="S3311" s="169"/>
      <c r="T3311" s="23">
        <v>0</v>
      </c>
    </row>
    <row r="3312" spans="2:20" s="46" customFormat="1" ht="30" hidden="1" customHeight="1" x14ac:dyDescent="0.3">
      <c r="B3312" s="46">
        <v>238</v>
      </c>
      <c r="C3312" s="163" t="s">
        <v>86</v>
      </c>
      <c r="D3312" s="164" t="s">
        <v>87</v>
      </c>
      <c r="E3312" s="124">
        <v>2026</v>
      </c>
      <c r="F3312" s="151" t="str">
        <f t="shared" si="103"/>
        <v>23813. Proceso integral e integrado de gestión y análisis de políticas para el bienestarAnálisis de Politicas2026</v>
      </c>
      <c r="G3312" s="167" t="s">
        <v>368</v>
      </c>
      <c r="H3312" s="139" t="s">
        <v>385</v>
      </c>
      <c r="I3312" s="78" t="s">
        <v>129</v>
      </c>
      <c r="J3312" s="74" t="s">
        <v>130</v>
      </c>
      <c r="K3312" s="46" t="s">
        <v>132</v>
      </c>
      <c r="L3312" s="46" t="s">
        <v>134</v>
      </c>
      <c r="M3312" t="s">
        <v>71</v>
      </c>
      <c r="N3312" s="142" t="s">
        <v>121</v>
      </c>
      <c r="O3312" s="74" t="str">
        <f t="shared" si="102"/>
        <v>23813. Proceso integral e integrado de gestión y análisis de políticas para el bienestarAnálisis de Politicas20265_RAFAEL_URIBE4_ABRIL_2026</v>
      </c>
      <c r="P3312" s="165">
        <v>29329920</v>
      </c>
      <c r="Q3312" s="165"/>
      <c r="R3312" s="165"/>
      <c r="S3312" s="168"/>
      <c r="T3312" s="166">
        <v>0</v>
      </c>
    </row>
    <row r="3313" spans="2:20" ht="30" customHeight="1" x14ac:dyDescent="0.3">
      <c r="B3313">
        <v>239</v>
      </c>
      <c r="C3313" s="161" t="s">
        <v>86</v>
      </c>
      <c r="D3313" s="162" t="s">
        <v>87</v>
      </c>
      <c r="E3313" s="124">
        <v>2026</v>
      </c>
      <c r="F3313" s="74" t="str">
        <f t="shared" si="103"/>
        <v>23913. Proceso integral e integrado de gestión y análisis de políticas para el bienestarAnálisis de Politicas2026</v>
      </c>
      <c r="G3313" s="7" t="s">
        <v>369</v>
      </c>
      <c r="H3313" s="139" t="s">
        <v>386</v>
      </c>
      <c r="I3313" s="78" t="s">
        <v>129</v>
      </c>
      <c r="J3313" s="74" t="s">
        <v>130</v>
      </c>
      <c r="K3313" t="s">
        <v>132</v>
      </c>
      <c r="L3313" t="s">
        <v>133</v>
      </c>
      <c r="M3313" t="s">
        <v>71</v>
      </c>
      <c r="N3313" s="142" t="s">
        <v>121</v>
      </c>
      <c r="O3313" s="74" t="str">
        <f t="shared" si="102"/>
        <v>23913. Proceso integral e integrado de gestión y análisis de políticas para el bienestarAnálisis de Politicas20265_RAFAEL_URIBE4_ABRIL_2026</v>
      </c>
      <c r="P3313" s="91">
        <v>17086608</v>
      </c>
      <c r="S3313" s="169">
        <v>1</v>
      </c>
      <c r="T3313" s="23">
        <v>17086608</v>
      </c>
    </row>
    <row r="3314" spans="2:20" ht="30" hidden="1" customHeight="1" x14ac:dyDescent="0.3">
      <c r="B3314">
        <v>240</v>
      </c>
      <c r="C3314" s="161" t="s">
        <v>86</v>
      </c>
      <c r="D3314" s="162" t="s">
        <v>87</v>
      </c>
      <c r="E3314" s="124">
        <v>2026</v>
      </c>
      <c r="F3314" s="74" t="str">
        <f t="shared" si="103"/>
        <v>24013. Proceso integral e integrado de gestión y análisis de políticas para el bienestarAnálisis de Politicas2026</v>
      </c>
      <c r="G3314" s="7" t="s">
        <v>370</v>
      </c>
      <c r="H3314" s="139" t="s">
        <v>386</v>
      </c>
      <c r="I3314" s="78" t="s">
        <v>129</v>
      </c>
      <c r="J3314" s="74" t="s">
        <v>130</v>
      </c>
      <c r="K3314" t="s">
        <v>132</v>
      </c>
      <c r="L3314" t="s">
        <v>412</v>
      </c>
      <c r="M3314" t="s">
        <v>71</v>
      </c>
      <c r="N3314" s="142" t="s">
        <v>121</v>
      </c>
      <c r="O3314" s="74" t="str">
        <f t="shared" si="102"/>
        <v>24013. Proceso integral e integrado de gestión y análisis de políticas para el bienestarAnálisis de Politicas20265_RAFAEL_URIBE4_ABRIL_2026</v>
      </c>
      <c r="P3314" s="91">
        <v>3910656</v>
      </c>
      <c r="S3314" s="169"/>
      <c r="T3314" s="23">
        <v>0</v>
      </c>
    </row>
    <row r="3315" spans="2:20" ht="30" hidden="1" customHeight="1" x14ac:dyDescent="0.3">
      <c r="B3315">
        <v>241</v>
      </c>
      <c r="C3315" s="161" t="s">
        <v>86</v>
      </c>
      <c r="D3315" s="162" t="s">
        <v>87</v>
      </c>
      <c r="E3315" s="124">
        <v>2026</v>
      </c>
      <c r="F3315" s="74" t="str">
        <f t="shared" si="103"/>
        <v>24113. Proceso integral e integrado de gestión y análisis de políticas para el bienestarAnálisis de Politicas2026</v>
      </c>
      <c r="G3315" s="7" t="s">
        <v>371</v>
      </c>
      <c r="H3315" s="139" t="s">
        <v>386</v>
      </c>
      <c r="I3315" s="78" t="s">
        <v>129</v>
      </c>
      <c r="J3315" s="74" t="s">
        <v>130</v>
      </c>
      <c r="K3315" t="s">
        <v>132</v>
      </c>
      <c r="L3315" t="s">
        <v>134</v>
      </c>
      <c r="M3315" t="s">
        <v>71</v>
      </c>
      <c r="N3315" s="142" t="s">
        <v>121</v>
      </c>
      <c r="O3315" s="74" t="str">
        <f t="shared" si="102"/>
        <v>24113. Proceso integral e integrado de gestión y análisis de políticas para el bienestarAnálisis de Politicas20265_RAFAEL_URIBE4_ABRIL_2026</v>
      </c>
      <c r="P3315" s="91">
        <v>3910656</v>
      </c>
      <c r="S3315" s="169"/>
      <c r="T3315" s="23">
        <v>0</v>
      </c>
    </row>
    <row r="3316" spans="2:20" ht="30" hidden="1" customHeight="1" x14ac:dyDescent="0.3">
      <c r="B3316">
        <v>242</v>
      </c>
      <c r="C3316" s="161" t="s">
        <v>86</v>
      </c>
      <c r="D3316" s="162" t="s">
        <v>87</v>
      </c>
      <c r="E3316" s="124">
        <v>2026</v>
      </c>
      <c r="F3316" s="74" t="str">
        <f t="shared" si="103"/>
        <v>24213. Proceso integral e integrado de gestión y análisis de políticas para el bienestarAnálisis de Politicas2026</v>
      </c>
      <c r="G3316" s="7" t="s">
        <v>372</v>
      </c>
      <c r="H3316" s="139" t="s">
        <v>386</v>
      </c>
      <c r="I3316" s="78" t="s">
        <v>129</v>
      </c>
      <c r="J3316" s="74" t="s">
        <v>130</v>
      </c>
      <c r="K3316" t="s">
        <v>132</v>
      </c>
      <c r="L3316" t="s">
        <v>133</v>
      </c>
      <c r="M3316" t="s">
        <v>71</v>
      </c>
      <c r="N3316" s="142" t="s">
        <v>121</v>
      </c>
      <c r="O3316" s="74" t="str">
        <f t="shared" si="102"/>
        <v>24213. Proceso integral e integrado de gestión y análisis de políticas para el bienestarAnálisis de Politicas20265_RAFAEL_URIBE4_ABRIL_2026</v>
      </c>
      <c r="P3316" s="91">
        <v>12220800</v>
      </c>
      <c r="S3316" s="169"/>
      <c r="T3316" s="23">
        <v>0</v>
      </c>
    </row>
    <row r="3317" spans="2:20" ht="30" hidden="1" customHeight="1" x14ac:dyDescent="0.3">
      <c r="B3317">
        <v>243</v>
      </c>
      <c r="C3317" s="161" t="s">
        <v>86</v>
      </c>
      <c r="D3317" s="162" t="s">
        <v>87</v>
      </c>
      <c r="E3317" s="124">
        <v>2026</v>
      </c>
      <c r="F3317" s="74" t="str">
        <f t="shared" si="103"/>
        <v>24313. Proceso integral e integrado de gestión y análisis de políticas para el bienestarAnálisis de Politicas2026</v>
      </c>
      <c r="G3317" s="7" t="s">
        <v>373</v>
      </c>
      <c r="H3317" s="139" t="s">
        <v>386</v>
      </c>
      <c r="I3317" s="78" t="s">
        <v>129</v>
      </c>
      <c r="J3317" s="74" t="s">
        <v>130</v>
      </c>
      <c r="K3317" t="s">
        <v>390</v>
      </c>
      <c r="L3317" t="s">
        <v>134</v>
      </c>
      <c r="M3317" t="s">
        <v>71</v>
      </c>
      <c r="N3317" s="142" t="s">
        <v>121</v>
      </c>
      <c r="O3317" s="74" t="str">
        <f t="shared" si="102"/>
        <v>24313. Proceso integral e integrado de gestión y análisis de políticas para el bienestarAnálisis de Politicas20265_RAFAEL_URIBE4_ABRIL_2026</v>
      </c>
      <c r="P3317" s="91">
        <v>15642624</v>
      </c>
      <c r="S3317" s="169"/>
      <c r="T3317" s="23">
        <v>0</v>
      </c>
    </row>
    <row r="3318" spans="2:20" ht="30" hidden="1" customHeight="1" x14ac:dyDescent="0.3">
      <c r="B3318">
        <v>244</v>
      </c>
      <c r="C3318" s="161" t="s">
        <v>86</v>
      </c>
      <c r="D3318" s="162" t="s">
        <v>87</v>
      </c>
      <c r="E3318" s="124">
        <v>2026</v>
      </c>
      <c r="F3318" s="74" t="str">
        <f t="shared" si="103"/>
        <v>24413. Proceso integral e integrado de gestión y análisis de políticas para el bienestarAnálisis de Politicas2026</v>
      </c>
      <c r="G3318" s="7" t="s">
        <v>374</v>
      </c>
      <c r="H3318" s="139" t="s">
        <v>387</v>
      </c>
      <c r="I3318" s="78" t="s">
        <v>129</v>
      </c>
      <c r="J3318" s="74" t="s">
        <v>130</v>
      </c>
      <c r="K3318" t="s">
        <v>390</v>
      </c>
      <c r="L3318" t="s">
        <v>412</v>
      </c>
      <c r="M3318" t="s">
        <v>71</v>
      </c>
      <c r="N3318" s="142" t="s">
        <v>121</v>
      </c>
      <c r="O3318" s="74" t="str">
        <f t="shared" si="102"/>
        <v>24413. Proceso integral e integrado de gestión y análisis de políticas para el bienestarAnálisis de Politicas20265_RAFAEL_URIBE4_ABRIL_2026</v>
      </c>
      <c r="P3318" s="91">
        <v>20316544</v>
      </c>
      <c r="S3318" s="169"/>
      <c r="T3318" s="23">
        <v>0</v>
      </c>
    </row>
    <row r="3319" spans="2:20" ht="30" hidden="1" customHeight="1" x14ac:dyDescent="0.3">
      <c r="B3319">
        <v>245</v>
      </c>
      <c r="C3319" s="161" t="s">
        <v>86</v>
      </c>
      <c r="D3319" s="162" t="s">
        <v>87</v>
      </c>
      <c r="E3319" s="124">
        <v>2026</v>
      </c>
      <c r="F3319" s="74" t="str">
        <f t="shared" si="103"/>
        <v>24513. Proceso integral e integrado de gestión y análisis de políticas para el bienestarAnálisis de Politicas2026</v>
      </c>
      <c r="G3319" s="7" t="s">
        <v>375</v>
      </c>
      <c r="H3319" s="139" t="s">
        <v>387</v>
      </c>
      <c r="I3319" s="78" t="s">
        <v>129</v>
      </c>
      <c r="J3319" s="74" t="s">
        <v>130</v>
      </c>
      <c r="K3319" t="s">
        <v>390</v>
      </c>
      <c r="L3319" t="s">
        <v>134</v>
      </c>
      <c r="M3319" t="s">
        <v>71</v>
      </c>
      <c r="N3319" s="142" t="s">
        <v>121</v>
      </c>
      <c r="O3319" s="74" t="str">
        <f t="shared" si="102"/>
        <v>24513. Proceso integral e integrado de gestión y análisis de políticas para el bienestarAnálisis de Politicas20265_RAFAEL_URIBE4_ABRIL_2026</v>
      </c>
      <c r="P3319" s="91">
        <v>24729968</v>
      </c>
      <c r="S3319" s="169"/>
      <c r="T3319" s="23">
        <v>0</v>
      </c>
    </row>
    <row r="3320" spans="2:20" ht="30" hidden="1" customHeight="1" x14ac:dyDescent="0.3">
      <c r="B3320">
        <v>246</v>
      </c>
      <c r="C3320" s="161" t="s">
        <v>86</v>
      </c>
      <c r="D3320" s="162" t="s">
        <v>87</v>
      </c>
      <c r="E3320" s="124">
        <v>2026</v>
      </c>
      <c r="F3320" s="74" t="str">
        <f t="shared" si="103"/>
        <v>24613. Proceso integral e integrado de gestión y análisis de políticas para el bienestarAnálisis de Politicas2026</v>
      </c>
      <c r="G3320" s="7" t="s">
        <v>376</v>
      </c>
      <c r="H3320" s="139" t="s">
        <v>385</v>
      </c>
      <c r="I3320" s="78" t="s">
        <v>129</v>
      </c>
      <c r="J3320" s="74" t="s">
        <v>130</v>
      </c>
      <c r="K3320" t="s">
        <v>411</v>
      </c>
      <c r="L3320" t="s">
        <v>134</v>
      </c>
      <c r="M3320" t="s">
        <v>71</v>
      </c>
      <c r="N3320" s="142" t="s">
        <v>121</v>
      </c>
      <c r="O3320" s="74" t="str">
        <f t="shared" si="102"/>
        <v>24613. Proceso integral e integrado de gestión y análisis de políticas para el bienestarAnálisis de Politicas20265_RAFAEL_URIBE4_ABRIL_2026</v>
      </c>
      <c r="P3320" s="91">
        <v>67458816</v>
      </c>
      <c r="S3320" s="169"/>
      <c r="T3320" s="23">
        <v>0</v>
      </c>
    </row>
    <row r="3321" spans="2:20" s="187" customFormat="1" ht="30" hidden="1" customHeight="1" x14ac:dyDescent="0.3">
      <c r="B3321" s="187">
        <v>1</v>
      </c>
      <c r="C3321" s="188" t="s">
        <v>74</v>
      </c>
      <c r="D3321" s="189" t="s">
        <v>91</v>
      </c>
      <c r="E3321" s="190">
        <v>2026</v>
      </c>
      <c r="F3321" s="191" t="str">
        <f t="shared" si="103"/>
        <v>11. Gestión Territorial para la Atención Primaria Social de los procesos de Gestión de la Salud Pública (GSP) y el Plan de Salud Pública de Intervenciones Colectivas (PSPIC)Gestión Territorial2026</v>
      </c>
      <c r="G3321" s="192" t="s">
        <v>135</v>
      </c>
      <c r="H3321" s="193" t="s">
        <v>377</v>
      </c>
      <c r="I3321" s="194" t="s">
        <v>388</v>
      </c>
      <c r="J3321" s="191" t="s">
        <v>130</v>
      </c>
      <c r="K3321" s="187" t="s">
        <v>132</v>
      </c>
      <c r="L3321" s="187" t="s">
        <v>412</v>
      </c>
      <c r="M3321" s="187" t="s">
        <v>72</v>
      </c>
      <c r="N3321" s="142" t="s">
        <v>121</v>
      </c>
      <c r="O3321" s="74" t="str">
        <f t="shared" si="102"/>
        <v>11. Gestión Territorial para la Atención Primaria Social de los procesos de Gestión de la Salud Pública (GSP) y el Plan de Salud Pública de Intervenciones Colectivas (PSPIC)Gestión Territorial20266_ANTONIO_NARIÑO4_ABRIL_2026</v>
      </c>
      <c r="P3321" s="195">
        <v>30277568</v>
      </c>
      <c r="Q3321" s="195"/>
      <c r="R3321" s="195"/>
      <c r="S3321" s="196"/>
      <c r="T3321" s="197">
        <v>0</v>
      </c>
    </row>
    <row r="3322" spans="2:20" ht="30" customHeight="1" x14ac:dyDescent="0.3">
      <c r="B3322">
        <v>3</v>
      </c>
      <c r="C3322" s="161" t="s">
        <v>74</v>
      </c>
      <c r="D3322" s="162" t="s">
        <v>91</v>
      </c>
      <c r="E3322" s="124">
        <v>2026</v>
      </c>
      <c r="F3322" s="74" t="str">
        <f t="shared" si="103"/>
        <v>31. Gestión Territorial para la Atención Primaria Social de los procesos de Gestión de la Salud Pública (GSP) y el Plan de Salud Pública de Intervenciones Colectivas (PSPIC)Gestión Territorial2026</v>
      </c>
      <c r="G3322" s="7" t="s">
        <v>136</v>
      </c>
      <c r="H3322" s="139" t="s">
        <v>377</v>
      </c>
      <c r="I3322" s="78" t="s">
        <v>389</v>
      </c>
      <c r="J3322" s="74" t="s">
        <v>130</v>
      </c>
      <c r="K3322" t="s">
        <v>132</v>
      </c>
      <c r="L3322" t="s">
        <v>133</v>
      </c>
      <c r="M3322" t="s">
        <v>72</v>
      </c>
      <c r="N3322" s="142" t="s">
        <v>121</v>
      </c>
      <c r="O3322" s="74" t="str">
        <f t="shared" si="102"/>
        <v>31. Gestión Territorial para la Atención Primaria Social de los procesos de Gestión de la Salud Pública (GSP) y el Plan de Salud Pública de Intervenciones Colectivas (PSPIC)Gestión Territorial20266_ANTONIO_NARIÑO4_ABRIL_2026</v>
      </c>
      <c r="P3322" s="91">
        <v>12204720</v>
      </c>
      <c r="S3322" s="169">
        <v>1</v>
      </c>
      <c r="T3322" s="23">
        <v>12204720</v>
      </c>
    </row>
    <row r="3323" spans="2:20" ht="30" customHeight="1" x14ac:dyDescent="0.3">
      <c r="B3323">
        <v>4</v>
      </c>
      <c r="C3323" s="161" t="s">
        <v>74</v>
      </c>
      <c r="D3323" s="162" t="s">
        <v>91</v>
      </c>
      <c r="E3323" s="124">
        <v>2026</v>
      </c>
      <c r="F3323" s="74" t="str">
        <f t="shared" si="103"/>
        <v>41. Gestión Territorial para la Atención Primaria Social de los procesos de Gestión de la Salud Pública (GSP) y el Plan de Salud Pública de Intervenciones Colectivas (PSPIC)Gestión Territorial2026</v>
      </c>
      <c r="G3323" s="7" t="s">
        <v>137</v>
      </c>
      <c r="H3323" s="139" t="s">
        <v>377</v>
      </c>
      <c r="I3323" s="78" t="s">
        <v>389</v>
      </c>
      <c r="J3323" s="74" t="s">
        <v>130</v>
      </c>
      <c r="K3323" t="s">
        <v>132</v>
      </c>
      <c r="L3323" t="s">
        <v>133</v>
      </c>
      <c r="M3323" t="s">
        <v>72</v>
      </c>
      <c r="N3323" s="142" t="s">
        <v>121</v>
      </c>
      <c r="O3323" s="74" t="str">
        <f t="shared" si="102"/>
        <v>41. Gestión Territorial para la Atención Primaria Social de los procesos de Gestión de la Salud Pública (GSP) y el Plan de Salud Pública de Intervenciones Colectivas (PSPIC)Gestión Territorial20266_ANTONIO_NARIÑO4_ABRIL_2026</v>
      </c>
      <c r="P3323" s="91">
        <v>6484528</v>
      </c>
      <c r="S3323" s="169">
        <v>1</v>
      </c>
      <c r="T3323" s="23">
        <v>6484528</v>
      </c>
    </row>
    <row r="3324" spans="2:20" ht="30" customHeight="1" x14ac:dyDescent="0.3">
      <c r="B3324">
        <v>5</v>
      </c>
      <c r="C3324" s="161" t="s">
        <v>74</v>
      </c>
      <c r="D3324" s="162" t="s">
        <v>91</v>
      </c>
      <c r="E3324" s="124">
        <v>2026</v>
      </c>
      <c r="F3324" s="74" t="str">
        <f t="shared" si="103"/>
        <v>51. Gestión Territorial para la Atención Primaria Social de los procesos de Gestión de la Salud Pública (GSP) y el Plan de Salud Pública de Intervenciones Colectivas (PSPIC)Gestión Territorial2026</v>
      </c>
      <c r="G3324" s="7" t="s">
        <v>138</v>
      </c>
      <c r="H3324" s="139" t="s">
        <v>377</v>
      </c>
      <c r="I3324" s="78" t="s">
        <v>389</v>
      </c>
      <c r="J3324" s="74" t="s">
        <v>130</v>
      </c>
      <c r="K3324" t="s">
        <v>132</v>
      </c>
      <c r="L3324" t="s">
        <v>133</v>
      </c>
      <c r="M3324" t="s">
        <v>72</v>
      </c>
      <c r="N3324" s="142" t="s">
        <v>121</v>
      </c>
      <c r="O3324" s="74" t="str">
        <f t="shared" si="102"/>
        <v>51. Gestión Territorial para la Atención Primaria Social de los procesos de Gestión de la Salud Pública (GSP) y el Plan de Salud Pública de Intervenciones Colectivas (PSPIC)Gestión Territorial20266_ANTONIO_NARIÑO4_ABRIL_2026</v>
      </c>
      <c r="P3324" s="91">
        <v>5621568</v>
      </c>
      <c r="S3324" s="169">
        <v>1</v>
      </c>
      <c r="T3324" s="23">
        <v>5621568</v>
      </c>
    </row>
    <row r="3325" spans="2:20" ht="30" hidden="1" customHeight="1" x14ac:dyDescent="0.3">
      <c r="B3325">
        <v>6</v>
      </c>
      <c r="C3325" s="161" t="s">
        <v>74</v>
      </c>
      <c r="D3325" s="162" t="s">
        <v>91</v>
      </c>
      <c r="E3325" s="124">
        <v>2026</v>
      </c>
      <c r="F3325" s="74" t="str">
        <f t="shared" si="103"/>
        <v>61. Gestión Territorial para la Atención Primaria Social de los procesos de Gestión de la Salud Pública (GSP) y el Plan de Salud Pública de Intervenciones Colectivas (PSPIC)Gestión Territorial2026</v>
      </c>
      <c r="G3325" s="7" t="s">
        <v>139</v>
      </c>
      <c r="H3325" s="139" t="s">
        <v>377</v>
      </c>
      <c r="I3325" s="78" t="s">
        <v>389</v>
      </c>
      <c r="J3325" s="74" t="s">
        <v>130</v>
      </c>
      <c r="K3325" t="s">
        <v>132</v>
      </c>
      <c r="L3325" t="s">
        <v>133</v>
      </c>
      <c r="M3325" t="s">
        <v>72</v>
      </c>
      <c r="N3325" s="142" t="s">
        <v>121</v>
      </c>
      <c r="O3325" s="74" t="str">
        <f t="shared" si="102"/>
        <v>61. Gestión Territorial para la Atención Primaria Social de los procesos de Gestión de la Salud Pública (GSP) y el Plan de Salud Pública de Intervenciones Colectivas (PSPIC)Gestión Territorial20266_ANTONIO_NARIÑO4_ABRIL_2026</v>
      </c>
      <c r="P3325" s="91">
        <v>15132712</v>
      </c>
      <c r="S3325" s="169"/>
      <c r="T3325" s="23">
        <v>0</v>
      </c>
    </row>
    <row r="3326" spans="2:20" ht="30" hidden="1" customHeight="1" x14ac:dyDescent="0.3">
      <c r="B3326">
        <v>7</v>
      </c>
      <c r="C3326" s="161" t="s">
        <v>74</v>
      </c>
      <c r="D3326" s="162" t="s">
        <v>91</v>
      </c>
      <c r="E3326" s="124">
        <v>2026</v>
      </c>
      <c r="F3326" s="74" t="str">
        <f t="shared" si="103"/>
        <v>71. Gestión Territorial para la Atención Primaria Social de los procesos de Gestión de la Salud Pública (GSP) y el Plan de Salud Pública de Intervenciones Colectivas (PSPIC)Gestión Territorial2026</v>
      </c>
      <c r="G3326" s="7" t="s">
        <v>140</v>
      </c>
      <c r="H3326" s="139" t="s">
        <v>377</v>
      </c>
      <c r="I3326" s="78" t="s">
        <v>129</v>
      </c>
      <c r="J3326" s="74" t="s">
        <v>130</v>
      </c>
      <c r="K3326" t="s">
        <v>132</v>
      </c>
      <c r="L3326" t="s">
        <v>412</v>
      </c>
      <c r="M3326" t="s">
        <v>72</v>
      </c>
      <c r="N3326" s="142" t="s">
        <v>121</v>
      </c>
      <c r="O3326" s="74" t="str">
        <f t="shared" si="102"/>
        <v>71. Gestión Territorial para la Atención Primaria Social de los procesos de Gestión de la Salud Pública (GSP) y el Plan de Salud Pública de Intervenciones Colectivas (PSPIC)Gestión Territorial20266_ANTONIO_NARIÑO4_ABRIL_2026</v>
      </c>
      <c r="P3326" s="91">
        <v>25617584</v>
      </c>
      <c r="S3326" s="169"/>
      <c r="T3326" s="23">
        <v>0</v>
      </c>
    </row>
    <row r="3327" spans="2:20" ht="30" hidden="1" customHeight="1" x14ac:dyDescent="0.3">
      <c r="B3327">
        <v>8</v>
      </c>
      <c r="C3327" s="161" t="s">
        <v>74</v>
      </c>
      <c r="D3327" s="162" t="s">
        <v>91</v>
      </c>
      <c r="E3327" s="124">
        <v>2026</v>
      </c>
      <c r="F3327" s="74" t="str">
        <f t="shared" si="103"/>
        <v>81. Gestión Territorial para la Atención Primaria Social de los procesos de Gestión de la Salud Pública (GSP) y el Plan de Salud Pública de Intervenciones Colectivas (PSPIC)Gestión Territorial2026</v>
      </c>
      <c r="G3327" s="7" t="s">
        <v>141</v>
      </c>
      <c r="H3327" s="139" t="s">
        <v>377</v>
      </c>
      <c r="I3327" s="78" t="s">
        <v>129</v>
      </c>
      <c r="J3327" s="74" t="s">
        <v>130</v>
      </c>
      <c r="K3327" t="s">
        <v>132</v>
      </c>
      <c r="L3327" t="s">
        <v>412</v>
      </c>
      <c r="M3327" t="s">
        <v>72</v>
      </c>
      <c r="N3327" s="142" t="s">
        <v>121</v>
      </c>
      <c r="O3327" s="74" t="str">
        <f t="shared" si="102"/>
        <v>81. Gestión Territorial para la Atención Primaria Social de los procesos de Gestión de la Salud Pública (GSP) y el Plan de Salud Pública de Intervenciones Colectivas (PSPIC)Gestión Territorial20266_ANTONIO_NARIÑO4_ABRIL_2026</v>
      </c>
      <c r="P3327" s="91">
        <v>9098064</v>
      </c>
      <c r="S3327" s="169"/>
      <c r="T3327" s="23">
        <v>0</v>
      </c>
    </row>
    <row r="3328" spans="2:20" ht="30" hidden="1" customHeight="1" x14ac:dyDescent="0.3">
      <c r="B3328">
        <v>9</v>
      </c>
      <c r="C3328" s="161" t="s">
        <v>74</v>
      </c>
      <c r="D3328" s="162" t="s">
        <v>91</v>
      </c>
      <c r="E3328" s="124">
        <v>2026</v>
      </c>
      <c r="F3328" s="74" t="str">
        <f t="shared" si="103"/>
        <v>91. Gestión Territorial para la Atención Primaria Social de los procesos de Gestión de la Salud Pública (GSP) y el Plan de Salud Pública de Intervenciones Colectivas (PSPIC)Gestión Territorial2026</v>
      </c>
      <c r="G3328" s="7" t="s">
        <v>142</v>
      </c>
      <c r="H3328" s="139" t="s">
        <v>377</v>
      </c>
      <c r="I3328" s="78" t="s">
        <v>129</v>
      </c>
      <c r="J3328" s="74" t="s">
        <v>130</v>
      </c>
      <c r="K3328" t="s">
        <v>132</v>
      </c>
      <c r="L3328" t="s">
        <v>412</v>
      </c>
      <c r="M3328" t="s">
        <v>72</v>
      </c>
      <c r="N3328" s="142" t="s">
        <v>121</v>
      </c>
      <c r="O3328" s="74" t="str">
        <f t="shared" si="102"/>
        <v>91. Gestión Territorial para la Atención Primaria Social de los procesos de Gestión de la Salud Pública (GSP) y el Plan de Salud Pública de Intervenciones Colectivas (PSPIC)Gestión Territorial20266_ANTONIO_NARIÑO4_ABRIL_2026</v>
      </c>
      <c r="P3328" s="91">
        <v>28674928</v>
      </c>
      <c r="S3328" s="169"/>
      <c r="T3328" s="23">
        <v>0</v>
      </c>
    </row>
    <row r="3329" spans="2:20" ht="30" hidden="1" customHeight="1" x14ac:dyDescent="0.3">
      <c r="B3329">
        <v>10</v>
      </c>
      <c r="C3329" s="161" t="s">
        <v>74</v>
      </c>
      <c r="D3329" s="162" t="s">
        <v>91</v>
      </c>
      <c r="E3329" s="124">
        <v>2026</v>
      </c>
      <c r="F3329" s="74" t="str">
        <f t="shared" si="103"/>
        <v>101. Gestión Territorial para la Atención Primaria Social de los procesos de Gestión de la Salud Pública (GSP) y el Plan de Salud Pública de Intervenciones Colectivas (PSPIC)Gestión Territorial2026</v>
      </c>
      <c r="G3329" s="7" t="s">
        <v>143</v>
      </c>
      <c r="H3329" s="139" t="s">
        <v>377</v>
      </c>
      <c r="I3329" s="78" t="s">
        <v>129</v>
      </c>
      <c r="J3329" s="74" t="s">
        <v>130</v>
      </c>
      <c r="K3329" t="s">
        <v>132</v>
      </c>
      <c r="L3329" t="s">
        <v>412</v>
      </c>
      <c r="M3329" t="s">
        <v>72</v>
      </c>
      <c r="N3329" s="142" t="s">
        <v>121</v>
      </c>
      <c r="O3329" s="74" t="str">
        <f t="shared" si="102"/>
        <v>101. Gestión Territorial para la Atención Primaria Social de los procesos de Gestión de la Salud Pública (GSP) y el Plan de Salud Pública de Intervenciones Colectivas (PSPIC)Gestión Territorial20266_ANTONIO_NARIÑO4_ABRIL_2026</v>
      </c>
      <c r="P3329" s="91">
        <v>13092336</v>
      </c>
      <c r="S3329" s="169"/>
      <c r="T3329" s="23">
        <v>0</v>
      </c>
    </row>
    <row r="3330" spans="2:20" ht="30" hidden="1" customHeight="1" x14ac:dyDescent="0.3">
      <c r="B3330">
        <v>11</v>
      </c>
      <c r="C3330" s="161" t="s">
        <v>74</v>
      </c>
      <c r="D3330" s="162" t="s">
        <v>91</v>
      </c>
      <c r="E3330" s="124">
        <v>2026</v>
      </c>
      <c r="F3330" s="74" t="str">
        <f t="shared" si="103"/>
        <v>111. Gestión Territorial para la Atención Primaria Social de los procesos de Gestión de la Salud Pública (GSP) y el Plan de Salud Pública de Intervenciones Colectivas (PSPIC)Gestión Territorial2026</v>
      </c>
      <c r="G3330" s="7" t="s">
        <v>144</v>
      </c>
      <c r="H3330" s="139" t="s">
        <v>377</v>
      </c>
      <c r="I3330" s="78" t="s">
        <v>129</v>
      </c>
      <c r="J3330" s="74" t="s">
        <v>130</v>
      </c>
      <c r="K3330" t="s">
        <v>132</v>
      </c>
      <c r="L3330" t="s">
        <v>412</v>
      </c>
      <c r="M3330" t="s">
        <v>72</v>
      </c>
      <c r="N3330" s="142" t="s">
        <v>121</v>
      </c>
      <c r="O3330" s="74" t="str">
        <f t="shared" si="102"/>
        <v>111. Gestión Territorial para la Atención Primaria Social de los procesos de Gestión de la Salud Pública (GSP) y el Plan de Salud Pública de Intervenciones Colectivas (PSPIC)Gestión Territorial20266_ANTONIO_NARIÑO4_ABRIL_2026</v>
      </c>
      <c r="P3330" s="91">
        <v>29389952</v>
      </c>
      <c r="S3330" s="169"/>
      <c r="T3330" s="23">
        <v>0</v>
      </c>
    </row>
    <row r="3331" spans="2:20" ht="30" hidden="1" customHeight="1" x14ac:dyDescent="0.3">
      <c r="B3331">
        <v>12</v>
      </c>
      <c r="C3331" s="161" t="s">
        <v>74</v>
      </c>
      <c r="D3331" s="162" t="s">
        <v>91</v>
      </c>
      <c r="E3331" s="124">
        <v>2026</v>
      </c>
      <c r="F3331" s="74" t="str">
        <f t="shared" si="103"/>
        <v>121. Gestión Territorial para la Atención Primaria Social de los procesos de Gestión de la Salud Pública (GSP) y el Plan de Salud Pública de Intervenciones Colectivas (PSPIC)Gestión Territorial2026</v>
      </c>
      <c r="G3331" s="7" t="s">
        <v>145</v>
      </c>
      <c r="H3331" s="139" t="s">
        <v>378</v>
      </c>
      <c r="I3331" s="78" t="s">
        <v>129</v>
      </c>
      <c r="J3331" s="74" t="s">
        <v>130</v>
      </c>
      <c r="K3331" t="s">
        <v>132</v>
      </c>
      <c r="L3331" t="s">
        <v>412</v>
      </c>
      <c r="M3331" t="s">
        <v>72</v>
      </c>
      <c r="N3331" s="142" t="s">
        <v>121</v>
      </c>
      <c r="O3331" s="74" t="str">
        <f t="shared" si="102"/>
        <v>121. Gestión Territorial para la Atención Primaria Social de los procesos de Gestión de la Salud Pública (GSP) y el Plan de Salud Pública de Intervenciones Colectivas (PSPIC)Gestión Territorial20266_ANTONIO_NARIÑO4_ABRIL_2026</v>
      </c>
      <c r="P3331" s="91">
        <v>100029392</v>
      </c>
      <c r="S3331" s="169"/>
      <c r="T3331" s="23">
        <v>0</v>
      </c>
    </row>
    <row r="3332" spans="2:20" ht="30" hidden="1" customHeight="1" x14ac:dyDescent="0.3">
      <c r="B3332">
        <v>13</v>
      </c>
      <c r="C3332" s="161" t="s">
        <v>74</v>
      </c>
      <c r="D3332" s="162" t="s">
        <v>91</v>
      </c>
      <c r="E3332" s="124">
        <v>2026</v>
      </c>
      <c r="F3332" s="74" t="str">
        <f t="shared" si="103"/>
        <v>131. Gestión Territorial para la Atención Primaria Social de los procesos de Gestión de la Salud Pública (GSP) y el Plan de Salud Pública de Intervenciones Colectivas (PSPIC)Gestión Territorial2026</v>
      </c>
      <c r="G3332" s="7" t="s">
        <v>146</v>
      </c>
      <c r="H3332" s="139" t="s">
        <v>378</v>
      </c>
      <c r="I3332" s="78" t="s">
        <v>129</v>
      </c>
      <c r="J3332" s="74" t="s">
        <v>130</v>
      </c>
      <c r="K3332" t="s">
        <v>132</v>
      </c>
      <c r="L3332" t="s">
        <v>412</v>
      </c>
      <c r="M3332" t="s">
        <v>72</v>
      </c>
      <c r="N3332" s="142" t="s">
        <v>121</v>
      </c>
      <c r="O3332" s="74" t="str">
        <f t="shared" si="102"/>
        <v>131. Gestión Territorial para la Atención Primaria Social de los procesos de Gestión de la Salud Pública (GSP) y el Plan de Salud Pública de Intervenciones Colectivas (PSPIC)Gestión Territorial20266_ANTONIO_NARIÑO4_ABRIL_2026</v>
      </c>
      <c r="P3332" s="91">
        <v>29833760</v>
      </c>
      <c r="S3332" s="169"/>
      <c r="T3332" s="23">
        <v>0</v>
      </c>
    </row>
    <row r="3333" spans="2:20" ht="30" hidden="1" customHeight="1" x14ac:dyDescent="0.3">
      <c r="B3333">
        <v>14</v>
      </c>
      <c r="C3333" s="161" t="s">
        <v>74</v>
      </c>
      <c r="D3333" s="162" t="s">
        <v>91</v>
      </c>
      <c r="E3333" s="124">
        <v>2026</v>
      </c>
      <c r="F3333" s="74" t="str">
        <f t="shared" si="103"/>
        <v>141. Gestión Territorial para la Atención Primaria Social de los procesos de Gestión de la Salud Pública (GSP) y el Plan de Salud Pública de Intervenciones Colectivas (PSPIC)Gestión Territorial2026</v>
      </c>
      <c r="G3333" s="7" t="s">
        <v>147</v>
      </c>
      <c r="H3333" s="139" t="s">
        <v>378</v>
      </c>
      <c r="I3333" s="78" t="s">
        <v>129</v>
      </c>
      <c r="J3333" s="74" t="s">
        <v>130</v>
      </c>
      <c r="K3333" t="s">
        <v>132</v>
      </c>
      <c r="L3333" t="s">
        <v>412</v>
      </c>
      <c r="M3333" t="s">
        <v>72</v>
      </c>
      <c r="N3333" s="142" t="s">
        <v>121</v>
      </c>
      <c r="O3333" s="74" t="str">
        <f t="shared" si="102"/>
        <v>141. Gestión Territorial para la Atención Primaria Social de los procesos de Gestión de la Salud Pública (GSP) y el Plan de Salud Pública de Intervenciones Colectivas (PSPIC)Gestión Territorial20266_ANTONIO_NARIÑO4_ABRIL_2026</v>
      </c>
      <c r="P3333" s="91">
        <v>54021296</v>
      </c>
      <c r="S3333" s="169"/>
      <c r="T3333" s="23">
        <v>0</v>
      </c>
    </row>
    <row r="3334" spans="2:20" ht="30" hidden="1" customHeight="1" x14ac:dyDescent="0.3">
      <c r="B3334">
        <v>15</v>
      </c>
      <c r="C3334" s="161" t="s">
        <v>74</v>
      </c>
      <c r="D3334" s="162" t="s">
        <v>91</v>
      </c>
      <c r="E3334" s="124">
        <v>2026</v>
      </c>
      <c r="F3334" s="74" t="str">
        <f t="shared" si="103"/>
        <v>151. Gestión Territorial para la Atención Primaria Social de los procesos de Gestión de la Salud Pública (GSP) y el Plan de Salud Pública de Intervenciones Colectivas (PSPIC)Gestión Territorial2026</v>
      </c>
      <c r="G3334" s="7" t="s">
        <v>148</v>
      </c>
      <c r="H3334" s="139" t="s">
        <v>378</v>
      </c>
      <c r="I3334" s="78" t="s">
        <v>129</v>
      </c>
      <c r="J3334" s="74" t="s">
        <v>130</v>
      </c>
      <c r="K3334" t="s">
        <v>132</v>
      </c>
      <c r="L3334" t="s">
        <v>412</v>
      </c>
      <c r="M3334" t="s">
        <v>72</v>
      </c>
      <c r="N3334" s="142" t="s">
        <v>121</v>
      </c>
      <c r="O3334" s="74" t="str">
        <f t="shared" si="102"/>
        <v>151. Gestión Territorial para la Atención Primaria Social de los procesos de Gestión de la Salud Pública (GSP) y el Plan de Salud Pública de Intervenciones Colectivas (PSPIC)Gestión Territorial20266_ANTONIO_NARIÑO4_ABRIL_2026</v>
      </c>
      <c r="P3334" s="91">
        <v>5621568</v>
      </c>
      <c r="S3334" s="169"/>
      <c r="T3334" s="23">
        <v>0</v>
      </c>
    </row>
    <row r="3335" spans="2:20" ht="30" hidden="1" customHeight="1" x14ac:dyDescent="0.3">
      <c r="B3335">
        <v>16</v>
      </c>
      <c r="C3335" s="161" t="s">
        <v>74</v>
      </c>
      <c r="D3335" s="162" t="s">
        <v>91</v>
      </c>
      <c r="E3335" s="124">
        <v>2026</v>
      </c>
      <c r="F3335" s="74" t="str">
        <f t="shared" si="103"/>
        <v>161. Gestión Territorial para la Atención Primaria Social de los procesos de Gestión de la Salud Pública (GSP) y el Plan de Salud Pública de Intervenciones Colectivas (PSPIC)Gestión Territorial2026</v>
      </c>
      <c r="G3335" s="7" t="s">
        <v>149</v>
      </c>
      <c r="H3335" s="139" t="s">
        <v>378</v>
      </c>
      <c r="I3335" s="78" t="s">
        <v>129</v>
      </c>
      <c r="J3335" s="74" t="s">
        <v>130</v>
      </c>
      <c r="K3335" t="s">
        <v>132</v>
      </c>
      <c r="L3335" t="s">
        <v>134</v>
      </c>
      <c r="M3335" t="s">
        <v>72</v>
      </c>
      <c r="N3335" s="142" t="s">
        <v>121</v>
      </c>
      <c r="O3335" s="74" t="str">
        <f t="shared" ref="O3335:O3398" si="104">+F3335&amp;M3335&amp;N3335</f>
        <v>161. Gestión Territorial para la Atención Primaria Social de los procesos de Gestión de la Salud Pública (GSP) y el Plan de Salud Pública de Intervenciones Colectivas (PSPIC)Gestión Territorial20266_ANTONIO_NARIÑO4_ABRIL_2026</v>
      </c>
      <c r="P3335" s="91">
        <v>3994272</v>
      </c>
      <c r="S3335" s="169"/>
      <c r="T3335" s="23">
        <v>0</v>
      </c>
    </row>
    <row r="3336" spans="2:20" ht="30" hidden="1" customHeight="1" x14ac:dyDescent="0.3">
      <c r="B3336">
        <v>17</v>
      </c>
      <c r="C3336" s="161" t="s">
        <v>74</v>
      </c>
      <c r="D3336" s="162" t="s">
        <v>91</v>
      </c>
      <c r="E3336" s="124">
        <v>2026</v>
      </c>
      <c r="F3336" s="74" t="str">
        <f t="shared" ref="F3336:F3399" si="105">B3336&amp;C3336&amp;D3336&amp;E3336</f>
        <v>171. Gestión Territorial para la Atención Primaria Social de los procesos de Gestión de la Salud Pública (GSP) y el Plan de Salud Pública de Intervenciones Colectivas (PSPIC)Gestión Territorial2026</v>
      </c>
      <c r="G3336" s="7" t="s">
        <v>150</v>
      </c>
      <c r="H3336" s="139" t="s">
        <v>379</v>
      </c>
      <c r="I3336" s="78" t="s">
        <v>129</v>
      </c>
      <c r="J3336" s="74" t="s">
        <v>130</v>
      </c>
      <c r="K3336" t="s">
        <v>390</v>
      </c>
      <c r="L3336" t="s">
        <v>134</v>
      </c>
      <c r="M3336" t="s">
        <v>72</v>
      </c>
      <c r="N3336" s="142" t="s">
        <v>121</v>
      </c>
      <c r="O3336" s="74" t="str">
        <f t="shared" si="104"/>
        <v>171. Gestión Territorial para la Atención Primaria Social de los procesos de Gestión de la Salud Pública (GSP) y el Plan de Salud Pública de Intervenciones Colectivas (PSPIC)Gestión Territorial20266_ANTONIO_NARIÑO4_ABRIL_2026</v>
      </c>
      <c r="P3336" s="91">
        <v>5621568</v>
      </c>
      <c r="S3336" s="169"/>
      <c r="T3336" s="23">
        <v>0</v>
      </c>
    </row>
    <row r="3337" spans="2:20" ht="30" hidden="1" customHeight="1" x14ac:dyDescent="0.3">
      <c r="B3337">
        <v>18</v>
      </c>
      <c r="C3337" s="161" t="s">
        <v>74</v>
      </c>
      <c r="D3337" s="162" t="s">
        <v>91</v>
      </c>
      <c r="E3337" s="124">
        <v>2026</v>
      </c>
      <c r="F3337" s="74" t="str">
        <f t="shared" si="105"/>
        <v>181. Gestión Territorial para la Atención Primaria Social de los procesos de Gestión de la Salud Pública (GSP) y el Plan de Salud Pública de Intervenciones Colectivas (PSPIC)Gestión Territorial2026</v>
      </c>
      <c r="G3337" s="7" t="s">
        <v>151</v>
      </c>
      <c r="H3337" s="139" t="s">
        <v>379</v>
      </c>
      <c r="I3337" s="78" t="s">
        <v>129</v>
      </c>
      <c r="J3337" s="74" t="s">
        <v>130</v>
      </c>
      <c r="K3337" t="s">
        <v>390</v>
      </c>
      <c r="L3337" t="s">
        <v>412</v>
      </c>
      <c r="M3337" t="s">
        <v>72</v>
      </c>
      <c r="N3337" s="142" t="s">
        <v>121</v>
      </c>
      <c r="O3337" s="74" t="str">
        <f t="shared" si="104"/>
        <v>181. Gestión Territorial para la Atención Primaria Social de los procesos de Gestión de la Salud Pública (GSP) y el Plan de Salud Pública de Intervenciones Colectivas (PSPIC)Gestión Territorial20266_ANTONIO_NARIÑO4_ABRIL_2026</v>
      </c>
      <c r="P3337" s="91">
        <v>32422640</v>
      </c>
      <c r="S3337" s="169"/>
      <c r="T3337" s="23">
        <v>0</v>
      </c>
    </row>
    <row r="3338" spans="2:20" ht="30" hidden="1" customHeight="1" x14ac:dyDescent="0.3">
      <c r="B3338">
        <v>19</v>
      </c>
      <c r="C3338" s="161" t="s">
        <v>74</v>
      </c>
      <c r="D3338" s="162" t="s">
        <v>91</v>
      </c>
      <c r="E3338" s="124">
        <v>2026</v>
      </c>
      <c r="F3338" s="74" t="str">
        <f t="shared" si="105"/>
        <v>191. Gestión Territorial para la Atención Primaria Social de los procesos de Gestión de la Salud Pública (GSP) y el Plan de Salud Pública de Intervenciones Colectivas (PSPIC)Gestión Territorial2026</v>
      </c>
      <c r="G3338" s="7" t="s">
        <v>152</v>
      </c>
      <c r="H3338" s="139" t="s">
        <v>379</v>
      </c>
      <c r="I3338" s="78" t="s">
        <v>129</v>
      </c>
      <c r="J3338" s="74" t="s">
        <v>130</v>
      </c>
      <c r="K3338" t="s">
        <v>390</v>
      </c>
      <c r="L3338" t="s">
        <v>412</v>
      </c>
      <c r="M3338" t="s">
        <v>72</v>
      </c>
      <c r="N3338" s="142" t="s">
        <v>121</v>
      </c>
      <c r="O3338" s="74" t="str">
        <f t="shared" si="104"/>
        <v>191. Gestión Territorial para la Atención Primaria Social de los procesos de Gestión de la Salud Pública (GSP) y el Plan de Salud Pública de Intervenciones Colectivas (PSPIC)Gestión Territorial20266_ANTONIO_NARIÑO4_ABRIL_2026</v>
      </c>
      <c r="P3338" s="91">
        <v>20316544</v>
      </c>
      <c r="S3338" s="169"/>
      <c r="T3338" s="23">
        <v>0</v>
      </c>
    </row>
    <row r="3339" spans="2:20" ht="30" customHeight="1" x14ac:dyDescent="0.3">
      <c r="B3339">
        <v>20</v>
      </c>
      <c r="C3339" s="161" t="s">
        <v>75</v>
      </c>
      <c r="D3339" s="162" t="s">
        <v>88</v>
      </c>
      <c r="E3339" s="124">
        <v>2026</v>
      </c>
      <c r="F3339" s="74" t="str">
        <f t="shared" si="105"/>
        <v>202. Cuidado Continuo por una vida con bienestarComunitario2026</v>
      </c>
      <c r="G3339" s="7" t="s">
        <v>122</v>
      </c>
      <c r="H3339" s="139" t="s">
        <v>125</v>
      </c>
      <c r="I3339" s="78" t="s">
        <v>128</v>
      </c>
      <c r="J3339" s="74" t="s">
        <v>130</v>
      </c>
      <c r="K3339" t="s">
        <v>131</v>
      </c>
      <c r="L3339" t="s">
        <v>133</v>
      </c>
      <c r="M3339" t="s">
        <v>72</v>
      </c>
      <c r="N3339" s="142" t="s">
        <v>121</v>
      </c>
      <c r="O3339" s="74" t="str">
        <f t="shared" si="104"/>
        <v>202. Cuidado Continuo por una vida con bienestarComunitario20266_ANTONIO_NARIÑO4_ABRIL_2026</v>
      </c>
      <c r="P3339" s="91">
        <v>105404</v>
      </c>
      <c r="S3339" s="169">
        <v>39</v>
      </c>
      <c r="T3339" s="23">
        <v>4110756</v>
      </c>
    </row>
    <row r="3340" spans="2:20" ht="30" customHeight="1" x14ac:dyDescent="0.3">
      <c r="B3340">
        <v>20</v>
      </c>
      <c r="C3340" s="161" t="s">
        <v>75</v>
      </c>
      <c r="D3340" s="162" t="s">
        <v>89</v>
      </c>
      <c r="E3340" s="124">
        <v>2026</v>
      </c>
      <c r="F3340" s="74" t="str">
        <f t="shared" si="105"/>
        <v>202. Cuidado Continuo por una vida con bienestarEducativo 2026</v>
      </c>
      <c r="G3340" s="7" t="s">
        <v>122</v>
      </c>
      <c r="H3340" s="139" t="s">
        <v>125</v>
      </c>
      <c r="I3340" s="78" t="s">
        <v>128</v>
      </c>
      <c r="J3340" s="74" t="s">
        <v>130</v>
      </c>
      <c r="K3340" t="s">
        <v>131</v>
      </c>
      <c r="L3340" t="s">
        <v>133</v>
      </c>
      <c r="M3340" t="s">
        <v>72</v>
      </c>
      <c r="N3340" s="142" t="s">
        <v>121</v>
      </c>
      <c r="O3340" s="74" t="str">
        <f t="shared" si="104"/>
        <v>202. Cuidado Continuo por una vida con bienestarEducativo 20266_ANTONIO_NARIÑO4_ABRIL_2026</v>
      </c>
      <c r="P3340" s="91">
        <v>105404</v>
      </c>
      <c r="S3340" s="169">
        <v>147</v>
      </c>
      <c r="T3340" s="23">
        <v>15494388</v>
      </c>
    </row>
    <row r="3341" spans="2:20" ht="30" customHeight="1" x14ac:dyDescent="0.3">
      <c r="B3341">
        <v>20</v>
      </c>
      <c r="C3341" s="161" t="s">
        <v>75</v>
      </c>
      <c r="D3341" s="162" t="s">
        <v>92</v>
      </c>
      <c r="E3341" s="124">
        <v>2026</v>
      </c>
      <c r="F3341" s="74" t="str">
        <f t="shared" si="105"/>
        <v>202. Cuidado Continuo por una vida con bienestarInstitucional2026</v>
      </c>
      <c r="G3341" s="7" t="s">
        <v>122</v>
      </c>
      <c r="H3341" s="139" t="s">
        <v>125</v>
      </c>
      <c r="I3341" s="78" t="s">
        <v>128</v>
      </c>
      <c r="J3341" s="74" t="s">
        <v>130</v>
      </c>
      <c r="K3341" t="s">
        <v>131</v>
      </c>
      <c r="L3341" t="s">
        <v>133</v>
      </c>
      <c r="M3341" t="s">
        <v>72</v>
      </c>
      <c r="N3341" s="142" t="s">
        <v>121</v>
      </c>
      <c r="O3341" s="74" t="str">
        <f t="shared" si="104"/>
        <v>202. Cuidado Continuo por una vida con bienestarInstitucional20266_ANTONIO_NARIÑO4_ABRIL_2026</v>
      </c>
      <c r="P3341" s="91">
        <v>105404</v>
      </c>
      <c r="S3341" s="169">
        <v>63</v>
      </c>
      <c r="T3341" s="23">
        <v>6640452</v>
      </c>
    </row>
    <row r="3342" spans="2:20" ht="30" customHeight="1" x14ac:dyDescent="0.3">
      <c r="B3342">
        <v>21</v>
      </c>
      <c r="C3342" s="161" t="s">
        <v>75</v>
      </c>
      <c r="D3342" s="162" t="s">
        <v>88</v>
      </c>
      <c r="E3342" s="124">
        <v>2026</v>
      </c>
      <c r="F3342" s="74" t="str">
        <f t="shared" si="105"/>
        <v>212. Cuidado Continuo por una vida con bienestarComunitario2026</v>
      </c>
      <c r="G3342" s="7" t="s">
        <v>153</v>
      </c>
      <c r="H3342" s="139" t="s">
        <v>125</v>
      </c>
      <c r="I3342" s="78" t="s">
        <v>128</v>
      </c>
      <c r="J3342" s="74" t="s">
        <v>130</v>
      </c>
      <c r="K3342" t="s">
        <v>131</v>
      </c>
      <c r="L3342" t="s">
        <v>133</v>
      </c>
      <c r="M3342" t="s">
        <v>72</v>
      </c>
      <c r="N3342" s="142" t="s">
        <v>121</v>
      </c>
      <c r="O3342" s="74" t="str">
        <f t="shared" si="104"/>
        <v>212. Cuidado Continuo por una vida con bienestarComunitario20266_ANTONIO_NARIÑO4_ABRIL_2026</v>
      </c>
      <c r="P3342" s="91">
        <v>55938</v>
      </c>
      <c r="S3342" s="169">
        <v>15</v>
      </c>
      <c r="T3342" s="23">
        <v>839070</v>
      </c>
    </row>
    <row r="3343" spans="2:20" ht="30" hidden="1" customHeight="1" x14ac:dyDescent="0.3">
      <c r="B3343">
        <v>22</v>
      </c>
      <c r="C3343" s="161" t="s">
        <v>75</v>
      </c>
      <c r="D3343" s="162" t="s">
        <v>88</v>
      </c>
      <c r="E3343" s="124">
        <v>2026</v>
      </c>
      <c r="F3343" s="74" t="str">
        <f t="shared" si="105"/>
        <v>222. Cuidado Continuo por una vida con bienestarComunitario2026</v>
      </c>
      <c r="G3343" s="7" t="s">
        <v>154</v>
      </c>
      <c r="H3343" s="139" t="s">
        <v>125</v>
      </c>
      <c r="I3343" s="78" t="s">
        <v>128</v>
      </c>
      <c r="J3343" s="74" t="s">
        <v>130</v>
      </c>
      <c r="K3343" t="s">
        <v>131</v>
      </c>
      <c r="L3343" t="s">
        <v>134</v>
      </c>
      <c r="M3343" t="s">
        <v>72</v>
      </c>
      <c r="N3343" s="142" t="s">
        <v>121</v>
      </c>
      <c r="O3343" s="74" t="str">
        <f t="shared" si="104"/>
        <v>222. Cuidado Continuo por una vida con bienestarComunitario20266_ANTONIO_NARIÑO4_ABRIL_2026</v>
      </c>
      <c r="P3343" s="91">
        <v>105404</v>
      </c>
      <c r="S3343" s="169"/>
      <c r="T3343" s="23">
        <v>0</v>
      </c>
    </row>
    <row r="3344" spans="2:20" ht="30" hidden="1" customHeight="1" x14ac:dyDescent="0.3">
      <c r="B3344">
        <v>23</v>
      </c>
      <c r="C3344" s="161" t="s">
        <v>75</v>
      </c>
      <c r="D3344" s="162" t="s">
        <v>88</v>
      </c>
      <c r="E3344" s="124">
        <v>2026</v>
      </c>
      <c r="F3344" s="74" t="str">
        <f t="shared" si="105"/>
        <v>232. Cuidado Continuo por una vida con bienestarComunitario2026</v>
      </c>
      <c r="G3344" s="7" t="s">
        <v>155</v>
      </c>
      <c r="H3344" s="139" t="s">
        <v>125</v>
      </c>
      <c r="I3344" s="78" t="s">
        <v>128</v>
      </c>
      <c r="J3344" s="74" t="s">
        <v>130</v>
      </c>
      <c r="K3344" t="s">
        <v>131</v>
      </c>
      <c r="L3344" t="s">
        <v>134</v>
      </c>
      <c r="M3344" t="s">
        <v>72</v>
      </c>
      <c r="N3344" s="142" t="s">
        <v>121</v>
      </c>
      <c r="O3344" s="74" t="str">
        <f t="shared" si="104"/>
        <v>232. Cuidado Continuo por una vida con bienestarComunitario20266_ANTONIO_NARIÑO4_ABRIL_2026</v>
      </c>
      <c r="P3344" s="91">
        <v>55938</v>
      </c>
      <c r="S3344" s="169"/>
      <c r="T3344" s="23">
        <v>0</v>
      </c>
    </row>
    <row r="3345" spans="2:20" ht="30" customHeight="1" x14ac:dyDescent="0.3">
      <c r="B3345">
        <v>24</v>
      </c>
      <c r="C3345" s="161" t="s">
        <v>75</v>
      </c>
      <c r="D3345" s="162" t="s">
        <v>89</v>
      </c>
      <c r="E3345" s="124">
        <v>2026</v>
      </c>
      <c r="F3345" s="74" t="str">
        <f t="shared" si="105"/>
        <v>242. Cuidado Continuo por una vida con bienestarEducativo 2026</v>
      </c>
      <c r="G3345" s="7" t="s">
        <v>156</v>
      </c>
      <c r="H3345" s="139" t="s">
        <v>125</v>
      </c>
      <c r="I3345" s="78" t="s">
        <v>128</v>
      </c>
      <c r="J3345" s="74" t="s">
        <v>130</v>
      </c>
      <c r="K3345" t="s">
        <v>131</v>
      </c>
      <c r="L3345" t="s">
        <v>133</v>
      </c>
      <c r="M3345" t="s">
        <v>72</v>
      </c>
      <c r="N3345" s="142" t="s">
        <v>121</v>
      </c>
      <c r="O3345" s="74" t="str">
        <f t="shared" si="104"/>
        <v>242. Cuidado Continuo por una vida con bienestarEducativo 20266_ANTONIO_NARIÑO4_ABRIL_2026</v>
      </c>
      <c r="P3345" s="91">
        <v>180297</v>
      </c>
      <c r="S3345" s="169">
        <v>13</v>
      </c>
      <c r="T3345" s="23">
        <v>2343861</v>
      </c>
    </row>
    <row r="3346" spans="2:20" ht="30" customHeight="1" x14ac:dyDescent="0.3">
      <c r="B3346">
        <v>25</v>
      </c>
      <c r="C3346" s="161" t="s">
        <v>75</v>
      </c>
      <c r="D3346" s="162" t="s">
        <v>93</v>
      </c>
      <c r="E3346" s="124">
        <v>2026</v>
      </c>
      <c r="F3346" s="74" t="str">
        <f t="shared" si="105"/>
        <v>252. Cuidado Continuo por una vida con bienestarLaboral2026</v>
      </c>
      <c r="G3346" s="7" t="s">
        <v>157</v>
      </c>
      <c r="H3346" s="139" t="s">
        <v>125</v>
      </c>
      <c r="I3346" s="78" t="s">
        <v>128</v>
      </c>
      <c r="J3346" s="74" t="s">
        <v>130</v>
      </c>
      <c r="K3346" t="s">
        <v>131</v>
      </c>
      <c r="L3346" t="s">
        <v>133</v>
      </c>
      <c r="M3346" t="s">
        <v>72</v>
      </c>
      <c r="N3346" s="142" t="s">
        <v>121</v>
      </c>
      <c r="O3346" s="74" t="str">
        <f t="shared" si="104"/>
        <v>252. Cuidado Continuo por una vida con bienestarLaboral20266_ANTONIO_NARIÑO4_ABRIL_2026</v>
      </c>
      <c r="P3346" s="91">
        <v>210809</v>
      </c>
      <c r="S3346" s="169">
        <v>2</v>
      </c>
      <c r="T3346" s="23">
        <v>421618</v>
      </c>
    </row>
    <row r="3347" spans="2:20" ht="30" customHeight="1" x14ac:dyDescent="0.3">
      <c r="B3347">
        <v>26</v>
      </c>
      <c r="C3347" s="161" t="s">
        <v>75</v>
      </c>
      <c r="D3347" s="162" t="s">
        <v>88</v>
      </c>
      <c r="E3347" s="124">
        <v>2026</v>
      </c>
      <c r="F3347" s="74" t="str">
        <f t="shared" si="105"/>
        <v>262. Cuidado Continuo por una vida con bienestarComunitario2026</v>
      </c>
      <c r="G3347" s="7" t="s">
        <v>158</v>
      </c>
      <c r="H3347" s="139" t="s">
        <v>125</v>
      </c>
      <c r="I3347" s="78" t="s">
        <v>128</v>
      </c>
      <c r="J3347" s="74" t="s">
        <v>130</v>
      </c>
      <c r="K3347" t="s">
        <v>131</v>
      </c>
      <c r="L3347" t="s">
        <v>133</v>
      </c>
      <c r="M3347" t="s">
        <v>72</v>
      </c>
      <c r="N3347" s="142" t="s">
        <v>121</v>
      </c>
      <c r="O3347" s="74" t="str">
        <f t="shared" si="104"/>
        <v>262. Cuidado Continuo por una vida con bienestarComunitario20266_ANTONIO_NARIÑO4_ABRIL_2026</v>
      </c>
      <c r="P3347" s="91">
        <v>140539</v>
      </c>
      <c r="S3347" s="169">
        <v>36</v>
      </c>
      <c r="T3347" s="23">
        <v>5059404</v>
      </c>
    </row>
    <row r="3348" spans="2:20" ht="30" customHeight="1" x14ac:dyDescent="0.3">
      <c r="B3348">
        <v>27</v>
      </c>
      <c r="C3348" s="161" t="s">
        <v>75</v>
      </c>
      <c r="D3348" s="162" t="s">
        <v>88</v>
      </c>
      <c r="E3348" s="124">
        <v>2026</v>
      </c>
      <c r="F3348" s="74" t="str">
        <f t="shared" si="105"/>
        <v>272. Cuidado Continuo por una vida con bienestarComunitario2026</v>
      </c>
      <c r="G3348" s="7" t="s">
        <v>159</v>
      </c>
      <c r="H3348" s="139" t="s">
        <v>125</v>
      </c>
      <c r="I3348" s="78" t="s">
        <v>128</v>
      </c>
      <c r="J3348" s="74" t="s">
        <v>130</v>
      </c>
      <c r="K3348" t="s">
        <v>131</v>
      </c>
      <c r="L3348" t="s">
        <v>133</v>
      </c>
      <c r="M3348" t="s">
        <v>72</v>
      </c>
      <c r="N3348" s="142" t="s">
        <v>121</v>
      </c>
      <c r="O3348" s="74" t="str">
        <f t="shared" si="104"/>
        <v>272. Cuidado Continuo por una vida con bienestarComunitario20266_ANTONIO_NARIÑO4_ABRIL_2026</v>
      </c>
      <c r="P3348" s="91">
        <v>74584</v>
      </c>
      <c r="S3348" s="169">
        <v>28</v>
      </c>
      <c r="T3348" s="23">
        <v>2088352</v>
      </c>
    </row>
    <row r="3349" spans="2:20" ht="30" hidden="1" customHeight="1" x14ac:dyDescent="0.3">
      <c r="B3349">
        <v>28</v>
      </c>
      <c r="C3349" s="161" t="s">
        <v>75</v>
      </c>
      <c r="D3349" s="162" t="s">
        <v>88</v>
      </c>
      <c r="E3349" s="124">
        <v>2026</v>
      </c>
      <c r="F3349" s="74" t="str">
        <f t="shared" si="105"/>
        <v>282. Cuidado Continuo por una vida con bienestarComunitario2026</v>
      </c>
      <c r="G3349" s="7" t="s">
        <v>160</v>
      </c>
      <c r="H3349" s="139" t="s">
        <v>125</v>
      </c>
      <c r="I3349" s="78" t="s">
        <v>128</v>
      </c>
      <c r="J3349" s="74" t="s">
        <v>130</v>
      </c>
      <c r="K3349" t="s">
        <v>131</v>
      </c>
      <c r="L3349" t="s">
        <v>133</v>
      </c>
      <c r="M3349" t="s">
        <v>72</v>
      </c>
      <c r="N3349" s="142" t="s">
        <v>121</v>
      </c>
      <c r="O3349" s="74" t="str">
        <f t="shared" si="104"/>
        <v>282. Cuidado Continuo por una vida con bienestarComunitario20266_ANTONIO_NARIÑO4_ABRIL_2026</v>
      </c>
      <c r="P3349" s="91">
        <v>215123</v>
      </c>
      <c r="S3349" s="169"/>
      <c r="T3349" s="23">
        <v>0</v>
      </c>
    </row>
    <row r="3350" spans="2:20" ht="30" hidden="1" customHeight="1" x14ac:dyDescent="0.3">
      <c r="B3350">
        <v>29</v>
      </c>
      <c r="C3350" s="161" t="s">
        <v>75</v>
      </c>
      <c r="D3350" s="162" t="s">
        <v>88</v>
      </c>
      <c r="E3350" s="124">
        <v>2026</v>
      </c>
      <c r="F3350" s="74" t="str">
        <f t="shared" si="105"/>
        <v>292. Cuidado Continuo por una vida con bienestarComunitario2026</v>
      </c>
      <c r="G3350" s="7" t="s">
        <v>161</v>
      </c>
      <c r="H3350" s="139" t="s">
        <v>125</v>
      </c>
      <c r="I3350" s="78" t="s">
        <v>128</v>
      </c>
      <c r="J3350" s="74" t="s">
        <v>130</v>
      </c>
      <c r="K3350" t="s">
        <v>131</v>
      </c>
      <c r="L3350" t="s">
        <v>134</v>
      </c>
      <c r="M3350" t="s">
        <v>72</v>
      </c>
      <c r="N3350" s="142" t="s">
        <v>121</v>
      </c>
      <c r="O3350" s="74" t="str">
        <f t="shared" si="104"/>
        <v>292. Cuidado Continuo por una vida con bienestarComunitario20266_ANTONIO_NARIÑO4_ABRIL_2026</v>
      </c>
      <c r="P3350" s="91">
        <v>140539</v>
      </c>
      <c r="S3350" s="169"/>
      <c r="T3350" s="23">
        <v>0</v>
      </c>
    </row>
    <row r="3351" spans="2:20" ht="30" hidden="1" customHeight="1" x14ac:dyDescent="0.3">
      <c r="B3351">
        <v>30</v>
      </c>
      <c r="C3351" s="161" t="s">
        <v>75</v>
      </c>
      <c r="D3351" s="162" t="s">
        <v>88</v>
      </c>
      <c r="E3351" s="124">
        <v>2026</v>
      </c>
      <c r="F3351" s="74" t="str">
        <f t="shared" si="105"/>
        <v>302. Cuidado Continuo por una vida con bienestarComunitario2026</v>
      </c>
      <c r="G3351" s="7" t="s">
        <v>162</v>
      </c>
      <c r="H3351" s="139" t="s">
        <v>125</v>
      </c>
      <c r="I3351" s="78" t="s">
        <v>128</v>
      </c>
      <c r="J3351" s="74" t="s">
        <v>130</v>
      </c>
      <c r="K3351" t="s">
        <v>131</v>
      </c>
      <c r="L3351" t="s">
        <v>134</v>
      </c>
      <c r="M3351" t="s">
        <v>72</v>
      </c>
      <c r="N3351" s="142" t="s">
        <v>121</v>
      </c>
      <c r="O3351" s="74" t="str">
        <f t="shared" si="104"/>
        <v>302. Cuidado Continuo por una vida con bienestarComunitario20266_ANTONIO_NARIÑO4_ABRIL_2026</v>
      </c>
      <c r="P3351" s="91">
        <v>74584</v>
      </c>
      <c r="S3351" s="169"/>
      <c r="T3351" s="23">
        <v>0</v>
      </c>
    </row>
    <row r="3352" spans="2:20" ht="30" hidden="1" customHeight="1" x14ac:dyDescent="0.3">
      <c r="B3352">
        <v>31</v>
      </c>
      <c r="C3352" s="161" t="s">
        <v>75</v>
      </c>
      <c r="D3352" s="162" t="s">
        <v>88</v>
      </c>
      <c r="E3352" s="124">
        <v>2026</v>
      </c>
      <c r="F3352" s="74" t="str">
        <f t="shared" si="105"/>
        <v>312. Cuidado Continuo por una vida con bienestarComunitario2026</v>
      </c>
      <c r="G3352" s="7" t="s">
        <v>163</v>
      </c>
      <c r="H3352" s="139" t="s">
        <v>125</v>
      </c>
      <c r="I3352" s="78" t="s">
        <v>128</v>
      </c>
      <c r="J3352" s="74" t="s">
        <v>130</v>
      </c>
      <c r="K3352" t="s">
        <v>131</v>
      </c>
      <c r="L3352" t="s">
        <v>133</v>
      </c>
      <c r="M3352" t="s">
        <v>72</v>
      </c>
      <c r="N3352" s="142" t="s">
        <v>121</v>
      </c>
      <c r="O3352" s="74" t="str">
        <f t="shared" si="104"/>
        <v>312. Cuidado Continuo por una vida con bienestarComunitario20266_ANTONIO_NARIÑO4_ABRIL_2026</v>
      </c>
      <c r="P3352" s="91">
        <v>215123</v>
      </c>
      <c r="S3352" s="169"/>
      <c r="T3352" s="23">
        <v>0</v>
      </c>
    </row>
    <row r="3353" spans="2:20" ht="30" hidden="1" customHeight="1" x14ac:dyDescent="0.3">
      <c r="B3353">
        <v>31</v>
      </c>
      <c r="C3353" s="161" t="s">
        <v>75</v>
      </c>
      <c r="D3353" s="162" t="s">
        <v>89</v>
      </c>
      <c r="E3353" s="124">
        <v>2026</v>
      </c>
      <c r="F3353" s="74" t="str">
        <f t="shared" si="105"/>
        <v>312. Cuidado Continuo por una vida con bienestarEducativo 2026</v>
      </c>
      <c r="G3353" s="7" t="s">
        <v>163</v>
      </c>
      <c r="H3353" s="139" t="s">
        <v>125</v>
      </c>
      <c r="I3353" s="78" t="s">
        <v>128</v>
      </c>
      <c r="J3353" s="74" t="s">
        <v>130</v>
      </c>
      <c r="K3353" t="s">
        <v>131</v>
      </c>
      <c r="L3353" t="s">
        <v>133</v>
      </c>
      <c r="M3353" t="s">
        <v>72</v>
      </c>
      <c r="N3353" s="142" t="s">
        <v>121</v>
      </c>
      <c r="O3353" s="74" t="str">
        <f t="shared" si="104"/>
        <v>312. Cuidado Continuo por una vida con bienestarEducativo 20266_ANTONIO_NARIÑO4_ABRIL_2026</v>
      </c>
      <c r="P3353" s="91">
        <v>215123</v>
      </c>
      <c r="S3353" s="169"/>
      <c r="T3353" s="23">
        <v>0</v>
      </c>
    </row>
    <row r="3354" spans="2:20" ht="30" hidden="1" customHeight="1" x14ac:dyDescent="0.3">
      <c r="B3354">
        <v>31</v>
      </c>
      <c r="C3354" s="161" t="s">
        <v>75</v>
      </c>
      <c r="D3354" s="162" t="s">
        <v>93</v>
      </c>
      <c r="E3354" s="124">
        <v>2026</v>
      </c>
      <c r="F3354" s="74" t="str">
        <f t="shared" si="105"/>
        <v>312. Cuidado Continuo por una vida con bienestarLaboral2026</v>
      </c>
      <c r="G3354" s="7" t="s">
        <v>163</v>
      </c>
      <c r="H3354" s="139" t="s">
        <v>125</v>
      </c>
      <c r="I3354" s="78" t="s">
        <v>128</v>
      </c>
      <c r="J3354" s="74" t="s">
        <v>130</v>
      </c>
      <c r="K3354" t="s">
        <v>131</v>
      </c>
      <c r="L3354" t="s">
        <v>133</v>
      </c>
      <c r="M3354" t="s">
        <v>72</v>
      </c>
      <c r="N3354" s="142" t="s">
        <v>121</v>
      </c>
      <c r="O3354" s="74" t="str">
        <f t="shared" si="104"/>
        <v>312. Cuidado Continuo por una vida con bienestarLaboral20266_ANTONIO_NARIÑO4_ABRIL_2026</v>
      </c>
      <c r="P3354" s="91">
        <v>215123</v>
      </c>
      <c r="S3354" s="169"/>
      <c r="T3354" s="23">
        <v>0</v>
      </c>
    </row>
    <row r="3355" spans="2:20" ht="30" customHeight="1" x14ac:dyDescent="0.3">
      <c r="B3355">
        <v>31</v>
      </c>
      <c r="C3355" s="161" t="s">
        <v>75</v>
      </c>
      <c r="D3355" s="162" t="s">
        <v>92</v>
      </c>
      <c r="E3355" s="124">
        <v>2026</v>
      </c>
      <c r="F3355" s="74" t="str">
        <f t="shared" si="105"/>
        <v>312. Cuidado Continuo por una vida con bienestarInstitucional2026</v>
      </c>
      <c r="G3355" s="7" t="s">
        <v>163</v>
      </c>
      <c r="H3355" s="139" t="s">
        <v>125</v>
      </c>
      <c r="I3355" s="78" t="s">
        <v>128</v>
      </c>
      <c r="J3355" s="74" t="s">
        <v>130</v>
      </c>
      <c r="K3355" t="s">
        <v>131</v>
      </c>
      <c r="L3355" t="s">
        <v>133</v>
      </c>
      <c r="M3355" t="s">
        <v>72</v>
      </c>
      <c r="N3355" s="142" t="s">
        <v>121</v>
      </c>
      <c r="O3355" s="74" t="str">
        <f t="shared" si="104"/>
        <v>312. Cuidado Continuo por una vida con bienestarInstitucional20266_ANTONIO_NARIÑO4_ABRIL_2026</v>
      </c>
      <c r="P3355" s="91">
        <v>215123</v>
      </c>
      <c r="S3355" s="169">
        <v>4</v>
      </c>
      <c r="T3355" s="23">
        <v>860492</v>
      </c>
    </row>
    <row r="3356" spans="2:20" ht="30" hidden="1" customHeight="1" x14ac:dyDescent="0.3">
      <c r="B3356">
        <v>32</v>
      </c>
      <c r="C3356" s="161" t="s">
        <v>75</v>
      </c>
      <c r="D3356" s="162" t="s">
        <v>89</v>
      </c>
      <c r="E3356" s="124">
        <v>2026</v>
      </c>
      <c r="F3356" s="74" t="str">
        <f t="shared" si="105"/>
        <v>322. Cuidado Continuo por una vida con bienestarEducativo 2026</v>
      </c>
      <c r="G3356" s="7" t="s">
        <v>164</v>
      </c>
      <c r="H3356" s="139" t="s">
        <v>125</v>
      </c>
      <c r="I3356" s="78" t="s">
        <v>128</v>
      </c>
      <c r="J3356" s="74" t="s">
        <v>130</v>
      </c>
      <c r="K3356" t="s">
        <v>131</v>
      </c>
      <c r="L3356" t="s">
        <v>133</v>
      </c>
      <c r="M3356" t="s">
        <v>72</v>
      </c>
      <c r="N3356" s="142" t="s">
        <v>121</v>
      </c>
      <c r="O3356" s="74" t="str">
        <f t="shared" si="104"/>
        <v>322. Cuidado Continuo por una vida con bienestarEducativo 20266_ANTONIO_NARIÑO4_ABRIL_2026</v>
      </c>
      <c r="P3356" s="91">
        <v>281078</v>
      </c>
      <c r="S3356" s="169"/>
      <c r="T3356" s="23">
        <v>0</v>
      </c>
    </row>
    <row r="3357" spans="2:20" ht="30" hidden="1" customHeight="1" x14ac:dyDescent="0.3">
      <c r="B3357">
        <v>33</v>
      </c>
      <c r="C3357" s="161" t="s">
        <v>75</v>
      </c>
      <c r="D3357" s="162" t="s">
        <v>93</v>
      </c>
      <c r="E3357" s="124">
        <v>2026</v>
      </c>
      <c r="F3357" s="74" t="str">
        <f t="shared" si="105"/>
        <v>332. Cuidado Continuo por una vida con bienestarLaboral2026</v>
      </c>
      <c r="G3357" s="7" t="s">
        <v>165</v>
      </c>
      <c r="H3357" s="139" t="s">
        <v>125</v>
      </c>
      <c r="I3357" s="78" t="s">
        <v>128</v>
      </c>
      <c r="J3357" s="74" t="s">
        <v>130</v>
      </c>
      <c r="K3357" t="s">
        <v>391</v>
      </c>
      <c r="L3357" t="s">
        <v>133</v>
      </c>
      <c r="M3357" t="s">
        <v>72</v>
      </c>
      <c r="N3357" s="142" t="s">
        <v>121</v>
      </c>
      <c r="O3357" s="74" t="str">
        <f t="shared" si="104"/>
        <v>332. Cuidado Continuo por una vida con bienestarLaboral20266_ANTONIO_NARIÑO4_ABRIL_2026</v>
      </c>
      <c r="P3357" s="91">
        <v>1094110</v>
      </c>
      <c r="S3357" s="169"/>
      <c r="T3357" s="23">
        <v>0</v>
      </c>
    </row>
    <row r="3358" spans="2:20" ht="30" hidden="1" customHeight="1" x14ac:dyDescent="0.3">
      <c r="B3358">
        <v>34</v>
      </c>
      <c r="C3358" s="161" t="s">
        <v>75</v>
      </c>
      <c r="D3358" s="162" t="s">
        <v>88</v>
      </c>
      <c r="E3358" s="124">
        <v>2026</v>
      </c>
      <c r="F3358" s="74" t="str">
        <f t="shared" si="105"/>
        <v>342. Cuidado Continuo por una vida con bienestarComunitario2026</v>
      </c>
      <c r="G3358" s="7" t="s">
        <v>166</v>
      </c>
      <c r="H3358" s="139" t="s">
        <v>126</v>
      </c>
      <c r="I3358" s="78" t="s">
        <v>128</v>
      </c>
      <c r="J3358" s="74" t="s">
        <v>130</v>
      </c>
      <c r="K3358" t="s">
        <v>131</v>
      </c>
      <c r="L3358" t="s">
        <v>133</v>
      </c>
      <c r="M3358" t="s">
        <v>72</v>
      </c>
      <c r="N3358" s="142" t="s">
        <v>121</v>
      </c>
      <c r="O3358" s="74" t="str">
        <f t="shared" si="104"/>
        <v>342. Cuidado Continuo por una vida con bienestarComunitario20266_ANTONIO_NARIÑO4_ABRIL_2026</v>
      </c>
      <c r="P3358" s="91">
        <v>161342</v>
      </c>
      <c r="S3358" s="169"/>
      <c r="T3358" s="23">
        <v>0</v>
      </c>
    </row>
    <row r="3359" spans="2:20" ht="30" customHeight="1" x14ac:dyDescent="0.3">
      <c r="B3359">
        <v>35</v>
      </c>
      <c r="C3359" s="161" t="s">
        <v>75</v>
      </c>
      <c r="D3359" s="162" t="s">
        <v>88</v>
      </c>
      <c r="E3359" s="124">
        <v>2026</v>
      </c>
      <c r="F3359" s="74" t="str">
        <f t="shared" si="105"/>
        <v>352. Cuidado Continuo por una vida con bienestarComunitario2026</v>
      </c>
      <c r="G3359" s="7" t="s">
        <v>167</v>
      </c>
      <c r="H3359" s="139" t="s">
        <v>125</v>
      </c>
      <c r="I3359" s="78" t="s">
        <v>128</v>
      </c>
      <c r="J3359" s="74" t="s">
        <v>130</v>
      </c>
      <c r="K3359" t="s">
        <v>131</v>
      </c>
      <c r="L3359" t="s">
        <v>133</v>
      </c>
      <c r="M3359" t="s">
        <v>72</v>
      </c>
      <c r="N3359" s="142" t="s">
        <v>121</v>
      </c>
      <c r="O3359" s="74" t="str">
        <f t="shared" si="104"/>
        <v>352. Cuidado Continuo por una vida con bienestarComunitario20266_ANTONIO_NARIÑO4_ABRIL_2026</v>
      </c>
      <c r="P3359" s="91">
        <v>215123</v>
      </c>
      <c r="S3359" s="169">
        <v>5</v>
      </c>
      <c r="T3359" s="23">
        <v>1075615</v>
      </c>
    </row>
    <row r="3360" spans="2:20" ht="30" hidden="1" customHeight="1" x14ac:dyDescent="0.3">
      <c r="B3360">
        <v>36</v>
      </c>
      <c r="C3360" s="161" t="s">
        <v>75</v>
      </c>
      <c r="D3360" s="162" t="s">
        <v>88</v>
      </c>
      <c r="E3360" s="124">
        <v>2026</v>
      </c>
      <c r="F3360" s="74" t="str">
        <f t="shared" si="105"/>
        <v>362. Cuidado Continuo por una vida con bienestarComunitario2026</v>
      </c>
      <c r="G3360" s="7" t="s">
        <v>168</v>
      </c>
      <c r="H3360" s="139" t="s">
        <v>125</v>
      </c>
      <c r="I3360" s="78" t="s">
        <v>128</v>
      </c>
      <c r="J3360" s="74" t="s">
        <v>130</v>
      </c>
      <c r="K3360" t="s">
        <v>131</v>
      </c>
      <c r="L3360" t="s">
        <v>134</v>
      </c>
      <c r="M3360" t="s">
        <v>72</v>
      </c>
      <c r="N3360" s="142" t="s">
        <v>121</v>
      </c>
      <c r="O3360" s="74" t="str">
        <f t="shared" si="104"/>
        <v>362. Cuidado Continuo por una vida con bienestarComunitario20266_ANTONIO_NARIÑO4_ABRIL_2026</v>
      </c>
      <c r="P3360" s="91">
        <v>140539</v>
      </c>
      <c r="S3360" s="169"/>
      <c r="T3360" s="23">
        <v>0</v>
      </c>
    </row>
    <row r="3361" spans="2:20" ht="30" hidden="1" customHeight="1" x14ac:dyDescent="0.3">
      <c r="B3361">
        <v>37</v>
      </c>
      <c r="C3361" s="161" t="s">
        <v>75</v>
      </c>
      <c r="D3361" s="162" t="s">
        <v>88</v>
      </c>
      <c r="E3361" s="124">
        <v>2026</v>
      </c>
      <c r="F3361" s="74" t="str">
        <f t="shared" si="105"/>
        <v>372. Cuidado Continuo por una vida con bienestarComunitario2026</v>
      </c>
      <c r="G3361" s="7" t="s">
        <v>169</v>
      </c>
      <c r="H3361" s="139" t="s">
        <v>125</v>
      </c>
      <c r="I3361" s="78" t="s">
        <v>128</v>
      </c>
      <c r="J3361" s="74" t="s">
        <v>130</v>
      </c>
      <c r="K3361" t="s">
        <v>131</v>
      </c>
      <c r="L3361" t="s">
        <v>134</v>
      </c>
      <c r="M3361" t="s">
        <v>72</v>
      </c>
      <c r="N3361" s="142" t="s">
        <v>121</v>
      </c>
      <c r="O3361" s="74" t="str">
        <f t="shared" si="104"/>
        <v>372. Cuidado Continuo por una vida con bienestarComunitario20266_ANTONIO_NARIÑO4_ABRIL_2026</v>
      </c>
      <c r="P3361" s="91">
        <v>74584</v>
      </c>
      <c r="S3361" s="169"/>
      <c r="T3361" s="23">
        <v>0</v>
      </c>
    </row>
    <row r="3362" spans="2:20" ht="30" customHeight="1" x14ac:dyDescent="0.3">
      <c r="B3362">
        <v>38</v>
      </c>
      <c r="C3362" s="161" t="s">
        <v>75</v>
      </c>
      <c r="D3362" s="162" t="s">
        <v>88</v>
      </c>
      <c r="E3362" s="124">
        <v>2026</v>
      </c>
      <c r="F3362" s="74" t="str">
        <f t="shared" si="105"/>
        <v>382. Cuidado Continuo por una vida con bienestarComunitario2026</v>
      </c>
      <c r="G3362" s="7" t="s">
        <v>170</v>
      </c>
      <c r="H3362" s="139" t="s">
        <v>125</v>
      </c>
      <c r="I3362" s="78" t="s">
        <v>128</v>
      </c>
      <c r="J3362" s="74" t="s">
        <v>130</v>
      </c>
      <c r="K3362" t="s">
        <v>131</v>
      </c>
      <c r="L3362" t="s">
        <v>133</v>
      </c>
      <c r="M3362" t="s">
        <v>72</v>
      </c>
      <c r="N3362" s="142" t="s">
        <v>121</v>
      </c>
      <c r="O3362" s="74" t="str">
        <f t="shared" si="104"/>
        <v>382. Cuidado Continuo por una vida con bienestarComunitario20266_ANTONIO_NARIÑO4_ABRIL_2026</v>
      </c>
      <c r="P3362" s="91">
        <v>355662</v>
      </c>
      <c r="S3362" s="169">
        <v>2</v>
      </c>
      <c r="T3362" s="23">
        <v>711324</v>
      </c>
    </row>
    <row r="3363" spans="2:20" ht="30" hidden="1" customHeight="1" x14ac:dyDescent="0.3">
      <c r="B3363">
        <v>39</v>
      </c>
      <c r="C3363" s="161" t="s">
        <v>75</v>
      </c>
      <c r="D3363" s="162" t="s">
        <v>88</v>
      </c>
      <c r="E3363" s="124">
        <v>2026</v>
      </c>
      <c r="F3363" s="74" t="str">
        <f t="shared" si="105"/>
        <v>392. Cuidado Continuo por una vida con bienestarComunitario2026</v>
      </c>
      <c r="G3363" s="7" t="s">
        <v>171</v>
      </c>
      <c r="H3363" s="139" t="s">
        <v>125</v>
      </c>
      <c r="I3363" s="78" t="s">
        <v>128</v>
      </c>
      <c r="J3363" s="74" t="s">
        <v>130</v>
      </c>
      <c r="K3363" t="s">
        <v>131</v>
      </c>
      <c r="L3363" t="s">
        <v>133</v>
      </c>
      <c r="M3363" t="s">
        <v>72</v>
      </c>
      <c r="N3363" s="142" t="s">
        <v>121</v>
      </c>
      <c r="O3363" s="74" t="str">
        <f t="shared" si="104"/>
        <v>392. Cuidado Continuo por una vida con bienestarComunitario20266_ANTONIO_NARIÑO4_ABRIL_2026</v>
      </c>
      <c r="P3363" s="91">
        <v>140539</v>
      </c>
      <c r="S3363" s="169"/>
      <c r="T3363" s="23">
        <v>0</v>
      </c>
    </row>
    <row r="3364" spans="2:20" ht="30" hidden="1" customHeight="1" x14ac:dyDescent="0.3">
      <c r="B3364">
        <v>40</v>
      </c>
      <c r="C3364" s="161" t="s">
        <v>75</v>
      </c>
      <c r="D3364" s="162" t="s">
        <v>88</v>
      </c>
      <c r="E3364" s="124">
        <v>2026</v>
      </c>
      <c r="F3364" s="74" t="str">
        <f t="shared" si="105"/>
        <v>402. Cuidado Continuo por una vida con bienestarComunitario2026</v>
      </c>
      <c r="G3364" s="7" t="s">
        <v>172</v>
      </c>
      <c r="H3364" s="139" t="s">
        <v>125</v>
      </c>
      <c r="I3364" s="78" t="s">
        <v>128</v>
      </c>
      <c r="J3364" s="74" t="s">
        <v>130</v>
      </c>
      <c r="K3364" t="s">
        <v>131</v>
      </c>
      <c r="L3364" t="s">
        <v>133</v>
      </c>
      <c r="M3364" t="s">
        <v>72</v>
      </c>
      <c r="N3364" s="142" t="s">
        <v>121</v>
      </c>
      <c r="O3364" s="74" t="str">
        <f t="shared" si="104"/>
        <v>402. Cuidado Continuo por una vida con bienestarComunitario20266_ANTONIO_NARIÑO4_ABRIL_2026</v>
      </c>
      <c r="P3364" s="91">
        <v>74584</v>
      </c>
      <c r="S3364" s="169"/>
      <c r="T3364" s="23">
        <v>0</v>
      </c>
    </row>
    <row r="3365" spans="2:20" ht="30" customHeight="1" x14ac:dyDescent="0.3">
      <c r="B3365">
        <v>41</v>
      </c>
      <c r="C3365" s="161" t="s">
        <v>75</v>
      </c>
      <c r="D3365" s="162" t="s">
        <v>88</v>
      </c>
      <c r="E3365" s="124">
        <v>2026</v>
      </c>
      <c r="F3365" s="74" t="str">
        <f t="shared" si="105"/>
        <v>412. Cuidado Continuo por una vida con bienestarComunitario2026</v>
      </c>
      <c r="G3365" s="7" t="s">
        <v>173</v>
      </c>
      <c r="H3365" s="139" t="s">
        <v>380</v>
      </c>
      <c r="I3365" s="78" t="s">
        <v>128</v>
      </c>
      <c r="J3365" s="74" t="s">
        <v>130</v>
      </c>
      <c r="K3365" t="s">
        <v>392</v>
      </c>
      <c r="L3365" t="s">
        <v>133</v>
      </c>
      <c r="M3365" t="s">
        <v>72</v>
      </c>
      <c r="N3365" s="142" t="s">
        <v>121</v>
      </c>
      <c r="O3365" s="74" t="str">
        <f t="shared" si="104"/>
        <v>412. Cuidado Continuo por una vida con bienestarComunitario20266_ANTONIO_NARIÑO4_ABRIL_2026</v>
      </c>
      <c r="P3365" s="91">
        <v>621332</v>
      </c>
      <c r="S3365" s="169">
        <v>11</v>
      </c>
      <c r="T3365" s="23">
        <v>6834652</v>
      </c>
    </row>
    <row r="3366" spans="2:20" ht="30" customHeight="1" x14ac:dyDescent="0.3">
      <c r="B3366">
        <v>42</v>
      </c>
      <c r="C3366" s="161" t="s">
        <v>75</v>
      </c>
      <c r="D3366" s="162" t="s">
        <v>88</v>
      </c>
      <c r="E3366" s="124">
        <v>2026</v>
      </c>
      <c r="F3366" s="74" t="str">
        <f t="shared" si="105"/>
        <v>422. Cuidado Continuo por una vida con bienestarComunitario2026</v>
      </c>
      <c r="G3366" s="7" t="s">
        <v>174</v>
      </c>
      <c r="H3366" s="139" t="s">
        <v>125</v>
      </c>
      <c r="I3366" s="78" t="s">
        <v>128</v>
      </c>
      <c r="J3366" s="74" t="s">
        <v>130</v>
      </c>
      <c r="K3366" t="s">
        <v>392</v>
      </c>
      <c r="L3366" t="s">
        <v>133</v>
      </c>
      <c r="M3366" t="s">
        <v>72</v>
      </c>
      <c r="N3366" s="142" t="s">
        <v>121</v>
      </c>
      <c r="O3366" s="74" t="str">
        <f t="shared" si="104"/>
        <v>422. Cuidado Continuo por una vida con bienestarComunitario20266_ANTONIO_NARIÑO4_ABRIL_2026</v>
      </c>
      <c r="P3366" s="91">
        <v>340253</v>
      </c>
      <c r="S3366" s="169">
        <v>11</v>
      </c>
      <c r="T3366" s="23">
        <v>3742783</v>
      </c>
    </row>
    <row r="3367" spans="2:20" ht="30" customHeight="1" x14ac:dyDescent="0.3">
      <c r="B3367">
        <v>43</v>
      </c>
      <c r="C3367" s="161" t="s">
        <v>75</v>
      </c>
      <c r="D3367" s="162" t="s">
        <v>88</v>
      </c>
      <c r="E3367" s="124">
        <v>2026</v>
      </c>
      <c r="F3367" s="74" t="str">
        <f t="shared" si="105"/>
        <v>432. Cuidado Continuo por una vida con bienestarComunitario2026</v>
      </c>
      <c r="G3367" s="7" t="s">
        <v>175</v>
      </c>
      <c r="H3367" s="139" t="s">
        <v>380</v>
      </c>
      <c r="I3367" s="78" t="s">
        <v>128</v>
      </c>
      <c r="J3367" s="74" t="s">
        <v>130</v>
      </c>
      <c r="K3367" t="s">
        <v>392</v>
      </c>
      <c r="L3367" t="s">
        <v>133</v>
      </c>
      <c r="M3367" t="s">
        <v>72</v>
      </c>
      <c r="N3367" s="142" t="s">
        <v>121</v>
      </c>
      <c r="O3367" s="74" t="str">
        <f t="shared" si="104"/>
        <v>432. Cuidado Continuo por una vida con bienestarComunitario20266_ANTONIO_NARIÑO4_ABRIL_2026</v>
      </c>
      <c r="P3367" s="91">
        <v>548596</v>
      </c>
      <c r="S3367" s="169">
        <v>2</v>
      </c>
      <c r="T3367" s="23">
        <v>1097192</v>
      </c>
    </row>
    <row r="3368" spans="2:20" ht="30" customHeight="1" x14ac:dyDescent="0.3">
      <c r="B3368">
        <v>44</v>
      </c>
      <c r="C3368" s="161" t="s">
        <v>75</v>
      </c>
      <c r="D3368" s="162" t="s">
        <v>88</v>
      </c>
      <c r="E3368" s="124">
        <v>2026</v>
      </c>
      <c r="F3368" s="74" t="str">
        <f t="shared" si="105"/>
        <v>442. Cuidado Continuo por una vida con bienestarComunitario2026</v>
      </c>
      <c r="G3368" s="7" t="s">
        <v>176</v>
      </c>
      <c r="H3368" s="139" t="s">
        <v>125</v>
      </c>
      <c r="I3368" s="78" t="s">
        <v>128</v>
      </c>
      <c r="J3368" s="74" t="s">
        <v>130</v>
      </c>
      <c r="K3368" t="s">
        <v>392</v>
      </c>
      <c r="L3368" t="s">
        <v>133</v>
      </c>
      <c r="M3368" t="s">
        <v>72</v>
      </c>
      <c r="N3368" s="142" t="s">
        <v>121</v>
      </c>
      <c r="O3368" s="74" t="str">
        <f t="shared" si="104"/>
        <v>442. Cuidado Continuo por una vida con bienestarComunitario20266_ANTONIO_NARIÑO4_ABRIL_2026</v>
      </c>
      <c r="P3368" s="91">
        <v>711326</v>
      </c>
      <c r="S3368" s="169">
        <v>3</v>
      </c>
      <c r="T3368" s="23">
        <v>2133978</v>
      </c>
    </row>
    <row r="3369" spans="2:20" ht="30" customHeight="1" x14ac:dyDescent="0.3">
      <c r="B3369">
        <v>45</v>
      </c>
      <c r="C3369" s="161" t="s">
        <v>75</v>
      </c>
      <c r="D3369" s="162" t="s">
        <v>88</v>
      </c>
      <c r="E3369" s="124">
        <v>2026</v>
      </c>
      <c r="F3369" s="74" t="str">
        <f t="shared" si="105"/>
        <v>452. Cuidado Continuo por una vida con bienestarComunitario2026</v>
      </c>
      <c r="G3369" s="7" t="s">
        <v>177</v>
      </c>
      <c r="H3369" s="139" t="s">
        <v>380</v>
      </c>
      <c r="I3369" s="78" t="s">
        <v>128</v>
      </c>
      <c r="J3369" s="74" t="s">
        <v>130</v>
      </c>
      <c r="K3369" t="s">
        <v>392</v>
      </c>
      <c r="L3369" t="s">
        <v>133</v>
      </c>
      <c r="M3369" t="s">
        <v>72</v>
      </c>
      <c r="N3369" s="142" t="s">
        <v>121</v>
      </c>
      <c r="O3369" s="74" t="str">
        <f t="shared" si="104"/>
        <v>452. Cuidado Continuo por una vida con bienestarComunitario20266_ANTONIO_NARIÑO4_ABRIL_2026</v>
      </c>
      <c r="P3369" s="91">
        <v>281078</v>
      </c>
      <c r="S3369" s="169">
        <v>3</v>
      </c>
      <c r="T3369" s="23">
        <v>843234</v>
      </c>
    </row>
    <row r="3370" spans="2:20" ht="30" customHeight="1" x14ac:dyDescent="0.3">
      <c r="B3370">
        <v>46</v>
      </c>
      <c r="C3370" s="161" t="s">
        <v>75</v>
      </c>
      <c r="D3370" s="162" t="s">
        <v>89</v>
      </c>
      <c r="E3370" s="124">
        <v>2026</v>
      </c>
      <c r="F3370" s="74" t="str">
        <f t="shared" si="105"/>
        <v>462. Cuidado Continuo por una vida con bienestarEducativo 2026</v>
      </c>
      <c r="G3370" s="7" t="s">
        <v>178</v>
      </c>
      <c r="H3370" s="139" t="s">
        <v>125</v>
      </c>
      <c r="I3370" s="78" t="s">
        <v>128</v>
      </c>
      <c r="J3370" s="74" t="s">
        <v>130</v>
      </c>
      <c r="K3370" t="s">
        <v>392</v>
      </c>
      <c r="L3370" t="s">
        <v>133</v>
      </c>
      <c r="M3370" t="s">
        <v>72</v>
      </c>
      <c r="N3370" s="142" t="s">
        <v>121</v>
      </c>
      <c r="O3370" s="74" t="str">
        <f t="shared" si="104"/>
        <v>462. Cuidado Continuo por una vida con bienestarEducativo 20266_ANTONIO_NARIÑO4_ABRIL_2026</v>
      </c>
      <c r="P3370" s="91">
        <v>2366976</v>
      </c>
      <c r="S3370" s="169">
        <v>2</v>
      </c>
      <c r="T3370" s="23">
        <v>4733952</v>
      </c>
    </row>
    <row r="3371" spans="2:20" ht="30" customHeight="1" x14ac:dyDescent="0.3">
      <c r="B3371">
        <v>47</v>
      </c>
      <c r="C3371" s="161" t="s">
        <v>75</v>
      </c>
      <c r="D3371" s="162" t="s">
        <v>93</v>
      </c>
      <c r="E3371" s="124">
        <v>2026</v>
      </c>
      <c r="F3371" s="74" t="str">
        <f t="shared" si="105"/>
        <v>472. Cuidado Continuo por una vida con bienestarLaboral2026</v>
      </c>
      <c r="G3371" s="7" t="s">
        <v>179</v>
      </c>
      <c r="H3371" s="139" t="s">
        <v>125</v>
      </c>
      <c r="I3371" s="78" t="s">
        <v>128</v>
      </c>
      <c r="J3371" s="74" t="s">
        <v>130</v>
      </c>
      <c r="K3371" t="s">
        <v>392</v>
      </c>
      <c r="L3371" t="s">
        <v>133</v>
      </c>
      <c r="M3371" t="s">
        <v>72</v>
      </c>
      <c r="N3371" s="142" t="s">
        <v>121</v>
      </c>
      <c r="O3371" s="74" t="str">
        <f t="shared" si="104"/>
        <v>472. Cuidado Continuo por una vida con bienestarLaboral20266_ANTONIO_NARIÑO4_ABRIL_2026</v>
      </c>
      <c r="P3371" s="91">
        <v>110336</v>
      </c>
      <c r="S3371" s="169">
        <v>1</v>
      </c>
      <c r="T3371" s="23">
        <v>110336</v>
      </c>
    </row>
    <row r="3372" spans="2:20" ht="30" customHeight="1" x14ac:dyDescent="0.3">
      <c r="B3372">
        <v>48</v>
      </c>
      <c r="C3372" s="161" t="s">
        <v>75</v>
      </c>
      <c r="D3372" s="162" t="s">
        <v>88</v>
      </c>
      <c r="E3372" s="124">
        <v>2026</v>
      </c>
      <c r="F3372" s="74" t="str">
        <f t="shared" si="105"/>
        <v>482. Cuidado Continuo por una vida con bienestarComunitario2026</v>
      </c>
      <c r="G3372" s="7" t="s">
        <v>180</v>
      </c>
      <c r="H3372" s="139" t="s">
        <v>125</v>
      </c>
      <c r="I3372" s="78" t="s">
        <v>128</v>
      </c>
      <c r="J3372" s="74" t="s">
        <v>130</v>
      </c>
      <c r="K3372" t="s">
        <v>392</v>
      </c>
      <c r="L3372" t="s">
        <v>133</v>
      </c>
      <c r="M3372" t="s">
        <v>72</v>
      </c>
      <c r="N3372" s="142" t="s">
        <v>121</v>
      </c>
      <c r="O3372" s="74" t="str">
        <f t="shared" si="104"/>
        <v>482. Cuidado Continuo por una vida con bienestarComunitario20266_ANTONIO_NARIÑO4_ABRIL_2026</v>
      </c>
      <c r="P3372" s="91">
        <v>430247</v>
      </c>
      <c r="S3372" s="169">
        <v>1</v>
      </c>
      <c r="T3372" s="23">
        <v>430247</v>
      </c>
    </row>
    <row r="3373" spans="2:20" ht="30" customHeight="1" x14ac:dyDescent="0.3">
      <c r="B3373">
        <v>49</v>
      </c>
      <c r="C3373" s="161" t="s">
        <v>75</v>
      </c>
      <c r="D3373" s="162" t="s">
        <v>88</v>
      </c>
      <c r="E3373" s="124">
        <v>2026</v>
      </c>
      <c r="F3373" s="74" t="str">
        <f t="shared" si="105"/>
        <v>492. Cuidado Continuo por una vida con bienestarComunitario2026</v>
      </c>
      <c r="G3373" s="7" t="s">
        <v>181</v>
      </c>
      <c r="H3373" s="139" t="s">
        <v>125</v>
      </c>
      <c r="I3373" s="78" t="s">
        <v>128</v>
      </c>
      <c r="J3373" s="74" t="s">
        <v>130</v>
      </c>
      <c r="K3373" t="s">
        <v>392</v>
      </c>
      <c r="L3373" t="s">
        <v>133</v>
      </c>
      <c r="M3373" t="s">
        <v>72</v>
      </c>
      <c r="N3373" s="142" t="s">
        <v>121</v>
      </c>
      <c r="O3373" s="74" t="str">
        <f t="shared" si="104"/>
        <v>492. Cuidado Continuo por una vida con bienestarComunitario20266_ANTONIO_NARIÑO4_ABRIL_2026</v>
      </c>
      <c r="P3373" s="91">
        <v>711326</v>
      </c>
      <c r="S3373" s="169">
        <v>16</v>
      </c>
      <c r="T3373" s="23">
        <v>11381216</v>
      </c>
    </row>
    <row r="3374" spans="2:20" ht="30" customHeight="1" x14ac:dyDescent="0.3">
      <c r="B3374">
        <v>50</v>
      </c>
      <c r="C3374" s="161" t="s">
        <v>75</v>
      </c>
      <c r="D3374" s="162" t="s">
        <v>88</v>
      </c>
      <c r="E3374" s="124">
        <v>2026</v>
      </c>
      <c r="F3374" s="74" t="str">
        <f t="shared" si="105"/>
        <v>502. Cuidado Continuo por una vida con bienestarComunitario2026</v>
      </c>
      <c r="G3374" s="7" t="s">
        <v>182</v>
      </c>
      <c r="H3374" s="139" t="s">
        <v>125</v>
      </c>
      <c r="I3374" s="78" t="s">
        <v>128</v>
      </c>
      <c r="J3374" s="74" t="s">
        <v>130</v>
      </c>
      <c r="K3374" t="s">
        <v>131</v>
      </c>
      <c r="L3374" t="s">
        <v>133</v>
      </c>
      <c r="M3374" t="s">
        <v>72</v>
      </c>
      <c r="N3374" s="142" t="s">
        <v>121</v>
      </c>
      <c r="O3374" s="74" t="str">
        <f t="shared" si="104"/>
        <v>502. Cuidado Continuo por una vida con bienestarComunitario20266_ANTONIO_NARIÑO4_ABRIL_2026</v>
      </c>
      <c r="P3374" s="91">
        <v>266747</v>
      </c>
      <c r="S3374" s="169">
        <v>4</v>
      </c>
      <c r="T3374" s="23">
        <v>1066988</v>
      </c>
    </row>
    <row r="3375" spans="2:20" ht="30" hidden="1" customHeight="1" x14ac:dyDescent="0.3">
      <c r="B3375">
        <v>51</v>
      </c>
      <c r="C3375" s="161" t="s">
        <v>75</v>
      </c>
      <c r="D3375" s="162" t="s">
        <v>88</v>
      </c>
      <c r="E3375" s="124">
        <v>2026</v>
      </c>
      <c r="F3375" s="74" t="str">
        <f t="shared" si="105"/>
        <v>512. Cuidado Continuo por una vida con bienestarComunitario2026</v>
      </c>
      <c r="G3375" s="7" t="s">
        <v>183</v>
      </c>
      <c r="H3375" s="139" t="s">
        <v>125</v>
      </c>
      <c r="I3375" s="78" t="s">
        <v>128</v>
      </c>
      <c r="J3375" s="74" t="s">
        <v>130</v>
      </c>
      <c r="K3375" t="s">
        <v>132</v>
      </c>
      <c r="L3375" t="s">
        <v>134</v>
      </c>
      <c r="M3375" t="s">
        <v>72</v>
      </c>
      <c r="N3375" s="142" t="s">
        <v>121</v>
      </c>
      <c r="O3375" s="74" t="str">
        <f t="shared" si="104"/>
        <v>512. Cuidado Continuo por una vida con bienestarComunitario20266_ANTONIO_NARIÑO4_ABRIL_2026</v>
      </c>
      <c r="P3375" s="91">
        <v>5621568</v>
      </c>
      <c r="S3375" s="169"/>
      <c r="T3375" s="23">
        <v>0</v>
      </c>
    </row>
    <row r="3376" spans="2:20" ht="30" customHeight="1" x14ac:dyDescent="0.3">
      <c r="B3376">
        <v>52</v>
      </c>
      <c r="C3376" s="161" t="s">
        <v>75</v>
      </c>
      <c r="D3376" s="162" t="s">
        <v>88</v>
      </c>
      <c r="E3376" s="124">
        <v>2026</v>
      </c>
      <c r="F3376" s="74" t="str">
        <f t="shared" si="105"/>
        <v>522. Cuidado Continuo por una vida con bienestarComunitario2026</v>
      </c>
      <c r="G3376" s="7" t="s">
        <v>184</v>
      </c>
      <c r="H3376" s="139" t="s">
        <v>126</v>
      </c>
      <c r="I3376" s="78" t="s">
        <v>128</v>
      </c>
      <c r="J3376" s="74" t="s">
        <v>130</v>
      </c>
      <c r="K3376" t="s">
        <v>392</v>
      </c>
      <c r="L3376" t="s">
        <v>133</v>
      </c>
      <c r="M3376" t="s">
        <v>72</v>
      </c>
      <c r="N3376" s="142" t="s">
        <v>121</v>
      </c>
      <c r="O3376" s="74" t="str">
        <f t="shared" si="104"/>
        <v>522. Cuidado Continuo por una vida con bienestarComunitario20266_ANTONIO_NARIÑO4_ABRIL_2026</v>
      </c>
      <c r="P3376" s="91">
        <v>711326</v>
      </c>
      <c r="S3376" s="169">
        <v>2</v>
      </c>
      <c r="T3376" s="23">
        <v>1422652</v>
      </c>
    </row>
    <row r="3377" spans="2:20" ht="30" hidden="1" customHeight="1" x14ac:dyDescent="0.3">
      <c r="B3377">
        <v>53</v>
      </c>
      <c r="C3377" s="161" t="s">
        <v>75</v>
      </c>
      <c r="D3377" s="162" t="s">
        <v>88</v>
      </c>
      <c r="E3377" s="124">
        <v>2026</v>
      </c>
      <c r="F3377" s="74" t="str">
        <f t="shared" si="105"/>
        <v>532. Cuidado Continuo por una vida con bienestarComunitario2026</v>
      </c>
      <c r="G3377" s="7" t="s">
        <v>185</v>
      </c>
      <c r="H3377" s="139" t="s">
        <v>125</v>
      </c>
      <c r="I3377" s="78" t="s">
        <v>128</v>
      </c>
      <c r="J3377" s="74" t="s">
        <v>130</v>
      </c>
      <c r="K3377" t="s">
        <v>132</v>
      </c>
      <c r="L3377" t="s">
        <v>412</v>
      </c>
      <c r="M3377" t="s">
        <v>72</v>
      </c>
      <c r="N3377" s="142" t="s">
        <v>121</v>
      </c>
      <c r="O3377" s="74" t="str">
        <f t="shared" si="104"/>
        <v>532. Cuidado Continuo por una vida con bienestarComunitario20266_ANTONIO_NARIÑO4_ABRIL_2026</v>
      </c>
      <c r="P3377" s="91">
        <v>5621568</v>
      </c>
      <c r="S3377" s="169"/>
      <c r="T3377" s="23">
        <v>0</v>
      </c>
    </row>
    <row r="3378" spans="2:20" ht="30" customHeight="1" x14ac:dyDescent="0.3">
      <c r="B3378">
        <v>54</v>
      </c>
      <c r="C3378" s="161" t="s">
        <v>75</v>
      </c>
      <c r="D3378" s="162" t="s">
        <v>88</v>
      </c>
      <c r="E3378" s="124">
        <v>2026</v>
      </c>
      <c r="F3378" s="74" t="str">
        <f t="shared" si="105"/>
        <v>542. Cuidado Continuo por una vida con bienestarComunitario2026</v>
      </c>
      <c r="G3378" s="7" t="s">
        <v>186</v>
      </c>
      <c r="H3378" s="139" t="s">
        <v>125</v>
      </c>
      <c r="I3378" s="78" t="s">
        <v>128</v>
      </c>
      <c r="J3378" s="74" t="s">
        <v>130</v>
      </c>
      <c r="K3378" t="s">
        <v>131</v>
      </c>
      <c r="L3378" t="s">
        <v>133</v>
      </c>
      <c r="M3378" t="s">
        <v>72</v>
      </c>
      <c r="N3378" s="142" t="s">
        <v>121</v>
      </c>
      <c r="O3378" s="74" t="str">
        <f t="shared" si="104"/>
        <v>542. Cuidado Continuo por una vida con bienestarComunitario20266_ANTONIO_NARIÑO4_ABRIL_2026</v>
      </c>
      <c r="P3378" s="91">
        <v>285702</v>
      </c>
      <c r="S3378" s="169">
        <v>49</v>
      </c>
      <c r="T3378" s="23">
        <v>13999398</v>
      </c>
    </row>
    <row r="3379" spans="2:20" ht="30" customHeight="1" x14ac:dyDescent="0.3">
      <c r="B3379">
        <v>55</v>
      </c>
      <c r="C3379" s="161" t="s">
        <v>75</v>
      </c>
      <c r="D3379" s="162" t="s">
        <v>88</v>
      </c>
      <c r="E3379" s="124">
        <v>2026</v>
      </c>
      <c r="F3379" s="74" t="str">
        <f t="shared" si="105"/>
        <v>552. Cuidado Continuo por una vida con bienestarComunitario2026</v>
      </c>
      <c r="G3379" s="7" t="s">
        <v>187</v>
      </c>
      <c r="H3379" s="139" t="s">
        <v>125</v>
      </c>
      <c r="I3379" s="78" t="s">
        <v>128</v>
      </c>
      <c r="J3379" s="74" t="s">
        <v>130</v>
      </c>
      <c r="K3379" t="s">
        <v>131</v>
      </c>
      <c r="L3379" t="s">
        <v>133</v>
      </c>
      <c r="M3379" t="s">
        <v>72</v>
      </c>
      <c r="N3379" s="142" t="s">
        <v>121</v>
      </c>
      <c r="O3379" s="74" t="str">
        <f t="shared" si="104"/>
        <v>552. Cuidado Continuo por una vida con bienestarComunitario20266_ANTONIO_NARIÑO4_ABRIL_2026</v>
      </c>
      <c r="P3379" s="91">
        <v>380935</v>
      </c>
      <c r="S3379" s="169">
        <v>4</v>
      </c>
      <c r="T3379" s="23">
        <v>1523740</v>
      </c>
    </row>
    <row r="3380" spans="2:20" ht="30" customHeight="1" x14ac:dyDescent="0.3">
      <c r="B3380">
        <v>56</v>
      </c>
      <c r="C3380" s="161" t="s">
        <v>75</v>
      </c>
      <c r="D3380" s="162" t="s">
        <v>88</v>
      </c>
      <c r="E3380" s="124">
        <v>2026</v>
      </c>
      <c r="F3380" s="74" t="str">
        <f t="shared" si="105"/>
        <v>562. Cuidado Continuo por una vida con bienestarComunitario2026</v>
      </c>
      <c r="G3380" s="7" t="s">
        <v>188</v>
      </c>
      <c r="H3380" s="139" t="s">
        <v>125</v>
      </c>
      <c r="I3380" s="78" t="s">
        <v>128</v>
      </c>
      <c r="J3380" s="74" t="s">
        <v>130</v>
      </c>
      <c r="K3380" t="s">
        <v>131</v>
      </c>
      <c r="L3380" t="s">
        <v>133</v>
      </c>
      <c r="M3380" t="s">
        <v>72</v>
      </c>
      <c r="N3380" s="142" t="s">
        <v>121</v>
      </c>
      <c r="O3380" s="74" t="str">
        <f t="shared" si="104"/>
        <v>562. Cuidado Continuo por una vida con bienestarComunitario20266_ANTONIO_NARIÑO4_ABRIL_2026</v>
      </c>
      <c r="P3380" s="91">
        <v>266747</v>
      </c>
      <c r="S3380" s="169">
        <v>24</v>
      </c>
      <c r="T3380" s="23">
        <v>6401928</v>
      </c>
    </row>
    <row r="3381" spans="2:20" ht="30" customHeight="1" x14ac:dyDescent="0.3">
      <c r="B3381">
        <v>57</v>
      </c>
      <c r="C3381" s="161" t="s">
        <v>75</v>
      </c>
      <c r="D3381" s="162" t="s">
        <v>88</v>
      </c>
      <c r="E3381" s="124">
        <v>2026</v>
      </c>
      <c r="F3381" s="74" t="str">
        <f t="shared" si="105"/>
        <v>572. Cuidado Continuo por una vida con bienestarComunitario2026</v>
      </c>
      <c r="G3381" s="7" t="s">
        <v>189</v>
      </c>
      <c r="H3381" s="139" t="s">
        <v>126</v>
      </c>
      <c r="I3381" s="78" t="s">
        <v>128</v>
      </c>
      <c r="J3381" s="74" t="s">
        <v>130</v>
      </c>
      <c r="K3381" t="s">
        <v>131</v>
      </c>
      <c r="L3381" t="s">
        <v>133</v>
      </c>
      <c r="M3381" t="s">
        <v>72</v>
      </c>
      <c r="N3381" s="142" t="s">
        <v>121</v>
      </c>
      <c r="O3381" s="74" t="str">
        <f t="shared" si="104"/>
        <v>572. Cuidado Continuo por una vida con bienestarComunitario20266_ANTONIO_NARIÑO4_ABRIL_2026</v>
      </c>
      <c r="P3381" s="91">
        <v>88916</v>
      </c>
      <c r="S3381" s="169">
        <v>40</v>
      </c>
      <c r="T3381" s="23">
        <v>3556640</v>
      </c>
    </row>
    <row r="3382" spans="2:20" ht="30" customHeight="1" x14ac:dyDescent="0.3">
      <c r="B3382">
        <v>58</v>
      </c>
      <c r="C3382" s="161" t="s">
        <v>75</v>
      </c>
      <c r="D3382" s="162" t="s">
        <v>89</v>
      </c>
      <c r="E3382" s="124">
        <v>2026</v>
      </c>
      <c r="F3382" s="74" t="str">
        <f t="shared" si="105"/>
        <v>582. Cuidado Continuo por una vida con bienestarEducativo 2026</v>
      </c>
      <c r="G3382" s="7" t="s">
        <v>190</v>
      </c>
      <c r="H3382" s="139" t="s">
        <v>125</v>
      </c>
      <c r="I3382" s="78" t="s">
        <v>128</v>
      </c>
      <c r="J3382" s="74" t="s">
        <v>130</v>
      </c>
      <c r="K3382" t="s">
        <v>393</v>
      </c>
      <c r="L3382" t="s">
        <v>133</v>
      </c>
      <c r="M3382" t="s">
        <v>72</v>
      </c>
      <c r="N3382" s="142" t="s">
        <v>121</v>
      </c>
      <c r="O3382" s="74" t="str">
        <f t="shared" si="104"/>
        <v>582. Cuidado Continuo por una vida con bienestarEducativo 20266_ANTONIO_NARIÑO4_ABRIL_2026</v>
      </c>
      <c r="P3382" s="91">
        <v>562157</v>
      </c>
      <c r="S3382" s="169">
        <v>2</v>
      </c>
      <c r="T3382" s="23">
        <v>1124314</v>
      </c>
    </row>
    <row r="3383" spans="2:20" ht="30" hidden="1" customHeight="1" x14ac:dyDescent="0.3">
      <c r="B3383">
        <v>59</v>
      </c>
      <c r="C3383" s="161" t="s">
        <v>75</v>
      </c>
      <c r="D3383" s="162" t="s">
        <v>89</v>
      </c>
      <c r="E3383" s="124">
        <v>2026</v>
      </c>
      <c r="F3383" s="74" t="str">
        <f t="shared" si="105"/>
        <v>592. Cuidado Continuo por una vida con bienestarEducativo 2026</v>
      </c>
      <c r="G3383" s="7" t="s">
        <v>191</v>
      </c>
      <c r="H3383" s="139" t="s">
        <v>125</v>
      </c>
      <c r="I3383" s="78" t="s">
        <v>128</v>
      </c>
      <c r="J3383" s="74" t="s">
        <v>130</v>
      </c>
      <c r="K3383" t="s">
        <v>132</v>
      </c>
      <c r="L3383" t="s">
        <v>412</v>
      </c>
      <c r="M3383" t="s">
        <v>72</v>
      </c>
      <c r="N3383" s="142" t="s">
        <v>121</v>
      </c>
      <c r="O3383" s="74" t="str">
        <f t="shared" si="104"/>
        <v>592. Cuidado Continuo por una vida con bienestarEducativo 20266_ANTONIO_NARIÑO4_ABRIL_2026</v>
      </c>
      <c r="P3383" s="91">
        <v>14226512</v>
      </c>
      <c r="S3383" s="169"/>
      <c r="T3383" s="23">
        <v>0</v>
      </c>
    </row>
    <row r="3384" spans="2:20" ht="30" customHeight="1" x14ac:dyDescent="0.3">
      <c r="B3384">
        <v>60</v>
      </c>
      <c r="C3384" s="161" t="s">
        <v>75</v>
      </c>
      <c r="D3384" s="162" t="s">
        <v>89</v>
      </c>
      <c r="E3384" s="124">
        <v>2026</v>
      </c>
      <c r="F3384" s="74" t="str">
        <f t="shared" si="105"/>
        <v>602. Cuidado Continuo por una vida con bienestarEducativo 2026</v>
      </c>
      <c r="G3384" s="7" t="s">
        <v>192</v>
      </c>
      <c r="H3384" s="139" t="s">
        <v>125</v>
      </c>
      <c r="I3384" s="78" t="s">
        <v>128</v>
      </c>
      <c r="J3384" s="74" t="s">
        <v>130</v>
      </c>
      <c r="K3384" t="s">
        <v>131</v>
      </c>
      <c r="L3384" t="s">
        <v>133</v>
      </c>
      <c r="M3384" t="s">
        <v>72</v>
      </c>
      <c r="N3384" s="142" t="s">
        <v>121</v>
      </c>
      <c r="O3384" s="74" t="str">
        <f t="shared" si="104"/>
        <v>602. Cuidado Continuo por una vida con bienestarEducativo 20266_ANTONIO_NARIÑO4_ABRIL_2026</v>
      </c>
      <c r="P3384" s="91">
        <v>105404</v>
      </c>
      <c r="S3384" s="169">
        <v>16</v>
      </c>
      <c r="T3384" s="23">
        <v>1686464</v>
      </c>
    </row>
    <row r="3385" spans="2:20" ht="30" customHeight="1" x14ac:dyDescent="0.3">
      <c r="B3385">
        <v>61</v>
      </c>
      <c r="C3385" s="161" t="s">
        <v>75</v>
      </c>
      <c r="D3385" s="162" t="s">
        <v>89</v>
      </c>
      <c r="E3385" s="124">
        <v>2026</v>
      </c>
      <c r="F3385" s="74" t="str">
        <f t="shared" si="105"/>
        <v>612. Cuidado Continuo por una vida con bienestarEducativo 2026</v>
      </c>
      <c r="G3385" s="7" t="s">
        <v>193</v>
      </c>
      <c r="H3385" s="139" t="s">
        <v>125</v>
      </c>
      <c r="I3385" s="78" t="s">
        <v>128</v>
      </c>
      <c r="J3385" s="74" t="s">
        <v>130</v>
      </c>
      <c r="K3385" t="s">
        <v>131</v>
      </c>
      <c r="L3385" t="s">
        <v>133</v>
      </c>
      <c r="M3385" t="s">
        <v>72</v>
      </c>
      <c r="N3385" s="142" t="s">
        <v>121</v>
      </c>
      <c r="O3385" s="74" t="str">
        <f t="shared" si="104"/>
        <v>612. Cuidado Continuo por una vida con bienestarEducativo 20266_ANTONIO_NARIÑO4_ABRIL_2026</v>
      </c>
      <c r="P3385" s="91">
        <v>266747</v>
      </c>
      <c r="S3385" s="169">
        <v>22</v>
      </c>
      <c r="T3385" s="23">
        <v>5868434</v>
      </c>
    </row>
    <row r="3386" spans="2:20" ht="30" hidden="1" customHeight="1" x14ac:dyDescent="0.3">
      <c r="B3386">
        <v>62</v>
      </c>
      <c r="C3386" s="161" t="s">
        <v>75</v>
      </c>
      <c r="D3386" s="162" t="s">
        <v>89</v>
      </c>
      <c r="E3386" s="124">
        <v>2026</v>
      </c>
      <c r="F3386" s="74" t="str">
        <f t="shared" si="105"/>
        <v>622. Cuidado Continuo por una vida con bienestarEducativo 2026</v>
      </c>
      <c r="G3386" s="7" t="s">
        <v>194</v>
      </c>
      <c r="H3386" s="139" t="s">
        <v>380</v>
      </c>
      <c r="I3386" s="78" t="s">
        <v>128</v>
      </c>
      <c r="J3386" s="74" t="s">
        <v>130</v>
      </c>
      <c r="K3386" t="s">
        <v>132</v>
      </c>
      <c r="L3386" t="s">
        <v>412</v>
      </c>
      <c r="M3386" t="s">
        <v>72</v>
      </c>
      <c r="N3386" s="142" t="s">
        <v>121</v>
      </c>
      <c r="O3386" s="74" t="str">
        <f t="shared" si="104"/>
        <v>622. Cuidado Continuo por una vida con bienestarEducativo 20266_ANTONIO_NARIÑO4_ABRIL_2026</v>
      </c>
      <c r="P3386" s="91">
        <v>13610112</v>
      </c>
      <c r="S3386" s="169"/>
      <c r="T3386" s="23">
        <v>0</v>
      </c>
    </row>
    <row r="3387" spans="2:20" ht="30" customHeight="1" x14ac:dyDescent="0.3">
      <c r="B3387">
        <v>63</v>
      </c>
      <c r="C3387" s="161" t="s">
        <v>75</v>
      </c>
      <c r="D3387" s="162" t="s">
        <v>89</v>
      </c>
      <c r="E3387" s="124">
        <v>2026</v>
      </c>
      <c r="F3387" s="74" t="str">
        <f t="shared" si="105"/>
        <v>632. Cuidado Continuo por una vida con bienestarEducativo 2026</v>
      </c>
      <c r="G3387" s="7" t="s">
        <v>195</v>
      </c>
      <c r="H3387" s="139" t="s">
        <v>380</v>
      </c>
      <c r="I3387" s="78" t="s">
        <v>128</v>
      </c>
      <c r="J3387" s="74" t="s">
        <v>130</v>
      </c>
      <c r="K3387" t="s">
        <v>131</v>
      </c>
      <c r="L3387" t="s">
        <v>133</v>
      </c>
      <c r="M3387" t="s">
        <v>72</v>
      </c>
      <c r="N3387" s="142" t="s">
        <v>121</v>
      </c>
      <c r="O3387" s="74" t="str">
        <f t="shared" si="104"/>
        <v>632. Cuidado Continuo por una vida con bienestarEducativo 20266_ANTONIO_NARIÑO4_ABRIL_2026</v>
      </c>
      <c r="P3387" s="91">
        <v>105404</v>
      </c>
      <c r="S3387" s="169">
        <v>15</v>
      </c>
      <c r="T3387" s="23">
        <v>1581060</v>
      </c>
    </row>
    <row r="3388" spans="2:20" ht="30" customHeight="1" x14ac:dyDescent="0.3">
      <c r="B3388">
        <v>64</v>
      </c>
      <c r="C3388" s="161" t="s">
        <v>75</v>
      </c>
      <c r="D3388" s="162" t="s">
        <v>89</v>
      </c>
      <c r="E3388" s="124">
        <v>2026</v>
      </c>
      <c r="F3388" s="74" t="str">
        <f t="shared" si="105"/>
        <v>642. Cuidado Continuo por una vida con bienestarEducativo 2026</v>
      </c>
      <c r="G3388" s="7" t="s">
        <v>196</v>
      </c>
      <c r="H3388" s="139" t="s">
        <v>126</v>
      </c>
      <c r="I3388" s="78" t="s">
        <v>128</v>
      </c>
      <c r="J3388" s="74" t="s">
        <v>130</v>
      </c>
      <c r="K3388" t="s">
        <v>131</v>
      </c>
      <c r="L3388" t="s">
        <v>133</v>
      </c>
      <c r="M3388" t="s">
        <v>72</v>
      </c>
      <c r="N3388" s="142" t="s">
        <v>121</v>
      </c>
      <c r="O3388" s="74" t="str">
        <f t="shared" si="104"/>
        <v>642. Cuidado Continuo por una vida con bienestarEducativo 20266_ANTONIO_NARIÑO4_ABRIL_2026</v>
      </c>
      <c r="P3388" s="91">
        <v>137765</v>
      </c>
      <c r="S3388" s="169">
        <v>53</v>
      </c>
      <c r="T3388" s="23">
        <v>7301545</v>
      </c>
    </row>
    <row r="3389" spans="2:20" ht="30" customHeight="1" x14ac:dyDescent="0.3">
      <c r="B3389">
        <v>65</v>
      </c>
      <c r="C3389" s="161" t="s">
        <v>75</v>
      </c>
      <c r="D3389" s="162" t="s">
        <v>89</v>
      </c>
      <c r="E3389" s="124">
        <v>2026</v>
      </c>
      <c r="F3389" s="74" t="str">
        <f t="shared" si="105"/>
        <v>652. Cuidado Continuo por una vida con bienestarEducativo 2026</v>
      </c>
      <c r="G3389" s="7" t="s">
        <v>197</v>
      </c>
      <c r="H3389" s="139" t="s">
        <v>126</v>
      </c>
      <c r="I3389" s="78" t="s">
        <v>128</v>
      </c>
      <c r="J3389" s="74" t="s">
        <v>130</v>
      </c>
      <c r="K3389" t="s">
        <v>131</v>
      </c>
      <c r="L3389" t="s">
        <v>133</v>
      </c>
      <c r="M3389" t="s">
        <v>72</v>
      </c>
      <c r="N3389" s="142" t="s">
        <v>121</v>
      </c>
      <c r="O3389" s="74" t="str">
        <f t="shared" si="104"/>
        <v>652. Cuidado Continuo por una vida con bienestarEducativo 20266_ANTONIO_NARIÑO4_ABRIL_2026</v>
      </c>
      <c r="P3389" s="91">
        <v>105404</v>
      </c>
      <c r="S3389" s="169">
        <v>53</v>
      </c>
      <c r="T3389" s="23">
        <v>5586412</v>
      </c>
    </row>
    <row r="3390" spans="2:20" ht="30" customHeight="1" x14ac:dyDescent="0.3">
      <c r="B3390">
        <v>66</v>
      </c>
      <c r="C3390" s="161" t="s">
        <v>75</v>
      </c>
      <c r="D3390" s="162" t="s">
        <v>89</v>
      </c>
      <c r="E3390" s="124">
        <v>2026</v>
      </c>
      <c r="F3390" s="74" t="str">
        <f t="shared" si="105"/>
        <v>662. Cuidado Continuo por una vida con bienestarEducativo 2026</v>
      </c>
      <c r="G3390" s="7" t="s">
        <v>198</v>
      </c>
      <c r="H3390" s="139" t="s">
        <v>126</v>
      </c>
      <c r="I3390" s="78" t="s">
        <v>128</v>
      </c>
      <c r="J3390" s="74" t="s">
        <v>130</v>
      </c>
      <c r="K3390" t="s">
        <v>392</v>
      </c>
      <c r="L3390" t="s">
        <v>133</v>
      </c>
      <c r="M3390" t="s">
        <v>72</v>
      </c>
      <c r="N3390" s="142" t="s">
        <v>121</v>
      </c>
      <c r="O3390" s="74" t="str">
        <f t="shared" si="104"/>
        <v>662. Cuidado Continuo por una vida con bienestarEducativo 20266_ANTONIO_NARIÑO4_ABRIL_2026</v>
      </c>
      <c r="P3390" s="91">
        <v>199714</v>
      </c>
      <c r="S3390" s="169">
        <v>2</v>
      </c>
      <c r="T3390" s="23">
        <v>399428</v>
      </c>
    </row>
    <row r="3391" spans="2:20" ht="30" customHeight="1" x14ac:dyDescent="0.3">
      <c r="B3391">
        <v>67</v>
      </c>
      <c r="C3391" s="161" t="s">
        <v>75</v>
      </c>
      <c r="D3391" s="162" t="s">
        <v>89</v>
      </c>
      <c r="E3391" s="124">
        <v>2026</v>
      </c>
      <c r="F3391" s="74" t="str">
        <f t="shared" si="105"/>
        <v>672. Cuidado Continuo por una vida con bienestarEducativo 2026</v>
      </c>
      <c r="G3391" s="7" t="s">
        <v>199</v>
      </c>
      <c r="H3391" s="139" t="s">
        <v>126</v>
      </c>
      <c r="I3391" s="78" t="s">
        <v>128</v>
      </c>
      <c r="J3391" s="74" t="s">
        <v>130</v>
      </c>
      <c r="K3391" t="s">
        <v>131</v>
      </c>
      <c r="L3391" t="s">
        <v>133</v>
      </c>
      <c r="M3391" t="s">
        <v>72</v>
      </c>
      <c r="N3391" s="142" t="s">
        <v>121</v>
      </c>
      <c r="O3391" s="74" t="str">
        <f t="shared" si="104"/>
        <v>672. Cuidado Continuo por una vida con bienestarEducativo 20266_ANTONIO_NARIÑO4_ABRIL_2026</v>
      </c>
      <c r="P3391" s="91">
        <v>88916</v>
      </c>
      <c r="S3391" s="169">
        <v>70</v>
      </c>
      <c r="T3391" s="23">
        <v>6224120</v>
      </c>
    </row>
    <row r="3392" spans="2:20" ht="30" customHeight="1" x14ac:dyDescent="0.3">
      <c r="B3392">
        <v>68</v>
      </c>
      <c r="C3392" s="161" t="s">
        <v>75</v>
      </c>
      <c r="D3392" s="162" t="s">
        <v>92</v>
      </c>
      <c r="E3392" s="124">
        <v>2026</v>
      </c>
      <c r="F3392" s="74" t="str">
        <f t="shared" si="105"/>
        <v>682. Cuidado Continuo por una vida con bienestarInstitucional2026</v>
      </c>
      <c r="G3392" s="7" t="s">
        <v>123</v>
      </c>
      <c r="H3392" s="139" t="s">
        <v>126</v>
      </c>
      <c r="I3392" s="78" t="s">
        <v>128</v>
      </c>
      <c r="J3392" s="74" t="s">
        <v>130</v>
      </c>
      <c r="K3392" t="s">
        <v>131</v>
      </c>
      <c r="L3392" t="s">
        <v>133</v>
      </c>
      <c r="M3392" t="s">
        <v>72</v>
      </c>
      <c r="N3392" s="142" t="s">
        <v>121</v>
      </c>
      <c r="O3392" s="74" t="str">
        <f t="shared" si="104"/>
        <v>682. Cuidado Continuo por una vida con bienestarInstitucional20266_ANTONIO_NARIÑO4_ABRIL_2026</v>
      </c>
      <c r="P3392" s="91">
        <v>105404</v>
      </c>
      <c r="S3392" s="169">
        <v>11</v>
      </c>
      <c r="T3392" s="23">
        <v>1159444</v>
      </c>
    </row>
    <row r="3393" spans="2:20" ht="30" customHeight="1" x14ac:dyDescent="0.3">
      <c r="B3393">
        <v>69</v>
      </c>
      <c r="C3393" s="161" t="s">
        <v>75</v>
      </c>
      <c r="D3393" s="162" t="s">
        <v>92</v>
      </c>
      <c r="E3393" s="124">
        <v>2026</v>
      </c>
      <c r="F3393" s="74" t="str">
        <f t="shared" si="105"/>
        <v>692. Cuidado Continuo por una vida con bienestarInstitucional2026</v>
      </c>
      <c r="G3393" s="7" t="s">
        <v>200</v>
      </c>
      <c r="H3393" s="139" t="s">
        <v>380</v>
      </c>
      <c r="I3393" s="78" t="s">
        <v>128</v>
      </c>
      <c r="J3393" s="74" t="s">
        <v>130</v>
      </c>
      <c r="K3393" t="s">
        <v>131</v>
      </c>
      <c r="L3393" t="s">
        <v>133</v>
      </c>
      <c r="M3393" t="s">
        <v>72</v>
      </c>
      <c r="N3393" s="142" t="s">
        <v>121</v>
      </c>
      <c r="O3393" s="74" t="str">
        <f t="shared" si="104"/>
        <v>692. Cuidado Continuo por una vida con bienestarInstitucional20266_ANTONIO_NARIÑO4_ABRIL_2026</v>
      </c>
      <c r="P3393" s="91">
        <v>105404</v>
      </c>
      <c r="S3393" s="169">
        <v>16</v>
      </c>
      <c r="T3393" s="23">
        <v>1686464</v>
      </c>
    </row>
    <row r="3394" spans="2:20" ht="30" hidden="1" customHeight="1" x14ac:dyDescent="0.3">
      <c r="B3394">
        <v>70</v>
      </c>
      <c r="C3394" s="161" t="s">
        <v>75</v>
      </c>
      <c r="D3394" s="162" t="s">
        <v>92</v>
      </c>
      <c r="E3394" s="124">
        <v>2026</v>
      </c>
      <c r="F3394" s="74" t="str">
        <f t="shared" si="105"/>
        <v>702. Cuidado Continuo por una vida con bienestarInstitucional2026</v>
      </c>
      <c r="G3394" s="7" t="s">
        <v>201</v>
      </c>
      <c r="H3394" s="139" t="s">
        <v>125</v>
      </c>
      <c r="I3394" s="78" t="s">
        <v>128</v>
      </c>
      <c r="J3394" s="74" t="s">
        <v>130</v>
      </c>
      <c r="K3394" t="s">
        <v>131</v>
      </c>
      <c r="L3394" t="s">
        <v>133</v>
      </c>
      <c r="M3394" t="s">
        <v>72</v>
      </c>
      <c r="N3394" s="142" t="s">
        <v>121</v>
      </c>
      <c r="O3394" s="74" t="str">
        <f t="shared" si="104"/>
        <v>702. Cuidado Continuo por una vida con bienestarInstitucional20266_ANTONIO_NARIÑO4_ABRIL_2026</v>
      </c>
      <c r="P3394" s="91">
        <v>74893</v>
      </c>
      <c r="S3394" s="169">
        <v>0</v>
      </c>
      <c r="T3394" s="23">
        <v>0</v>
      </c>
    </row>
    <row r="3395" spans="2:20" ht="30" customHeight="1" x14ac:dyDescent="0.3">
      <c r="B3395">
        <v>71</v>
      </c>
      <c r="C3395" s="161" t="s">
        <v>75</v>
      </c>
      <c r="D3395" s="162" t="s">
        <v>93</v>
      </c>
      <c r="E3395" s="124">
        <v>2026</v>
      </c>
      <c r="F3395" s="74" t="str">
        <f t="shared" si="105"/>
        <v>712. Cuidado Continuo por una vida con bienestarLaboral2026</v>
      </c>
      <c r="G3395" s="7" t="s">
        <v>202</v>
      </c>
      <c r="H3395" s="139" t="s">
        <v>126</v>
      </c>
      <c r="I3395" s="78" t="s">
        <v>128</v>
      </c>
      <c r="J3395" s="74" t="s">
        <v>130</v>
      </c>
      <c r="K3395" t="s">
        <v>394</v>
      </c>
      <c r="L3395" t="s">
        <v>133</v>
      </c>
      <c r="M3395" t="s">
        <v>72</v>
      </c>
      <c r="N3395" s="142" t="s">
        <v>121</v>
      </c>
      <c r="O3395" s="74" t="str">
        <f t="shared" si="104"/>
        <v>712. Cuidado Continuo por una vida con bienestarLaboral20266_ANTONIO_NARIÑO4_ABRIL_2026</v>
      </c>
      <c r="P3395" s="91">
        <v>59965</v>
      </c>
      <c r="S3395" s="169">
        <v>20</v>
      </c>
      <c r="T3395" s="23">
        <v>1199300</v>
      </c>
    </row>
    <row r="3396" spans="2:20" ht="30" customHeight="1" x14ac:dyDescent="0.3">
      <c r="B3396">
        <v>72</v>
      </c>
      <c r="C3396" s="161" t="s">
        <v>75</v>
      </c>
      <c r="D3396" s="162" t="s">
        <v>93</v>
      </c>
      <c r="E3396" s="124">
        <v>2026</v>
      </c>
      <c r="F3396" s="74" t="str">
        <f t="shared" si="105"/>
        <v>722. Cuidado Continuo por una vida con bienestarLaboral2026</v>
      </c>
      <c r="G3396" s="7" t="s">
        <v>203</v>
      </c>
      <c r="H3396" s="139" t="s">
        <v>126</v>
      </c>
      <c r="I3396" s="78" t="s">
        <v>128</v>
      </c>
      <c r="J3396" s="74" t="s">
        <v>130</v>
      </c>
      <c r="K3396" t="s">
        <v>394</v>
      </c>
      <c r="L3396" t="s">
        <v>133</v>
      </c>
      <c r="M3396" t="s">
        <v>72</v>
      </c>
      <c r="N3396" s="142" t="s">
        <v>121</v>
      </c>
      <c r="O3396" s="74" t="str">
        <f t="shared" si="104"/>
        <v>722. Cuidado Continuo por una vida con bienestarLaboral20266_ANTONIO_NARIÑO4_ABRIL_2026</v>
      </c>
      <c r="P3396" s="91">
        <v>99830</v>
      </c>
      <c r="S3396" s="169">
        <v>16</v>
      </c>
      <c r="T3396" s="23">
        <v>1597280</v>
      </c>
    </row>
    <row r="3397" spans="2:20" ht="30" hidden="1" customHeight="1" x14ac:dyDescent="0.3">
      <c r="B3397">
        <v>73</v>
      </c>
      <c r="C3397" s="161" t="s">
        <v>75</v>
      </c>
      <c r="D3397" s="162" t="s">
        <v>93</v>
      </c>
      <c r="E3397" s="124">
        <v>2026</v>
      </c>
      <c r="F3397" s="74" t="str">
        <f t="shared" si="105"/>
        <v>732. Cuidado Continuo por una vida con bienestarLaboral2026</v>
      </c>
      <c r="G3397" s="7" t="s">
        <v>204</v>
      </c>
      <c r="H3397" s="139" t="s">
        <v>126</v>
      </c>
      <c r="I3397" s="78" t="s">
        <v>128</v>
      </c>
      <c r="J3397" s="74" t="s">
        <v>130</v>
      </c>
      <c r="K3397" t="s">
        <v>395</v>
      </c>
      <c r="L3397" t="s">
        <v>133</v>
      </c>
      <c r="M3397" t="s">
        <v>72</v>
      </c>
      <c r="N3397" s="142" t="s">
        <v>121</v>
      </c>
      <c r="O3397" s="74" t="str">
        <f t="shared" si="104"/>
        <v>732. Cuidado Continuo por una vida con bienestarLaboral20266_ANTONIO_NARIÑO4_ABRIL_2026</v>
      </c>
      <c r="P3397" s="91">
        <v>220671</v>
      </c>
      <c r="S3397" s="169"/>
      <c r="T3397" s="23">
        <v>0</v>
      </c>
    </row>
    <row r="3398" spans="2:20" ht="30" hidden="1" customHeight="1" x14ac:dyDescent="0.3">
      <c r="B3398">
        <v>74</v>
      </c>
      <c r="C3398" s="161" t="s">
        <v>75</v>
      </c>
      <c r="D3398" s="162" t="s">
        <v>93</v>
      </c>
      <c r="E3398" s="124">
        <v>2026</v>
      </c>
      <c r="F3398" s="74" t="str">
        <f t="shared" si="105"/>
        <v>742. Cuidado Continuo por una vida con bienestarLaboral2026</v>
      </c>
      <c r="G3398" s="7" t="s">
        <v>205</v>
      </c>
      <c r="H3398" s="139" t="s">
        <v>126</v>
      </c>
      <c r="I3398" s="78" t="s">
        <v>128</v>
      </c>
      <c r="J3398" s="74" t="s">
        <v>130</v>
      </c>
      <c r="K3398" t="s">
        <v>395</v>
      </c>
      <c r="L3398" t="s">
        <v>133</v>
      </c>
      <c r="M3398" t="s">
        <v>72</v>
      </c>
      <c r="N3398" s="142" t="s">
        <v>121</v>
      </c>
      <c r="O3398" s="74" t="str">
        <f t="shared" si="104"/>
        <v>742. Cuidado Continuo por una vida con bienestarLaboral20266_ANTONIO_NARIÑO4_ABRIL_2026</v>
      </c>
      <c r="P3398" s="91">
        <v>367374</v>
      </c>
      <c r="S3398" s="169"/>
      <c r="T3398" s="23">
        <v>0</v>
      </c>
    </row>
    <row r="3399" spans="2:20" ht="30" customHeight="1" x14ac:dyDescent="0.3">
      <c r="B3399">
        <v>75</v>
      </c>
      <c r="C3399" s="161" t="s">
        <v>75</v>
      </c>
      <c r="D3399" s="162" t="s">
        <v>93</v>
      </c>
      <c r="E3399" s="124">
        <v>2026</v>
      </c>
      <c r="F3399" s="74" t="str">
        <f t="shared" si="105"/>
        <v>752. Cuidado Continuo por una vida con bienestarLaboral2026</v>
      </c>
      <c r="G3399" s="7" t="s">
        <v>206</v>
      </c>
      <c r="H3399" s="139" t="s">
        <v>126</v>
      </c>
      <c r="I3399" s="78" t="s">
        <v>128</v>
      </c>
      <c r="J3399" s="74" t="s">
        <v>130</v>
      </c>
      <c r="K3399" t="s">
        <v>396</v>
      </c>
      <c r="L3399" t="s">
        <v>133</v>
      </c>
      <c r="M3399" t="s">
        <v>72</v>
      </c>
      <c r="N3399" s="142" t="s">
        <v>121</v>
      </c>
      <c r="O3399" s="74" t="str">
        <f t="shared" ref="O3399:O3462" si="106">+F3399&amp;M3399&amp;N3399</f>
        <v>752. Cuidado Continuo por una vida con bienestarLaboral20266_ANTONIO_NARIÑO4_ABRIL_2026</v>
      </c>
      <c r="P3399" s="91">
        <v>210809</v>
      </c>
      <c r="S3399" s="169">
        <v>16</v>
      </c>
      <c r="T3399" s="23">
        <v>3372944</v>
      </c>
    </row>
    <row r="3400" spans="2:20" ht="30" customHeight="1" x14ac:dyDescent="0.3">
      <c r="B3400">
        <v>76</v>
      </c>
      <c r="C3400" s="161" t="s">
        <v>75</v>
      </c>
      <c r="D3400" s="162" t="s">
        <v>93</v>
      </c>
      <c r="E3400" s="124">
        <v>2026</v>
      </c>
      <c r="F3400" s="74" t="str">
        <f t="shared" ref="F3400:F3463" si="107">B3400&amp;C3400&amp;D3400&amp;E3400</f>
        <v>762. Cuidado Continuo por una vida con bienestarLaboral2026</v>
      </c>
      <c r="G3400" s="7" t="s">
        <v>207</v>
      </c>
      <c r="H3400" s="139" t="s">
        <v>126</v>
      </c>
      <c r="I3400" s="78" t="s">
        <v>128</v>
      </c>
      <c r="J3400" s="74" t="s">
        <v>130</v>
      </c>
      <c r="K3400" t="s">
        <v>396</v>
      </c>
      <c r="L3400" t="s">
        <v>133</v>
      </c>
      <c r="M3400" t="s">
        <v>72</v>
      </c>
      <c r="N3400" s="142" t="s">
        <v>121</v>
      </c>
      <c r="O3400" s="74" t="str">
        <f t="shared" si="106"/>
        <v>762. Cuidado Continuo por una vida con bienestarLaboral20266_ANTONIO_NARIÑO4_ABRIL_2026</v>
      </c>
      <c r="P3400" s="91">
        <v>55168</v>
      </c>
      <c r="S3400" s="169">
        <v>4</v>
      </c>
      <c r="T3400" s="23">
        <v>220672</v>
      </c>
    </row>
    <row r="3401" spans="2:20" ht="30" hidden="1" customHeight="1" x14ac:dyDescent="0.3">
      <c r="B3401">
        <v>77</v>
      </c>
      <c r="C3401" s="161" t="s">
        <v>75</v>
      </c>
      <c r="D3401" s="162" t="s">
        <v>93</v>
      </c>
      <c r="E3401" s="124">
        <v>2026</v>
      </c>
      <c r="F3401" s="74" t="str">
        <f t="shared" si="107"/>
        <v>772. Cuidado Continuo por una vida con bienestarLaboral2026</v>
      </c>
      <c r="G3401" s="7" t="s">
        <v>208</v>
      </c>
      <c r="H3401" s="139" t="s">
        <v>126</v>
      </c>
      <c r="I3401" s="78" t="s">
        <v>128</v>
      </c>
      <c r="J3401" s="74" t="s">
        <v>130</v>
      </c>
      <c r="K3401" t="s">
        <v>396</v>
      </c>
      <c r="L3401" t="s">
        <v>134</v>
      </c>
      <c r="M3401" t="s">
        <v>72</v>
      </c>
      <c r="N3401" s="142" t="s">
        <v>121</v>
      </c>
      <c r="O3401" s="74" t="str">
        <f t="shared" si="106"/>
        <v>772. Cuidado Continuo por una vida con bienestarLaboral20266_ANTONIO_NARIÑO4_ABRIL_2026</v>
      </c>
      <c r="P3401" s="91">
        <v>91844</v>
      </c>
      <c r="S3401" s="169"/>
      <c r="T3401" s="23">
        <v>0</v>
      </c>
    </row>
    <row r="3402" spans="2:20" ht="30" customHeight="1" x14ac:dyDescent="0.3">
      <c r="B3402">
        <v>78</v>
      </c>
      <c r="C3402" s="161" t="s">
        <v>75</v>
      </c>
      <c r="D3402" s="162" t="s">
        <v>93</v>
      </c>
      <c r="E3402" s="124">
        <v>2026</v>
      </c>
      <c r="F3402" s="74" t="str">
        <f t="shared" si="107"/>
        <v>782. Cuidado Continuo por una vida con bienestarLaboral2026</v>
      </c>
      <c r="G3402" s="7" t="s">
        <v>209</v>
      </c>
      <c r="H3402" s="139" t="s">
        <v>126</v>
      </c>
      <c r="I3402" s="78" t="s">
        <v>128</v>
      </c>
      <c r="J3402" s="74" t="s">
        <v>130</v>
      </c>
      <c r="K3402" t="s">
        <v>396</v>
      </c>
      <c r="L3402" t="s">
        <v>134</v>
      </c>
      <c r="M3402" t="s">
        <v>72</v>
      </c>
      <c r="N3402" s="142" t="s">
        <v>121</v>
      </c>
      <c r="O3402" s="74" t="str">
        <f t="shared" si="106"/>
        <v>782. Cuidado Continuo por una vida con bienestarLaboral20266_ANTONIO_NARIÑO4_ABRIL_2026</v>
      </c>
      <c r="P3402" s="91">
        <v>121585</v>
      </c>
      <c r="S3402" s="169">
        <v>106</v>
      </c>
      <c r="T3402" s="23">
        <v>12888010</v>
      </c>
    </row>
    <row r="3403" spans="2:20" ht="30" customHeight="1" x14ac:dyDescent="0.3">
      <c r="B3403">
        <v>79</v>
      </c>
      <c r="C3403" s="161" t="s">
        <v>75</v>
      </c>
      <c r="D3403" s="162" t="s">
        <v>93</v>
      </c>
      <c r="E3403" s="124">
        <v>2026</v>
      </c>
      <c r="F3403" s="74" t="str">
        <f t="shared" si="107"/>
        <v>792. Cuidado Continuo por una vida con bienestarLaboral2026</v>
      </c>
      <c r="G3403" s="7" t="s">
        <v>210</v>
      </c>
      <c r="H3403" s="139" t="s">
        <v>126</v>
      </c>
      <c r="I3403" s="78" t="s">
        <v>128</v>
      </c>
      <c r="J3403" s="74" t="s">
        <v>130</v>
      </c>
      <c r="K3403" t="s">
        <v>396</v>
      </c>
      <c r="L3403" t="s">
        <v>133</v>
      </c>
      <c r="M3403" t="s">
        <v>72</v>
      </c>
      <c r="N3403" s="142" t="s">
        <v>121</v>
      </c>
      <c r="O3403" s="74" t="str">
        <f t="shared" si="106"/>
        <v>792. Cuidado Continuo por una vida con bienestarLaboral20266_ANTONIO_NARIÑO4_ABRIL_2026</v>
      </c>
      <c r="P3403" s="91">
        <v>125438</v>
      </c>
      <c r="S3403" s="169">
        <v>6</v>
      </c>
      <c r="T3403" s="23">
        <v>752628</v>
      </c>
    </row>
    <row r="3404" spans="2:20" ht="30" customHeight="1" x14ac:dyDescent="0.3">
      <c r="B3404">
        <v>80</v>
      </c>
      <c r="C3404" s="161" t="s">
        <v>75</v>
      </c>
      <c r="D3404" s="162" t="s">
        <v>93</v>
      </c>
      <c r="E3404" s="124">
        <v>2026</v>
      </c>
      <c r="F3404" s="74" t="str">
        <f t="shared" si="107"/>
        <v>802. Cuidado Continuo por una vida con bienestarLaboral2026</v>
      </c>
      <c r="G3404" s="7" t="s">
        <v>211</v>
      </c>
      <c r="H3404" s="139" t="s">
        <v>126</v>
      </c>
      <c r="I3404" s="78" t="s">
        <v>128</v>
      </c>
      <c r="J3404" s="74" t="s">
        <v>130</v>
      </c>
      <c r="K3404" t="s">
        <v>397</v>
      </c>
      <c r="L3404" t="s">
        <v>412</v>
      </c>
      <c r="M3404" t="s">
        <v>72</v>
      </c>
      <c r="N3404" s="142" t="s">
        <v>121</v>
      </c>
      <c r="O3404" s="74" t="str">
        <f t="shared" si="106"/>
        <v>802. Cuidado Continuo por una vida con bienestarLaboral20266_ANTONIO_NARIÑO4_ABRIL_2026</v>
      </c>
      <c r="P3404" s="91">
        <v>53781</v>
      </c>
      <c r="S3404" s="169">
        <v>160</v>
      </c>
      <c r="T3404" s="23">
        <v>8604960</v>
      </c>
    </row>
    <row r="3405" spans="2:20" ht="30" customHeight="1" x14ac:dyDescent="0.3">
      <c r="B3405">
        <v>81</v>
      </c>
      <c r="C3405" s="161" t="s">
        <v>75</v>
      </c>
      <c r="D3405" s="162" t="s">
        <v>93</v>
      </c>
      <c r="E3405" s="124">
        <v>2026</v>
      </c>
      <c r="F3405" s="74" t="str">
        <f t="shared" si="107"/>
        <v>812. Cuidado Continuo por una vida con bienestarLaboral2026</v>
      </c>
      <c r="G3405" s="7" t="s">
        <v>212</v>
      </c>
      <c r="H3405" s="139" t="s">
        <v>126</v>
      </c>
      <c r="I3405" s="78" t="s">
        <v>128</v>
      </c>
      <c r="J3405" s="74" t="s">
        <v>130</v>
      </c>
      <c r="K3405" t="s">
        <v>394</v>
      </c>
      <c r="L3405" t="s">
        <v>133</v>
      </c>
      <c r="M3405" t="s">
        <v>72</v>
      </c>
      <c r="N3405" s="142" t="s">
        <v>121</v>
      </c>
      <c r="O3405" s="74" t="str">
        <f t="shared" si="106"/>
        <v>812. Cuidado Continuo por una vida con bienestarLaboral20266_ANTONIO_NARIÑO4_ABRIL_2026</v>
      </c>
      <c r="P3405" s="91">
        <v>82752</v>
      </c>
      <c r="S3405" s="169">
        <v>36</v>
      </c>
      <c r="T3405" s="23">
        <v>2979072</v>
      </c>
    </row>
    <row r="3406" spans="2:20" ht="30" hidden="1" customHeight="1" x14ac:dyDescent="0.3">
      <c r="B3406">
        <v>82</v>
      </c>
      <c r="C3406" s="161" t="s">
        <v>75</v>
      </c>
      <c r="D3406" s="162" t="s">
        <v>93</v>
      </c>
      <c r="E3406" s="124">
        <v>2026</v>
      </c>
      <c r="F3406" s="74" t="str">
        <f t="shared" si="107"/>
        <v>822. Cuidado Continuo por una vida con bienestarLaboral2026</v>
      </c>
      <c r="G3406" s="7" t="s">
        <v>213</v>
      </c>
      <c r="H3406" s="139" t="s">
        <v>126</v>
      </c>
      <c r="I3406" s="78" t="s">
        <v>128</v>
      </c>
      <c r="J3406" s="74" t="s">
        <v>130</v>
      </c>
      <c r="K3406" t="s">
        <v>398</v>
      </c>
      <c r="L3406" t="s">
        <v>133</v>
      </c>
      <c r="M3406" t="s">
        <v>72</v>
      </c>
      <c r="N3406" s="142" t="s">
        <v>121</v>
      </c>
      <c r="O3406" s="74" t="str">
        <f t="shared" si="106"/>
        <v>822. Cuidado Continuo por una vida con bienestarLaboral20266_ANTONIO_NARIÑO4_ABRIL_2026</v>
      </c>
      <c r="P3406" s="91">
        <v>281078</v>
      </c>
      <c r="S3406" s="169"/>
      <c r="T3406" s="23">
        <v>0</v>
      </c>
    </row>
    <row r="3407" spans="2:20" ht="30" customHeight="1" x14ac:dyDescent="0.3">
      <c r="B3407">
        <v>83</v>
      </c>
      <c r="C3407" s="161" t="s">
        <v>75</v>
      </c>
      <c r="D3407" s="162" t="s">
        <v>93</v>
      </c>
      <c r="E3407" s="124">
        <v>2026</v>
      </c>
      <c r="F3407" s="74" t="str">
        <f t="shared" si="107"/>
        <v>832. Cuidado Continuo por una vida con bienestarLaboral2026</v>
      </c>
      <c r="G3407" s="7" t="s">
        <v>214</v>
      </c>
      <c r="H3407" s="139" t="s">
        <v>126</v>
      </c>
      <c r="I3407" s="78" t="s">
        <v>128</v>
      </c>
      <c r="J3407" s="74" t="s">
        <v>130</v>
      </c>
      <c r="K3407" t="s">
        <v>396</v>
      </c>
      <c r="L3407" t="s">
        <v>133</v>
      </c>
      <c r="M3407" t="s">
        <v>72</v>
      </c>
      <c r="N3407" s="142" t="s">
        <v>121</v>
      </c>
      <c r="O3407" s="74" t="str">
        <f t="shared" si="106"/>
        <v>832. Cuidado Continuo por una vida con bienestarLaboral20266_ANTONIO_NARIÑO4_ABRIL_2026</v>
      </c>
      <c r="P3407" s="91">
        <v>70270</v>
      </c>
      <c r="S3407" s="169">
        <v>2</v>
      </c>
      <c r="T3407" s="23">
        <v>140540</v>
      </c>
    </row>
    <row r="3408" spans="2:20" ht="30" customHeight="1" x14ac:dyDescent="0.3">
      <c r="B3408">
        <v>84</v>
      </c>
      <c r="C3408" s="161" t="s">
        <v>75</v>
      </c>
      <c r="D3408" s="162" t="s">
        <v>93</v>
      </c>
      <c r="E3408" s="124">
        <v>2026</v>
      </c>
      <c r="F3408" s="74" t="str">
        <f t="shared" si="107"/>
        <v>842. Cuidado Continuo por una vida con bienestarLaboral2026</v>
      </c>
      <c r="G3408" s="7" t="s">
        <v>215</v>
      </c>
      <c r="H3408" s="139" t="s">
        <v>126</v>
      </c>
      <c r="I3408" s="78" t="s">
        <v>128</v>
      </c>
      <c r="J3408" s="74" t="s">
        <v>130</v>
      </c>
      <c r="K3408" t="s">
        <v>396</v>
      </c>
      <c r="L3408" t="s">
        <v>133</v>
      </c>
      <c r="M3408" t="s">
        <v>72</v>
      </c>
      <c r="N3408" s="142" t="s">
        <v>121</v>
      </c>
      <c r="O3408" s="74" t="str">
        <f t="shared" si="106"/>
        <v>842. Cuidado Continuo por una vida con bienestarLaboral20266_ANTONIO_NARIÑO4_ABRIL_2026</v>
      </c>
      <c r="P3408" s="91">
        <v>105404</v>
      </c>
      <c r="S3408" s="169">
        <v>15</v>
      </c>
      <c r="T3408" s="23">
        <v>1581060</v>
      </c>
    </row>
    <row r="3409" spans="2:20" ht="30" hidden="1" customHeight="1" x14ac:dyDescent="0.3">
      <c r="B3409">
        <v>85</v>
      </c>
      <c r="C3409" s="161" t="s">
        <v>75</v>
      </c>
      <c r="D3409" s="162" t="s">
        <v>93</v>
      </c>
      <c r="E3409" s="124">
        <v>2026</v>
      </c>
      <c r="F3409" s="74" t="str">
        <f t="shared" si="107"/>
        <v>852. Cuidado Continuo por una vida con bienestarLaboral2026</v>
      </c>
      <c r="G3409" s="7" t="s">
        <v>216</v>
      </c>
      <c r="H3409" s="139" t="s">
        <v>126</v>
      </c>
      <c r="I3409" s="78" t="s">
        <v>128</v>
      </c>
      <c r="J3409" s="74" t="s">
        <v>130</v>
      </c>
      <c r="K3409" t="s">
        <v>397</v>
      </c>
      <c r="L3409" t="s">
        <v>412</v>
      </c>
      <c r="M3409" t="s">
        <v>72</v>
      </c>
      <c r="N3409" s="142" t="s">
        <v>121</v>
      </c>
      <c r="O3409" s="74" t="str">
        <f t="shared" si="106"/>
        <v>852. Cuidado Continuo por una vida con bienestarLaboral20266_ANTONIO_NARIÑO4_ABRIL_2026</v>
      </c>
      <c r="P3409" s="91">
        <v>35135</v>
      </c>
      <c r="S3409" s="169"/>
      <c r="T3409" s="23">
        <v>0</v>
      </c>
    </row>
    <row r="3410" spans="2:20" ht="30" hidden="1" customHeight="1" x14ac:dyDescent="0.3">
      <c r="B3410">
        <v>87</v>
      </c>
      <c r="C3410" s="161" t="s">
        <v>76</v>
      </c>
      <c r="D3410" s="162" t="s">
        <v>88</v>
      </c>
      <c r="E3410" s="124">
        <v>2026</v>
      </c>
      <c r="F3410" s="74" t="str">
        <f t="shared" si="107"/>
        <v>873. Cuidado Continuo por una vida con bienestar con enfoque diferencial étnicoComunitario2026</v>
      </c>
      <c r="G3410" s="7" t="s">
        <v>217</v>
      </c>
      <c r="H3410" s="139" t="s">
        <v>125</v>
      </c>
      <c r="I3410" s="78" t="s">
        <v>128</v>
      </c>
      <c r="J3410" s="74" t="s">
        <v>130</v>
      </c>
      <c r="K3410" t="s">
        <v>132</v>
      </c>
      <c r="L3410" t="s">
        <v>134</v>
      </c>
      <c r="M3410" t="s">
        <v>72</v>
      </c>
      <c r="N3410" s="142" t="s">
        <v>121</v>
      </c>
      <c r="O3410" s="74" t="str">
        <f t="shared" si="106"/>
        <v>873. Cuidado Continuo por una vida con bienestar con enfoque diferencial étnicoComunitario20266_ANTONIO_NARIÑO4_ABRIL_2026</v>
      </c>
      <c r="P3410" s="91">
        <v>25814832</v>
      </c>
      <c r="S3410" s="169"/>
      <c r="T3410" s="23">
        <v>0</v>
      </c>
    </row>
    <row r="3411" spans="2:20" ht="30" hidden="1" customHeight="1" x14ac:dyDescent="0.3">
      <c r="B3411">
        <v>88</v>
      </c>
      <c r="C3411" s="161" t="s">
        <v>76</v>
      </c>
      <c r="D3411" s="162" t="s">
        <v>88</v>
      </c>
      <c r="E3411" s="124">
        <v>2026</v>
      </c>
      <c r="F3411" s="74" t="str">
        <f t="shared" si="107"/>
        <v>883. Cuidado Continuo por una vida con bienestar con enfoque diferencial étnicoComunitario2026</v>
      </c>
      <c r="G3411" s="7" t="s">
        <v>218</v>
      </c>
      <c r="H3411" s="139" t="s">
        <v>125</v>
      </c>
      <c r="I3411" s="78" t="s">
        <v>128</v>
      </c>
      <c r="J3411" s="74" t="s">
        <v>130</v>
      </c>
      <c r="K3411" t="s">
        <v>132</v>
      </c>
      <c r="L3411" t="s">
        <v>134</v>
      </c>
      <c r="M3411" t="s">
        <v>72</v>
      </c>
      <c r="N3411" s="142" t="s">
        <v>121</v>
      </c>
      <c r="O3411" s="74" t="str">
        <f t="shared" si="106"/>
        <v>883. Cuidado Continuo por una vida con bienestar con enfoque diferencial étnicoComunitario20266_ANTONIO_NARIÑO4_ABRIL_2026</v>
      </c>
      <c r="P3411" s="91">
        <v>19848080</v>
      </c>
      <c r="S3411" s="169"/>
      <c r="T3411" s="23">
        <v>0</v>
      </c>
    </row>
    <row r="3412" spans="2:20" ht="30" hidden="1" customHeight="1" x14ac:dyDescent="0.3">
      <c r="B3412">
        <v>89</v>
      </c>
      <c r="C3412" s="161" t="s">
        <v>76</v>
      </c>
      <c r="D3412" s="162" t="s">
        <v>88</v>
      </c>
      <c r="E3412" s="124">
        <v>2026</v>
      </c>
      <c r="F3412" s="74" t="str">
        <f t="shared" si="107"/>
        <v>893. Cuidado Continuo por una vida con bienestar con enfoque diferencial étnicoComunitario2026</v>
      </c>
      <c r="G3412" s="7" t="s">
        <v>219</v>
      </c>
      <c r="H3412" s="139" t="s">
        <v>125</v>
      </c>
      <c r="I3412" s="78" t="s">
        <v>128</v>
      </c>
      <c r="J3412" s="74" t="s">
        <v>130</v>
      </c>
      <c r="K3412" t="s">
        <v>132</v>
      </c>
      <c r="L3412" t="s">
        <v>134</v>
      </c>
      <c r="M3412" t="s">
        <v>72</v>
      </c>
      <c r="N3412" s="142" t="s">
        <v>121</v>
      </c>
      <c r="O3412" s="74" t="str">
        <f t="shared" si="106"/>
        <v>893. Cuidado Continuo por una vida con bienestar con enfoque diferencial étnicoComunitario20266_ANTONIO_NARIÑO4_ABRIL_2026</v>
      </c>
      <c r="P3412" s="91">
        <v>33729408</v>
      </c>
      <c r="S3412" s="169"/>
      <c r="T3412" s="23">
        <v>0</v>
      </c>
    </row>
    <row r="3413" spans="2:20" ht="30" hidden="1" customHeight="1" x14ac:dyDescent="0.3">
      <c r="B3413">
        <v>90</v>
      </c>
      <c r="C3413" s="161" t="s">
        <v>76</v>
      </c>
      <c r="D3413" s="162" t="s">
        <v>88</v>
      </c>
      <c r="E3413" s="124">
        <v>2026</v>
      </c>
      <c r="F3413" s="74" t="str">
        <f t="shared" si="107"/>
        <v>903. Cuidado Continuo por una vida con bienestar con enfoque diferencial étnicoComunitario2026</v>
      </c>
      <c r="G3413" s="7" t="s">
        <v>220</v>
      </c>
      <c r="H3413" s="139" t="s">
        <v>125</v>
      </c>
      <c r="I3413" s="78" t="s">
        <v>128</v>
      </c>
      <c r="J3413" s="74" t="s">
        <v>130</v>
      </c>
      <c r="K3413" t="s">
        <v>132</v>
      </c>
      <c r="L3413" t="s">
        <v>134</v>
      </c>
      <c r="M3413" t="s">
        <v>72</v>
      </c>
      <c r="N3413" s="142" t="s">
        <v>121</v>
      </c>
      <c r="O3413" s="74" t="str">
        <f t="shared" si="106"/>
        <v>903. Cuidado Continuo por una vida con bienestar con enfoque diferencial étnicoComunitario20266_ANTONIO_NARIÑO4_ABRIL_2026</v>
      </c>
      <c r="P3413" s="91">
        <v>11243136</v>
      </c>
      <c r="S3413" s="169"/>
      <c r="T3413" s="23">
        <v>0</v>
      </c>
    </row>
    <row r="3414" spans="2:20" ht="30" hidden="1" customHeight="1" x14ac:dyDescent="0.3">
      <c r="B3414">
        <v>91</v>
      </c>
      <c r="C3414" s="161" t="s">
        <v>76</v>
      </c>
      <c r="D3414" s="162" t="s">
        <v>88</v>
      </c>
      <c r="E3414" s="124">
        <v>2026</v>
      </c>
      <c r="F3414" s="74" t="str">
        <f t="shared" si="107"/>
        <v>913. Cuidado Continuo por una vida con bienestar con enfoque diferencial étnicoComunitario2026</v>
      </c>
      <c r="G3414" s="7" t="s">
        <v>221</v>
      </c>
      <c r="H3414" s="139" t="s">
        <v>125</v>
      </c>
      <c r="I3414" s="78" t="s">
        <v>128</v>
      </c>
      <c r="J3414" s="74" t="s">
        <v>130</v>
      </c>
      <c r="K3414" t="s">
        <v>132</v>
      </c>
      <c r="L3414" t="s">
        <v>134</v>
      </c>
      <c r="M3414" t="s">
        <v>72</v>
      </c>
      <c r="N3414" s="142" t="s">
        <v>121</v>
      </c>
      <c r="O3414" s="74" t="str">
        <f t="shared" si="106"/>
        <v>913. Cuidado Continuo por una vida con bienestar con enfoque diferencial étnicoComunitario20266_ANTONIO_NARIÑO4_ABRIL_2026</v>
      </c>
      <c r="P3414" s="91">
        <v>19305648</v>
      </c>
      <c r="S3414" s="169"/>
      <c r="T3414" s="23">
        <v>0</v>
      </c>
    </row>
    <row r="3415" spans="2:20" ht="30" customHeight="1" x14ac:dyDescent="0.3">
      <c r="B3415">
        <v>92</v>
      </c>
      <c r="C3415" s="161" t="s">
        <v>77</v>
      </c>
      <c r="D3415" s="162" t="s">
        <v>88</v>
      </c>
      <c r="E3415" s="124">
        <v>2026</v>
      </c>
      <c r="F3415" s="74" t="str">
        <f t="shared" si="107"/>
        <v>924. Cuidado Continuo por una vida con bienestar con enfoque GéneroComunitario2026</v>
      </c>
      <c r="G3415" s="7" t="s">
        <v>222</v>
      </c>
      <c r="H3415" s="139" t="s">
        <v>125</v>
      </c>
      <c r="I3415" s="78" t="s">
        <v>128</v>
      </c>
      <c r="J3415" s="74" t="s">
        <v>130</v>
      </c>
      <c r="K3415" t="s">
        <v>131</v>
      </c>
      <c r="L3415" t="s">
        <v>133</v>
      </c>
      <c r="M3415" t="s">
        <v>72</v>
      </c>
      <c r="N3415" s="142" t="s">
        <v>121</v>
      </c>
      <c r="O3415" s="74" t="str">
        <f t="shared" si="106"/>
        <v>924. Cuidado Continuo por una vida con bienestar con enfoque GéneroComunitario20266_ANTONIO_NARIÑO4_ABRIL_2026</v>
      </c>
      <c r="P3415" s="91">
        <v>372151</v>
      </c>
      <c r="S3415" s="169">
        <v>8</v>
      </c>
      <c r="T3415" s="23">
        <v>2977208</v>
      </c>
    </row>
    <row r="3416" spans="2:20" ht="30" customHeight="1" x14ac:dyDescent="0.3">
      <c r="B3416">
        <v>93</v>
      </c>
      <c r="C3416" s="161" t="s">
        <v>77</v>
      </c>
      <c r="D3416" s="162" t="s">
        <v>88</v>
      </c>
      <c r="E3416" s="124">
        <v>2026</v>
      </c>
      <c r="F3416" s="74" t="str">
        <f t="shared" si="107"/>
        <v>934. Cuidado Continuo por una vida con bienestar con enfoque GéneroComunitario2026</v>
      </c>
      <c r="G3416" s="7" t="s">
        <v>223</v>
      </c>
      <c r="H3416" s="139" t="s">
        <v>126</v>
      </c>
      <c r="I3416" s="78" t="s">
        <v>128</v>
      </c>
      <c r="J3416" s="74" t="s">
        <v>130</v>
      </c>
      <c r="K3416" t="s">
        <v>131</v>
      </c>
      <c r="L3416" t="s">
        <v>133</v>
      </c>
      <c r="M3416" t="s">
        <v>72</v>
      </c>
      <c r="N3416" s="142" t="s">
        <v>121</v>
      </c>
      <c r="O3416" s="74" t="str">
        <f t="shared" si="106"/>
        <v>934. Cuidado Continuo por una vida con bienestar con enfoque GéneroComunitario20266_ANTONIO_NARIÑO4_ABRIL_2026</v>
      </c>
      <c r="P3416" s="91">
        <v>372151</v>
      </c>
      <c r="S3416" s="169">
        <v>4</v>
      </c>
      <c r="T3416" s="23">
        <v>1488604</v>
      </c>
    </row>
    <row r="3417" spans="2:20" ht="30" customHeight="1" x14ac:dyDescent="0.3">
      <c r="B3417">
        <v>94</v>
      </c>
      <c r="C3417" s="161" t="s">
        <v>77</v>
      </c>
      <c r="D3417" s="162" t="s">
        <v>88</v>
      </c>
      <c r="E3417" s="124">
        <v>2026</v>
      </c>
      <c r="F3417" s="74" t="str">
        <f t="shared" si="107"/>
        <v>944. Cuidado Continuo por una vida con bienestar con enfoque GéneroComunitario2026</v>
      </c>
      <c r="G3417" s="7" t="s">
        <v>224</v>
      </c>
      <c r="H3417" s="139" t="s">
        <v>125</v>
      </c>
      <c r="I3417" s="78" t="s">
        <v>128</v>
      </c>
      <c r="J3417" s="74" t="s">
        <v>130</v>
      </c>
      <c r="K3417" t="s">
        <v>131</v>
      </c>
      <c r="L3417" t="s">
        <v>133</v>
      </c>
      <c r="M3417" t="s">
        <v>72</v>
      </c>
      <c r="N3417" s="142" t="s">
        <v>121</v>
      </c>
      <c r="O3417" s="74" t="str">
        <f t="shared" si="106"/>
        <v>944. Cuidado Continuo por una vida con bienestar con enfoque GéneroComunitario20266_ANTONIO_NARIÑO4_ABRIL_2026</v>
      </c>
      <c r="P3417" s="91">
        <v>372151</v>
      </c>
      <c r="S3417" s="169">
        <v>2</v>
      </c>
      <c r="T3417" s="23">
        <v>744302</v>
      </c>
    </row>
    <row r="3418" spans="2:20" ht="30" customHeight="1" x14ac:dyDescent="0.3">
      <c r="B3418">
        <v>95</v>
      </c>
      <c r="C3418" s="161" t="s">
        <v>77</v>
      </c>
      <c r="D3418" s="162" t="s">
        <v>88</v>
      </c>
      <c r="E3418" s="124">
        <v>2026</v>
      </c>
      <c r="F3418" s="74" t="str">
        <f t="shared" si="107"/>
        <v>954. Cuidado Continuo por una vida con bienestar con enfoque GéneroComunitario2026</v>
      </c>
      <c r="G3418" s="7" t="s">
        <v>225</v>
      </c>
      <c r="H3418" s="139" t="s">
        <v>126</v>
      </c>
      <c r="I3418" s="78" t="s">
        <v>128</v>
      </c>
      <c r="J3418" s="74" t="s">
        <v>130</v>
      </c>
      <c r="K3418" t="s">
        <v>131</v>
      </c>
      <c r="L3418" t="s">
        <v>133</v>
      </c>
      <c r="M3418" t="s">
        <v>72</v>
      </c>
      <c r="N3418" s="142" t="s">
        <v>121</v>
      </c>
      <c r="O3418" s="74" t="str">
        <f t="shared" si="106"/>
        <v>954. Cuidado Continuo por una vida con bienestar con enfoque GéneroComunitario20266_ANTONIO_NARIÑO4_ABRIL_2026</v>
      </c>
      <c r="P3418" s="91">
        <v>70270</v>
      </c>
      <c r="S3418" s="169">
        <v>10</v>
      </c>
      <c r="T3418" s="23">
        <v>702700</v>
      </c>
    </row>
    <row r="3419" spans="2:20" ht="30" customHeight="1" x14ac:dyDescent="0.3">
      <c r="B3419">
        <v>96</v>
      </c>
      <c r="C3419" s="161" t="s">
        <v>77</v>
      </c>
      <c r="D3419" s="162" t="s">
        <v>88</v>
      </c>
      <c r="E3419" s="124">
        <v>2026</v>
      </c>
      <c r="F3419" s="74" t="str">
        <f t="shared" si="107"/>
        <v>964. Cuidado Continuo por una vida con bienestar con enfoque GéneroComunitario2026</v>
      </c>
      <c r="G3419" s="7" t="s">
        <v>226</v>
      </c>
      <c r="H3419" s="139" t="s">
        <v>126</v>
      </c>
      <c r="I3419" s="78" t="s">
        <v>128</v>
      </c>
      <c r="J3419" s="74" t="s">
        <v>130</v>
      </c>
      <c r="K3419" t="s">
        <v>131</v>
      </c>
      <c r="L3419" t="s">
        <v>133</v>
      </c>
      <c r="M3419" t="s">
        <v>72</v>
      </c>
      <c r="N3419" s="142" t="s">
        <v>121</v>
      </c>
      <c r="O3419" s="74" t="str">
        <f t="shared" si="106"/>
        <v>964. Cuidado Continuo por una vida con bienestar con enfoque GéneroComunitario20266_ANTONIO_NARIÑO4_ABRIL_2026</v>
      </c>
      <c r="P3419" s="91">
        <v>70270</v>
      </c>
      <c r="S3419" s="169">
        <v>2</v>
      </c>
      <c r="T3419" s="23">
        <v>140540</v>
      </c>
    </row>
    <row r="3420" spans="2:20" ht="30" customHeight="1" x14ac:dyDescent="0.3">
      <c r="B3420">
        <v>97</v>
      </c>
      <c r="C3420" s="161" t="s">
        <v>77</v>
      </c>
      <c r="D3420" s="162" t="s">
        <v>88</v>
      </c>
      <c r="E3420" s="124">
        <v>2026</v>
      </c>
      <c r="F3420" s="74" t="str">
        <f t="shared" si="107"/>
        <v>974. Cuidado Continuo por una vida con bienestar con enfoque GéneroComunitario2026</v>
      </c>
      <c r="G3420" s="7" t="s">
        <v>227</v>
      </c>
      <c r="H3420" s="139" t="s">
        <v>125</v>
      </c>
      <c r="I3420" s="78" t="s">
        <v>128</v>
      </c>
      <c r="J3420" s="74" t="s">
        <v>130</v>
      </c>
      <c r="K3420" t="s">
        <v>131</v>
      </c>
      <c r="L3420" t="s">
        <v>133</v>
      </c>
      <c r="M3420" t="s">
        <v>72</v>
      </c>
      <c r="N3420" s="142" t="s">
        <v>121</v>
      </c>
      <c r="O3420" s="74" t="str">
        <f t="shared" si="106"/>
        <v>974. Cuidado Continuo por una vida con bienestar con enfoque GéneroComunitario20266_ANTONIO_NARIÑO4_ABRIL_2026</v>
      </c>
      <c r="P3420" s="91">
        <v>215123</v>
      </c>
      <c r="S3420" s="169">
        <v>1</v>
      </c>
      <c r="T3420" s="23">
        <v>215123</v>
      </c>
    </row>
    <row r="3421" spans="2:20" ht="30" customHeight="1" x14ac:dyDescent="0.3">
      <c r="B3421">
        <v>98</v>
      </c>
      <c r="C3421" s="161" t="s">
        <v>77</v>
      </c>
      <c r="D3421" s="162" t="s">
        <v>88</v>
      </c>
      <c r="E3421" s="124">
        <v>2026</v>
      </c>
      <c r="F3421" s="74" t="str">
        <f t="shared" si="107"/>
        <v>984. Cuidado Continuo por una vida con bienestar con enfoque GéneroComunitario2026</v>
      </c>
      <c r="G3421" s="7" t="s">
        <v>228</v>
      </c>
      <c r="H3421" s="139" t="s">
        <v>126</v>
      </c>
      <c r="I3421" s="78" t="s">
        <v>128</v>
      </c>
      <c r="J3421" s="74" t="s">
        <v>130</v>
      </c>
      <c r="K3421" t="s">
        <v>131</v>
      </c>
      <c r="L3421" t="s">
        <v>133</v>
      </c>
      <c r="M3421" t="s">
        <v>72</v>
      </c>
      <c r="N3421" s="142" t="s">
        <v>121</v>
      </c>
      <c r="O3421" s="74" t="str">
        <f t="shared" si="106"/>
        <v>984. Cuidado Continuo por una vida con bienestar con enfoque GéneroComunitario20266_ANTONIO_NARIÑO4_ABRIL_2026</v>
      </c>
      <c r="P3421" s="91">
        <v>161342</v>
      </c>
      <c r="S3421" s="169">
        <v>6</v>
      </c>
      <c r="T3421" s="23">
        <v>968052</v>
      </c>
    </row>
    <row r="3422" spans="2:20" ht="30" hidden="1" customHeight="1" x14ac:dyDescent="0.3">
      <c r="B3422">
        <v>99</v>
      </c>
      <c r="C3422" s="161" t="s">
        <v>77</v>
      </c>
      <c r="D3422" s="162" t="s">
        <v>88</v>
      </c>
      <c r="E3422" s="124">
        <v>2026</v>
      </c>
      <c r="F3422" s="74" t="str">
        <f t="shared" si="107"/>
        <v>994. Cuidado Continuo por una vida con bienestar con enfoque GéneroComunitario2026</v>
      </c>
      <c r="G3422" s="7" t="s">
        <v>229</v>
      </c>
      <c r="H3422" s="139" t="s">
        <v>126</v>
      </c>
      <c r="I3422" s="78" t="s">
        <v>128</v>
      </c>
      <c r="J3422" s="74" t="s">
        <v>130</v>
      </c>
      <c r="K3422" t="s">
        <v>132</v>
      </c>
      <c r="L3422" t="s">
        <v>134</v>
      </c>
      <c r="M3422" t="s">
        <v>72</v>
      </c>
      <c r="N3422" s="142" t="s">
        <v>121</v>
      </c>
      <c r="O3422" s="74" t="str">
        <f t="shared" si="106"/>
        <v>994. Cuidado Continuo por una vida con bienestar con enfoque GéneroComunitario20266_ANTONIO_NARIÑO4_ABRIL_2026</v>
      </c>
      <c r="P3422" s="91">
        <v>5621568</v>
      </c>
      <c r="S3422" s="169"/>
      <c r="T3422" s="23">
        <v>0</v>
      </c>
    </row>
    <row r="3423" spans="2:20" ht="30" customHeight="1" x14ac:dyDescent="0.3">
      <c r="B3423">
        <v>100</v>
      </c>
      <c r="C3423" s="161" t="s">
        <v>77</v>
      </c>
      <c r="D3423" s="162" t="s">
        <v>88</v>
      </c>
      <c r="E3423" s="124">
        <v>2026</v>
      </c>
      <c r="F3423" s="74" t="str">
        <f t="shared" si="107"/>
        <v>1004. Cuidado Continuo por una vida con bienestar con enfoque GéneroComunitario2026</v>
      </c>
      <c r="G3423" s="7" t="s">
        <v>230</v>
      </c>
      <c r="H3423" s="139" t="s">
        <v>380</v>
      </c>
      <c r="I3423" s="78" t="s">
        <v>128</v>
      </c>
      <c r="J3423" s="74" t="s">
        <v>130</v>
      </c>
      <c r="K3423" t="s">
        <v>392</v>
      </c>
      <c r="L3423" t="s">
        <v>133</v>
      </c>
      <c r="M3423" t="s">
        <v>72</v>
      </c>
      <c r="N3423" s="142" t="s">
        <v>121</v>
      </c>
      <c r="O3423" s="74" t="str">
        <f t="shared" si="106"/>
        <v>1004. Cuidado Continuo por una vida con bienestar con enfoque GéneroComunitario20266_ANTONIO_NARIÑO4_ABRIL_2026</v>
      </c>
      <c r="P3423" s="91">
        <v>199714</v>
      </c>
      <c r="S3423" s="169">
        <v>7</v>
      </c>
      <c r="T3423" s="23">
        <v>1397998</v>
      </c>
    </row>
    <row r="3424" spans="2:20" ht="30" hidden="1" customHeight="1" x14ac:dyDescent="0.3">
      <c r="B3424">
        <v>101</v>
      </c>
      <c r="C3424" s="161" t="s">
        <v>78</v>
      </c>
      <c r="D3424" s="162" t="s">
        <v>88</v>
      </c>
      <c r="E3424" s="124">
        <v>2026</v>
      </c>
      <c r="F3424" s="74" t="str">
        <f t="shared" si="107"/>
        <v>1015. Cuidado Continuo por una vida con bienestar con enfoque Población para formas extremas de exclusión:Comunitario2026</v>
      </c>
      <c r="G3424" s="7" t="s">
        <v>231</v>
      </c>
      <c r="H3424" s="139" t="s">
        <v>125</v>
      </c>
      <c r="I3424" s="78" t="s">
        <v>128</v>
      </c>
      <c r="J3424" s="74" t="s">
        <v>130</v>
      </c>
      <c r="K3424" t="s">
        <v>131</v>
      </c>
      <c r="L3424" t="s">
        <v>134</v>
      </c>
      <c r="M3424" t="s">
        <v>72</v>
      </c>
      <c r="N3424" s="142" t="s">
        <v>121</v>
      </c>
      <c r="O3424" s="74" t="str">
        <f t="shared" si="106"/>
        <v>1015. Cuidado Continuo por una vida con bienestar con enfoque Población para formas extremas de exclusión:Comunitario20266_ANTONIO_NARIÑO4_ABRIL_2026</v>
      </c>
      <c r="P3424" s="91">
        <v>322686</v>
      </c>
      <c r="S3424" s="169"/>
      <c r="T3424" s="23">
        <v>0</v>
      </c>
    </row>
    <row r="3425" spans="2:20" ht="30" hidden="1" customHeight="1" x14ac:dyDescent="0.3">
      <c r="B3425">
        <v>102</v>
      </c>
      <c r="C3425" s="161" t="s">
        <v>78</v>
      </c>
      <c r="D3425" s="162" t="s">
        <v>88</v>
      </c>
      <c r="E3425" s="124">
        <v>2026</v>
      </c>
      <c r="F3425" s="74" t="str">
        <f t="shared" si="107"/>
        <v>1025. Cuidado Continuo por una vida con bienestar con enfoque Población para formas extremas de exclusión:Comunitario2026</v>
      </c>
      <c r="G3425" s="7" t="s">
        <v>232</v>
      </c>
      <c r="H3425" s="139" t="s">
        <v>126</v>
      </c>
      <c r="I3425" s="78" t="s">
        <v>128</v>
      </c>
      <c r="J3425" s="74" t="s">
        <v>130</v>
      </c>
      <c r="K3425" t="s">
        <v>131</v>
      </c>
      <c r="L3425" t="s">
        <v>134</v>
      </c>
      <c r="M3425" t="s">
        <v>72</v>
      </c>
      <c r="N3425" s="142" t="s">
        <v>121</v>
      </c>
      <c r="O3425" s="74" t="str">
        <f t="shared" si="106"/>
        <v>1025. Cuidado Continuo por una vida con bienestar con enfoque Población para formas extremas de exclusión:Comunitario20266_ANTONIO_NARIÑO4_ABRIL_2026</v>
      </c>
      <c r="P3425" s="91">
        <v>322686</v>
      </c>
      <c r="S3425" s="169"/>
      <c r="T3425" s="23">
        <v>0</v>
      </c>
    </row>
    <row r="3426" spans="2:20" ht="30" hidden="1" customHeight="1" x14ac:dyDescent="0.3">
      <c r="B3426">
        <v>103</v>
      </c>
      <c r="C3426" s="161" t="s">
        <v>78</v>
      </c>
      <c r="D3426" s="162" t="s">
        <v>88</v>
      </c>
      <c r="E3426" s="124">
        <v>2026</v>
      </c>
      <c r="F3426" s="74" t="str">
        <f t="shared" si="107"/>
        <v>1035. Cuidado Continuo por una vida con bienestar con enfoque Población para formas extremas de exclusión:Comunitario2026</v>
      </c>
      <c r="G3426" s="7" t="s">
        <v>233</v>
      </c>
      <c r="H3426" s="139" t="s">
        <v>380</v>
      </c>
      <c r="I3426" s="78" t="s">
        <v>128</v>
      </c>
      <c r="J3426" s="74" t="s">
        <v>130</v>
      </c>
      <c r="K3426" t="s">
        <v>131</v>
      </c>
      <c r="L3426" t="s">
        <v>134</v>
      </c>
      <c r="M3426" t="s">
        <v>72</v>
      </c>
      <c r="N3426" s="142" t="s">
        <v>121</v>
      </c>
      <c r="O3426" s="74" t="str">
        <f t="shared" si="106"/>
        <v>1035. Cuidado Continuo por una vida con bienestar con enfoque Población para formas extremas de exclusión:Comunitario20266_ANTONIO_NARIÑO4_ABRIL_2026</v>
      </c>
      <c r="P3426" s="91">
        <v>53781</v>
      </c>
      <c r="S3426" s="169"/>
      <c r="T3426" s="23">
        <v>0</v>
      </c>
    </row>
    <row r="3427" spans="2:20" ht="30" hidden="1" customHeight="1" x14ac:dyDescent="0.3">
      <c r="B3427">
        <v>104</v>
      </c>
      <c r="C3427" s="161" t="s">
        <v>78</v>
      </c>
      <c r="D3427" s="162" t="s">
        <v>88</v>
      </c>
      <c r="E3427" s="124">
        <v>2026</v>
      </c>
      <c r="F3427" s="74" t="str">
        <f t="shared" si="107"/>
        <v>1045. Cuidado Continuo por una vida con bienestar con enfoque Población para formas extremas de exclusión:Comunitario2026</v>
      </c>
      <c r="G3427" s="7" t="s">
        <v>234</v>
      </c>
      <c r="H3427" s="139" t="s">
        <v>125</v>
      </c>
      <c r="I3427" s="78" t="s">
        <v>128</v>
      </c>
      <c r="J3427" s="74" t="s">
        <v>130</v>
      </c>
      <c r="K3427" t="s">
        <v>131</v>
      </c>
      <c r="L3427" t="s">
        <v>134</v>
      </c>
      <c r="M3427" t="s">
        <v>72</v>
      </c>
      <c r="N3427" s="142" t="s">
        <v>121</v>
      </c>
      <c r="O3427" s="74" t="str">
        <f t="shared" si="106"/>
        <v>1045. Cuidado Continuo por una vida con bienestar con enfoque Población para formas extremas de exclusión:Comunitario20266_ANTONIO_NARIÑO4_ABRIL_2026</v>
      </c>
      <c r="P3427" s="91">
        <v>210809</v>
      </c>
      <c r="S3427" s="169"/>
      <c r="T3427" s="23">
        <v>0</v>
      </c>
    </row>
    <row r="3428" spans="2:20" ht="30" hidden="1" customHeight="1" x14ac:dyDescent="0.3">
      <c r="B3428">
        <v>105</v>
      </c>
      <c r="C3428" s="161" t="s">
        <v>78</v>
      </c>
      <c r="D3428" s="162" t="s">
        <v>88</v>
      </c>
      <c r="E3428" s="124">
        <v>2026</v>
      </c>
      <c r="F3428" s="74" t="str">
        <f t="shared" si="107"/>
        <v>1055. Cuidado Continuo por una vida con bienestar con enfoque Población para formas extremas de exclusión:Comunitario2026</v>
      </c>
      <c r="G3428" s="7" t="s">
        <v>235</v>
      </c>
      <c r="H3428" s="139" t="s">
        <v>380</v>
      </c>
      <c r="I3428" s="78" t="s">
        <v>128</v>
      </c>
      <c r="J3428" s="74" t="s">
        <v>130</v>
      </c>
      <c r="K3428" t="s">
        <v>392</v>
      </c>
      <c r="L3428" t="s">
        <v>134</v>
      </c>
      <c r="M3428" t="s">
        <v>72</v>
      </c>
      <c r="N3428" s="142" t="s">
        <v>121</v>
      </c>
      <c r="O3428" s="74" t="str">
        <f t="shared" si="106"/>
        <v>1055. Cuidado Continuo por una vida con bienestar con enfoque Población para formas extremas de exclusión:Comunitario20266_ANTONIO_NARIÑO4_ABRIL_2026</v>
      </c>
      <c r="P3428" s="91">
        <v>281078</v>
      </c>
      <c r="S3428" s="169"/>
      <c r="T3428" s="23">
        <v>0</v>
      </c>
    </row>
    <row r="3429" spans="2:20" ht="30" customHeight="1" x14ac:dyDescent="0.3">
      <c r="B3429">
        <v>106</v>
      </c>
      <c r="C3429" s="161" t="s">
        <v>78</v>
      </c>
      <c r="D3429" s="162" t="s">
        <v>88</v>
      </c>
      <c r="E3429" s="124">
        <v>2026</v>
      </c>
      <c r="F3429" s="74" t="str">
        <f t="shared" si="107"/>
        <v>1065. Cuidado Continuo por una vida con bienestar con enfoque Población para formas extremas de exclusión:Comunitario2026</v>
      </c>
      <c r="G3429" s="7" t="s">
        <v>236</v>
      </c>
      <c r="H3429" s="139" t="s">
        <v>125</v>
      </c>
      <c r="I3429" s="78" t="s">
        <v>128</v>
      </c>
      <c r="J3429" s="74" t="s">
        <v>130</v>
      </c>
      <c r="K3429" t="s">
        <v>131</v>
      </c>
      <c r="L3429" t="s">
        <v>133</v>
      </c>
      <c r="M3429" t="s">
        <v>72</v>
      </c>
      <c r="N3429" s="142" t="s">
        <v>121</v>
      </c>
      <c r="O3429" s="74" t="str">
        <f t="shared" si="106"/>
        <v>1065. Cuidado Continuo por una vida con bienestar con enfoque Población para formas extremas de exclusión:Comunitario20266_ANTONIO_NARIÑO4_ABRIL_2026</v>
      </c>
      <c r="P3429" s="91">
        <v>210809</v>
      </c>
      <c r="S3429" s="169">
        <v>8</v>
      </c>
      <c r="T3429" s="23">
        <v>1686472</v>
      </c>
    </row>
    <row r="3430" spans="2:20" ht="30" customHeight="1" x14ac:dyDescent="0.3">
      <c r="B3430">
        <v>107</v>
      </c>
      <c r="C3430" s="161" t="s">
        <v>78</v>
      </c>
      <c r="D3430" s="162" t="s">
        <v>88</v>
      </c>
      <c r="E3430" s="124">
        <v>2026</v>
      </c>
      <c r="F3430" s="74" t="str">
        <f t="shared" si="107"/>
        <v>1075. Cuidado Continuo por una vida con bienestar con enfoque Población para formas extremas de exclusión:Comunitario2026</v>
      </c>
      <c r="G3430" s="7" t="s">
        <v>237</v>
      </c>
      <c r="H3430" s="139" t="s">
        <v>126</v>
      </c>
      <c r="I3430" s="78" t="s">
        <v>128</v>
      </c>
      <c r="J3430" s="74" t="s">
        <v>130</v>
      </c>
      <c r="K3430" t="s">
        <v>131</v>
      </c>
      <c r="L3430" t="s">
        <v>133</v>
      </c>
      <c r="M3430" t="s">
        <v>72</v>
      </c>
      <c r="N3430" s="142" t="s">
        <v>121</v>
      </c>
      <c r="O3430" s="74" t="str">
        <f t="shared" si="106"/>
        <v>1075. Cuidado Continuo por una vida con bienestar con enfoque Población para formas extremas de exclusión:Comunitario20266_ANTONIO_NARIÑO4_ABRIL_2026</v>
      </c>
      <c r="P3430" s="91">
        <v>55938</v>
      </c>
      <c r="S3430" s="169">
        <v>6</v>
      </c>
      <c r="T3430" s="23">
        <v>335628</v>
      </c>
    </row>
    <row r="3431" spans="2:20" ht="30" customHeight="1" x14ac:dyDescent="0.3">
      <c r="B3431">
        <v>108</v>
      </c>
      <c r="C3431" s="161" t="s">
        <v>78</v>
      </c>
      <c r="D3431" s="162" t="s">
        <v>88</v>
      </c>
      <c r="E3431" s="124">
        <v>2026</v>
      </c>
      <c r="F3431" s="74" t="str">
        <f t="shared" si="107"/>
        <v>1085. Cuidado Continuo por una vida con bienestar con enfoque Población para formas extremas de exclusión:Comunitario2026</v>
      </c>
      <c r="G3431" s="7" t="s">
        <v>238</v>
      </c>
      <c r="H3431" s="139" t="s">
        <v>126</v>
      </c>
      <c r="I3431" s="78" t="s">
        <v>128</v>
      </c>
      <c r="J3431" s="74" t="s">
        <v>130</v>
      </c>
      <c r="K3431" t="s">
        <v>131</v>
      </c>
      <c r="L3431" t="s">
        <v>133</v>
      </c>
      <c r="M3431" t="s">
        <v>72</v>
      </c>
      <c r="N3431" s="142" t="s">
        <v>121</v>
      </c>
      <c r="O3431" s="74" t="str">
        <f t="shared" si="106"/>
        <v>1085. Cuidado Continuo por una vida con bienestar con enfoque Población para formas extremas de exclusión:Comunitario20266_ANTONIO_NARIÑO4_ABRIL_2026</v>
      </c>
      <c r="P3431" s="91">
        <v>210809</v>
      </c>
      <c r="S3431" s="169">
        <v>12</v>
      </c>
      <c r="T3431" s="23">
        <v>2529708</v>
      </c>
    </row>
    <row r="3432" spans="2:20" ht="30" customHeight="1" x14ac:dyDescent="0.3">
      <c r="B3432">
        <v>109</v>
      </c>
      <c r="C3432" s="161" t="s">
        <v>78</v>
      </c>
      <c r="D3432" s="162" t="s">
        <v>88</v>
      </c>
      <c r="E3432" s="124">
        <v>2026</v>
      </c>
      <c r="F3432" s="74" t="str">
        <f t="shared" si="107"/>
        <v>1095. Cuidado Continuo por una vida con bienestar con enfoque Población para formas extremas de exclusión:Comunitario2026</v>
      </c>
      <c r="G3432" s="7" t="s">
        <v>239</v>
      </c>
      <c r="H3432" s="139" t="s">
        <v>380</v>
      </c>
      <c r="I3432" s="78" t="s">
        <v>128</v>
      </c>
      <c r="J3432" s="74" t="s">
        <v>130</v>
      </c>
      <c r="K3432" t="s">
        <v>392</v>
      </c>
      <c r="L3432" t="s">
        <v>133</v>
      </c>
      <c r="M3432" t="s">
        <v>72</v>
      </c>
      <c r="N3432" s="142" t="s">
        <v>121</v>
      </c>
      <c r="O3432" s="74" t="str">
        <f t="shared" si="106"/>
        <v>1095. Cuidado Continuo por una vida con bienestar con enfoque Población para formas extremas de exclusión:Comunitario20266_ANTONIO_NARIÑO4_ABRIL_2026</v>
      </c>
      <c r="P3432" s="91">
        <v>199714</v>
      </c>
      <c r="S3432" s="169">
        <v>1</v>
      </c>
      <c r="T3432" s="23">
        <v>199714</v>
      </c>
    </row>
    <row r="3433" spans="2:20" ht="30" hidden="1" customHeight="1" x14ac:dyDescent="0.3">
      <c r="B3433">
        <v>110</v>
      </c>
      <c r="C3433" s="161" t="s">
        <v>78</v>
      </c>
      <c r="D3433" s="162" t="s">
        <v>93</v>
      </c>
      <c r="E3433" s="124">
        <v>2026</v>
      </c>
      <c r="F3433" s="74" t="str">
        <f t="shared" si="107"/>
        <v>1105. Cuidado Continuo por una vida con bienestar con enfoque Población para formas extremas de exclusión:Laboral2026</v>
      </c>
      <c r="G3433" s="7" t="s">
        <v>240</v>
      </c>
      <c r="H3433" s="139" t="s">
        <v>125</v>
      </c>
      <c r="I3433" s="78" t="s">
        <v>128</v>
      </c>
      <c r="J3433" s="74" t="s">
        <v>130</v>
      </c>
      <c r="K3433" t="s">
        <v>131</v>
      </c>
      <c r="L3433" t="s">
        <v>133</v>
      </c>
      <c r="M3433" t="s">
        <v>72</v>
      </c>
      <c r="N3433" s="142" t="s">
        <v>121</v>
      </c>
      <c r="O3433" s="74" t="str">
        <f t="shared" si="106"/>
        <v>1105. Cuidado Continuo por una vida con bienestar con enfoque Población para formas extremas de exclusión:Laboral20266_ANTONIO_NARIÑO4_ABRIL_2026</v>
      </c>
      <c r="P3433" s="91">
        <v>316213</v>
      </c>
      <c r="S3433" s="169"/>
      <c r="T3433" s="23">
        <v>0</v>
      </c>
    </row>
    <row r="3434" spans="2:20" ht="30" hidden="1" customHeight="1" x14ac:dyDescent="0.3">
      <c r="B3434">
        <v>111</v>
      </c>
      <c r="C3434" s="161" t="s">
        <v>78</v>
      </c>
      <c r="D3434" s="162" t="s">
        <v>93</v>
      </c>
      <c r="E3434" s="124">
        <v>2026</v>
      </c>
      <c r="F3434" s="74" t="str">
        <f t="shared" si="107"/>
        <v>1115. Cuidado Continuo por una vida con bienestar con enfoque Población para formas extremas de exclusión:Laboral2026</v>
      </c>
      <c r="G3434" s="7" t="s">
        <v>241</v>
      </c>
      <c r="H3434" s="139" t="s">
        <v>126</v>
      </c>
      <c r="I3434" s="78" t="s">
        <v>128</v>
      </c>
      <c r="J3434" s="74" t="s">
        <v>130</v>
      </c>
      <c r="K3434" t="s">
        <v>399</v>
      </c>
      <c r="L3434" t="s">
        <v>133</v>
      </c>
      <c r="M3434" t="s">
        <v>72</v>
      </c>
      <c r="N3434" s="142" t="s">
        <v>121</v>
      </c>
      <c r="O3434" s="74" t="str">
        <f t="shared" si="106"/>
        <v>1115. Cuidado Continuo por una vida con bienestar con enfoque Población para formas extremas de exclusión:Laboral20266_ANTONIO_NARIÑO4_ABRIL_2026</v>
      </c>
      <c r="P3434" s="91">
        <v>421618</v>
      </c>
      <c r="S3434" s="169"/>
      <c r="T3434" s="23">
        <v>0</v>
      </c>
    </row>
    <row r="3435" spans="2:20" ht="30" hidden="1" customHeight="1" x14ac:dyDescent="0.3">
      <c r="B3435">
        <v>112</v>
      </c>
      <c r="C3435" s="161" t="s">
        <v>78</v>
      </c>
      <c r="D3435" s="162" t="s">
        <v>93</v>
      </c>
      <c r="E3435" s="124">
        <v>2026</v>
      </c>
      <c r="F3435" s="74" t="str">
        <f t="shared" si="107"/>
        <v>1125. Cuidado Continuo por una vida con bienestar con enfoque Población para formas extremas de exclusión:Laboral2026</v>
      </c>
      <c r="G3435" s="7" t="s">
        <v>242</v>
      </c>
      <c r="H3435" s="139" t="s">
        <v>125</v>
      </c>
      <c r="I3435" s="78" t="s">
        <v>128</v>
      </c>
      <c r="J3435" s="74" t="s">
        <v>130</v>
      </c>
      <c r="K3435" t="s">
        <v>131</v>
      </c>
      <c r="L3435" t="s">
        <v>133</v>
      </c>
      <c r="M3435" t="s">
        <v>72</v>
      </c>
      <c r="N3435" s="142" t="s">
        <v>121</v>
      </c>
      <c r="O3435" s="74" t="str">
        <f t="shared" si="106"/>
        <v>1125. Cuidado Continuo por una vida con bienestar con enfoque Población para formas extremas de exclusión:Laboral20266_ANTONIO_NARIÑO4_ABRIL_2026</v>
      </c>
      <c r="P3435" s="91">
        <v>140539</v>
      </c>
      <c r="S3435" s="169"/>
      <c r="T3435" s="23">
        <v>0</v>
      </c>
    </row>
    <row r="3436" spans="2:20" ht="30" hidden="1" customHeight="1" x14ac:dyDescent="0.3">
      <c r="B3436">
        <v>113</v>
      </c>
      <c r="C3436" s="161" t="s">
        <v>78</v>
      </c>
      <c r="D3436" s="162" t="s">
        <v>93</v>
      </c>
      <c r="E3436" s="124">
        <v>2026</v>
      </c>
      <c r="F3436" s="74" t="str">
        <f t="shared" si="107"/>
        <v>1135. Cuidado Continuo por una vida con bienestar con enfoque Población para formas extremas de exclusión:Laboral2026</v>
      </c>
      <c r="G3436" s="7" t="s">
        <v>243</v>
      </c>
      <c r="H3436" s="139" t="s">
        <v>126</v>
      </c>
      <c r="I3436" s="78" t="s">
        <v>128</v>
      </c>
      <c r="J3436" s="74" t="s">
        <v>130</v>
      </c>
      <c r="K3436" t="s">
        <v>396</v>
      </c>
      <c r="L3436" t="s">
        <v>133</v>
      </c>
      <c r="M3436" t="s">
        <v>72</v>
      </c>
      <c r="N3436" s="142" t="s">
        <v>121</v>
      </c>
      <c r="O3436" s="74" t="str">
        <f t="shared" si="106"/>
        <v>1135. Cuidado Continuo por una vida con bienestar con enfoque Población para formas extremas de exclusión:Laboral20266_ANTONIO_NARIÑO4_ABRIL_2026</v>
      </c>
      <c r="P3436" s="91">
        <v>70270</v>
      </c>
      <c r="S3436" s="169"/>
      <c r="T3436" s="23">
        <v>0</v>
      </c>
    </row>
    <row r="3437" spans="2:20" ht="30" hidden="1" customHeight="1" x14ac:dyDescent="0.3">
      <c r="B3437">
        <v>114</v>
      </c>
      <c r="C3437" s="161" t="s">
        <v>78</v>
      </c>
      <c r="D3437" s="162" t="s">
        <v>93</v>
      </c>
      <c r="E3437" s="124">
        <v>2026</v>
      </c>
      <c r="F3437" s="74" t="str">
        <f t="shared" si="107"/>
        <v>1145. Cuidado Continuo por una vida con bienestar con enfoque Población para formas extremas de exclusión:Laboral2026</v>
      </c>
      <c r="G3437" s="7" t="s">
        <v>244</v>
      </c>
      <c r="H3437" s="139" t="s">
        <v>380</v>
      </c>
      <c r="I3437" s="78" t="s">
        <v>128</v>
      </c>
      <c r="J3437" s="74" t="s">
        <v>130</v>
      </c>
      <c r="K3437" t="s">
        <v>400</v>
      </c>
      <c r="L3437" t="s">
        <v>133</v>
      </c>
      <c r="M3437" t="s">
        <v>72</v>
      </c>
      <c r="N3437" s="142" t="s">
        <v>121</v>
      </c>
      <c r="O3437" s="74" t="str">
        <f t="shared" si="106"/>
        <v>1145. Cuidado Continuo por una vida con bienestar con enfoque Población para formas extremas de exclusión:Laboral20266_ANTONIO_NARIÑO4_ABRIL_2026</v>
      </c>
      <c r="P3437" s="91">
        <v>19971</v>
      </c>
      <c r="S3437" s="169"/>
      <c r="T3437" s="23">
        <v>0</v>
      </c>
    </row>
    <row r="3438" spans="2:20" ht="30" hidden="1" customHeight="1" x14ac:dyDescent="0.3">
      <c r="B3438">
        <v>115</v>
      </c>
      <c r="C3438" s="161" t="s">
        <v>78</v>
      </c>
      <c r="D3438" s="162" t="s">
        <v>93</v>
      </c>
      <c r="E3438" s="124">
        <v>2026</v>
      </c>
      <c r="F3438" s="74" t="str">
        <f t="shared" si="107"/>
        <v>1155. Cuidado Continuo por una vida con bienestar con enfoque Población para formas extremas de exclusión:Laboral2026</v>
      </c>
      <c r="G3438" s="7" t="s">
        <v>245</v>
      </c>
      <c r="H3438" s="139" t="s">
        <v>126</v>
      </c>
      <c r="I3438" s="78" t="s">
        <v>128</v>
      </c>
      <c r="J3438" s="74" t="s">
        <v>130</v>
      </c>
      <c r="K3438" t="s">
        <v>401</v>
      </c>
      <c r="L3438" t="s">
        <v>133</v>
      </c>
      <c r="M3438" t="s">
        <v>72</v>
      </c>
      <c r="N3438" s="142" t="s">
        <v>121</v>
      </c>
      <c r="O3438" s="74" t="str">
        <f t="shared" si="106"/>
        <v>1155. Cuidado Continuo por una vida con bienestar con enfoque Población para formas extremas de exclusión:Laboral20266_ANTONIO_NARIÑO4_ABRIL_2026</v>
      </c>
      <c r="P3438" s="91">
        <v>70270</v>
      </c>
      <c r="S3438" s="169"/>
      <c r="T3438" s="23">
        <v>0</v>
      </c>
    </row>
    <row r="3439" spans="2:20" ht="30" customHeight="1" x14ac:dyDescent="0.3">
      <c r="B3439">
        <v>116</v>
      </c>
      <c r="C3439" s="161" t="s">
        <v>79</v>
      </c>
      <c r="D3439" s="162" t="s">
        <v>89</v>
      </c>
      <c r="E3439" s="124">
        <v>2026</v>
      </c>
      <c r="F3439" s="74" t="str">
        <f t="shared" si="107"/>
        <v>1166. Cuidado Continuo por una vida con bienestar para la población migrante internacional de BogotáEducativo 2026</v>
      </c>
      <c r="G3439" s="7" t="s">
        <v>246</v>
      </c>
      <c r="H3439" s="139" t="s">
        <v>125</v>
      </c>
      <c r="I3439" s="78" t="s">
        <v>128</v>
      </c>
      <c r="J3439" s="74" t="s">
        <v>130</v>
      </c>
      <c r="K3439" t="s">
        <v>131</v>
      </c>
      <c r="L3439" t="s">
        <v>133</v>
      </c>
      <c r="M3439" t="s">
        <v>72</v>
      </c>
      <c r="N3439" s="142" t="s">
        <v>121</v>
      </c>
      <c r="O3439" s="74" t="str">
        <f t="shared" si="106"/>
        <v>1166. Cuidado Continuo por una vida con bienestar para la población migrante internacional de BogotáEducativo 20266_ANTONIO_NARIÑO4_ABRIL_2026</v>
      </c>
      <c r="P3439" s="91">
        <v>105404</v>
      </c>
      <c r="S3439" s="169">
        <v>10</v>
      </c>
      <c r="T3439" s="23">
        <v>1054040</v>
      </c>
    </row>
    <row r="3440" spans="2:20" ht="30" customHeight="1" x14ac:dyDescent="0.3">
      <c r="B3440">
        <v>117</v>
      </c>
      <c r="C3440" s="161" t="s">
        <v>80</v>
      </c>
      <c r="D3440" s="162" t="s">
        <v>89</v>
      </c>
      <c r="E3440" s="124">
        <v>2026</v>
      </c>
      <c r="F3440" s="74" t="str">
        <f t="shared" si="107"/>
        <v>1177. Cuidado Continuo por una vida con bienestar para la población con discapacidadEducativo 2026</v>
      </c>
      <c r="G3440" s="7" t="s">
        <v>247</v>
      </c>
      <c r="H3440" s="139" t="s">
        <v>125</v>
      </c>
      <c r="I3440" s="78" t="s">
        <v>128</v>
      </c>
      <c r="J3440" s="74" t="s">
        <v>130</v>
      </c>
      <c r="K3440" t="s">
        <v>131</v>
      </c>
      <c r="L3440" t="s">
        <v>133</v>
      </c>
      <c r="M3440" t="s">
        <v>72</v>
      </c>
      <c r="N3440" s="142" t="s">
        <v>121</v>
      </c>
      <c r="O3440" s="74" t="str">
        <f t="shared" si="106"/>
        <v>1177. Cuidado Continuo por una vida con bienestar para la población con discapacidadEducativo 20266_ANTONIO_NARIÑO4_ABRIL_2026</v>
      </c>
      <c r="P3440" s="91">
        <v>161342</v>
      </c>
      <c r="S3440" s="169">
        <v>5</v>
      </c>
      <c r="T3440" s="23">
        <v>806710</v>
      </c>
    </row>
    <row r="3441" spans="2:20" ht="30" hidden="1" customHeight="1" x14ac:dyDescent="0.3">
      <c r="B3441">
        <v>117</v>
      </c>
      <c r="C3441" s="161" t="s">
        <v>80</v>
      </c>
      <c r="D3441" s="162" t="s">
        <v>93</v>
      </c>
      <c r="E3441" s="124">
        <v>2026</v>
      </c>
      <c r="F3441" s="74" t="str">
        <f t="shared" si="107"/>
        <v>1177. Cuidado Continuo por una vida con bienestar para la población con discapacidadLaboral2026</v>
      </c>
      <c r="G3441" s="7" t="s">
        <v>247</v>
      </c>
      <c r="H3441" s="139" t="s">
        <v>125</v>
      </c>
      <c r="I3441" s="78" t="s">
        <v>128</v>
      </c>
      <c r="J3441" s="74" t="s">
        <v>130</v>
      </c>
      <c r="K3441" t="s">
        <v>131</v>
      </c>
      <c r="L3441" t="s">
        <v>412</v>
      </c>
      <c r="M3441" t="s">
        <v>72</v>
      </c>
      <c r="N3441" s="142" t="s">
        <v>121</v>
      </c>
      <c r="O3441" s="74" t="str">
        <f t="shared" si="106"/>
        <v>1177. Cuidado Continuo por una vida con bienestar para la población con discapacidadLaboral20266_ANTONIO_NARIÑO4_ABRIL_2026</v>
      </c>
      <c r="P3441" s="91">
        <v>161342</v>
      </c>
      <c r="S3441" s="169"/>
      <c r="T3441" s="23">
        <v>0</v>
      </c>
    </row>
    <row r="3442" spans="2:20" ht="30" customHeight="1" x14ac:dyDescent="0.3">
      <c r="B3442">
        <v>118</v>
      </c>
      <c r="C3442" s="161" t="s">
        <v>80</v>
      </c>
      <c r="D3442" s="162" t="s">
        <v>88</v>
      </c>
      <c r="E3442" s="124">
        <v>2026</v>
      </c>
      <c r="F3442" s="74" t="str">
        <f t="shared" si="107"/>
        <v>1187. Cuidado Continuo por una vida con bienestar para la población con discapacidadComunitario2026</v>
      </c>
      <c r="G3442" s="7" t="s">
        <v>248</v>
      </c>
      <c r="H3442" s="139" t="s">
        <v>125</v>
      </c>
      <c r="I3442" s="78" t="s">
        <v>128</v>
      </c>
      <c r="J3442" s="74" t="s">
        <v>130</v>
      </c>
      <c r="K3442" t="s">
        <v>391</v>
      </c>
      <c r="L3442" t="s">
        <v>133</v>
      </c>
      <c r="M3442" t="s">
        <v>72</v>
      </c>
      <c r="N3442" s="142" t="s">
        <v>121</v>
      </c>
      <c r="O3442" s="74" t="str">
        <f t="shared" si="106"/>
        <v>1187. Cuidado Continuo por una vida con bienestar para la población con discapacidadComunitario20266_ANTONIO_NARIÑO4_ABRIL_2026</v>
      </c>
      <c r="P3442" s="91">
        <v>992404</v>
      </c>
      <c r="S3442" s="169">
        <v>2</v>
      </c>
      <c r="T3442" s="23">
        <v>1984808</v>
      </c>
    </row>
    <row r="3443" spans="2:20" ht="30" customHeight="1" x14ac:dyDescent="0.3">
      <c r="B3443">
        <v>119</v>
      </c>
      <c r="C3443" s="161" t="s">
        <v>80</v>
      </c>
      <c r="D3443" s="162" t="s">
        <v>88</v>
      </c>
      <c r="E3443" s="124">
        <v>2026</v>
      </c>
      <c r="F3443" s="74" t="str">
        <f t="shared" si="107"/>
        <v>1197. Cuidado Continuo por una vida con bienestar para la población con discapacidadComunitario2026</v>
      </c>
      <c r="G3443" s="7" t="s">
        <v>249</v>
      </c>
      <c r="H3443" s="139" t="s">
        <v>125</v>
      </c>
      <c r="I3443" s="78" t="s">
        <v>128</v>
      </c>
      <c r="J3443" s="74" t="s">
        <v>130</v>
      </c>
      <c r="K3443" t="s">
        <v>131</v>
      </c>
      <c r="L3443" t="s">
        <v>133</v>
      </c>
      <c r="M3443" t="s">
        <v>72</v>
      </c>
      <c r="N3443" s="142" t="s">
        <v>121</v>
      </c>
      <c r="O3443" s="74" t="str">
        <f t="shared" si="106"/>
        <v>1197. Cuidado Continuo por una vida con bienestar para la población con discapacidadComunitario20266_ANTONIO_NARIÑO4_ABRIL_2026</v>
      </c>
      <c r="P3443" s="91">
        <v>355662</v>
      </c>
      <c r="S3443" s="169">
        <v>4</v>
      </c>
      <c r="T3443" s="23">
        <v>1422648</v>
      </c>
    </row>
    <row r="3444" spans="2:20" ht="30" customHeight="1" x14ac:dyDescent="0.3">
      <c r="B3444">
        <v>120</v>
      </c>
      <c r="C3444" s="161" t="s">
        <v>80</v>
      </c>
      <c r="D3444" s="162" t="s">
        <v>88</v>
      </c>
      <c r="E3444" s="124">
        <v>2026</v>
      </c>
      <c r="F3444" s="74" t="str">
        <f t="shared" si="107"/>
        <v>1207. Cuidado Continuo por una vida con bienestar para la población con discapacidadComunitario2026</v>
      </c>
      <c r="G3444" s="7" t="s">
        <v>250</v>
      </c>
      <c r="H3444" s="139" t="s">
        <v>125</v>
      </c>
      <c r="I3444" s="78" t="s">
        <v>128</v>
      </c>
      <c r="J3444" s="74" t="s">
        <v>130</v>
      </c>
      <c r="K3444" t="s">
        <v>402</v>
      </c>
      <c r="L3444" t="s">
        <v>133</v>
      </c>
      <c r="M3444" t="s">
        <v>72</v>
      </c>
      <c r="N3444" s="142" t="s">
        <v>121</v>
      </c>
      <c r="O3444" s="74" t="str">
        <f t="shared" si="106"/>
        <v>1207. Cuidado Continuo por una vida con bienestar para la población con discapacidadComunitario20266_ANTONIO_NARIÑO4_ABRIL_2026</v>
      </c>
      <c r="P3444" s="91">
        <v>1422652</v>
      </c>
      <c r="S3444" s="169">
        <v>1</v>
      </c>
      <c r="T3444" s="23">
        <v>1422652</v>
      </c>
    </row>
    <row r="3445" spans="2:20" ht="30" customHeight="1" x14ac:dyDescent="0.3">
      <c r="B3445">
        <v>121</v>
      </c>
      <c r="C3445" s="161" t="s">
        <v>80</v>
      </c>
      <c r="D3445" s="162" t="s">
        <v>88</v>
      </c>
      <c r="E3445" s="124">
        <v>2026</v>
      </c>
      <c r="F3445" s="74" t="str">
        <f t="shared" si="107"/>
        <v>1217. Cuidado Continuo por una vida con bienestar para la población con discapacidadComunitario2026</v>
      </c>
      <c r="G3445" s="7" t="s">
        <v>251</v>
      </c>
      <c r="H3445" s="139" t="s">
        <v>380</v>
      </c>
      <c r="I3445" s="78" t="s">
        <v>128</v>
      </c>
      <c r="J3445" s="74" t="s">
        <v>130</v>
      </c>
      <c r="K3445" t="s">
        <v>396</v>
      </c>
      <c r="L3445" t="s">
        <v>133</v>
      </c>
      <c r="M3445" t="s">
        <v>72</v>
      </c>
      <c r="N3445" s="142" t="s">
        <v>121</v>
      </c>
      <c r="O3445" s="74" t="str">
        <f t="shared" si="106"/>
        <v>1217. Cuidado Continuo por una vida con bienestar para la población con discapacidadComunitario20266_ANTONIO_NARIÑO4_ABRIL_2026</v>
      </c>
      <c r="P3445" s="91">
        <v>35135</v>
      </c>
      <c r="S3445" s="169">
        <v>8</v>
      </c>
      <c r="T3445" s="23">
        <v>281080</v>
      </c>
    </row>
    <row r="3446" spans="2:20" ht="30" customHeight="1" x14ac:dyDescent="0.3">
      <c r="B3446">
        <v>122</v>
      </c>
      <c r="C3446" s="161" t="s">
        <v>80</v>
      </c>
      <c r="D3446" s="162" t="s">
        <v>88</v>
      </c>
      <c r="E3446" s="124">
        <v>2026</v>
      </c>
      <c r="F3446" s="74" t="str">
        <f t="shared" si="107"/>
        <v>1227. Cuidado Continuo por una vida con bienestar para la población con discapacidadComunitario2026</v>
      </c>
      <c r="G3446" s="7" t="s">
        <v>252</v>
      </c>
      <c r="H3446" s="139" t="s">
        <v>126</v>
      </c>
      <c r="I3446" s="78" t="s">
        <v>128</v>
      </c>
      <c r="J3446" s="74" t="s">
        <v>130</v>
      </c>
      <c r="K3446" t="s">
        <v>403</v>
      </c>
      <c r="L3446" t="s">
        <v>133</v>
      </c>
      <c r="M3446" t="s">
        <v>72</v>
      </c>
      <c r="N3446" s="142" t="s">
        <v>121</v>
      </c>
      <c r="O3446" s="74" t="str">
        <f t="shared" si="106"/>
        <v>1227. Cuidado Continuo por una vida con bienestar para la población con discapacidadComunitario20266_ANTONIO_NARIÑO4_ABRIL_2026</v>
      </c>
      <c r="P3446" s="91">
        <v>53781</v>
      </c>
      <c r="S3446" s="169">
        <v>2</v>
      </c>
      <c r="T3446" s="23">
        <v>107562</v>
      </c>
    </row>
    <row r="3447" spans="2:20" ht="30" customHeight="1" x14ac:dyDescent="0.3">
      <c r="B3447">
        <v>123</v>
      </c>
      <c r="C3447" s="161" t="s">
        <v>80</v>
      </c>
      <c r="D3447" s="162" t="s">
        <v>92</v>
      </c>
      <c r="E3447" s="124">
        <v>2026</v>
      </c>
      <c r="F3447" s="74" t="str">
        <f t="shared" si="107"/>
        <v>1237. Cuidado Continuo por una vida con bienestar para la población con discapacidadInstitucional2026</v>
      </c>
      <c r="G3447" s="7" t="s">
        <v>253</v>
      </c>
      <c r="H3447" s="139" t="s">
        <v>125</v>
      </c>
      <c r="I3447" s="78" t="s">
        <v>128</v>
      </c>
      <c r="J3447" s="74" t="s">
        <v>130</v>
      </c>
      <c r="K3447" t="s">
        <v>131</v>
      </c>
      <c r="L3447" t="s">
        <v>133</v>
      </c>
      <c r="M3447" t="s">
        <v>72</v>
      </c>
      <c r="N3447" s="142" t="s">
        <v>121</v>
      </c>
      <c r="O3447" s="74" t="str">
        <f t="shared" si="106"/>
        <v>1237. Cuidado Continuo por una vida con bienestar para la población con discapacidadInstitucional20266_ANTONIO_NARIÑO4_ABRIL_2026</v>
      </c>
      <c r="P3447" s="91">
        <v>266747</v>
      </c>
      <c r="S3447" s="169">
        <v>4</v>
      </c>
      <c r="T3447" s="23">
        <v>1066988</v>
      </c>
    </row>
    <row r="3448" spans="2:20" ht="30" hidden="1" customHeight="1" x14ac:dyDescent="0.3">
      <c r="B3448">
        <v>124</v>
      </c>
      <c r="C3448" s="161" t="s">
        <v>80</v>
      </c>
      <c r="D3448" s="162" t="s">
        <v>88</v>
      </c>
      <c r="E3448" s="124">
        <v>2026</v>
      </c>
      <c r="F3448" s="74" t="str">
        <f t="shared" si="107"/>
        <v>1247. Cuidado Continuo por una vida con bienestar para la población con discapacidadComunitario2026</v>
      </c>
      <c r="G3448" s="7" t="s">
        <v>254</v>
      </c>
      <c r="H3448" s="139" t="s">
        <v>125</v>
      </c>
      <c r="I3448" s="78" t="s">
        <v>128</v>
      </c>
      <c r="J3448" s="74" t="s">
        <v>130</v>
      </c>
      <c r="K3448" t="s">
        <v>404</v>
      </c>
      <c r="L3448" t="s">
        <v>133</v>
      </c>
      <c r="M3448" t="s">
        <v>72</v>
      </c>
      <c r="N3448" s="142" t="s">
        <v>121</v>
      </c>
      <c r="O3448" s="74" t="str">
        <f t="shared" si="106"/>
        <v>1247. Cuidado Continuo por una vida con bienestar para la población con discapacidadComunitario20266_ANTONIO_NARIÑO4_ABRIL_2026</v>
      </c>
      <c r="P3448" s="91">
        <v>851865</v>
      </c>
      <c r="S3448" s="169"/>
      <c r="T3448" s="23">
        <v>0</v>
      </c>
    </row>
    <row r="3449" spans="2:20" ht="30" hidden="1" customHeight="1" x14ac:dyDescent="0.3">
      <c r="B3449">
        <v>125</v>
      </c>
      <c r="C3449" s="161" t="s">
        <v>80</v>
      </c>
      <c r="D3449" s="162" t="s">
        <v>88</v>
      </c>
      <c r="E3449" s="124">
        <v>2026</v>
      </c>
      <c r="F3449" s="74" t="str">
        <f t="shared" si="107"/>
        <v>1257. Cuidado Continuo por una vida con bienestar para la población con discapacidadComunitario2026</v>
      </c>
      <c r="G3449" s="7" t="s">
        <v>255</v>
      </c>
      <c r="H3449" s="139" t="s">
        <v>125</v>
      </c>
      <c r="I3449" s="78" t="s">
        <v>128</v>
      </c>
      <c r="J3449" s="74" t="s">
        <v>130</v>
      </c>
      <c r="K3449" t="s">
        <v>132</v>
      </c>
      <c r="L3449" t="s">
        <v>134</v>
      </c>
      <c r="M3449" t="s">
        <v>72</v>
      </c>
      <c r="N3449" s="142" t="s">
        <v>121</v>
      </c>
      <c r="O3449" s="74" t="str">
        <f t="shared" si="106"/>
        <v>1257. Cuidado Continuo por una vida con bienestar para la población con discapacidadComunitario20266_ANTONIO_NARIÑO4_ABRIL_2026</v>
      </c>
      <c r="P3449" s="91">
        <v>12879544</v>
      </c>
      <c r="S3449" s="169"/>
      <c r="T3449" s="23">
        <v>0</v>
      </c>
    </row>
    <row r="3450" spans="2:20" ht="30" hidden="1" customHeight="1" x14ac:dyDescent="0.3">
      <c r="B3450">
        <v>126</v>
      </c>
      <c r="C3450" s="161" t="s">
        <v>81</v>
      </c>
      <c r="D3450" s="162" t="s">
        <v>88</v>
      </c>
      <c r="E3450" s="124">
        <v>2026</v>
      </c>
      <c r="F3450" s="74" t="str">
        <f t="shared" si="107"/>
        <v>1268. Cuidado Continuo por una vida con bienestar para la ruralidad de BogotáComunitario2026</v>
      </c>
      <c r="G3450" s="7" t="s">
        <v>256</v>
      </c>
      <c r="H3450" s="139" t="s">
        <v>125</v>
      </c>
      <c r="I3450" s="78" t="s">
        <v>128</v>
      </c>
      <c r="J3450" s="74" t="s">
        <v>130</v>
      </c>
      <c r="K3450" t="s">
        <v>131</v>
      </c>
      <c r="L3450" t="s">
        <v>134</v>
      </c>
      <c r="M3450" t="s">
        <v>72</v>
      </c>
      <c r="N3450" s="142" t="s">
        <v>121</v>
      </c>
      <c r="O3450" s="74" t="str">
        <f t="shared" si="106"/>
        <v>1268. Cuidado Continuo por una vida con bienestar para la ruralidad de BogotáComunitario20266_ANTONIO_NARIÑO4_ABRIL_2026</v>
      </c>
      <c r="P3450" s="91">
        <v>175674</v>
      </c>
      <c r="S3450" s="169"/>
      <c r="T3450" s="23">
        <v>0</v>
      </c>
    </row>
    <row r="3451" spans="2:20" ht="30" hidden="1" customHeight="1" x14ac:dyDescent="0.3">
      <c r="B3451">
        <v>127</v>
      </c>
      <c r="C3451" s="161" t="s">
        <v>81</v>
      </c>
      <c r="D3451" s="162" t="s">
        <v>88</v>
      </c>
      <c r="E3451" s="124">
        <v>2026</v>
      </c>
      <c r="F3451" s="74" t="str">
        <f t="shared" si="107"/>
        <v>1278. Cuidado Continuo por una vida con bienestar para la ruralidad de BogotáComunitario2026</v>
      </c>
      <c r="G3451" s="7" t="s">
        <v>257</v>
      </c>
      <c r="H3451" s="139" t="s">
        <v>125</v>
      </c>
      <c r="I3451" s="78" t="s">
        <v>128</v>
      </c>
      <c r="J3451" s="74" t="s">
        <v>130</v>
      </c>
      <c r="K3451" t="s">
        <v>131</v>
      </c>
      <c r="L3451" t="s">
        <v>133</v>
      </c>
      <c r="M3451" t="s">
        <v>72</v>
      </c>
      <c r="N3451" s="142" t="s">
        <v>121</v>
      </c>
      <c r="O3451" s="74" t="str">
        <f t="shared" si="106"/>
        <v>1278. Cuidado Continuo por una vida con bienestar para la ruralidad de BogotáComunitario20266_ANTONIO_NARIÑO4_ABRIL_2026</v>
      </c>
      <c r="P3451" s="91">
        <v>468320</v>
      </c>
      <c r="S3451" s="169"/>
      <c r="T3451" s="23">
        <v>0</v>
      </c>
    </row>
    <row r="3452" spans="2:20" ht="30" hidden="1" customHeight="1" x14ac:dyDescent="0.3">
      <c r="B3452">
        <v>127</v>
      </c>
      <c r="C3452" s="161" t="s">
        <v>81</v>
      </c>
      <c r="D3452" s="162" t="s">
        <v>89</v>
      </c>
      <c r="E3452" s="124">
        <v>2026</v>
      </c>
      <c r="F3452" s="74" t="str">
        <f t="shared" si="107"/>
        <v>1278. Cuidado Continuo por una vida con bienestar para la ruralidad de BogotáEducativo 2026</v>
      </c>
      <c r="G3452" s="7" t="s">
        <v>257</v>
      </c>
      <c r="H3452" s="139" t="s">
        <v>125</v>
      </c>
      <c r="I3452" s="78" t="s">
        <v>128</v>
      </c>
      <c r="J3452" s="74" t="s">
        <v>130</v>
      </c>
      <c r="K3452" t="s">
        <v>131</v>
      </c>
      <c r="L3452" t="s">
        <v>133</v>
      </c>
      <c r="M3452" t="s">
        <v>72</v>
      </c>
      <c r="N3452" s="142" t="s">
        <v>121</v>
      </c>
      <c r="O3452" s="74" t="str">
        <f t="shared" si="106"/>
        <v>1278. Cuidado Continuo por una vida con bienestar para la ruralidad de BogotáEducativo 20266_ANTONIO_NARIÑO4_ABRIL_2026</v>
      </c>
      <c r="P3452" s="91">
        <v>468320</v>
      </c>
      <c r="S3452" s="169"/>
      <c r="T3452" s="23">
        <v>0</v>
      </c>
    </row>
    <row r="3453" spans="2:20" ht="30" hidden="1" customHeight="1" x14ac:dyDescent="0.3">
      <c r="B3453">
        <v>127</v>
      </c>
      <c r="C3453" s="161" t="s">
        <v>81</v>
      </c>
      <c r="D3453" s="162" t="s">
        <v>92</v>
      </c>
      <c r="E3453" s="124">
        <v>2026</v>
      </c>
      <c r="F3453" s="74" t="str">
        <f t="shared" si="107"/>
        <v>1278. Cuidado Continuo por una vida con bienestar para la ruralidad de BogotáInstitucional2026</v>
      </c>
      <c r="G3453" s="7" t="s">
        <v>257</v>
      </c>
      <c r="H3453" s="139" t="s">
        <v>125</v>
      </c>
      <c r="I3453" s="78" t="s">
        <v>128</v>
      </c>
      <c r="J3453" s="74" t="s">
        <v>130</v>
      </c>
      <c r="K3453" t="s">
        <v>131</v>
      </c>
      <c r="L3453" t="s">
        <v>133</v>
      </c>
      <c r="M3453" t="s">
        <v>72</v>
      </c>
      <c r="N3453" s="142" t="s">
        <v>121</v>
      </c>
      <c r="O3453" s="74" t="str">
        <f t="shared" si="106"/>
        <v>1278. Cuidado Continuo por una vida con bienestar para la ruralidad de BogotáInstitucional20266_ANTONIO_NARIÑO4_ABRIL_2026</v>
      </c>
      <c r="P3453" s="91">
        <v>468320</v>
      </c>
      <c r="S3453" s="169"/>
      <c r="T3453" s="23">
        <v>0</v>
      </c>
    </row>
    <row r="3454" spans="2:20" ht="30" hidden="1" customHeight="1" x14ac:dyDescent="0.3">
      <c r="B3454">
        <v>128</v>
      </c>
      <c r="C3454" s="161" t="s">
        <v>81</v>
      </c>
      <c r="D3454" s="162" t="s">
        <v>88</v>
      </c>
      <c r="E3454" s="124">
        <v>2026</v>
      </c>
      <c r="F3454" s="74" t="str">
        <f t="shared" si="107"/>
        <v>1288. Cuidado Continuo por una vida con bienestar para la ruralidad de BogotáComunitario2026</v>
      </c>
      <c r="G3454" s="7" t="s">
        <v>258</v>
      </c>
      <c r="H3454" s="139" t="s">
        <v>125</v>
      </c>
      <c r="I3454" s="78" t="s">
        <v>128</v>
      </c>
      <c r="J3454" s="74" t="s">
        <v>130</v>
      </c>
      <c r="K3454" t="s">
        <v>131</v>
      </c>
      <c r="L3454" t="s">
        <v>134</v>
      </c>
      <c r="M3454" t="s">
        <v>72</v>
      </c>
      <c r="N3454" s="142" t="s">
        <v>121</v>
      </c>
      <c r="O3454" s="74" t="str">
        <f t="shared" si="106"/>
        <v>1288. Cuidado Continuo por una vida con bienestar para la ruralidad de BogotáComunitario20266_ANTONIO_NARIÑO4_ABRIL_2026</v>
      </c>
      <c r="P3454" s="91">
        <v>140539</v>
      </c>
      <c r="S3454" s="169"/>
      <c r="T3454" s="23">
        <v>0</v>
      </c>
    </row>
    <row r="3455" spans="2:20" ht="30" hidden="1" customHeight="1" x14ac:dyDescent="0.3">
      <c r="B3455">
        <v>128</v>
      </c>
      <c r="C3455" s="161" t="s">
        <v>81</v>
      </c>
      <c r="D3455" s="162" t="s">
        <v>89</v>
      </c>
      <c r="E3455" s="124">
        <v>2026</v>
      </c>
      <c r="F3455" s="74" t="str">
        <f t="shared" si="107"/>
        <v>1288. Cuidado Continuo por una vida con bienestar para la ruralidad de BogotáEducativo 2026</v>
      </c>
      <c r="G3455" s="7" t="s">
        <v>258</v>
      </c>
      <c r="H3455" s="139" t="s">
        <v>125</v>
      </c>
      <c r="I3455" s="78" t="s">
        <v>128</v>
      </c>
      <c r="J3455" s="74" t="s">
        <v>130</v>
      </c>
      <c r="K3455" t="s">
        <v>131</v>
      </c>
      <c r="L3455" t="s">
        <v>134</v>
      </c>
      <c r="M3455" t="s">
        <v>72</v>
      </c>
      <c r="N3455" s="142" t="s">
        <v>121</v>
      </c>
      <c r="O3455" s="74" t="str">
        <f t="shared" si="106"/>
        <v>1288. Cuidado Continuo por una vida con bienestar para la ruralidad de BogotáEducativo 20266_ANTONIO_NARIÑO4_ABRIL_2026</v>
      </c>
      <c r="P3455" s="91">
        <v>140539</v>
      </c>
      <c r="S3455" s="169"/>
      <c r="T3455" s="23">
        <v>0</v>
      </c>
    </row>
    <row r="3456" spans="2:20" ht="30" hidden="1" customHeight="1" x14ac:dyDescent="0.3">
      <c r="B3456">
        <v>129</v>
      </c>
      <c r="C3456" s="161" t="s">
        <v>81</v>
      </c>
      <c r="D3456" s="162" t="s">
        <v>88</v>
      </c>
      <c r="E3456" s="124">
        <v>2026</v>
      </c>
      <c r="F3456" s="74" t="str">
        <f t="shared" si="107"/>
        <v>1298. Cuidado Continuo por una vida con bienestar para la ruralidad de BogotáComunitario2026</v>
      </c>
      <c r="G3456" s="7" t="s">
        <v>259</v>
      </c>
      <c r="H3456" s="139" t="s">
        <v>125</v>
      </c>
      <c r="I3456" s="78" t="s">
        <v>128</v>
      </c>
      <c r="J3456" s="74" t="s">
        <v>130</v>
      </c>
      <c r="K3456" t="s">
        <v>131</v>
      </c>
      <c r="L3456" t="s">
        <v>133</v>
      </c>
      <c r="M3456" t="s">
        <v>72</v>
      </c>
      <c r="N3456" s="142" t="s">
        <v>121</v>
      </c>
      <c r="O3456" s="74" t="str">
        <f t="shared" si="106"/>
        <v>1298. Cuidado Continuo por una vida con bienestar para la ruralidad de BogotáComunitario20266_ANTONIO_NARIÑO4_ABRIL_2026</v>
      </c>
      <c r="P3456" s="91">
        <v>175674</v>
      </c>
      <c r="S3456" s="169"/>
      <c r="T3456" s="23">
        <v>0</v>
      </c>
    </row>
    <row r="3457" spans="2:20" ht="30" hidden="1" customHeight="1" x14ac:dyDescent="0.3">
      <c r="B3457">
        <v>130</v>
      </c>
      <c r="C3457" s="161" t="s">
        <v>81</v>
      </c>
      <c r="D3457" s="162" t="s">
        <v>88</v>
      </c>
      <c r="E3457" s="124">
        <v>2026</v>
      </c>
      <c r="F3457" s="74" t="str">
        <f t="shared" si="107"/>
        <v>1308. Cuidado Continuo por una vida con bienestar para la ruralidad de BogotáComunitario2026</v>
      </c>
      <c r="G3457" s="7" t="s">
        <v>260</v>
      </c>
      <c r="H3457" s="139" t="s">
        <v>125</v>
      </c>
      <c r="I3457" s="78" t="s">
        <v>128</v>
      </c>
      <c r="J3457" s="74" t="s">
        <v>130</v>
      </c>
      <c r="K3457" t="s">
        <v>131</v>
      </c>
      <c r="L3457" t="s">
        <v>134</v>
      </c>
      <c r="M3457" t="s">
        <v>72</v>
      </c>
      <c r="N3457" s="142" t="s">
        <v>121</v>
      </c>
      <c r="O3457" s="74" t="str">
        <f t="shared" si="106"/>
        <v>1308. Cuidado Continuo por una vida con bienestar para la ruralidad de BogotáComunitario20266_ANTONIO_NARIÑO4_ABRIL_2026</v>
      </c>
      <c r="P3457" s="91">
        <v>140539</v>
      </c>
      <c r="S3457" s="169"/>
      <c r="T3457" s="23">
        <v>0</v>
      </c>
    </row>
    <row r="3458" spans="2:20" ht="30" hidden="1" customHeight="1" x14ac:dyDescent="0.3">
      <c r="B3458">
        <v>131</v>
      </c>
      <c r="C3458" s="161" t="s">
        <v>81</v>
      </c>
      <c r="D3458" s="162" t="s">
        <v>93</v>
      </c>
      <c r="E3458" s="124">
        <v>2026</v>
      </c>
      <c r="F3458" s="74" t="str">
        <f t="shared" si="107"/>
        <v>1318. Cuidado Continuo por una vida con bienestar para la ruralidad de BogotáLaboral2026</v>
      </c>
      <c r="G3458" s="7" t="s">
        <v>261</v>
      </c>
      <c r="H3458" s="139" t="s">
        <v>126</v>
      </c>
      <c r="I3458" s="78" t="s">
        <v>128</v>
      </c>
      <c r="J3458" s="74" t="s">
        <v>130</v>
      </c>
      <c r="K3458" t="s">
        <v>395</v>
      </c>
      <c r="L3458" t="s">
        <v>133</v>
      </c>
      <c r="M3458" t="s">
        <v>72</v>
      </c>
      <c r="N3458" s="142" t="s">
        <v>121</v>
      </c>
      <c r="O3458" s="74" t="str">
        <f t="shared" si="106"/>
        <v>1318. Cuidado Continuo por una vida con bienestar para la ruralidad de BogotáLaboral20266_ANTONIO_NARIÑO4_ABRIL_2026</v>
      </c>
      <c r="P3458" s="91">
        <v>940787</v>
      </c>
      <c r="S3458" s="169"/>
      <c r="T3458" s="23">
        <v>0</v>
      </c>
    </row>
    <row r="3459" spans="2:20" ht="30" hidden="1" customHeight="1" x14ac:dyDescent="0.3">
      <c r="B3459">
        <v>132</v>
      </c>
      <c r="C3459" s="161" t="s">
        <v>81</v>
      </c>
      <c r="D3459" s="162" t="s">
        <v>93</v>
      </c>
      <c r="E3459" s="124">
        <v>2026</v>
      </c>
      <c r="F3459" s="74" t="str">
        <f t="shared" si="107"/>
        <v>1328. Cuidado Continuo por una vida con bienestar para la ruralidad de BogotáLaboral2026</v>
      </c>
      <c r="G3459" s="7" t="s">
        <v>262</v>
      </c>
      <c r="H3459" s="139" t="s">
        <v>126</v>
      </c>
      <c r="I3459" s="78" t="s">
        <v>128</v>
      </c>
      <c r="J3459" s="74" t="s">
        <v>130</v>
      </c>
      <c r="K3459" t="s">
        <v>405</v>
      </c>
      <c r="L3459" t="s">
        <v>134</v>
      </c>
      <c r="M3459" t="s">
        <v>72</v>
      </c>
      <c r="N3459" s="142" t="s">
        <v>121</v>
      </c>
      <c r="O3459" s="74" t="str">
        <f t="shared" si="106"/>
        <v>1328. Cuidado Continuo por una vida con bienestar para la ruralidad de BogotáLaboral20266_ANTONIO_NARIÑO4_ABRIL_2026</v>
      </c>
      <c r="P3459" s="91">
        <v>250875</v>
      </c>
      <c r="S3459" s="169"/>
      <c r="T3459" s="23">
        <v>0</v>
      </c>
    </row>
    <row r="3460" spans="2:20" ht="30" hidden="1" customHeight="1" x14ac:dyDescent="0.3">
      <c r="B3460">
        <v>133</v>
      </c>
      <c r="C3460" s="161" t="s">
        <v>81</v>
      </c>
      <c r="D3460" s="162" t="s">
        <v>93</v>
      </c>
      <c r="E3460" s="124">
        <v>2026</v>
      </c>
      <c r="F3460" s="74" t="str">
        <f t="shared" si="107"/>
        <v>1338. Cuidado Continuo por una vida con bienestar para la ruralidad de BogotáLaboral2026</v>
      </c>
      <c r="G3460" s="7" t="s">
        <v>263</v>
      </c>
      <c r="H3460" s="139" t="s">
        <v>126</v>
      </c>
      <c r="I3460" s="78" t="s">
        <v>128</v>
      </c>
      <c r="J3460" s="74" t="s">
        <v>130</v>
      </c>
      <c r="K3460" t="s">
        <v>405</v>
      </c>
      <c r="L3460" t="s">
        <v>134</v>
      </c>
      <c r="M3460" t="s">
        <v>72</v>
      </c>
      <c r="N3460" s="142" t="s">
        <v>121</v>
      </c>
      <c r="O3460" s="74" t="str">
        <f t="shared" si="106"/>
        <v>1338. Cuidado Continuo por una vida con bienestar para la ruralidad de BogotáLaboral20266_ANTONIO_NARIÑO4_ABRIL_2026</v>
      </c>
      <c r="P3460" s="91">
        <v>183687</v>
      </c>
      <c r="S3460" s="169"/>
      <c r="T3460" s="23">
        <v>0</v>
      </c>
    </row>
    <row r="3461" spans="2:20" ht="30" hidden="1" customHeight="1" x14ac:dyDescent="0.3">
      <c r="B3461">
        <v>134</v>
      </c>
      <c r="C3461" s="161" t="s">
        <v>81</v>
      </c>
      <c r="D3461" s="162" t="s">
        <v>93</v>
      </c>
      <c r="E3461" s="124">
        <v>2026</v>
      </c>
      <c r="F3461" s="74" t="str">
        <f t="shared" si="107"/>
        <v>1348. Cuidado Continuo por una vida con bienestar para la ruralidad de BogotáLaboral2026</v>
      </c>
      <c r="G3461" s="7" t="s">
        <v>264</v>
      </c>
      <c r="H3461" s="139" t="s">
        <v>126</v>
      </c>
      <c r="I3461" s="78" t="s">
        <v>128</v>
      </c>
      <c r="J3461" s="74" t="s">
        <v>130</v>
      </c>
      <c r="K3461" t="s">
        <v>394</v>
      </c>
      <c r="L3461" t="s">
        <v>134</v>
      </c>
      <c r="M3461" t="s">
        <v>72</v>
      </c>
      <c r="N3461" s="142" t="s">
        <v>121</v>
      </c>
      <c r="O3461" s="74" t="str">
        <f t="shared" si="106"/>
        <v>1348. Cuidado Continuo por una vida con bienestar para la ruralidad de BogotáLaboral20266_ANTONIO_NARIÑO4_ABRIL_2026</v>
      </c>
      <c r="P3461" s="91">
        <v>110336</v>
      </c>
      <c r="S3461" s="169"/>
      <c r="T3461" s="23">
        <v>0</v>
      </c>
    </row>
    <row r="3462" spans="2:20" ht="30" hidden="1" customHeight="1" x14ac:dyDescent="0.3">
      <c r="B3462">
        <v>135</v>
      </c>
      <c r="C3462" s="161" t="s">
        <v>81</v>
      </c>
      <c r="D3462" s="162" t="s">
        <v>93</v>
      </c>
      <c r="E3462" s="124">
        <v>2026</v>
      </c>
      <c r="F3462" s="74" t="str">
        <f t="shared" si="107"/>
        <v>1358. Cuidado Continuo por una vida con bienestar para la ruralidad de BogotáLaboral2026</v>
      </c>
      <c r="G3462" s="7" t="s">
        <v>265</v>
      </c>
      <c r="H3462" s="139" t="s">
        <v>126</v>
      </c>
      <c r="I3462" s="78" t="s">
        <v>128</v>
      </c>
      <c r="J3462" s="74" t="s">
        <v>130</v>
      </c>
      <c r="K3462" t="s">
        <v>394</v>
      </c>
      <c r="L3462" t="s">
        <v>133</v>
      </c>
      <c r="M3462" t="s">
        <v>72</v>
      </c>
      <c r="N3462" s="142" t="s">
        <v>121</v>
      </c>
      <c r="O3462" s="74" t="str">
        <f t="shared" si="106"/>
        <v>1358. Cuidado Continuo por una vida con bienestar para la ruralidad de BogotáLaboral20266_ANTONIO_NARIÑO4_ABRIL_2026</v>
      </c>
      <c r="P3462" s="91">
        <v>137922</v>
      </c>
      <c r="S3462" s="169"/>
      <c r="T3462" s="23">
        <v>0</v>
      </c>
    </row>
    <row r="3463" spans="2:20" ht="30" hidden="1" customHeight="1" x14ac:dyDescent="0.3">
      <c r="B3463">
        <v>86</v>
      </c>
      <c r="C3463" s="161" t="s">
        <v>82</v>
      </c>
      <c r="D3463" s="162" t="s">
        <v>90</v>
      </c>
      <c r="E3463" s="124">
        <v>2026</v>
      </c>
      <c r="F3463" s="74" t="str">
        <f t="shared" si="107"/>
        <v>869. Gestión de Programas Estrategias y Planes para el BienestarGestión Integral Estrategias y Programas2026</v>
      </c>
      <c r="G3463" s="7" t="s">
        <v>266</v>
      </c>
      <c r="H3463" s="139" t="s">
        <v>381</v>
      </c>
      <c r="I3463" s="78" t="s">
        <v>128</v>
      </c>
      <c r="J3463" s="74" t="s">
        <v>130</v>
      </c>
      <c r="K3463" t="s">
        <v>404</v>
      </c>
      <c r="L3463" t="s">
        <v>412</v>
      </c>
      <c r="M3463" t="s">
        <v>72</v>
      </c>
      <c r="N3463" s="142" t="s">
        <v>121</v>
      </c>
      <c r="O3463" s="74" t="str">
        <f t="shared" ref="O3463:O3526" si="108">+F3463&amp;M3463&amp;N3463</f>
        <v>869. Gestión de Programas Estrategias y Planes para el BienestarGestión Integral Estrategias y Programas20266_ANTONIO_NARIÑO4_ABRIL_2026</v>
      </c>
      <c r="P3463" s="91">
        <v>73474880</v>
      </c>
      <c r="S3463" s="169"/>
      <c r="T3463" s="23">
        <v>0</v>
      </c>
    </row>
    <row r="3464" spans="2:20" ht="30" hidden="1" customHeight="1" x14ac:dyDescent="0.3">
      <c r="B3464">
        <v>136</v>
      </c>
      <c r="C3464" s="161" t="s">
        <v>82</v>
      </c>
      <c r="D3464" s="162" t="s">
        <v>90</v>
      </c>
      <c r="E3464" s="124">
        <v>2026</v>
      </c>
      <c r="F3464" s="74" t="str">
        <f t="shared" ref="F3464:F3527" si="109">B3464&amp;C3464&amp;D3464&amp;E3464</f>
        <v>1369. Gestión de Programas Estrategias y Planes para el BienestarGestión Integral Estrategias y Programas2026</v>
      </c>
      <c r="G3464" s="7" t="s">
        <v>267</v>
      </c>
      <c r="H3464" s="139" t="s">
        <v>382</v>
      </c>
      <c r="I3464" s="78" t="s">
        <v>129</v>
      </c>
      <c r="J3464" s="74" t="s">
        <v>130</v>
      </c>
      <c r="K3464" t="s">
        <v>132</v>
      </c>
      <c r="L3464" t="s">
        <v>412</v>
      </c>
      <c r="M3464" t="s">
        <v>72</v>
      </c>
      <c r="N3464" s="142" t="s">
        <v>121</v>
      </c>
      <c r="O3464" s="74" t="str">
        <f t="shared" si="108"/>
        <v>1369. Gestión de Programas Estrategias y Planes para el BienestarGestión Integral Estrategias y Programas20266_ANTONIO_NARIÑO4_ABRIL_2026</v>
      </c>
      <c r="P3464" s="91">
        <v>5621568</v>
      </c>
      <c r="S3464" s="169"/>
      <c r="T3464" s="23">
        <v>0</v>
      </c>
    </row>
    <row r="3465" spans="2:20" ht="30" hidden="1" customHeight="1" x14ac:dyDescent="0.3">
      <c r="B3465">
        <v>137</v>
      </c>
      <c r="C3465" s="161" t="s">
        <v>82</v>
      </c>
      <c r="D3465" s="162" t="s">
        <v>90</v>
      </c>
      <c r="E3465" s="124">
        <v>2026</v>
      </c>
      <c r="F3465" s="74" t="str">
        <f t="shared" si="109"/>
        <v>1379. Gestión de Programas Estrategias y Planes para el BienestarGestión Integral Estrategias y Programas2026</v>
      </c>
      <c r="G3465" s="7" t="s">
        <v>268</v>
      </c>
      <c r="H3465" s="139" t="s">
        <v>382</v>
      </c>
      <c r="I3465" s="78" t="s">
        <v>129</v>
      </c>
      <c r="J3465" s="74" t="s">
        <v>130</v>
      </c>
      <c r="K3465" t="s">
        <v>132</v>
      </c>
      <c r="L3465" t="s">
        <v>412</v>
      </c>
      <c r="M3465" t="s">
        <v>72</v>
      </c>
      <c r="N3465" s="142" t="s">
        <v>121</v>
      </c>
      <c r="O3465" s="74" t="str">
        <f t="shared" si="108"/>
        <v>1379. Gestión de Programas Estrategias y Planes para el BienestarGestión Integral Estrategias y Programas20266_ANTONIO_NARIÑO4_ABRIL_2026</v>
      </c>
      <c r="P3465" s="91">
        <v>3994272</v>
      </c>
      <c r="S3465" s="169"/>
      <c r="T3465" s="23">
        <v>0</v>
      </c>
    </row>
    <row r="3466" spans="2:20" ht="30" hidden="1" customHeight="1" x14ac:dyDescent="0.3">
      <c r="B3466">
        <v>138</v>
      </c>
      <c r="C3466" s="161" t="s">
        <v>82</v>
      </c>
      <c r="D3466" s="162" t="s">
        <v>90</v>
      </c>
      <c r="E3466" s="124">
        <v>2026</v>
      </c>
      <c r="F3466" s="74" t="str">
        <f t="shared" si="109"/>
        <v>1389. Gestión de Programas Estrategias y Planes para el BienestarGestión Integral Estrategias y Programas2026</v>
      </c>
      <c r="G3466" s="7" t="s">
        <v>269</v>
      </c>
      <c r="H3466" s="139" t="s">
        <v>382</v>
      </c>
      <c r="I3466" s="78" t="s">
        <v>129</v>
      </c>
      <c r="J3466" s="74" t="s">
        <v>130</v>
      </c>
      <c r="K3466" t="s">
        <v>132</v>
      </c>
      <c r="L3466" t="s">
        <v>412</v>
      </c>
      <c r="M3466" t="s">
        <v>72</v>
      </c>
      <c r="N3466" s="142" t="s">
        <v>121</v>
      </c>
      <c r="O3466" s="74" t="str">
        <f t="shared" si="108"/>
        <v>1389. Gestión de Programas Estrategias y Planes para el BienestarGestión Integral Estrategias y Programas20266_ANTONIO_NARIÑO4_ABRIL_2026</v>
      </c>
      <c r="P3466" s="91">
        <v>12969056</v>
      </c>
      <c r="S3466" s="169"/>
      <c r="T3466" s="23">
        <v>0</v>
      </c>
    </row>
    <row r="3467" spans="2:20" ht="30" hidden="1" customHeight="1" x14ac:dyDescent="0.3">
      <c r="B3467">
        <v>139</v>
      </c>
      <c r="C3467" s="161" t="s">
        <v>82</v>
      </c>
      <c r="D3467" s="162" t="s">
        <v>90</v>
      </c>
      <c r="E3467" s="124">
        <v>2026</v>
      </c>
      <c r="F3467" s="74" t="str">
        <f t="shared" si="109"/>
        <v>1399. Gestión de Programas Estrategias y Planes para el BienestarGestión Integral Estrategias y Programas2026</v>
      </c>
      <c r="G3467" s="7" t="s">
        <v>270</v>
      </c>
      <c r="H3467" s="139" t="s">
        <v>382</v>
      </c>
      <c r="I3467" s="78" t="s">
        <v>129</v>
      </c>
      <c r="J3467" s="74" t="s">
        <v>130</v>
      </c>
      <c r="K3467" t="s">
        <v>132</v>
      </c>
      <c r="L3467" t="s">
        <v>412</v>
      </c>
      <c r="M3467" t="s">
        <v>72</v>
      </c>
      <c r="N3467" s="142" t="s">
        <v>121</v>
      </c>
      <c r="O3467" s="74" t="str">
        <f t="shared" si="108"/>
        <v>1399. Gestión de Programas Estrategias y Planes para el BienestarGestión Integral Estrategias y Programas20266_ANTONIO_NARIÑO4_ABRIL_2026</v>
      </c>
      <c r="P3467" s="91">
        <v>3994272</v>
      </c>
      <c r="S3467" s="169"/>
      <c r="T3467" s="23">
        <v>0</v>
      </c>
    </row>
    <row r="3468" spans="2:20" ht="30" hidden="1" customHeight="1" x14ac:dyDescent="0.3">
      <c r="B3468">
        <v>140</v>
      </c>
      <c r="C3468" s="161" t="s">
        <v>82</v>
      </c>
      <c r="D3468" s="162" t="s">
        <v>90</v>
      </c>
      <c r="E3468" s="124">
        <v>2026</v>
      </c>
      <c r="F3468" s="74" t="str">
        <f t="shared" si="109"/>
        <v>1409. Gestión de Programas Estrategias y Planes para el BienestarGestión Integral Estrategias y Programas2026</v>
      </c>
      <c r="G3468" s="7" t="s">
        <v>271</v>
      </c>
      <c r="H3468" s="139" t="s">
        <v>382</v>
      </c>
      <c r="I3468" s="78" t="s">
        <v>129</v>
      </c>
      <c r="J3468" s="74" t="s">
        <v>130</v>
      </c>
      <c r="K3468" t="s">
        <v>132</v>
      </c>
      <c r="L3468" t="s">
        <v>412</v>
      </c>
      <c r="M3468" t="s">
        <v>72</v>
      </c>
      <c r="N3468" s="142" t="s">
        <v>121</v>
      </c>
      <c r="O3468" s="74" t="str">
        <f t="shared" si="108"/>
        <v>1409. Gestión de Programas Estrategias y Planes para el BienestarGestión Integral Estrategias y Programas20266_ANTONIO_NARIÑO4_ABRIL_2026</v>
      </c>
      <c r="P3468" s="91">
        <v>5621568</v>
      </c>
      <c r="S3468" s="169"/>
      <c r="T3468" s="23">
        <v>0</v>
      </c>
    </row>
    <row r="3469" spans="2:20" ht="30" hidden="1" customHeight="1" x14ac:dyDescent="0.3">
      <c r="B3469">
        <v>141</v>
      </c>
      <c r="C3469" s="161" t="s">
        <v>82</v>
      </c>
      <c r="D3469" s="162" t="s">
        <v>90</v>
      </c>
      <c r="E3469" s="124">
        <v>2026</v>
      </c>
      <c r="F3469" s="74" t="str">
        <f t="shared" si="109"/>
        <v>1419. Gestión de Programas Estrategias y Planes para el BienestarGestión Integral Estrategias y Programas2026</v>
      </c>
      <c r="G3469" s="7" t="s">
        <v>272</v>
      </c>
      <c r="H3469" s="139" t="s">
        <v>382</v>
      </c>
      <c r="I3469" s="78" t="s">
        <v>129</v>
      </c>
      <c r="J3469" s="74" t="s">
        <v>130</v>
      </c>
      <c r="K3469" t="s">
        <v>132</v>
      </c>
      <c r="L3469" t="s">
        <v>412</v>
      </c>
      <c r="M3469" t="s">
        <v>72</v>
      </c>
      <c r="N3469" s="142" t="s">
        <v>121</v>
      </c>
      <c r="O3469" s="74" t="str">
        <f t="shared" si="108"/>
        <v>1419. Gestión de Programas Estrategias y Planes para el BienestarGestión Integral Estrategias y Programas20266_ANTONIO_NARIÑO4_ABRIL_2026</v>
      </c>
      <c r="P3469" s="91">
        <v>3994272</v>
      </c>
      <c r="S3469" s="169"/>
      <c r="T3469" s="23">
        <v>0</v>
      </c>
    </row>
    <row r="3470" spans="2:20" ht="30" hidden="1" customHeight="1" x14ac:dyDescent="0.3">
      <c r="B3470">
        <v>142</v>
      </c>
      <c r="C3470" s="161" t="s">
        <v>82</v>
      </c>
      <c r="D3470" s="162" t="s">
        <v>90</v>
      </c>
      <c r="E3470" s="124">
        <v>2026</v>
      </c>
      <c r="F3470" s="74" t="str">
        <f t="shared" si="109"/>
        <v>1429. Gestión de Programas Estrategias y Planes para el BienestarGestión Integral Estrategias y Programas2026</v>
      </c>
      <c r="G3470" s="7" t="s">
        <v>273</v>
      </c>
      <c r="H3470" s="139" t="s">
        <v>382</v>
      </c>
      <c r="I3470" s="78" t="s">
        <v>129</v>
      </c>
      <c r="J3470" s="74" t="s">
        <v>130</v>
      </c>
      <c r="K3470" t="s">
        <v>132</v>
      </c>
      <c r="L3470" t="s">
        <v>134</v>
      </c>
      <c r="M3470" t="s">
        <v>72</v>
      </c>
      <c r="N3470" s="142" t="s">
        <v>121</v>
      </c>
      <c r="O3470" s="74" t="str">
        <f t="shared" si="108"/>
        <v>1429. Gestión de Programas Estrategias y Planes para el BienestarGestión Integral Estrategias y Programas20266_ANTONIO_NARIÑO4_ABRIL_2026</v>
      </c>
      <c r="P3470" s="91">
        <v>3994272</v>
      </c>
      <c r="S3470" s="169"/>
      <c r="T3470" s="23">
        <v>0</v>
      </c>
    </row>
    <row r="3471" spans="2:20" ht="30" hidden="1" customHeight="1" x14ac:dyDescent="0.3">
      <c r="B3471">
        <v>143</v>
      </c>
      <c r="C3471" s="161" t="s">
        <v>82</v>
      </c>
      <c r="D3471" s="162" t="s">
        <v>90</v>
      </c>
      <c r="E3471" s="124">
        <v>2026</v>
      </c>
      <c r="F3471" s="74" t="str">
        <f t="shared" si="109"/>
        <v>1439. Gestión de Programas Estrategias y Planes para el BienestarGestión Integral Estrategias y Programas2026</v>
      </c>
      <c r="G3471" s="7" t="s">
        <v>274</v>
      </c>
      <c r="H3471" s="139" t="s">
        <v>383</v>
      </c>
      <c r="I3471" s="78" t="s">
        <v>129</v>
      </c>
      <c r="J3471" s="74" t="s">
        <v>130</v>
      </c>
      <c r="K3471" t="s">
        <v>132</v>
      </c>
      <c r="L3471" t="s">
        <v>412</v>
      </c>
      <c r="M3471" t="s">
        <v>72</v>
      </c>
      <c r="N3471" s="142" t="s">
        <v>121</v>
      </c>
      <c r="O3471" s="74" t="str">
        <f t="shared" si="108"/>
        <v>1439. Gestión de Programas Estrategias y Planes para el BienestarGestión Integral Estrategias y Programas20266_ANTONIO_NARIÑO4_ABRIL_2026</v>
      </c>
      <c r="P3471" s="91">
        <v>7508288</v>
      </c>
      <c r="S3471" s="169"/>
      <c r="T3471" s="23">
        <v>0</v>
      </c>
    </row>
    <row r="3472" spans="2:20" ht="30" hidden="1" customHeight="1" x14ac:dyDescent="0.3">
      <c r="B3472">
        <v>144</v>
      </c>
      <c r="C3472" s="161" t="s">
        <v>82</v>
      </c>
      <c r="D3472" s="162" t="s">
        <v>90</v>
      </c>
      <c r="E3472" s="124">
        <v>2026</v>
      </c>
      <c r="F3472" s="74" t="str">
        <f t="shared" si="109"/>
        <v>1449. Gestión de Programas Estrategias y Planes para el BienestarGestión Integral Estrategias y Programas2026</v>
      </c>
      <c r="G3472" s="7" t="s">
        <v>275</v>
      </c>
      <c r="H3472" s="139" t="s">
        <v>383</v>
      </c>
      <c r="I3472" s="78" t="s">
        <v>129</v>
      </c>
      <c r="J3472" s="74" t="s">
        <v>130</v>
      </c>
      <c r="K3472" t="s">
        <v>132</v>
      </c>
      <c r="L3472" t="s">
        <v>412</v>
      </c>
      <c r="M3472" t="s">
        <v>72</v>
      </c>
      <c r="N3472" s="142" t="s">
        <v>121</v>
      </c>
      <c r="O3472" s="74" t="str">
        <f t="shared" si="108"/>
        <v>1449. Gestión de Programas Estrategias y Planes para el BienestarGestión Integral Estrategias y Programas20266_ANTONIO_NARIÑO4_ABRIL_2026</v>
      </c>
      <c r="P3472" s="91">
        <v>7508288</v>
      </c>
      <c r="S3472" s="169"/>
      <c r="T3472" s="23">
        <v>0</v>
      </c>
    </row>
    <row r="3473" spans="2:20" ht="30" hidden="1" customHeight="1" x14ac:dyDescent="0.3">
      <c r="B3473">
        <v>145</v>
      </c>
      <c r="C3473" s="161" t="s">
        <v>82</v>
      </c>
      <c r="D3473" s="162" t="s">
        <v>90</v>
      </c>
      <c r="E3473" s="124">
        <v>2026</v>
      </c>
      <c r="F3473" s="74" t="str">
        <f t="shared" si="109"/>
        <v>1459. Gestión de Programas Estrategias y Planes para el BienestarGestión Integral Estrategias y Programas2026</v>
      </c>
      <c r="G3473" s="7" t="s">
        <v>276</v>
      </c>
      <c r="H3473" s="139" t="s">
        <v>383</v>
      </c>
      <c r="I3473" s="78" t="s">
        <v>129</v>
      </c>
      <c r="J3473" s="74" t="s">
        <v>130</v>
      </c>
      <c r="K3473" t="s">
        <v>132</v>
      </c>
      <c r="L3473" t="s">
        <v>412</v>
      </c>
      <c r="M3473" t="s">
        <v>72</v>
      </c>
      <c r="N3473" s="142" t="s">
        <v>121</v>
      </c>
      <c r="O3473" s="74" t="str">
        <f t="shared" si="108"/>
        <v>1459. Gestión de Programas Estrategias y Planes para el BienestarGestión Integral Estrategias y Programas20266_ANTONIO_NARIÑO4_ABRIL_2026</v>
      </c>
      <c r="P3473" s="91">
        <v>5299968</v>
      </c>
      <c r="S3473" s="169"/>
      <c r="T3473" s="23">
        <v>0</v>
      </c>
    </row>
    <row r="3474" spans="2:20" ht="30" hidden="1" customHeight="1" x14ac:dyDescent="0.3">
      <c r="B3474">
        <v>146</v>
      </c>
      <c r="C3474" s="161" t="s">
        <v>82</v>
      </c>
      <c r="D3474" s="162" t="s">
        <v>90</v>
      </c>
      <c r="E3474" s="124">
        <v>2026</v>
      </c>
      <c r="F3474" s="74" t="str">
        <f t="shared" si="109"/>
        <v>1469. Gestión de Programas Estrategias y Planes para el BienestarGestión Integral Estrategias y Programas2026</v>
      </c>
      <c r="G3474" s="7" t="s">
        <v>277</v>
      </c>
      <c r="H3474" s="139" t="s">
        <v>383</v>
      </c>
      <c r="I3474" s="78" t="s">
        <v>129</v>
      </c>
      <c r="J3474" s="74" t="s">
        <v>130</v>
      </c>
      <c r="K3474" t="s">
        <v>131</v>
      </c>
      <c r="L3474" t="s">
        <v>134</v>
      </c>
      <c r="M3474" t="s">
        <v>72</v>
      </c>
      <c r="N3474" s="142" t="s">
        <v>121</v>
      </c>
      <c r="O3474" s="74" t="str">
        <f t="shared" si="108"/>
        <v>1469. Gestión de Programas Estrategias y Planes para el BienestarGestión Integral Estrategias y Programas20266_ANTONIO_NARIÑO4_ABRIL_2026</v>
      </c>
      <c r="P3474" s="91">
        <v>122208</v>
      </c>
      <c r="S3474" s="169"/>
      <c r="T3474" s="23">
        <v>0</v>
      </c>
    </row>
    <row r="3475" spans="2:20" ht="30" hidden="1" customHeight="1" x14ac:dyDescent="0.3">
      <c r="B3475">
        <v>147</v>
      </c>
      <c r="C3475" s="161" t="s">
        <v>82</v>
      </c>
      <c r="D3475" s="162" t="s">
        <v>90</v>
      </c>
      <c r="E3475" s="124">
        <v>2026</v>
      </c>
      <c r="F3475" s="74" t="str">
        <f t="shared" si="109"/>
        <v>1479. Gestión de Programas Estrategias y Planes para el BienestarGestión Integral Estrategias y Programas2026</v>
      </c>
      <c r="G3475" s="7" t="s">
        <v>278</v>
      </c>
      <c r="H3475" s="139" t="s">
        <v>383</v>
      </c>
      <c r="I3475" s="78" t="s">
        <v>129</v>
      </c>
      <c r="J3475" s="74" t="s">
        <v>130</v>
      </c>
      <c r="K3475" t="s">
        <v>403</v>
      </c>
      <c r="L3475" t="s">
        <v>134</v>
      </c>
      <c r="M3475" t="s">
        <v>72</v>
      </c>
      <c r="N3475" s="142" t="s">
        <v>121</v>
      </c>
      <c r="O3475" s="74" t="str">
        <f t="shared" si="108"/>
        <v>1479. Gestión de Programas Estrategias y Planes para el BienestarGestión Integral Estrategias y Programas20266_ANTONIO_NARIÑO4_ABRIL_2026</v>
      </c>
      <c r="P3475" s="91">
        <v>30552</v>
      </c>
      <c r="S3475" s="169"/>
      <c r="T3475" s="23">
        <v>0</v>
      </c>
    </row>
    <row r="3476" spans="2:20" ht="30" hidden="1" customHeight="1" x14ac:dyDescent="0.3">
      <c r="B3476">
        <v>148</v>
      </c>
      <c r="C3476" s="161" t="s">
        <v>82</v>
      </c>
      <c r="D3476" s="162" t="s">
        <v>90</v>
      </c>
      <c r="E3476" s="124">
        <v>2026</v>
      </c>
      <c r="F3476" s="74" t="str">
        <f t="shared" si="109"/>
        <v>1489. Gestión de Programas Estrategias y Planes para el BienestarGestión Integral Estrategias y Programas2026</v>
      </c>
      <c r="G3476" s="7" t="s">
        <v>279</v>
      </c>
      <c r="H3476" s="139" t="s">
        <v>383</v>
      </c>
      <c r="I3476" s="78" t="s">
        <v>129</v>
      </c>
      <c r="J3476" s="74" t="s">
        <v>130</v>
      </c>
      <c r="K3476" t="s">
        <v>131</v>
      </c>
      <c r="L3476" t="s">
        <v>134</v>
      </c>
      <c r="M3476" t="s">
        <v>72</v>
      </c>
      <c r="N3476" s="142" t="s">
        <v>121</v>
      </c>
      <c r="O3476" s="74" t="str">
        <f t="shared" si="108"/>
        <v>1489. Gestión de Programas Estrategias y Planes para el BienestarGestión Integral Estrategias y Programas20266_ANTONIO_NARIÑO4_ABRIL_2026</v>
      </c>
      <c r="P3476" s="91">
        <v>122208</v>
      </c>
      <c r="S3476" s="169"/>
      <c r="T3476" s="23">
        <v>0</v>
      </c>
    </row>
    <row r="3477" spans="2:20" ht="30" hidden="1" customHeight="1" x14ac:dyDescent="0.3">
      <c r="B3477">
        <v>149</v>
      </c>
      <c r="C3477" s="161" t="s">
        <v>82</v>
      </c>
      <c r="D3477" s="162" t="s">
        <v>90</v>
      </c>
      <c r="E3477" s="124">
        <v>2026</v>
      </c>
      <c r="F3477" s="74" t="str">
        <f t="shared" si="109"/>
        <v>1499. Gestión de Programas Estrategias y Planes para el BienestarGestión Integral Estrategias y Programas2026</v>
      </c>
      <c r="G3477" s="7" t="s">
        <v>280</v>
      </c>
      <c r="H3477" s="139" t="s">
        <v>383</v>
      </c>
      <c r="I3477" s="78" t="s">
        <v>129</v>
      </c>
      <c r="J3477" s="74" t="s">
        <v>130</v>
      </c>
      <c r="K3477" t="s">
        <v>132</v>
      </c>
      <c r="L3477" t="s">
        <v>412</v>
      </c>
      <c r="M3477" t="s">
        <v>72</v>
      </c>
      <c r="N3477" s="142" t="s">
        <v>121</v>
      </c>
      <c r="O3477" s="74" t="str">
        <f t="shared" si="108"/>
        <v>1499. Gestión de Programas Estrategias y Planes para el BienestarGestión Integral Estrategias y Programas20266_ANTONIO_NARIÑO4_ABRIL_2026</v>
      </c>
      <c r="P3477" s="91">
        <v>3665168</v>
      </c>
      <c r="S3477" s="169"/>
      <c r="T3477" s="23">
        <v>0</v>
      </c>
    </row>
    <row r="3478" spans="2:20" ht="30" hidden="1" customHeight="1" x14ac:dyDescent="0.3">
      <c r="B3478">
        <v>150</v>
      </c>
      <c r="C3478" s="161" t="s">
        <v>82</v>
      </c>
      <c r="D3478" s="162" t="s">
        <v>90</v>
      </c>
      <c r="E3478" s="124">
        <v>2026</v>
      </c>
      <c r="F3478" s="74" t="str">
        <f t="shared" si="109"/>
        <v>1509. Gestión de Programas Estrategias y Planes para el BienestarGestión Integral Estrategias y Programas2026</v>
      </c>
      <c r="G3478" s="7" t="s">
        <v>281</v>
      </c>
      <c r="H3478" s="139" t="s">
        <v>383</v>
      </c>
      <c r="I3478" s="78" t="s">
        <v>129</v>
      </c>
      <c r="J3478" s="74" t="s">
        <v>130</v>
      </c>
      <c r="K3478" t="s">
        <v>132</v>
      </c>
      <c r="L3478" t="s">
        <v>412</v>
      </c>
      <c r="M3478" t="s">
        <v>72</v>
      </c>
      <c r="N3478" s="142" t="s">
        <v>121</v>
      </c>
      <c r="O3478" s="74" t="str">
        <f t="shared" si="108"/>
        <v>1509. Gestión de Programas Estrategias y Planes para el BienestarGestión Integral Estrategias y Programas20266_ANTONIO_NARIÑO4_ABRIL_2026</v>
      </c>
      <c r="P3478" s="91">
        <v>1057260</v>
      </c>
      <c r="S3478" s="169"/>
      <c r="T3478" s="23">
        <v>0</v>
      </c>
    </row>
    <row r="3479" spans="2:20" ht="30" hidden="1" customHeight="1" x14ac:dyDescent="0.3">
      <c r="B3479">
        <v>151</v>
      </c>
      <c r="C3479" s="161" t="s">
        <v>82</v>
      </c>
      <c r="D3479" s="162" t="s">
        <v>90</v>
      </c>
      <c r="E3479" s="124">
        <v>2026</v>
      </c>
      <c r="F3479" s="74" t="str">
        <f t="shared" si="109"/>
        <v>1519. Gestión de Programas Estrategias y Planes para el BienestarGestión Integral Estrategias y Programas2026</v>
      </c>
      <c r="G3479" s="7" t="s">
        <v>282</v>
      </c>
      <c r="H3479" s="139" t="s">
        <v>383</v>
      </c>
      <c r="I3479" s="78" t="s">
        <v>129</v>
      </c>
      <c r="J3479" s="74" t="s">
        <v>130</v>
      </c>
      <c r="K3479" t="s">
        <v>132</v>
      </c>
      <c r="L3479" t="s">
        <v>412</v>
      </c>
      <c r="M3479" t="s">
        <v>72</v>
      </c>
      <c r="N3479" s="142" t="s">
        <v>121</v>
      </c>
      <c r="O3479" s="74" t="str">
        <f t="shared" si="108"/>
        <v>1519. Gestión de Programas Estrategias y Planes para el BienestarGestión Integral Estrategias y Programas20266_ANTONIO_NARIÑO4_ABRIL_2026</v>
      </c>
      <c r="P3479" s="91">
        <v>1409680</v>
      </c>
      <c r="S3479" s="169"/>
      <c r="T3479" s="23">
        <v>0</v>
      </c>
    </row>
    <row r="3480" spans="2:20" ht="30" hidden="1" customHeight="1" x14ac:dyDescent="0.3">
      <c r="B3480">
        <v>152</v>
      </c>
      <c r="C3480" s="161" t="s">
        <v>82</v>
      </c>
      <c r="D3480" s="162" t="s">
        <v>90</v>
      </c>
      <c r="E3480" s="124">
        <v>2026</v>
      </c>
      <c r="F3480" s="74" t="str">
        <f t="shared" si="109"/>
        <v>1529. Gestión de Programas Estrategias y Planes para el BienestarGestión Integral Estrategias y Programas2026</v>
      </c>
      <c r="G3480" s="7" t="s">
        <v>283</v>
      </c>
      <c r="H3480" s="139" t="s">
        <v>383</v>
      </c>
      <c r="I3480" s="78" t="s">
        <v>129</v>
      </c>
      <c r="J3480" s="74" t="s">
        <v>130</v>
      </c>
      <c r="K3480" t="s">
        <v>132</v>
      </c>
      <c r="L3480" t="s">
        <v>412</v>
      </c>
      <c r="M3480" t="s">
        <v>72</v>
      </c>
      <c r="N3480" s="142" t="s">
        <v>121</v>
      </c>
      <c r="O3480" s="74" t="str">
        <f t="shared" si="108"/>
        <v>1529. Gestión de Programas Estrategias y Planes para el BienestarGestión Integral Estrategias y Programas20266_ANTONIO_NARIÑO4_ABRIL_2026</v>
      </c>
      <c r="P3480" s="91">
        <v>352420</v>
      </c>
      <c r="S3480" s="169"/>
      <c r="T3480" s="23">
        <v>0</v>
      </c>
    </row>
    <row r="3481" spans="2:20" ht="30" hidden="1" customHeight="1" x14ac:dyDescent="0.3">
      <c r="B3481">
        <v>153</v>
      </c>
      <c r="C3481" s="161" t="s">
        <v>82</v>
      </c>
      <c r="D3481" s="162" t="s">
        <v>90</v>
      </c>
      <c r="E3481" s="124">
        <v>2026</v>
      </c>
      <c r="F3481" s="74" t="str">
        <f t="shared" si="109"/>
        <v>1539. Gestión de Programas Estrategias y Planes para el BienestarGestión Integral Estrategias y Programas2026</v>
      </c>
      <c r="G3481" s="7" t="s">
        <v>284</v>
      </c>
      <c r="H3481" s="139" t="s">
        <v>381</v>
      </c>
      <c r="I3481" s="78" t="s">
        <v>129</v>
      </c>
      <c r="J3481" s="74" t="s">
        <v>130</v>
      </c>
      <c r="K3481" t="s">
        <v>132</v>
      </c>
      <c r="L3481" t="s">
        <v>412</v>
      </c>
      <c r="M3481" t="s">
        <v>72</v>
      </c>
      <c r="N3481" s="142" t="s">
        <v>121</v>
      </c>
      <c r="O3481" s="74" t="str">
        <f t="shared" si="108"/>
        <v>1539. Gestión de Programas Estrategias y Planes para el BienestarGestión Integral Estrategias y Programas20266_ANTONIO_NARIÑO4_ABRIL_2026</v>
      </c>
      <c r="P3481" s="91">
        <v>7347488</v>
      </c>
      <c r="S3481" s="169"/>
      <c r="T3481" s="23">
        <v>0</v>
      </c>
    </row>
    <row r="3482" spans="2:20" ht="30" hidden="1" customHeight="1" x14ac:dyDescent="0.3">
      <c r="B3482">
        <v>154</v>
      </c>
      <c r="C3482" s="161" t="s">
        <v>82</v>
      </c>
      <c r="D3482" s="162" t="s">
        <v>90</v>
      </c>
      <c r="E3482" s="124">
        <v>2026</v>
      </c>
      <c r="F3482" s="74" t="str">
        <f t="shared" si="109"/>
        <v>1549. Gestión de Programas Estrategias y Planes para el BienestarGestión Integral Estrategias y Programas2026</v>
      </c>
      <c r="G3482" s="7" t="s">
        <v>285</v>
      </c>
      <c r="H3482" s="139" t="s">
        <v>381</v>
      </c>
      <c r="I3482" s="78" t="s">
        <v>129</v>
      </c>
      <c r="J3482" s="74" t="s">
        <v>130</v>
      </c>
      <c r="K3482" t="s">
        <v>132</v>
      </c>
      <c r="L3482" t="s">
        <v>412</v>
      </c>
      <c r="M3482" t="s">
        <v>72</v>
      </c>
      <c r="N3482" s="142" t="s">
        <v>121</v>
      </c>
      <c r="O3482" s="74" t="str">
        <f t="shared" si="108"/>
        <v>1549. Gestión de Programas Estrategias y Planes para el BienestarGestión Integral Estrategias y Programas20266_ANTONIO_NARIÑO4_ABRIL_2026</v>
      </c>
      <c r="P3482" s="91">
        <v>7347488</v>
      </c>
      <c r="S3482" s="169"/>
      <c r="T3482" s="23">
        <v>0</v>
      </c>
    </row>
    <row r="3483" spans="2:20" ht="30" hidden="1" customHeight="1" x14ac:dyDescent="0.3">
      <c r="B3483">
        <v>155</v>
      </c>
      <c r="C3483" s="161" t="s">
        <v>82</v>
      </c>
      <c r="D3483" s="162" t="s">
        <v>90</v>
      </c>
      <c r="E3483" s="124">
        <v>2026</v>
      </c>
      <c r="F3483" s="74" t="str">
        <f t="shared" si="109"/>
        <v>1559. Gestión de Programas Estrategias y Planes para el BienestarGestión Integral Estrategias y Programas2026</v>
      </c>
      <c r="G3483" s="7" t="s">
        <v>286</v>
      </c>
      <c r="H3483" s="139" t="s">
        <v>381</v>
      </c>
      <c r="I3483" s="78" t="s">
        <v>129</v>
      </c>
      <c r="J3483" s="74" t="s">
        <v>130</v>
      </c>
      <c r="K3483" t="s">
        <v>132</v>
      </c>
      <c r="L3483" t="s">
        <v>412</v>
      </c>
      <c r="M3483" t="s">
        <v>72</v>
      </c>
      <c r="N3483" s="142" t="s">
        <v>121</v>
      </c>
      <c r="O3483" s="74" t="str">
        <f t="shared" si="108"/>
        <v>1559. Gestión de Programas Estrategias y Planes para el BienestarGestión Integral Estrategias y Programas20266_ANTONIO_NARIÑO4_ABRIL_2026</v>
      </c>
      <c r="P3483" s="91">
        <v>7347488</v>
      </c>
      <c r="S3483" s="169"/>
      <c r="T3483" s="23">
        <v>0</v>
      </c>
    </row>
    <row r="3484" spans="2:20" ht="30" hidden="1" customHeight="1" x14ac:dyDescent="0.3">
      <c r="B3484">
        <v>156</v>
      </c>
      <c r="C3484" s="161" t="s">
        <v>82</v>
      </c>
      <c r="D3484" s="162" t="s">
        <v>90</v>
      </c>
      <c r="E3484" s="124">
        <v>2026</v>
      </c>
      <c r="F3484" s="74" t="str">
        <f t="shared" si="109"/>
        <v>1569. Gestión de Programas Estrategias y Planes para el BienestarGestión Integral Estrategias y Programas2026</v>
      </c>
      <c r="G3484" s="7" t="s">
        <v>287</v>
      </c>
      <c r="H3484" s="139" t="s">
        <v>381</v>
      </c>
      <c r="I3484" s="78" t="s">
        <v>129</v>
      </c>
      <c r="J3484" s="74" t="s">
        <v>130</v>
      </c>
      <c r="K3484" t="s">
        <v>132</v>
      </c>
      <c r="L3484" t="s">
        <v>412</v>
      </c>
      <c r="M3484" t="s">
        <v>72</v>
      </c>
      <c r="N3484" s="142" t="s">
        <v>121</v>
      </c>
      <c r="O3484" s="74" t="str">
        <f t="shared" si="108"/>
        <v>1569. Gestión de Programas Estrategias y Planes para el BienestarGestión Integral Estrategias y Programas20266_ANTONIO_NARIÑO4_ABRIL_2026</v>
      </c>
      <c r="P3484" s="91">
        <v>13832016</v>
      </c>
      <c r="S3484" s="169"/>
      <c r="T3484" s="23">
        <v>0</v>
      </c>
    </row>
    <row r="3485" spans="2:20" ht="30" hidden="1" customHeight="1" x14ac:dyDescent="0.3">
      <c r="B3485">
        <v>157</v>
      </c>
      <c r="C3485" s="161" t="s">
        <v>82</v>
      </c>
      <c r="D3485" s="162" t="s">
        <v>90</v>
      </c>
      <c r="E3485" s="124">
        <v>2026</v>
      </c>
      <c r="F3485" s="74" t="str">
        <f t="shared" si="109"/>
        <v>1579. Gestión de Programas Estrategias y Planes para el BienestarGestión Integral Estrategias y Programas2026</v>
      </c>
      <c r="G3485" s="7" t="s">
        <v>288</v>
      </c>
      <c r="H3485" s="139" t="s">
        <v>381</v>
      </c>
      <c r="I3485" s="78" t="s">
        <v>129</v>
      </c>
      <c r="J3485" s="74" t="s">
        <v>130</v>
      </c>
      <c r="K3485" t="s">
        <v>132</v>
      </c>
      <c r="L3485" t="s">
        <v>412</v>
      </c>
      <c r="M3485" t="s">
        <v>72</v>
      </c>
      <c r="N3485" s="142" t="s">
        <v>121</v>
      </c>
      <c r="O3485" s="74" t="str">
        <f t="shared" si="108"/>
        <v>1579. Gestión de Programas Estrategias y Planes para el BienestarGestión Integral Estrategias y Programas20266_ANTONIO_NARIÑO4_ABRIL_2026</v>
      </c>
      <c r="P3485" s="91">
        <v>13832016</v>
      </c>
      <c r="S3485" s="169"/>
      <c r="T3485" s="23">
        <v>0</v>
      </c>
    </row>
    <row r="3486" spans="2:20" ht="30" hidden="1" customHeight="1" x14ac:dyDescent="0.3">
      <c r="B3486">
        <v>158</v>
      </c>
      <c r="C3486" s="161" t="s">
        <v>82</v>
      </c>
      <c r="D3486" s="162" t="s">
        <v>90</v>
      </c>
      <c r="E3486" s="124">
        <v>2026</v>
      </c>
      <c r="F3486" s="74" t="str">
        <f t="shared" si="109"/>
        <v>1589. Gestión de Programas Estrategias y Planes para el BienestarGestión Integral Estrategias y Programas2026</v>
      </c>
      <c r="G3486" s="7" t="s">
        <v>289</v>
      </c>
      <c r="H3486" s="139" t="s">
        <v>381</v>
      </c>
      <c r="I3486" s="78" t="s">
        <v>129</v>
      </c>
      <c r="J3486" s="74" t="s">
        <v>130</v>
      </c>
      <c r="K3486" t="s">
        <v>131</v>
      </c>
      <c r="L3486" t="s">
        <v>412</v>
      </c>
      <c r="M3486" t="s">
        <v>72</v>
      </c>
      <c r="N3486" s="142" t="s">
        <v>121</v>
      </c>
      <c r="O3486" s="74" t="str">
        <f t="shared" si="108"/>
        <v>1589. Gestión de Programas Estrategias y Planes para el BienestarGestión Integral Estrategias y Programas20266_ANTONIO_NARIÑO4_ABRIL_2026</v>
      </c>
      <c r="P3486" s="91">
        <v>2114520</v>
      </c>
      <c r="S3486" s="169"/>
      <c r="T3486" s="23">
        <v>0</v>
      </c>
    </row>
    <row r="3487" spans="2:20" ht="30" hidden="1" customHeight="1" x14ac:dyDescent="0.3">
      <c r="B3487">
        <v>159</v>
      </c>
      <c r="C3487" s="161" t="s">
        <v>82</v>
      </c>
      <c r="D3487" s="162" t="s">
        <v>90</v>
      </c>
      <c r="E3487" s="124">
        <v>2026</v>
      </c>
      <c r="F3487" s="74" t="str">
        <f t="shared" si="109"/>
        <v>1599. Gestión de Programas Estrategias y Planes para el BienestarGestión Integral Estrategias y Programas2026</v>
      </c>
      <c r="G3487" s="7" t="s">
        <v>290</v>
      </c>
      <c r="H3487" s="139" t="s">
        <v>381</v>
      </c>
      <c r="I3487" s="78" t="s">
        <v>129</v>
      </c>
      <c r="J3487" s="74" t="s">
        <v>130</v>
      </c>
      <c r="K3487" t="s">
        <v>132</v>
      </c>
      <c r="L3487" t="s">
        <v>412</v>
      </c>
      <c r="M3487" t="s">
        <v>72</v>
      </c>
      <c r="N3487" s="142" t="s">
        <v>121</v>
      </c>
      <c r="O3487" s="74" t="str">
        <f t="shared" si="108"/>
        <v>1599. Gestión de Programas Estrategias y Planes para el BienestarGestión Integral Estrategias y Programas20266_ANTONIO_NARIÑO4_ABRIL_2026</v>
      </c>
      <c r="P3487" s="91">
        <v>4370008</v>
      </c>
      <c r="S3487" s="169"/>
      <c r="T3487" s="23">
        <v>0</v>
      </c>
    </row>
    <row r="3488" spans="2:20" ht="30" hidden="1" customHeight="1" x14ac:dyDescent="0.3">
      <c r="B3488">
        <v>160</v>
      </c>
      <c r="C3488" s="161" t="s">
        <v>82</v>
      </c>
      <c r="D3488" s="162" t="s">
        <v>90</v>
      </c>
      <c r="E3488" s="124">
        <v>2026</v>
      </c>
      <c r="F3488" s="74" t="str">
        <f t="shared" si="109"/>
        <v>1609. Gestión de Programas Estrategias y Planes para el BienestarGestión Integral Estrategias y Programas2026</v>
      </c>
      <c r="G3488" s="7" t="s">
        <v>291</v>
      </c>
      <c r="H3488" s="139" t="s">
        <v>381</v>
      </c>
      <c r="I3488" s="78" t="s">
        <v>129</v>
      </c>
      <c r="J3488" s="74" t="s">
        <v>130</v>
      </c>
      <c r="K3488" t="s">
        <v>132</v>
      </c>
      <c r="L3488" t="s">
        <v>412</v>
      </c>
      <c r="M3488" t="s">
        <v>72</v>
      </c>
      <c r="N3488" s="142" t="s">
        <v>121</v>
      </c>
      <c r="O3488" s="74" t="str">
        <f t="shared" si="108"/>
        <v>1609. Gestión de Programas Estrategias y Planes para el BienestarGestión Integral Estrategias y Programas20266_ANTONIO_NARIÑO4_ABRIL_2026</v>
      </c>
      <c r="P3488" s="91">
        <v>3994272</v>
      </c>
      <c r="S3488" s="169"/>
      <c r="T3488" s="23">
        <v>0</v>
      </c>
    </row>
    <row r="3489" spans="2:20" ht="30" hidden="1" customHeight="1" x14ac:dyDescent="0.3">
      <c r="B3489">
        <v>161</v>
      </c>
      <c r="C3489" s="161" t="s">
        <v>82</v>
      </c>
      <c r="D3489" s="162" t="s">
        <v>90</v>
      </c>
      <c r="E3489" s="124">
        <v>2026</v>
      </c>
      <c r="F3489" s="74" t="str">
        <f t="shared" si="109"/>
        <v>1619. Gestión de Programas Estrategias y Planes para el BienestarGestión Integral Estrategias y Programas2026</v>
      </c>
      <c r="G3489" s="7" t="s">
        <v>292</v>
      </c>
      <c r="H3489" s="139" t="s">
        <v>382</v>
      </c>
      <c r="I3489" s="78" t="s">
        <v>129</v>
      </c>
      <c r="J3489" s="74" t="s">
        <v>130</v>
      </c>
      <c r="K3489" t="s">
        <v>132</v>
      </c>
      <c r="L3489" t="s">
        <v>412</v>
      </c>
      <c r="M3489" t="s">
        <v>72</v>
      </c>
      <c r="N3489" s="142" t="s">
        <v>121</v>
      </c>
      <c r="O3489" s="74" t="str">
        <f t="shared" si="108"/>
        <v>1619. Gestión de Programas Estrategias y Planes para el BienestarGestión Integral Estrategias y Programas20266_ANTONIO_NARIÑO4_ABRIL_2026</v>
      </c>
      <c r="P3489" s="91">
        <v>7347488</v>
      </c>
      <c r="S3489" s="169"/>
      <c r="T3489" s="23">
        <v>0</v>
      </c>
    </row>
    <row r="3490" spans="2:20" ht="30" hidden="1" customHeight="1" x14ac:dyDescent="0.3">
      <c r="B3490">
        <v>162</v>
      </c>
      <c r="C3490" s="161" t="s">
        <v>82</v>
      </c>
      <c r="D3490" s="162" t="s">
        <v>90</v>
      </c>
      <c r="E3490" s="124">
        <v>2026</v>
      </c>
      <c r="F3490" s="74" t="str">
        <f t="shared" si="109"/>
        <v>1629. Gestión de Programas Estrategias y Planes para el BienestarGestión Integral Estrategias y Programas2026</v>
      </c>
      <c r="G3490" s="7" t="s">
        <v>293</v>
      </c>
      <c r="H3490" s="139" t="s">
        <v>382</v>
      </c>
      <c r="I3490" s="78" t="s">
        <v>129</v>
      </c>
      <c r="J3490" s="74" t="s">
        <v>130</v>
      </c>
      <c r="K3490" t="s">
        <v>132</v>
      </c>
      <c r="L3490" t="s">
        <v>412</v>
      </c>
      <c r="M3490" t="s">
        <v>72</v>
      </c>
      <c r="N3490" s="142" t="s">
        <v>121</v>
      </c>
      <c r="O3490" s="74" t="str">
        <f t="shared" si="108"/>
        <v>1629. Gestión de Programas Estrategias y Planes para el BienestarGestión Integral Estrategias y Programas20266_ANTONIO_NARIÑO4_ABRIL_2026</v>
      </c>
      <c r="P3490" s="91">
        <v>10478800</v>
      </c>
      <c r="S3490" s="169"/>
      <c r="T3490" s="23">
        <v>0</v>
      </c>
    </row>
    <row r="3491" spans="2:20" ht="30" hidden="1" customHeight="1" x14ac:dyDescent="0.3">
      <c r="B3491">
        <v>163</v>
      </c>
      <c r="C3491" s="161" t="s">
        <v>82</v>
      </c>
      <c r="D3491" s="162" t="s">
        <v>90</v>
      </c>
      <c r="E3491" s="124">
        <v>2026</v>
      </c>
      <c r="F3491" s="74" t="str">
        <f t="shared" si="109"/>
        <v>1639. Gestión de Programas Estrategias y Planes para el BienestarGestión Integral Estrategias y Programas2026</v>
      </c>
      <c r="G3491" s="7" t="s">
        <v>294</v>
      </c>
      <c r="H3491" s="139" t="s">
        <v>382</v>
      </c>
      <c r="I3491" s="78" t="s">
        <v>129</v>
      </c>
      <c r="J3491" s="74" t="s">
        <v>130</v>
      </c>
      <c r="K3491" t="s">
        <v>132</v>
      </c>
      <c r="L3491" t="s">
        <v>412</v>
      </c>
      <c r="M3491" t="s">
        <v>72</v>
      </c>
      <c r="N3491" s="142" t="s">
        <v>121</v>
      </c>
      <c r="O3491" s="74" t="str">
        <f t="shared" si="108"/>
        <v>1639. Gestión de Programas Estrategias y Planes para el BienestarGestión Integral Estrategias y Programas20266_ANTONIO_NARIÑO4_ABRIL_2026</v>
      </c>
      <c r="P3491" s="91">
        <v>3994272</v>
      </c>
      <c r="S3491" s="169"/>
      <c r="T3491" s="23">
        <v>0</v>
      </c>
    </row>
    <row r="3492" spans="2:20" ht="30" hidden="1" customHeight="1" x14ac:dyDescent="0.3">
      <c r="B3492">
        <v>164</v>
      </c>
      <c r="C3492" s="161" t="s">
        <v>82</v>
      </c>
      <c r="D3492" s="162" t="s">
        <v>90</v>
      </c>
      <c r="E3492" s="124">
        <v>2026</v>
      </c>
      <c r="F3492" s="74" t="str">
        <f t="shared" si="109"/>
        <v>1649. Gestión de Programas Estrategias y Planes para el BienestarGestión Integral Estrategias y Programas2026</v>
      </c>
      <c r="G3492" s="7" t="s">
        <v>295</v>
      </c>
      <c r="H3492" s="139" t="s">
        <v>382</v>
      </c>
      <c r="I3492" s="78" t="s">
        <v>129</v>
      </c>
      <c r="J3492" s="74" t="s">
        <v>130</v>
      </c>
      <c r="K3492" t="s">
        <v>132</v>
      </c>
      <c r="L3492" t="s">
        <v>412</v>
      </c>
      <c r="M3492" t="s">
        <v>72</v>
      </c>
      <c r="N3492" s="142" t="s">
        <v>121</v>
      </c>
      <c r="O3492" s="74" t="str">
        <f t="shared" si="108"/>
        <v>1649. Gestión de Programas Estrategias y Planes para el BienestarGestión Integral Estrategias y Programas20266_ANTONIO_NARIÑO4_ABRIL_2026</v>
      </c>
      <c r="P3492" s="91">
        <v>6484528</v>
      </c>
      <c r="S3492" s="169"/>
      <c r="T3492" s="23">
        <v>0</v>
      </c>
    </row>
    <row r="3493" spans="2:20" ht="30" hidden="1" customHeight="1" x14ac:dyDescent="0.3">
      <c r="B3493">
        <v>165</v>
      </c>
      <c r="C3493" s="161" t="s">
        <v>82</v>
      </c>
      <c r="D3493" s="162" t="s">
        <v>90</v>
      </c>
      <c r="E3493" s="124">
        <v>2026</v>
      </c>
      <c r="F3493" s="74" t="str">
        <f t="shared" si="109"/>
        <v>1659. Gestión de Programas Estrategias y Planes para el BienestarGestión Integral Estrategias y Programas2026</v>
      </c>
      <c r="G3493" s="7" t="s">
        <v>296</v>
      </c>
      <c r="H3493" s="139" t="s">
        <v>382</v>
      </c>
      <c r="I3493" s="78" t="s">
        <v>129</v>
      </c>
      <c r="J3493" s="74" t="s">
        <v>130</v>
      </c>
      <c r="K3493" t="s">
        <v>132</v>
      </c>
      <c r="L3493" t="s">
        <v>412</v>
      </c>
      <c r="M3493" t="s">
        <v>72</v>
      </c>
      <c r="N3493" s="142" t="s">
        <v>121</v>
      </c>
      <c r="O3493" s="74" t="str">
        <f t="shared" si="108"/>
        <v>1659. Gestión de Programas Estrategias y Planes para el BienestarGestión Integral Estrategias y Programas20266_ANTONIO_NARIÑO4_ABRIL_2026</v>
      </c>
      <c r="P3493" s="91">
        <v>3994272</v>
      </c>
      <c r="S3493" s="169"/>
      <c r="T3493" s="23">
        <v>0</v>
      </c>
    </row>
    <row r="3494" spans="2:20" ht="30" hidden="1" customHeight="1" x14ac:dyDescent="0.3">
      <c r="B3494">
        <v>166</v>
      </c>
      <c r="C3494" s="161" t="s">
        <v>82</v>
      </c>
      <c r="D3494" s="162" t="s">
        <v>90</v>
      </c>
      <c r="E3494" s="124">
        <v>2026</v>
      </c>
      <c r="F3494" s="74" t="str">
        <f t="shared" si="109"/>
        <v>1669. Gestión de Programas Estrategias y Planes para el BienestarGestión Integral Estrategias y Programas2026</v>
      </c>
      <c r="G3494" s="7" t="s">
        <v>297</v>
      </c>
      <c r="H3494" s="139" t="s">
        <v>382</v>
      </c>
      <c r="I3494" s="78" t="s">
        <v>129</v>
      </c>
      <c r="J3494" s="74" t="s">
        <v>130</v>
      </c>
      <c r="K3494" t="s">
        <v>132</v>
      </c>
      <c r="L3494" t="s">
        <v>412</v>
      </c>
      <c r="M3494" t="s">
        <v>72</v>
      </c>
      <c r="N3494" s="142" t="s">
        <v>121</v>
      </c>
      <c r="O3494" s="74" t="str">
        <f t="shared" si="108"/>
        <v>1669. Gestión de Programas Estrategias y Planes para el BienestarGestión Integral Estrategias y Programas20266_ANTONIO_NARIÑO4_ABRIL_2026</v>
      </c>
      <c r="P3494" s="91">
        <v>2983376</v>
      </c>
      <c r="S3494" s="169"/>
      <c r="T3494" s="23">
        <v>0</v>
      </c>
    </row>
    <row r="3495" spans="2:20" ht="30" hidden="1" customHeight="1" x14ac:dyDescent="0.3">
      <c r="B3495">
        <v>167</v>
      </c>
      <c r="C3495" s="161" t="s">
        <v>82</v>
      </c>
      <c r="D3495" s="162" t="s">
        <v>90</v>
      </c>
      <c r="E3495" s="124">
        <v>2026</v>
      </c>
      <c r="F3495" s="74" t="str">
        <f t="shared" si="109"/>
        <v>1679. Gestión de Programas Estrategias y Planes para el BienestarGestión Integral Estrategias y Programas2026</v>
      </c>
      <c r="G3495" s="7" t="s">
        <v>298</v>
      </c>
      <c r="H3495" s="139" t="s">
        <v>382</v>
      </c>
      <c r="I3495" s="78" t="s">
        <v>129</v>
      </c>
      <c r="J3495" s="74" t="s">
        <v>130</v>
      </c>
      <c r="K3495" t="s">
        <v>132</v>
      </c>
      <c r="L3495" t="s">
        <v>412</v>
      </c>
      <c r="M3495" t="s">
        <v>72</v>
      </c>
      <c r="N3495" s="142" t="s">
        <v>121</v>
      </c>
      <c r="O3495" s="74" t="str">
        <f t="shared" si="108"/>
        <v>1679. Gestión de Programas Estrategias y Planes para el BienestarGestión Integral Estrategias y Programas20266_ANTONIO_NARIÑO4_ABRIL_2026</v>
      </c>
      <c r="P3495" s="91">
        <v>6484528</v>
      </c>
      <c r="S3495" s="169"/>
      <c r="T3495" s="23">
        <v>0</v>
      </c>
    </row>
    <row r="3496" spans="2:20" ht="30" hidden="1" customHeight="1" x14ac:dyDescent="0.3">
      <c r="B3496">
        <v>168</v>
      </c>
      <c r="C3496" s="161" t="s">
        <v>82</v>
      </c>
      <c r="D3496" s="162" t="s">
        <v>90</v>
      </c>
      <c r="E3496" s="124">
        <v>2026</v>
      </c>
      <c r="F3496" s="74" t="str">
        <f t="shared" si="109"/>
        <v>1689. Gestión de Programas Estrategias y Planes para el BienestarGestión Integral Estrategias y Programas2026</v>
      </c>
      <c r="G3496" s="7" t="s">
        <v>299</v>
      </c>
      <c r="H3496" s="139" t="s">
        <v>382</v>
      </c>
      <c r="I3496" s="78" t="s">
        <v>129</v>
      </c>
      <c r="J3496" s="74" t="s">
        <v>130</v>
      </c>
      <c r="K3496" t="s">
        <v>132</v>
      </c>
      <c r="L3496" t="s">
        <v>412</v>
      </c>
      <c r="M3496" t="s">
        <v>72</v>
      </c>
      <c r="N3496" s="142" t="s">
        <v>121</v>
      </c>
      <c r="O3496" s="74" t="str">
        <f t="shared" si="108"/>
        <v>1689. Gestión de Programas Estrategias y Planes para el BienestarGestión Integral Estrategias y Programas20266_ANTONIO_NARIÑO4_ABRIL_2026</v>
      </c>
      <c r="P3496" s="91">
        <v>3994272</v>
      </c>
      <c r="S3496" s="169"/>
      <c r="T3496" s="23">
        <v>0</v>
      </c>
    </row>
    <row r="3497" spans="2:20" ht="30" hidden="1" customHeight="1" x14ac:dyDescent="0.3">
      <c r="B3497">
        <v>169</v>
      </c>
      <c r="C3497" s="161" t="s">
        <v>82</v>
      </c>
      <c r="D3497" s="162" t="s">
        <v>90</v>
      </c>
      <c r="E3497" s="124">
        <v>2026</v>
      </c>
      <c r="F3497" s="74" t="str">
        <f t="shared" si="109"/>
        <v>1699. Gestión de Programas Estrategias y Planes para el BienestarGestión Integral Estrategias y Programas2026</v>
      </c>
      <c r="G3497" s="7" t="s">
        <v>300</v>
      </c>
      <c r="H3497" s="139" t="s">
        <v>382</v>
      </c>
      <c r="I3497" s="78" t="s">
        <v>129</v>
      </c>
      <c r="J3497" s="74" t="s">
        <v>130</v>
      </c>
      <c r="K3497" t="s">
        <v>132</v>
      </c>
      <c r="L3497" t="s">
        <v>412</v>
      </c>
      <c r="M3497" t="s">
        <v>72</v>
      </c>
      <c r="N3497" s="142" t="s">
        <v>121</v>
      </c>
      <c r="O3497" s="74" t="str">
        <f t="shared" si="108"/>
        <v>1699. Gestión de Programas Estrategias y Planes para el BienestarGestión Integral Estrategias y Programas20266_ANTONIO_NARIÑO4_ABRIL_2026</v>
      </c>
      <c r="P3497" s="91">
        <v>3994272</v>
      </c>
      <c r="S3497" s="169"/>
      <c r="T3497" s="23">
        <v>0</v>
      </c>
    </row>
    <row r="3498" spans="2:20" ht="30" hidden="1" customHeight="1" x14ac:dyDescent="0.3">
      <c r="B3498">
        <v>170</v>
      </c>
      <c r="C3498" s="161" t="s">
        <v>82</v>
      </c>
      <c r="D3498" s="162" t="s">
        <v>90</v>
      </c>
      <c r="E3498" s="124">
        <v>2026</v>
      </c>
      <c r="F3498" s="74" t="str">
        <f t="shared" si="109"/>
        <v>1709. Gestión de Programas Estrategias y Planes para el BienestarGestión Integral Estrategias y Programas2026</v>
      </c>
      <c r="G3498" s="7" t="s">
        <v>301</v>
      </c>
      <c r="H3498" s="139" t="s">
        <v>382</v>
      </c>
      <c r="I3498" s="78" t="s">
        <v>129</v>
      </c>
      <c r="J3498" s="74" t="s">
        <v>130</v>
      </c>
      <c r="K3498" t="s">
        <v>406</v>
      </c>
      <c r="L3498" t="s">
        <v>412</v>
      </c>
      <c r="M3498" t="s">
        <v>72</v>
      </c>
      <c r="N3498" s="142" t="s">
        <v>121</v>
      </c>
      <c r="O3498" s="74" t="str">
        <f t="shared" si="108"/>
        <v>1709. Gestión de Programas Estrategias y Planes para el BienestarGestión Integral Estrategias y Programas20266_ANTONIO_NARIÑO4_ABRIL_2026</v>
      </c>
      <c r="P3498" s="91">
        <v>19450000</v>
      </c>
      <c r="S3498" s="169"/>
      <c r="T3498" s="23">
        <v>0</v>
      </c>
    </row>
    <row r="3499" spans="2:20" ht="30" hidden="1" customHeight="1" x14ac:dyDescent="0.3">
      <c r="B3499">
        <v>171</v>
      </c>
      <c r="C3499" s="161" t="s">
        <v>82</v>
      </c>
      <c r="D3499" s="162" t="s">
        <v>90</v>
      </c>
      <c r="E3499" s="124">
        <v>2026</v>
      </c>
      <c r="F3499" s="74" t="str">
        <f t="shared" si="109"/>
        <v>1719. Gestión de Programas Estrategias y Planes para el BienestarGestión Integral Estrategias y Programas2026</v>
      </c>
      <c r="G3499" s="7" t="s">
        <v>302</v>
      </c>
      <c r="H3499" s="139" t="s">
        <v>382</v>
      </c>
      <c r="I3499" s="78" t="s">
        <v>129</v>
      </c>
      <c r="J3499" s="74" t="s">
        <v>130</v>
      </c>
      <c r="K3499" t="s">
        <v>407</v>
      </c>
      <c r="L3499" t="s">
        <v>412</v>
      </c>
      <c r="M3499" t="s">
        <v>72</v>
      </c>
      <c r="N3499" s="142" t="s">
        <v>121</v>
      </c>
      <c r="O3499" s="74" t="str">
        <f t="shared" si="108"/>
        <v>1719. Gestión de Programas Estrategias y Planes para el BienestarGestión Integral Estrategias y Programas20266_ANTONIO_NARIÑO4_ABRIL_2026</v>
      </c>
      <c r="P3499" s="91">
        <v>3994272</v>
      </c>
      <c r="S3499" s="169"/>
      <c r="T3499" s="23">
        <v>0</v>
      </c>
    </row>
    <row r="3500" spans="2:20" ht="30" hidden="1" customHeight="1" x14ac:dyDescent="0.3">
      <c r="B3500">
        <v>172</v>
      </c>
      <c r="C3500" s="161" t="s">
        <v>82</v>
      </c>
      <c r="D3500" s="162" t="s">
        <v>90</v>
      </c>
      <c r="E3500" s="124">
        <v>2026</v>
      </c>
      <c r="F3500" s="74" t="str">
        <f t="shared" si="109"/>
        <v>1729. Gestión de Programas Estrategias y Planes para el BienestarGestión Integral Estrategias y Programas2026</v>
      </c>
      <c r="G3500" s="7" t="s">
        <v>303</v>
      </c>
      <c r="H3500" s="139" t="s">
        <v>382</v>
      </c>
      <c r="I3500" s="78" t="s">
        <v>129</v>
      </c>
      <c r="J3500" s="74" t="s">
        <v>130</v>
      </c>
      <c r="K3500" t="s">
        <v>132</v>
      </c>
      <c r="L3500" t="s">
        <v>412</v>
      </c>
      <c r="M3500" t="s">
        <v>72</v>
      </c>
      <c r="N3500" s="142" t="s">
        <v>121</v>
      </c>
      <c r="O3500" s="74" t="str">
        <f t="shared" si="108"/>
        <v>1729. Gestión de Programas Estrategias y Planes para el BienestarGestión Integral Estrategias y Programas20266_ANTONIO_NARIÑO4_ABRIL_2026</v>
      </c>
      <c r="P3500" s="91">
        <v>9985680</v>
      </c>
      <c r="S3500" s="169"/>
      <c r="T3500" s="23">
        <v>0</v>
      </c>
    </row>
    <row r="3501" spans="2:20" ht="30" hidden="1" customHeight="1" x14ac:dyDescent="0.3">
      <c r="B3501">
        <v>173</v>
      </c>
      <c r="C3501" s="161" t="s">
        <v>82</v>
      </c>
      <c r="D3501" s="162" t="s">
        <v>90</v>
      </c>
      <c r="E3501" s="124">
        <v>2026</v>
      </c>
      <c r="F3501" s="74" t="str">
        <f t="shared" si="109"/>
        <v>1739. Gestión de Programas Estrategias y Planes para el BienestarGestión Integral Estrategias y Programas2026</v>
      </c>
      <c r="G3501" s="7" t="s">
        <v>304</v>
      </c>
      <c r="H3501" s="139" t="s">
        <v>382</v>
      </c>
      <c r="I3501" s="78" t="s">
        <v>129</v>
      </c>
      <c r="J3501" s="74" t="s">
        <v>130</v>
      </c>
      <c r="K3501" t="s">
        <v>132</v>
      </c>
      <c r="L3501" t="s">
        <v>412</v>
      </c>
      <c r="M3501" t="s">
        <v>72</v>
      </c>
      <c r="N3501" s="142" t="s">
        <v>121</v>
      </c>
      <c r="O3501" s="74" t="str">
        <f t="shared" si="108"/>
        <v>1739. Gestión de Programas Estrategias y Planes para el BienestarGestión Integral Estrategias y Programas20266_ANTONIO_NARIÑO4_ABRIL_2026</v>
      </c>
      <c r="P3501" s="91">
        <v>2983376</v>
      </c>
      <c r="S3501" s="169"/>
      <c r="T3501" s="23">
        <v>0</v>
      </c>
    </row>
    <row r="3502" spans="2:20" ht="30" hidden="1" customHeight="1" x14ac:dyDescent="0.3">
      <c r="B3502">
        <v>174</v>
      </c>
      <c r="C3502" s="161" t="s">
        <v>83</v>
      </c>
      <c r="D3502" s="162" t="s">
        <v>44</v>
      </c>
      <c r="E3502" s="124">
        <v>2026</v>
      </c>
      <c r="F3502" s="74" t="str">
        <f t="shared" si="109"/>
        <v>17410. Proceso integral e integrado de la Vigilancia de la Salud PúblicaVigilancia en salud pública2026</v>
      </c>
      <c r="G3502" s="7" t="s">
        <v>305</v>
      </c>
      <c r="H3502" s="139" t="s">
        <v>384</v>
      </c>
      <c r="I3502" s="78" t="s">
        <v>129</v>
      </c>
      <c r="J3502" s="74" t="s">
        <v>130</v>
      </c>
      <c r="K3502" t="s">
        <v>132</v>
      </c>
      <c r="L3502" t="s">
        <v>412</v>
      </c>
      <c r="M3502" t="s">
        <v>72</v>
      </c>
      <c r="N3502" s="142" t="s">
        <v>121</v>
      </c>
      <c r="O3502" s="74" t="str">
        <f t="shared" si="108"/>
        <v>17410. Proceso integral e integrado de la Vigilancia de la Salud PúblicaVigilancia en salud pública20266_ANTONIO_NARIÑO4_ABRIL_2026</v>
      </c>
      <c r="P3502" s="91">
        <v>37920928</v>
      </c>
      <c r="S3502" s="169">
        <v>0</v>
      </c>
      <c r="T3502" s="23">
        <v>0</v>
      </c>
    </row>
    <row r="3503" spans="2:20" ht="30" hidden="1" customHeight="1" x14ac:dyDescent="0.3">
      <c r="B3503">
        <v>175</v>
      </c>
      <c r="C3503" s="161" t="s">
        <v>83</v>
      </c>
      <c r="D3503" s="162" t="s">
        <v>44</v>
      </c>
      <c r="E3503" s="124">
        <v>2026</v>
      </c>
      <c r="F3503" s="74" t="str">
        <f t="shared" si="109"/>
        <v>17510. Proceso integral e integrado de la Vigilancia de la Salud PúblicaVigilancia en salud pública2026</v>
      </c>
      <c r="G3503" s="7" t="s">
        <v>306</v>
      </c>
      <c r="H3503" s="139" t="s">
        <v>384</v>
      </c>
      <c r="I3503" s="78" t="s">
        <v>129</v>
      </c>
      <c r="J3503" s="74" t="s">
        <v>130</v>
      </c>
      <c r="K3503" t="s">
        <v>132</v>
      </c>
      <c r="L3503" t="s">
        <v>412</v>
      </c>
      <c r="M3503" t="s">
        <v>72</v>
      </c>
      <c r="N3503" s="142" t="s">
        <v>121</v>
      </c>
      <c r="O3503" s="74" t="str">
        <f t="shared" si="108"/>
        <v>17510. Proceso integral e integrado de la Vigilancia de la Salud PúblicaVigilancia en salud pública20266_ANTONIO_NARIÑO4_ABRIL_2026</v>
      </c>
      <c r="P3503" s="91">
        <v>26899696</v>
      </c>
      <c r="S3503" s="169">
        <v>0</v>
      </c>
      <c r="T3503" s="23">
        <v>0</v>
      </c>
    </row>
    <row r="3504" spans="2:20" ht="30" hidden="1" customHeight="1" x14ac:dyDescent="0.3">
      <c r="B3504">
        <v>176</v>
      </c>
      <c r="C3504" s="161" t="s">
        <v>83</v>
      </c>
      <c r="D3504" s="162" t="s">
        <v>44</v>
      </c>
      <c r="E3504" s="124">
        <v>2026</v>
      </c>
      <c r="F3504" s="74" t="str">
        <f t="shared" si="109"/>
        <v>17610. Proceso integral e integrado de la Vigilancia de la Salud PúblicaVigilancia en salud pública2026</v>
      </c>
      <c r="G3504" s="7" t="s">
        <v>307</v>
      </c>
      <c r="H3504" s="139" t="s">
        <v>384</v>
      </c>
      <c r="I3504" s="78" t="s">
        <v>129</v>
      </c>
      <c r="J3504" s="74" t="s">
        <v>130</v>
      </c>
      <c r="K3504" t="s">
        <v>132</v>
      </c>
      <c r="L3504" t="s">
        <v>134</v>
      </c>
      <c r="M3504" t="s">
        <v>72</v>
      </c>
      <c r="N3504" s="142" t="s">
        <v>121</v>
      </c>
      <c r="O3504" s="74" t="str">
        <f t="shared" si="108"/>
        <v>17610. Proceso integral e integrado de la Vigilancia de la Salud PúblicaVigilancia en salud pública20266_ANTONIO_NARIÑO4_ABRIL_2026</v>
      </c>
      <c r="P3504" s="91">
        <v>28206464</v>
      </c>
      <c r="S3504" s="169">
        <v>0</v>
      </c>
      <c r="T3504" s="23">
        <v>0</v>
      </c>
    </row>
    <row r="3505" spans="2:20" ht="30" hidden="1" customHeight="1" x14ac:dyDescent="0.3">
      <c r="B3505">
        <v>177</v>
      </c>
      <c r="C3505" s="161" t="s">
        <v>83</v>
      </c>
      <c r="D3505" s="162" t="s">
        <v>44</v>
      </c>
      <c r="E3505" s="124">
        <v>2026</v>
      </c>
      <c r="F3505" s="74" t="str">
        <f t="shared" si="109"/>
        <v>17710. Proceso integral e integrado de la Vigilancia de la Salud PúblicaVigilancia en salud pública2026</v>
      </c>
      <c r="G3505" s="7" t="s">
        <v>308</v>
      </c>
      <c r="H3505" s="139" t="s">
        <v>384</v>
      </c>
      <c r="I3505" s="78" t="s">
        <v>129</v>
      </c>
      <c r="J3505" s="74" t="s">
        <v>130</v>
      </c>
      <c r="K3505" t="s">
        <v>132</v>
      </c>
      <c r="L3505" t="s">
        <v>134</v>
      </c>
      <c r="M3505" t="s">
        <v>72</v>
      </c>
      <c r="N3505" s="142" t="s">
        <v>121</v>
      </c>
      <c r="O3505" s="74" t="str">
        <f t="shared" si="108"/>
        <v>17710. Proceso integral e integrado de la Vigilancia de la Salud PúblicaVigilancia en salud pública20266_ANTONIO_NARIÑO4_ABRIL_2026</v>
      </c>
      <c r="P3505" s="91">
        <v>37181248</v>
      </c>
      <c r="S3505" s="169">
        <v>0</v>
      </c>
      <c r="T3505" s="23">
        <v>0</v>
      </c>
    </row>
    <row r="3506" spans="2:20" ht="30" hidden="1" customHeight="1" x14ac:dyDescent="0.3">
      <c r="B3506">
        <v>178</v>
      </c>
      <c r="C3506" s="161" t="s">
        <v>83</v>
      </c>
      <c r="D3506" s="162" t="s">
        <v>44</v>
      </c>
      <c r="E3506" s="124">
        <v>2026</v>
      </c>
      <c r="F3506" s="74" t="str">
        <f t="shared" si="109"/>
        <v>17810. Proceso integral e integrado de la Vigilancia de la Salud PúblicaVigilancia en salud pública2026</v>
      </c>
      <c r="G3506" s="7" t="s">
        <v>309</v>
      </c>
      <c r="H3506" s="139" t="s">
        <v>384</v>
      </c>
      <c r="I3506" s="78" t="s">
        <v>129</v>
      </c>
      <c r="J3506" s="74" t="s">
        <v>130</v>
      </c>
      <c r="K3506" t="s">
        <v>132</v>
      </c>
      <c r="L3506" t="s">
        <v>412</v>
      </c>
      <c r="M3506" t="s">
        <v>72</v>
      </c>
      <c r="N3506" s="142" t="s">
        <v>121</v>
      </c>
      <c r="O3506" s="74" t="str">
        <f t="shared" si="108"/>
        <v>17810. Proceso integral e integrado de la Vigilancia de la Salud PúblicaVigilancia en salud pública20266_ANTONIO_NARIÑO4_ABRIL_2026</v>
      </c>
      <c r="P3506" s="91">
        <v>7347488</v>
      </c>
      <c r="S3506" s="169">
        <v>0</v>
      </c>
      <c r="T3506" s="23">
        <v>0</v>
      </c>
    </row>
    <row r="3507" spans="2:20" ht="30" hidden="1" customHeight="1" x14ac:dyDescent="0.3">
      <c r="B3507">
        <v>179</v>
      </c>
      <c r="C3507" s="161" t="s">
        <v>83</v>
      </c>
      <c r="D3507" s="162" t="s">
        <v>44</v>
      </c>
      <c r="E3507" s="124">
        <v>2026</v>
      </c>
      <c r="F3507" s="74" t="str">
        <f t="shared" si="109"/>
        <v>17910. Proceso integral e integrado de la Vigilancia de la Salud PúblicaVigilancia en salud pública2026</v>
      </c>
      <c r="G3507" s="7" t="s">
        <v>310</v>
      </c>
      <c r="H3507" s="139" t="s">
        <v>384</v>
      </c>
      <c r="I3507" s="78" t="s">
        <v>129</v>
      </c>
      <c r="J3507" s="74" t="s">
        <v>130</v>
      </c>
      <c r="K3507" t="s">
        <v>132</v>
      </c>
      <c r="L3507" t="s">
        <v>412</v>
      </c>
      <c r="M3507" t="s">
        <v>72</v>
      </c>
      <c r="N3507" s="142" t="s">
        <v>121</v>
      </c>
      <c r="O3507" s="74" t="str">
        <f t="shared" si="108"/>
        <v>17910. Proceso integral e integrado de la Vigilancia de la Salud PúblicaVigilancia en salud pública20266_ANTONIO_NARIÑO4_ABRIL_2026</v>
      </c>
      <c r="P3507" s="91">
        <v>3673744</v>
      </c>
      <c r="S3507" s="169">
        <v>0</v>
      </c>
      <c r="T3507" s="23">
        <v>0</v>
      </c>
    </row>
    <row r="3508" spans="2:20" ht="30" hidden="1" customHeight="1" x14ac:dyDescent="0.3">
      <c r="B3508">
        <v>180</v>
      </c>
      <c r="C3508" s="161" t="s">
        <v>83</v>
      </c>
      <c r="D3508" s="162" t="s">
        <v>44</v>
      </c>
      <c r="E3508" s="124">
        <v>2026</v>
      </c>
      <c r="F3508" s="74" t="str">
        <f t="shared" si="109"/>
        <v>18010. Proceso integral e integrado de la Vigilancia de la Salud PúblicaVigilancia en salud pública2026</v>
      </c>
      <c r="G3508" s="7" t="s">
        <v>311</v>
      </c>
      <c r="H3508" s="139" t="s">
        <v>384</v>
      </c>
      <c r="I3508" s="78" t="s">
        <v>129</v>
      </c>
      <c r="J3508" s="74" t="s">
        <v>130</v>
      </c>
      <c r="K3508" t="s">
        <v>132</v>
      </c>
      <c r="L3508" t="s">
        <v>412</v>
      </c>
      <c r="M3508" t="s">
        <v>72</v>
      </c>
      <c r="N3508" s="142" t="s">
        <v>121</v>
      </c>
      <c r="O3508" s="74" t="str">
        <f t="shared" si="108"/>
        <v>18010. Proceso integral e integrado de la Vigilancia de la Salud PúblicaVigilancia en salud pública20266_ANTONIO_NARIÑO4_ABRIL_2026</v>
      </c>
      <c r="P3508" s="91">
        <v>3673744</v>
      </c>
      <c r="S3508" s="169">
        <v>0</v>
      </c>
      <c r="T3508" s="23">
        <v>0</v>
      </c>
    </row>
    <row r="3509" spans="2:20" ht="30" hidden="1" customHeight="1" x14ac:dyDescent="0.3">
      <c r="B3509">
        <v>181</v>
      </c>
      <c r="C3509" s="161" t="s">
        <v>83</v>
      </c>
      <c r="D3509" s="162" t="s">
        <v>44</v>
      </c>
      <c r="E3509" s="124">
        <v>2026</v>
      </c>
      <c r="F3509" s="74" t="str">
        <f t="shared" si="109"/>
        <v>18110. Proceso integral e integrado de la Vigilancia de la Salud PúblicaVigilancia en salud pública2026</v>
      </c>
      <c r="G3509" s="7" t="s">
        <v>312</v>
      </c>
      <c r="H3509" s="139" t="s">
        <v>384</v>
      </c>
      <c r="I3509" s="78" t="s">
        <v>129</v>
      </c>
      <c r="J3509" s="74" t="s">
        <v>130</v>
      </c>
      <c r="K3509" t="s">
        <v>132</v>
      </c>
      <c r="L3509" t="s">
        <v>412</v>
      </c>
      <c r="M3509" t="s">
        <v>72</v>
      </c>
      <c r="N3509" s="142" t="s">
        <v>121</v>
      </c>
      <c r="O3509" s="74" t="str">
        <f t="shared" si="108"/>
        <v>18110. Proceso integral e integrado de la Vigilancia de la Salud PúblicaVigilancia en salud pública20266_ANTONIO_NARIÑO4_ABRIL_2026</v>
      </c>
      <c r="P3509" s="91">
        <v>87405520</v>
      </c>
      <c r="S3509" s="169">
        <v>0</v>
      </c>
      <c r="T3509" s="23">
        <v>0</v>
      </c>
    </row>
    <row r="3510" spans="2:20" ht="30" hidden="1" customHeight="1" x14ac:dyDescent="0.3">
      <c r="B3510">
        <v>182</v>
      </c>
      <c r="C3510" s="161" t="s">
        <v>83</v>
      </c>
      <c r="D3510" s="162" t="s">
        <v>44</v>
      </c>
      <c r="E3510" s="124">
        <v>2026</v>
      </c>
      <c r="F3510" s="74" t="str">
        <f t="shared" si="109"/>
        <v>18210. Proceso integral e integrado de la Vigilancia de la Salud PúblicaVigilancia en salud pública2026</v>
      </c>
      <c r="G3510" s="7" t="s">
        <v>313</v>
      </c>
      <c r="H3510" s="139" t="s">
        <v>384</v>
      </c>
      <c r="I3510" s="78" t="s">
        <v>129</v>
      </c>
      <c r="J3510" s="74" t="s">
        <v>130</v>
      </c>
      <c r="K3510" t="s">
        <v>132</v>
      </c>
      <c r="L3510" t="s">
        <v>412</v>
      </c>
      <c r="M3510" t="s">
        <v>72</v>
      </c>
      <c r="N3510" s="142" t="s">
        <v>121</v>
      </c>
      <c r="O3510" s="74" t="str">
        <f t="shared" si="108"/>
        <v>18210. Proceso integral e integrado de la Vigilancia de la Salud PúblicaVigilancia en salud pública20266_ANTONIO_NARIÑO4_ABRIL_2026</v>
      </c>
      <c r="P3510" s="91">
        <v>17288787</v>
      </c>
      <c r="S3510" s="169">
        <v>0</v>
      </c>
      <c r="T3510" s="23">
        <v>0</v>
      </c>
    </row>
    <row r="3511" spans="2:20" ht="30" hidden="1" customHeight="1" x14ac:dyDescent="0.3">
      <c r="B3511">
        <v>183</v>
      </c>
      <c r="C3511" s="161" t="s">
        <v>83</v>
      </c>
      <c r="D3511" s="162" t="s">
        <v>44</v>
      </c>
      <c r="E3511" s="124">
        <v>2026</v>
      </c>
      <c r="F3511" s="74" t="str">
        <f t="shared" si="109"/>
        <v>18310. Proceso integral e integrado de la Vigilancia de la Salud PúblicaVigilancia en salud pública2026</v>
      </c>
      <c r="G3511" s="7" t="s">
        <v>314</v>
      </c>
      <c r="H3511" s="139" t="s">
        <v>384</v>
      </c>
      <c r="I3511" s="78" t="s">
        <v>129</v>
      </c>
      <c r="J3511" s="74" t="s">
        <v>130</v>
      </c>
      <c r="K3511" t="s">
        <v>132</v>
      </c>
      <c r="L3511" t="s">
        <v>412</v>
      </c>
      <c r="M3511" t="s">
        <v>72</v>
      </c>
      <c r="N3511" s="142" t="s">
        <v>121</v>
      </c>
      <c r="O3511" s="74" t="str">
        <f t="shared" si="108"/>
        <v>18310. Proceso integral e integrado de la Vigilancia de la Salud PúblicaVigilancia en salud pública20266_ANTONIO_NARIÑO4_ABRIL_2026</v>
      </c>
      <c r="P3511" s="91">
        <v>61146880</v>
      </c>
      <c r="S3511" s="169">
        <v>0</v>
      </c>
      <c r="T3511" s="23">
        <v>0</v>
      </c>
    </row>
    <row r="3512" spans="2:20" ht="30" hidden="1" customHeight="1" x14ac:dyDescent="0.3">
      <c r="B3512">
        <v>184</v>
      </c>
      <c r="C3512" s="161" t="s">
        <v>83</v>
      </c>
      <c r="D3512" s="162" t="s">
        <v>44</v>
      </c>
      <c r="E3512" s="124">
        <v>2026</v>
      </c>
      <c r="F3512" s="74" t="str">
        <f t="shared" si="109"/>
        <v>18410. Proceso integral e integrado de la Vigilancia de la Salud PúblicaVigilancia en salud pública2026</v>
      </c>
      <c r="G3512" s="7" t="s">
        <v>315</v>
      </c>
      <c r="H3512" s="139" t="s">
        <v>384</v>
      </c>
      <c r="I3512" s="78" t="s">
        <v>129</v>
      </c>
      <c r="J3512" s="74" t="s">
        <v>130</v>
      </c>
      <c r="K3512" t="s">
        <v>132</v>
      </c>
      <c r="L3512" t="s">
        <v>412</v>
      </c>
      <c r="M3512" t="s">
        <v>72</v>
      </c>
      <c r="N3512" s="142" t="s">
        <v>121</v>
      </c>
      <c r="O3512" s="74" t="str">
        <f t="shared" si="108"/>
        <v>18410. Proceso integral e integrado de la Vigilancia de la Salud PúblicaVigilancia en salud pública20266_ANTONIO_NARIÑO4_ABRIL_2026</v>
      </c>
      <c r="P3512" s="91">
        <v>9941299</v>
      </c>
      <c r="S3512" s="169">
        <v>0</v>
      </c>
      <c r="T3512" s="23">
        <v>0</v>
      </c>
    </row>
    <row r="3513" spans="2:20" ht="30" hidden="1" customHeight="1" x14ac:dyDescent="0.3">
      <c r="B3513">
        <v>185</v>
      </c>
      <c r="C3513" s="161" t="s">
        <v>83</v>
      </c>
      <c r="D3513" s="162" t="s">
        <v>44</v>
      </c>
      <c r="E3513" s="124">
        <v>2026</v>
      </c>
      <c r="F3513" s="74" t="str">
        <f t="shared" si="109"/>
        <v>18510. Proceso integral e integrado de la Vigilancia de la Salud PúblicaVigilancia en salud pública2026</v>
      </c>
      <c r="G3513" s="7" t="s">
        <v>316</v>
      </c>
      <c r="H3513" s="139" t="s">
        <v>384</v>
      </c>
      <c r="I3513" s="78" t="s">
        <v>129</v>
      </c>
      <c r="J3513" s="74" t="s">
        <v>130</v>
      </c>
      <c r="K3513" t="s">
        <v>132</v>
      </c>
      <c r="L3513" t="s">
        <v>412</v>
      </c>
      <c r="M3513" t="s">
        <v>72</v>
      </c>
      <c r="N3513" s="142" t="s">
        <v>121</v>
      </c>
      <c r="O3513" s="74" t="str">
        <f t="shared" si="108"/>
        <v>18510. Proceso integral e integrado de la Vigilancia de la Salud PúblicaVigilancia en salud pública20266_ANTONIO_NARIÑO4_ABRIL_2026</v>
      </c>
      <c r="P3513" s="91">
        <v>40189280</v>
      </c>
      <c r="S3513" s="169">
        <v>0</v>
      </c>
      <c r="T3513" s="23">
        <v>0</v>
      </c>
    </row>
    <row r="3514" spans="2:20" ht="30" hidden="1" customHeight="1" x14ac:dyDescent="0.3">
      <c r="B3514">
        <v>186</v>
      </c>
      <c r="C3514" s="161" t="s">
        <v>83</v>
      </c>
      <c r="D3514" s="162" t="s">
        <v>44</v>
      </c>
      <c r="E3514" s="124">
        <v>2026</v>
      </c>
      <c r="F3514" s="74" t="str">
        <f t="shared" si="109"/>
        <v>18610. Proceso integral e integrado de la Vigilancia de la Salud PúblicaVigilancia en salud pública2026</v>
      </c>
      <c r="G3514" s="7" t="s">
        <v>317</v>
      </c>
      <c r="H3514" s="139" t="s">
        <v>384</v>
      </c>
      <c r="I3514" s="78" t="s">
        <v>129</v>
      </c>
      <c r="J3514" s="74" t="s">
        <v>130</v>
      </c>
      <c r="K3514" t="s">
        <v>132</v>
      </c>
      <c r="L3514" t="s">
        <v>134</v>
      </c>
      <c r="M3514" t="s">
        <v>72</v>
      </c>
      <c r="N3514" s="142" t="s">
        <v>121</v>
      </c>
      <c r="O3514" s="74" t="str">
        <f t="shared" si="108"/>
        <v>18610. Proceso integral e integrado de la Vigilancia de la Salud PúblicaVigilancia en salud pública20266_ANTONIO_NARIÑO4_ABRIL_2026</v>
      </c>
      <c r="P3514" s="91">
        <v>7347488</v>
      </c>
      <c r="S3514" s="169">
        <v>0</v>
      </c>
      <c r="T3514" s="23">
        <v>0</v>
      </c>
    </row>
    <row r="3515" spans="2:20" ht="30" hidden="1" customHeight="1" x14ac:dyDescent="0.3">
      <c r="B3515">
        <v>187</v>
      </c>
      <c r="C3515" s="161" t="s">
        <v>83</v>
      </c>
      <c r="D3515" s="162" t="s">
        <v>44</v>
      </c>
      <c r="E3515" s="124">
        <v>2026</v>
      </c>
      <c r="F3515" s="74" t="str">
        <f t="shared" si="109"/>
        <v>18710. Proceso integral e integrado de la Vigilancia de la Salud PúblicaVigilancia en salud pública2026</v>
      </c>
      <c r="G3515" s="7" t="s">
        <v>318</v>
      </c>
      <c r="H3515" s="139" t="s">
        <v>127</v>
      </c>
      <c r="I3515" s="78" t="s">
        <v>129</v>
      </c>
      <c r="J3515" s="74" t="s">
        <v>130</v>
      </c>
      <c r="K3515" t="s">
        <v>132</v>
      </c>
      <c r="L3515" t="s">
        <v>412</v>
      </c>
      <c r="M3515" t="s">
        <v>72</v>
      </c>
      <c r="N3515" s="142" t="s">
        <v>121</v>
      </c>
      <c r="O3515" s="74" t="str">
        <f t="shared" si="108"/>
        <v>18710. Proceso integral e integrado de la Vigilancia de la Salud PúblicaVigilancia en salud pública20266_ANTONIO_NARIÑO4_ABRIL_2026</v>
      </c>
      <c r="P3515" s="91">
        <v>3994272</v>
      </c>
      <c r="S3515" s="169">
        <v>0</v>
      </c>
      <c r="T3515" s="23">
        <v>0</v>
      </c>
    </row>
    <row r="3516" spans="2:20" ht="30" hidden="1" customHeight="1" x14ac:dyDescent="0.3">
      <c r="B3516">
        <v>188</v>
      </c>
      <c r="C3516" s="161" t="s">
        <v>83</v>
      </c>
      <c r="D3516" s="162" t="s">
        <v>44</v>
      </c>
      <c r="E3516" s="124">
        <v>2026</v>
      </c>
      <c r="F3516" s="74" t="str">
        <f t="shared" si="109"/>
        <v>18810. Proceso integral e integrado de la Vigilancia de la Salud PúblicaVigilancia en salud pública2026</v>
      </c>
      <c r="G3516" s="7" t="s">
        <v>319</v>
      </c>
      <c r="H3516" s="139" t="s">
        <v>127</v>
      </c>
      <c r="I3516" s="78" t="s">
        <v>129</v>
      </c>
      <c r="J3516" s="74" t="s">
        <v>130</v>
      </c>
      <c r="K3516" t="s">
        <v>132</v>
      </c>
      <c r="L3516" t="s">
        <v>412</v>
      </c>
      <c r="M3516" t="s">
        <v>72</v>
      </c>
      <c r="N3516" s="142" t="s">
        <v>121</v>
      </c>
      <c r="O3516" s="74" t="str">
        <f t="shared" si="108"/>
        <v>18810. Proceso integral e integrado de la Vigilancia de la Salud PúblicaVigilancia en salud pública20266_ANTONIO_NARIÑO4_ABRIL_2026</v>
      </c>
      <c r="P3516" s="91">
        <v>33280669</v>
      </c>
      <c r="S3516" s="169">
        <v>0</v>
      </c>
      <c r="T3516" s="23">
        <v>0</v>
      </c>
    </row>
    <row r="3517" spans="2:20" ht="30" hidden="1" customHeight="1" x14ac:dyDescent="0.3">
      <c r="B3517">
        <v>189</v>
      </c>
      <c r="C3517" s="161" t="s">
        <v>83</v>
      </c>
      <c r="D3517" s="162" t="s">
        <v>44</v>
      </c>
      <c r="E3517" s="124">
        <v>2026</v>
      </c>
      <c r="F3517" s="74" t="str">
        <f t="shared" si="109"/>
        <v>18910. Proceso integral e integrado de la Vigilancia de la Salud PúblicaVigilancia en salud pública2026</v>
      </c>
      <c r="G3517" s="7" t="s">
        <v>320</v>
      </c>
      <c r="H3517" s="139" t="s">
        <v>127</v>
      </c>
      <c r="I3517" s="78" t="s">
        <v>129</v>
      </c>
      <c r="J3517" s="74" t="s">
        <v>130</v>
      </c>
      <c r="K3517" t="s">
        <v>132</v>
      </c>
      <c r="L3517" t="s">
        <v>412</v>
      </c>
      <c r="M3517" t="s">
        <v>72</v>
      </c>
      <c r="N3517" s="142" t="s">
        <v>121</v>
      </c>
      <c r="O3517" s="74" t="str">
        <f t="shared" si="108"/>
        <v>18910. Proceso integral e integrado de la Vigilancia de la Salud PúblicaVigilancia en salud pública20266_ANTONIO_NARIÑO4_ABRIL_2026</v>
      </c>
      <c r="P3517" s="91">
        <v>25933181</v>
      </c>
      <c r="S3517" s="169">
        <v>0</v>
      </c>
      <c r="T3517" s="23">
        <v>0</v>
      </c>
    </row>
    <row r="3518" spans="2:20" ht="30" hidden="1" customHeight="1" x14ac:dyDescent="0.3">
      <c r="B3518">
        <v>190</v>
      </c>
      <c r="C3518" s="161" t="s">
        <v>83</v>
      </c>
      <c r="D3518" s="162" t="s">
        <v>44</v>
      </c>
      <c r="E3518" s="124">
        <v>2026</v>
      </c>
      <c r="F3518" s="74" t="str">
        <f t="shared" si="109"/>
        <v>19010. Proceso integral e integrado de la Vigilancia de la Salud PúblicaVigilancia en salud pública2026</v>
      </c>
      <c r="G3518" s="7" t="s">
        <v>321</v>
      </c>
      <c r="H3518" s="139" t="s">
        <v>127</v>
      </c>
      <c r="I3518" s="78" t="s">
        <v>129</v>
      </c>
      <c r="J3518" s="74" t="s">
        <v>130</v>
      </c>
      <c r="K3518" t="s">
        <v>132</v>
      </c>
      <c r="L3518" t="s">
        <v>412</v>
      </c>
      <c r="M3518" t="s">
        <v>72</v>
      </c>
      <c r="N3518" s="142" t="s">
        <v>121</v>
      </c>
      <c r="O3518" s="74" t="str">
        <f t="shared" si="108"/>
        <v>19010. Proceso integral e integrado de la Vigilancia de la Salud PúblicaVigilancia en salud pública20266_ANTONIO_NARIÑO4_ABRIL_2026</v>
      </c>
      <c r="P3518" s="91">
        <v>8432352</v>
      </c>
      <c r="S3518" s="169">
        <v>0</v>
      </c>
      <c r="T3518" s="23">
        <v>0</v>
      </c>
    </row>
    <row r="3519" spans="2:20" ht="30" hidden="1" customHeight="1" x14ac:dyDescent="0.3">
      <c r="B3519">
        <v>191</v>
      </c>
      <c r="C3519" s="161" t="s">
        <v>83</v>
      </c>
      <c r="D3519" s="162" t="s">
        <v>44</v>
      </c>
      <c r="E3519" s="124">
        <v>2026</v>
      </c>
      <c r="F3519" s="74" t="str">
        <f t="shared" si="109"/>
        <v>19110. Proceso integral e integrado de la Vigilancia de la Salud PúblicaVigilancia en salud pública2026</v>
      </c>
      <c r="G3519" s="7" t="s">
        <v>322</v>
      </c>
      <c r="H3519" s="139" t="s">
        <v>384</v>
      </c>
      <c r="I3519" s="78" t="s">
        <v>129</v>
      </c>
      <c r="J3519" s="74" t="s">
        <v>130</v>
      </c>
      <c r="K3519" t="s">
        <v>132</v>
      </c>
      <c r="L3519" t="s">
        <v>412</v>
      </c>
      <c r="M3519" t="s">
        <v>72</v>
      </c>
      <c r="N3519" s="142" t="s">
        <v>121</v>
      </c>
      <c r="O3519" s="74" t="str">
        <f t="shared" si="108"/>
        <v>19110. Proceso integral e integrado de la Vigilancia de la Salud PúblicaVigilancia en salud pública20266_ANTONIO_NARIÑO4_ABRIL_2026</v>
      </c>
      <c r="P3519" s="91">
        <v>7347488</v>
      </c>
      <c r="S3519" s="169">
        <v>0</v>
      </c>
      <c r="T3519" s="23">
        <v>0</v>
      </c>
    </row>
    <row r="3520" spans="2:20" ht="30" hidden="1" customHeight="1" x14ac:dyDescent="0.3">
      <c r="B3520">
        <v>192</v>
      </c>
      <c r="C3520" s="161" t="s">
        <v>83</v>
      </c>
      <c r="D3520" s="162" t="s">
        <v>44</v>
      </c>
      <c r="E3520" s="124">
        <v>2026</v>
      </c>
      <c r="F3520" s="74" t="str">
        <f t="shared" si="109"/>
        <v>19210. Proceso integral e integrado de la Vigilancia de la Salud PúblicaVigilancia en salud pública2026</v>
      </c>
      <c r="G3520" s="7" t="s">
        <v>323</v>
      </c>
      <c r="H3520" s="139" t="s">
        <v>384</v>
      </c>
      <c r="I3520" s="78" t="s">
        <v>129</v>
      </c>
      <c r="J3520" s="74" t="s">
        <v>130</v>
      </c>
      <c r="K3520" t="s">
        <v>132</v>
      </c>
      <c r="L3520" t="s">
        <v>412</v>
      </c>
      <c r="M3520" t="s">
        <v>72</v>
      </c>
      <c r="N3520" s="142" t="s">
        <v>121</v>
      </c>
      <c r="O3520" s="74" t="str">
        <f t="shared" si="108"/>
        <v>19210. Proceso integral e integrado de la Vigilancia de la Salud PúblicaVigilancia en salud pública20266_ANTONIO_NARIÑO4_ABRIL_2026</v>
      </c>
      <c r="P3520" s="91">
        <v>3673744</v>
      </c>
      <c r="S3520" s="169">
        <v>0</v>
      </c>
      <c r="T3520" s="23">
        <v>0</v>
      </c>
    </row>
    <row r="3521" spans="2:20" ht="30" hidden="1" customHeight="1" x14ac:dyDescent="0.3">
      <c r="B3521">
        <v>193</v>
      </c>
      <c r="C3521" s="161" t="s">
        <v>83</v>
      </c>
      <c r="D3521" s="162" t="s">
        <v>44</v>
      </c>
      <c r="E3521" s="124">
        <v>2026</v>
      </c>
      <c r="F3521" s="74" t="str">
        <f t="shared" si="109"/>
        <v>19310. Proceso integral e integrado de la Vigilancia de la Salud PúblicaVigilancia en salud pública2026</v>
      </c>
      <c r="G3521" s="7" t="s">
        <v>324</v>
      </c>
      <c r="H3521" s="139" t="s">
        <v>127</v>
      </c>
      <c r="I3521" s="78" t="s">
        <v>129</v>
      </c>
      <c r="J3521" s="74" t="s">
        <v>130</v>
      </c>
      <c r="K3521" t="s">
        <v>132</v>
      </c>
      <c r="L3521" t="s">
        <v>412</v>
      </c>
      <c r="M3521" t="s">
        <v>72</v>
      </c>
      <c r="N3521" s="142" t="s">
        <v>121</v>
      </c>
      <c r="O3521" s="74" t="str">
        <f t="shared" si="108"/>
        <v>19310. Proceso integral e integrado de la Vigilancia de la Salud PúblicaVigilancia en salud pública20266_ANTONIO_NARIÑO4_ABRIL_2026</v>
      </c>
      <c r="P3521" s="91">
        <v>42556256</v>
      </c>
      <c r="S3521" s="169">
        <v>0</v>
      </c>
      <c r="T3521" s="23">
        <v>0</v>
      </c>
    </row>
    <row r="3522" spans="2:20" ht="30" hidden="1" customHeight="1" x14ac:dyDescent="0.3">
      <c r="B3522">
        <v>194</v>
      </c>
      <c r="C3522" s="161" t="s">
        <v>83</v>
      </c>
      <c r="D3522" s="162" t="s">
        <v>44</v>
      </c>
      <c r="E3522" s="124">
        <v>2026</v>
      </c>
      <c r="F3522" s="74" t="str">
        <f t="shared" si="109"/>
        <v>19410. Proceso integral e integrado de la Vigilancia de la Salud PúblicaVigilancia en salud pública2026</v>
      </c>
      <c r="G3522" s="7" t="s">
        <v>325</v>
      </c>
      <c r="H3522" s="139" t="s">
        <v>127</v>
      </c>
      <c r="I3522" s="78" t="s">
        <v>129</v>
      </c>
      <c r="J3522" s="74" t="s">
        <v>130</v>
      </c>
      <c r="K3522" t="s">
        <v>132</v>
      </c>
      <c r="L3522" t="s">
        <v>412</v>
      </c>
      <c r="M3522" t="s">
        <v>72</v>
      </c>
      <c r="N3522" s="142" t="s">
        <v>121</v>
      </c>
      <c r="O3522" s="74" t="str">
        <f t="shared" si="108"/>
        <v>19410. Proceso integral e integrado de la Vigilancia de la Salud PúblicaVigilancia en salud pública20266_ANTONIO_NARIÑO4_ABRIL_2026</v>
      </c>
      <c r="P3522" s="91">
        <v>38561984</v>
      </c>
      <c r="S3522" s="169">
        <v>0</v>
      </c>
      <c r="T3522" s="23">
        <v>0</v>
      </c>
    </row>
    <row r="3523" spans="2:20" ht="30" hidden="1" customHeight="1" x14ac:dyDescent="0.3">
      <c r="B3523">
        <v>195</v>
      </c>
      <c r="C3523" s="161" t="s">
        <v>83</v>
      </c>
      <c r="D3523" s="162" t="s">
        <v>44</v>
      </c>
      <c r="E3523" s="124">
        <v>2026</v>
      </c>
      <c r="F3523" s="74" t="str">
        <f t="shared" si="109"/>
        <v>19510. Proceso integral e integrado de la Vigilancia de la Salud PúblicaVigilancia en salud pública2026</v>
      </c>
      <c r="G3523" s="7" t="s">
        <v>326</v>
      </c>
      <c r="H3523" s="139" t="s">
        <v>384</v>
      </c>
      <c r="I3523" s="78" t="s">
        <v>129</v>
      </c>
      <c r="J3523" s="74" t="s">
        <v>130</v>
      </c>
      <c r="K3523" t="s">
        <v>132</v>
      </c>
      <c r="L3523" t="s">
        <v>412</v>
      </c>
      <c r="M3523" t="s">
        <v>72</v>
      </c>
      <c r="N3523" s="142" t="s">
        <v>121</v>
      </c>
      <c r="O3523" s="74" t="str">
        <f t="shared" si="108"/>
        <v>19510. Proceso integral e integrado de la Vigilancia de la Salud PúblicaVigilancia en salud pública20266_ANTONIO_NARIÑO4_ABRIL_2026</v>
      </c>
      <c r="P3523" s="91">
        <v>125967504</v>
      </c>
      <c r="S3523" s="169">
        <v>0</v>
      </c>
      <c r="T3523" s="23">
        <v>0</v>
      </c>
    </row>
    <row r="3524" spans="2:20" ht="30" hidden="1" customHeight="1" x14ac:dyDescent="0.3">
      <c r="B3524">
        <v>196</v>
      </c>
      <c r="C3524" s="161" t="s">
        <v>83</v>
      </c>
      <c r="D3524" s="162" t="s">
        <v>44</v>
      </c>
      <c r="E3524" s="124">
        <v>2026</v>
      </c>
      <c r="F3524" s="74" t="str">
        <f t="shared" si="109"/>
        <v>19610. Proceso integral e integrado de la Vigilancia de la Salud PúblicaVigilancia en salud pública2026</v>
      </c>
      <c r="G3524" s="7" t="s">
        <v>327</v>
      </c>
      <c r="H3524" s="139" t="s">
        <v>384</v>
      </c>
      <c r="I3524" s="78" t="s">
        <v>129</v>
      </c>
      <c r="J3524" s="74" t="s">
        <v>130</v>
      </c>
      <c r="K3524" t="s">
        <v>132</v>
      </c>
      <c r="L3524" t="s">
        <v>412</v>
      </c>
      <c r="M3524" t="s">
        <v>72</v>
      </c>
      <c r="N3524" s="142" t="s">
        <v>121</v>
      </c>
      <c r="O3524" s="74" t="str">
        <f t="shared" si="108"/>
        <v>19610. Proceso integral e integrado de la Vigilancia de la Salud PúblicaVigilancia en salud pública20266_ANTONIO_NARIÑO4_ABRIL_2026</v>
      </c>
      <c r="P3524" s="91">
        <v>59199056</v>
      </c>
      <c r="S3524" s="169">
        <v>0</v>
      </c>
      <c r="T3524" s="23">
        <v>0</v>
      </c>
    </row>
    <row r="3525" spans="2:20" ht="30" hidden="1" customHeight="1" x14ac:dyDescent="0.3">
      <c r="B3525">
        <v>197</v>
      </c>
      <c r="C3525" s="161" t="s">
        <v>83</v>
      </c>
      <c r="D3525" s="162" t="s">
        <v>44</v>
      </c>
      <c r="E3525" s="124">
        <v>2026</v>
      </c>
      <c r="F3525" s="74" t="str">
        <f t="shared" si="109"/>
        <v>19710. Proceso integral e integrado de la Vigilancia de la Salud PúblicaVigilancia en salud pública2026</v>
      </c>
      <c r="G3525" s="7" t="s">
        <v>328</v>
      </c>
      <c r="H3525" s="139" t="s">
        <v>384</v>
      </c>
      <c r="I3525" s="78" t="s">
        <v>129</v>
      </c>
      <c r="J3525" s="74" t="s">
        <v>130</v>
      </c>
      <c r="K3525" t="s">
        <v>132</v>
      </c>
      <c r="L3525" t="s">
        <v>412</v>
      </c>
      <c r="M3525" t="s">
        <v>72</v>
      </c>
      <c r="N3525" s="142" t="s">
        <v>121</v>
      </c>
      <c r="O3525" s="74" t="str">
        <f t="shared" si="108"/>
        <v>19710. Proceso integral e integrado de la Vigilancia de la Salud PúblicaVigilancia en salud pública20266_ANTONIO_NARIÑO4_ABRIL_2026</v>
      </c>
      <c r="P3525" s="91">
        <v>34888240</v>
      </c>
      <c r="S3525" s="169">
        <v>0</v>
      </c>
      <c r="T3525" s="23">
        <v>0</v>
      </c>
    </row>
    <row r="3526" spans="2:20" ht="30" hidden="1" customHeight="1" x14ac:dyDescent="0.3">
      <c r="B3526">
        <v>198</v>
      </c>
      <c r="C3526" s="161" t="s">
        <v>83</v>
      </c>
      <c r="D3526" s="162" t="s">
        <v>44</v>
      </c>
      <c r="E3526" s="124">
        <v>2026</v>
      </c>
      <c r="F3526" s="74" t="str">
        <f t="shared" si="109"/>
        <v>19810. Proceso integral e integrado de la Vigilancia de la Salud PúblicaVigilancia en salud pública2026</v>
      </c>
      <c r="G3526" s="7" t="s">
        <v>329</v>
      </c>
      <c r="H3526" s="139" t="s">
        <v>384</v>
      </c>
      <c r="I3526" s="78" t="s">
        <v>129</v>
      </c>
      <c r="J3526" s="74" t="s">
        <v>130</v>
      </c>
      <c r="K3526" t="s">
        <v>132</v>
      </c>
      <c r="L3526" t="s">
        <v>412</v>
      </c>
      <c r="M3526" t="s">
        <v>72</v>
      </c>
      <c r="N3526" s="142" t="s">
        <v>121</v>
      </c>
      <c r="O3526" s="74" t="str">
        <f t="shared" si="108"/>
        <v>19810. Proceso integral e integrado de la Vigilancia de la Salud PúblicaVigilancia en salud pública20266_ANTONIO_NARIÑO4_ABRIL_2026</v>
      </c>
      <c r="P3526" s="91">
        <v>73252976</v>
      </c>
      <c r="S3526" s="169">
        <v>0</v>
      </c>
      <c r="T3526" s="23">
        <v>0</v>
      </c>
    </row>
    <row r="3527" spans="2:20" ht="30" hidden="1" customHeight="1" x14ac:dyDescent="0.3">
      <c r="B3527">
        <v>199</v>
      </c>
      <c r="C3527" s="161" t="s">
        <v>83</v>
      </c>
      <c r="D3527" s="162" t="s">
        <v>44</v>
      </c>
      <c r="E3527" s="124">
        <v>2026</v>
      </c>
      <c r="F3527" s="74" t="str">
        <f t="shared" si="109"/>
        <v>19910. Proceso integral e integrado de la Vigilancia de la Salud PúblicaVigilancia en salud pública2026</v>
      </c>
      <c r="G3527" s="7" t="s">
        <v>330</v>
      </c>
      <c r="H3527" s="139" t="s">
        <v>384</v>
      </c>
      <c r="I3527" s="78" t="s">
        <v>129</v>
      </c>
      <c r="J3527" s="74" t="s">
        <v>130</v>
      </c>
      <c r="K3527" t="s">
        <v>132</v>
      </c>
      <c r="L3527" t="s">
        <v>412</v>
      </c>
      <c r="M3527" t="s">
        <v>72</v>
      </c>
      <c r="N3527" s="142" t="s">
        <v>121</v>
      </c>
      <c r="O3527" s="74" t="str">
        <f t="shared" ref="O3527:O3590" si="110">+F3527&amp;M3527&amp;N3527</f>
        <v>19910. Proceso integral e integrado de la Vigilancia de la Salud PúblicaVigilancia en salud pública20266_ANTONIO_NARIÑO4_ABRIL_2026</v>
      </c>
      <c r="P3527" s="91">
        <v>67631408</v>
      </c>
      <c r="S3527" s="169">
        <v>0</v>
      </c>
      <c r="T3527" s="23">
        <v>0</v>
      </c>
    </row>
    <row r="3528" spans="2:20" ht="30" hidden="1" customHeight="1" x14ac:dyDescent="0.3">
      <c r="B3528">
        <v>200</v>
      </c>
      <c r="C3528" s="161" t="s">
        <v>83</v>
      </c>
      <c r="D3528" s="162" t="s">
        <v>44</v>
      </c>
      <c r="E3528" s="124">
        <v>2026</v>
      </c>
      <c r="F3528" s="74" t="str">
        <f t="shared" ref="F3528:F3591" si="111">B3528&amp;C3528&amp;D3528&amp;E3528</f>
        <v>20010. Proceso integral e integrado de la Vigilancia de la Salud PúblicaVigilancia en salud pública2026</v>
      </c>
      <c r="G3528" s="7" t="s">
        <v>331</v>
      </c>
      <c r="H3528" s="139" t="s">
        <v>384</v>
      </c>
      <c r="I3528" s="78" t="s">
        <v>129</v>
      </c>
      <c r="J3528" s="74" t="s">
        <v>130</v>
      </c>
      <c r="K3528" t="s">
        <v>132</v>
      </c>
      <c r="L3528" t="s">
        <v>412</v>
      </c>
      <c r="M3528" t="s">
        <v>72</v>
      </c>
      <c r="N3528" s="142" t="s">
        <v>121</v>
      </c>
      <c r="O3528" s="74" t="str">
        <f t="shared" si="110"/>
        <v>20010. Proceso integral e integrado de la Vigilancia de la Salud PúblicaVigilancia en salud pública20266_ANTONIO_NARIÑO4_ABRIL_2026</v>
      </c>
      <c r="P3528" s="91">
        <v>62009840</v>
      </c>
      <c r="S3528" s="169">
        <v>0</v>
      </c>
      <c r="T3528" s="23">
        <v>0</v>
      </c>
    </row>
    <row r="3529" spans="2:20" ht="30" hidden="1" customHeight="1" x14ac:dyDescent="0.3">
      <c r="B3529">
        <v>201</v>
      </c>
      <c r="C3529" s="161" t="s">
        <v>83</v>
      </c>
      <c r="D3529" s="162" t="s">
        <v>44</v>
      </c>
      <c r="E3529" s="124">
        <v>2026</v>
      </c>
      <c r="F3529" s="74" t="str">
        <f t="shared" si="111"/>
        <v>20110. Proceso integral e integrado de la Vigilancia de la Salud PúblicaVigilancia en salud pública2026</v>
      </c>
      <c r="G3529" s="7" t="s">
        <v>332</v>
      </c>
      <c r="H3529" s="139" t="s">
        <v>127</v>
      </c>
      <c r="I3529" s="78" t="s">
        <v>129</v>
      </c>
      <c r="J3529" s="74" t="s">
        <v>130</v>
      </c>
      <c r="K3529" t="s">
        <v>408</v>
      </c>
      <c r="L3529" t="s">
        <v>412</v>
      </c>
      <c r="M3529" t="s">
        <v>72</v>
      </c>
      <c r="N3529" s="142" t="s">
        <v>121</v>
      </c>
      <c r="O3529" s="74" t="str">
        <f t="shared" si="110"/>
        <v>20110. Proceso integral e integrado de la Vigilancia de la Salud PúblicaVigilancia en salud pública20266_ANTONIO_NARIÑO4_ABRIL_2026</v>
      </c>
      <c r="P3529" s="91">
        <v>152760</v>
      </c>
      <c r="S3529" s="169">
        <v>0</v>
      </c>
      <c r="T3529" s="23">
        <v>0</v>
      </c>
    </row>
    <row r="3530" spans="2:20" ht="30" hidden="1" customHeight="1" x14ac:dyDescent="0.3">
      <c r="B3530">
        <v>202</v>
      </c>
      <c r="C3530" s="161" t="s">
        <v>83</v>
      </c>
      <c r="D3530" s="162" t="s">
        <v>44</v>
      </c>
      <c r="E3530" s="124">
        <v>2026</v>
      </c>
      <c r="F3530" s="74" t="str">
        <f t="shared" si="111"/>
        <v>20210. Proceso integral e integrado de la Vigilancia de la Salud PúblicaVigilancia en salud pública2026</v>
      </c>
      <c r="G3530" s="7" t="s">
        <v>333</v>
      </c>
      <c r="H3530" s="139" t="s">
        <v>384</v>
      </c>
      <c r="I3530" s="78" t="s">
        <v>129</v>
      </c>
      <c r="J3530" s="74" t="s">
        <v>130</v>
      </c>
      <c r="K3530" t="s">
        <v>132</v>
      </c>
      <c r="L3530" t="s">
        <v>412</v>
      </c>
      <c r="M3530" t="s">
        <v>72</v>
      </c>
      <c r="N3530" s="142" t="s">
        <v>121</v>
      </c>
      <c r="O3530" s="74" t="str">
        <f t="shared" si="110"/>
        <v>20210. Proceso integral e integrado de la Vigilancia de la Salud PúblicaVigilancia en salud pública20266_ANTONIO_NARIÑO4_ABRIL_2026</v>
      </c>
      <c r="P3530" s="91">
        <v>41150864</v>
      </c>
      <c r="S3530" s="169">
        <v>0</v>
      </c>
      <c r="T3530" s="23">
        <v>0</v>
      </c>
    </row>
    <row r="3531" spans="2:20" ht="30" hidden="1" customHeight="1" x14ac:dyDescent="0.3">
      <c r="B3531">
        <v>203</v>
      </c>
      <c r="C3531" s="161" t="s">
        <v>83</v>
      </c>
      <c r="D3531" s="162" t="s">
        <v>44</v>
      </c>
      <c r="E3531" s="124">
        <v>2026</v>
      </c>
      <c r="F3531" s="74" t="str">
        <f t="shared" si="111"/>
        <v>20310. Proceso integral e integrado de la Vigilancia de la Salud PúblicaVigilancia en salud pública2026</v>
      </c>
      <c r="G3531" s="7" t="s">
        <v>334</v>
      </c>
      <c r="H3531" s="139" t="s">
        <v>384</v>
      </c>
      <c r="I3531" s="78" t="s">
        <v>129</v>
      </c>
      <c r="J3531" s="74" t="s">
        <v>130</v>
      </c>
      <c r="K3531" t="s">
        <v>132</v>
      </c>
      <c r="L3531" t="s">
        <v>412</v>
      </c>
      <c r="M3531" t="s">
        <v>72</v>
      </c>
      <c r="N3531" s="142" t="s">
        <v>121</v>
      </c>
      <c r="O3531" s="74" t="str">
        <f t="shared" si="110"/>
        <v>20310. Proceso integral e integrado de la Vigilancia de la Salud PúblicaVigilancia en salud pública20266_ANTONIO_NARIÑO4_ABRIL_2026</v>
      </c>
      <c r="P3531" s="91">
        <v>37156592</v>
      </c>
      <c r="S3531" s="169">
        <v>0</v>
      </c>
      <c r="T3531" s="23">
        <v>0</v>
      </c>
    </row>
    <row r="3532" spans="2:20" ht="30" hidden="1" customHeight="1" x14ac:dyDescent="0.3">
      <c r="B3532">
        <v>204</v>
      </c>
      <c r="C3532" s="161" t="s">
        <v>83</v>
      </c>
      <c r="D3532" s="162" t="s">
        <v>44</v>
      </c>
      <c r="E3532" s="124">
        <v>2026</v>
      </c>
      <c r="F3532" s="74" t="str">
        <f t="shared" si="111"/>
        <v>20410. Proceso integral e integrado de la Vigilancia de la Salud PúblicaVigilancia en salud pública2026</v>
      </c>
      <c r="G3532" s="7" t="s">
        <v>335</v>
      </c>
      <c r="H3532" s="139" t="s">
        <v>384</v>
      </c>
      <c r="I3532" s="78" t="s">
        <v>129</v>
      </c>
      <c r="J3532" s="74" t="s">
        <v>130</v>
      </c>
      <c r="K3532" t="s">
        <v>132</v>
      </c>
      <c r="L3532" t="s">
        <v>412</v>
      </c>
      <c r="M3532" t="s">
        <v>72</v>
      </c>
      <c r="N3532" s="142" t="s">
        <v>121</v>
      </c>
      <c r="O3532" s="74" t="str">
        <f t="shared" si="110"/>
        <v>20410. Proceso integral e integrado de la Vigilancia de la Salud PúblicaVigilancia en salud pública20266_ANTONIO_NARIÑO4_ABRIL_2026</v>
      </c>
      <c r="P3532" s="91">
        <v>33162320</v>
      </c>
      <c r="S3532" s="169">
        <v>0</v>
      </c>
      <c r="T3532" s="23">
        <v>0</v>
      </c>
    </row>
    <row r="3533" spans="2:20" ht="30" hidden="1" customHeight="1" x14ac:dyDescent="0.3">
      <c r="B3533">
        <v>205</v>
      </c>
      <c r="C3533" s="161" t="s">
        <v>83</v>
      </c>
      <c r="D3533" s="162" t="s">
        <v>44</v>
      </c>
      <c r="E3533" s="124">
        <v>2026</v>
      </c>
      <c r="F3533" s="74" t="str">
        <f t="shared" si="111"/>
        <v>20510. Proceso integral e integrado de la Vigilancia de la Salud PúblicaVigilancia en salud pública2026</v>
      </c>
      <c r="G3533" s="7" t="s">
        <v>336</v>
      </c>
      <c r="H3533" s="139" t="s">
        <v>384</v>
      </c>
      <c r="I3533" s="78" t="s">
        <v>129</v>
      </c>
      <c r="J3533" s="74" t="s">
        <v>130</v>
      </c>
      <c r="K3533" t="s">
        <v>132</v>
      </c>
      <c r="L3533" t="s">
        <v>412</v>
      </c>
      <c r="M3533" t="s">
        <v>72</v>
      </c>
      <c r="N3533" s="142" t="s">
        <v>121</v>
      </c>
      <c r="O3533" s="74" t="str">
        <f t="shared" si="110"/>
        <v>20510. Proceso integral e integrado de la Vigilancia de la Salud PúblicaVigilancia en salud pública20266_ANTONIO_NARIÑO4_ABRIL_2026</v>
      </c>
      <c r="P3533" s="91">
        <v>11243136</v>
      </c>
      <c r="S3533" s="169">
        <v>0</v>
      </c>
      <c r="T3533" s="23">
        <v>0</v>
      </c>
    </row>
    <row r="3534" spans="2:20" ht="30" hidden="1" customHeight="1" x14ac:dyDescent="0.3">
      <c r="B3534">
        <v>206</v>
      </c>
      <c r="C3534" s="161" t="s">
        <v>83</v>
      </c>
      <c r="D3534" s="162" t="s">
        <v>44</v>
      </c>
      <c r="E3534" s="124">
        <v>2026</v>
      </c>
      <c r="F3534" s="74" t="str">
        <f t="shared" si="111"/>
        <v>20610. Proceso integral e integrado de la Vigilancia de la Salud PúblicaVigilancia en salud pública2026</v>
      </c>
      <c r="G3534" s="7" t="s">
        <v>337</v>
      </c>
      <c r="H3534" s="139" t="s">
        <v>384</v>
      </c>
      <c r="I3534" s="78" t="s">
        <v>129</v>
      </c>
      <c r="J3534" s="74" t="s">
        <v>130</v>
      </c>
      <c r="K3534" t="s">
        <v>132</v>
      </c>
      <c r="L3534" t="s">
        <v>412</v>
      </c>
      <c r="M3534" t="s">
        <v>72</v>
      </c>
      <c r="N3534" s="142" t="s">
        <v>121</v>
      </c>
      <c r="O3534" s="74" t="str">
        <f t="shared" si="110"/>
        <v>20610. Proceso integral e integrado de la Vigilancia de la Salud PúblicaVigilancia en salud pública20266_ANTONIO_NARIÑO4_ABRIL_2026</v>
      </c>
      <c r="P3534" s="91">
        <v>7347488</v>
      </c>
      <c r="S3534" s="169">
        <v>0</v>
      </c>
      <c r="T3534" s="23">
        <v>0</v>
      </c>
    </row>
    <row r="3535" spans="2:20" ht="30" hidden="1" customHeight="1" x14ac:dyDescent="0.3">
      <c r="B3535">
        <v>207</v>
      </c>
      <c r="C3535" s="161" t="s">
        <v>83</v>
      </c>
      <c r="D3535" s="162" t="s">
        <v>44</v>
      </c>
      <c r="E3535" s="124">
        <v>2026</v>
      </c>
      <c r="F3535" s="74" t="str">
        <f t="shared" si="111"/>
        <v>20710. Proceso integral e integrado de la Vigilancia de la Salud PúblicaVigilancia en salud pública2026</v>
      </c>
      <c r="G3535" s="7" t="s">
        <v>338</v>
      </c>
      <c r="H3535" s="139" t="s">
        <v>384</v>
      </c>
      <c r="I3535" s="78" t="s">
        <v>129</v>
      </c>
      <c r="J3535" s="74" t="s">
        <v>130</v>
      </c>
      <c r="K3535" t="s">
        <v>132</v>
      </c>
      <c r="L3535" t="s">
        <v>412</v>
      </c>
      <c r="M3535" t="s">
        <v>72</v>
      </c>
      <c r="N3535" s="142" t="s">
        <v>121</v>
      </c>
      <c r="O3535" s="74" t="str">
        <f t="shared" si="110"/>
        <v>20710. Proceso integral e integrado de la Vigilancia de la Salud PúblicaVigilancia en salud pública20266_ANTONIO_NARIÑO4_ABRIL_2026</v>
      </c>
      <c r="P3535" s="91">
        <v>8210448</v>
      </c>
      <c r="S3535" s="169">
        <v>0</v>
      </c>
      <c r="T3535" s="23">
        <v>0</v>
      </c>
    </row>
    <row r="3536" spans="2:20" ht="30" hidden="1" customHeight="1" x14ac:dyDescent="0.3">
      <c r="B3536">
        <v>208</v>
      </c>
      <c r="C3536" s="161" t="s">
        <v>83</v>
      </c>
      <c r="D3536" s="162" t="s">
        <v>44</v>
      </c>
      <c r="E3536" s="124">
        <v>2026</v>
      </c>
      <c r="F3536" s="74" t="str">
        <f t="shared" si="111"/>
        <v>20810. Proceso integral e integrado de la Vigilancia de la Salud PúblicaVigilancia en salud pública2026</v>
      </c>
      <c r="G3536" s="7" t="s">
        <v>339</v>
      </c>
      <c r="H3536" s="139" t="s">
        <v>127</v>
      </c>
      <c r="I3536" s="78" t="s">
        <v>129</v>
      </c>
      <c r="J3536" s="74" t="s">
        <v>130</v>
      </c>
      <c r="K3536" t="s">
        <v>132</v>
      </c>
      <c r="L3536" t="s">
        <v>412</v>
      </c>
      <c r="M3536" t="s">
        <v>72</v>
      </c>
      <c r="N3536" s="142" t="s">
        <v>121</v>
      </c>
      <c r="O3536" s="74" t="str">
        <f t="shared" si="110"/>
        <v>20810. Proceso integral e integrado de la Vigilancia de la Salud PúblicaVigilancia en salud pública20266_ANTONIO_NARIÑO4_ABRIL_2026</v>
      </c>
      <c r="P3536" s="91">
        <v>12969056</v>
      </c>
      <c r="S3536" s="169">
        <v>0</v>
      </c>
      <c r="T3536" s="23">
        <v>0</v>
      </c>
    </row>
    <row r="3537" spans="2:20" ht="30" hidden="1" customHeight="1" x14ac:dyDescent="0.3">
      <c r="B3537">
        <v>209</v>
      </c>
      <c r="C3537" s="161" t="s">
        <v>83</v>
      </c>
      <c r="D3537" s="162" t="s">
        <v>44</v>
      </c>
      <c r="E3537" s="124">
        <v>2026</v>
      </c>
      <c r="F3537" s="74" t="str">
        <f t="shared" si="111"/>
        <v>20910. Proceso integral e integrado de la Vigilancia de la Salud PúblicaVigilancia en salud pública2026</v>
      </c>
      <c r="G3537" s="7" t="s">
        <v>340</v>
      </c>
      <c r="H3537" s="139" t="s">
        <v>127</v>
      </c>
      <c r="I3537" s="78" t="s">
        <v>129</v>
      </c>
      <c r="J3537" s="74" t="s">
        <v>130</v>
      </c>
      <c r="K3537" t="s">
        <v>132</v>
      </c>
      <c r="L3537" t="s">
        <v>412</v>
      </c>
      <c r="M3537" t="s">
        <v>72</v>
      </c>
      <c r="N3537" s="142" t="s">
        <v>121</v>
      </c>
      <c r="O3537" s="74" t="str">
        <f t="shared" si="110"/>
        <v>20910. Proceso integral e integrado de la Vigilancia de la Salud PúblicaVigilancia en salud pública20266_ANTONIO_NARIÑO4_ABRIL_2026</v>
      </c>
      <c r="P3537" s="91">
        <v>7988544</v>
      </c>
      <c r="S3537" s="169">
        <v>0</v>
      </c>
      <c r="T3537" s="23">
        <v>0</v>
      </c>
    </row>
    <row r="3538" spans="2:20" ht="30" hidden="1" customHeight="1" x14ac:dyDescent="0.3">
      <c r="B3538">
        <v>210</v>
      </c>
      <c r="C3538" s="161" t="s">
        <v>83</v>
      </c>
      <c r="D3538" s="162" t="s">
        <v>44</v>
      </c>
      <c r="E3538" s="124">
        <v>2026</v>
      </c>
      <c r="F3538" s="74" t="str">
        <f t="shared" si="111"/>
        <v>21010. Proceso integral e integrado de la Vigilancia de la Salud PúblicaVigilancia en salud pública2026</v>
      </c>
      <c r="G3538" s="7" t="s">
        <v>341</v>
      </c>
      <c r="H3538" s="139" t="s">
        <v>127</v>
      </c>
      <c r="I3538" s="78" t="s">
        <v>129</v>
      </c>
      <c r="J3538" s="74" t="s">
        <v>130</v>
      </c>
      <c r="K3538" t="s">
        <v>132</v>
      </c>
      <c r="L3538" t="s">
        <v>134</v>
      </c>
      <c r="M3538" t="s">
        <v>72</v>
      </c>
      <c r="N3538" s="142" t="s">
        <v>121</v>
      </c>
      <c r="O3538" s="74" t="str">
        <f t="shared" si="110"/>
        <v>21010. Proceso integral e integrado de la Vigilancia de la Salud PúblicaVigilancia en salud pública20266_ANTONIO_NARIÑO4_ABRIL_2026</v>
      </c>
      <c r="P3538" s="91">
        <v>70836688</v>
      </c>
      <c r="S3538" s="169">
        <v>0</v>
      </c>
      <c r="T3538" s="23">
        <v>0</v>
      </c>
    </row>
    <row r="3539" spans="2:20" ht="30" hidden="1" customHeight="1" x14ac:dyDescent="0.3">
      <c r="B3539">
        <v>211</v>
      </c>
      <c r="C3539" s="161" t="s">
        <v>83</v>
      </c>
      <c r="D3539" s="162" t="s">
        <v>44</v>
      </c>
      <c r="E3539" s="124">
        <v>2026</v>
      </c>
      <c r="F3539" s="74" t="str">
        <f t="shared" si="111"/>
        <v>21110. Proceso integral e integrado de la Vigilancia de la Salud PúblicaVigilancia en salud pública2026</v>
      </c>
      <c r="G3539" s="7" t="s">
        <v>124</v>
      </c>
      <c r="H3539" s="139" t="s">
        <v>127</v>
      </c>
      <c r="I3539" s="78" t="s">
        <v>129</v>
      </c>
      <c r="J3539" s="74" t="s">
        <v>130</v>
      </c>
      <c r="K3539" t="s">
        <v>132</v>
      </c>
      <c r="L3539" t="s">
        <v>134</v>
      </c>
      <c r="M3539" t="s">
        <v>72</v>
      </c>
      <c r="N3539" s="142" t="s">
        <v>121</v>
      </c>
      <c r="O3539" s="74" t="str">
        <f t="shared" si="110"/>
        <v>21110. Proceso integral e integrado de la Vigilancia de la Salud PúblicaVigilancia en salud pública20266_ANTONIO_NARIÑO4_ABRIL_2026</v>
      </c>
      <c r="P3539" s="91">
        <v>25938112</v>
      </c>
      <c r="S3539" s="169">
        <v>0</v>
      </c>
      <c r="T3539" s="23">
        <v>0</v>
      </c>
    </row>
    <row r="3540" spans="2:20" ht="30" hidden="1" customHeight="1" x14ac:dyDescent="0.3">
      <c r="B3540">
        <v>212</v>
      </c>
      <c r="C3540" s="161" t="s">
        <v>83</v>
      </c>
      <c r="D3540" s="162" t="s">
        <v>44</v>
      </c>
      <c r="E3540" s="124">
        <v>2026</v>
      </c>
      <c r="F3540" s="74" t="str">
        <f t="shared" si="111"/>
        <v>21210. Proceso integral e integrado de la Vigilancia de la Salud PúblicaVigilancia en salud pública2026</v>
      </c>
      <c r="G3540" s="7" t="s">
        <v>342</v>
      </c>
      <c r="H3540" s="139" t="s">
        <v>127</v>
      </c>
      <c r="I3540" s="78" t="s">
        <v>129</v>
      </c>
      <c r="J3540" s="74" t="s">
        <v>130</v>
      </c>
      <c r="K3540" t="s">
        <v>132</v>
      </c>
      <c r="L3540" t="s">
        <v>134</v>
      </c>
      <c r="M3540" t="s">
        <v>72</v>
      </c>
      <c r="N3540" s="142" t="s">
        <v>121</v>
      </c>
      <c r="O3540" s="74" t="str">
        <f t="shared" si="110"/>
        <v>21210. Proceso integral e integrado de la Vigilancia de la Salud PúblicaVigilancia en salud pública20266_ANTONIO_NARIÑO4_ABRIL_2026</v>
      </c>
      <c r="P3540" s="91">
        <v>100000000</v>
      </c>
      <c r="S3540" s="169">
        <v>0</v>
      </c>
      <c r="T3540" s="23">
        <v>0</v>
      </c>
    </row>
    <row r="3541" spans="2:20" ht="30" hidden="1" customHeight="1" x14ac:dyDescent="0.3">
      <c r="B3541">
        <v>213</v>
      </c>
      <c r="C3541" s="161" t="s">
        <v>83</v>
      </c>
      <c r="D3541" s="162" t="s">
        <v>44</v>
      </c>
      <c r="E3541" s="124">
        <v>2026</v>
      </c>
      <c r="F3541" s="74" t="str">
        <f t="shared" si="111"/>
        <v>21310. Proceso integral e integrado de la Vigilancia de la Salud PúblicaVigilancia en salud pública2026</v>
      </c>
      <c r="G3541" s="7" t="s">
        <v>343</v>
      </c>
      <c r="H3541" s="139" t="s">
        <v>384</v>
      </c>
      <c r="I3541" s="78" t="s">
        <v>129</v>
      </c>
      <c r="J3541" s="74" t="s">
        <v>130</v>
      </c>
      <c r="K3541" t="s">
        <v>132</v>
      </c>
      <c r="L3541" t="s">
        <v>412</v>
      </c>
      <c r="M3541" t="s">
        <v>72</v>
      </c>
      <c r="N3541" s="142" t="s">
        <v>121</v>
      </c>
      <c r="O3541" s="74" t="str">
        <f t="shared" si="110"/>
        <v>21310. Proceso integral e integrado de la Vigilancia de la Salud PúblicaVigilancia en salud pública20266_ANTONIO_NARIÑO4_ABRIL_2026</v>
      </c>
      <c r="P3541" s="91">
        <v>92953120</v>
      </c>
      <c r="S3541" s="169">
        <v>0</v>
      </c>
      <c r="T3541" s="23">
        <v>0</v>
      </c>
    </row>
    <row r="3542" spans="2:20" ht="30" hidden="1" customHeight="1" x14ac:dyDescent="0.3">
      <c r="B3542">
        <v>214</v>
      </c>
      <c r="C3542" s="161" t="s">
        <v>83</v>
      </c>
      <c r="D3542" s="162" t="s">
        <v>44</v>
      </c>
      <c r="E3542" s="124">
        <v>2026</v>
      </c>
      <c r="F3542" s="74" t="str">
        <f t="shared" si="111"/>
        <v>21410. Proceso integral e integrado de la Vigilancia de la Salud PúblicaVigilancia en salud pública2026</v>
      </c>
      <c r="G3542" s="7" t="s">
        <v>344</v>
      </c>
      <c r="H3542" s="139" t="s">
        <v>384</v>
      </c>
      <c r="I3542" s="78" t="s">
        <v>129</v>
      </c>
      <c r="J3542" s="74" t="s">
        <v>130</v>
      </c>
      <c r="K3542" t="s">
        <v>132</v>
      </c>
      <c r="L3542" t="s">
        <v>412</v>
      </c>
      <c r="M3542" t="s">
        <v>72</v>
      </c>
      <c r="N3542" s="142" t="s">
        <v>121</v>
      </c>
      <c r="O3542" s="74" t="str">
        <f t="shared" si="110"/>
        <v>21410. Proceso integral e integrado de la Vigilancia de la Salud PúblicaVigilancia en salud pública20266_ANTONIO_NARIÑO4_ABRIL_2026</v>
      </c>
      <c r="P3542" s="91">
        <v>72587264</v>
      </c>
      <c r="S3542" s="169">
        <v>0</v>
      </c>
      <c r="T3542" s="23">
        <v>0</v>
      </c>
    </row>
    <row r="3543" spans="2:20" ht="30" hidden="1" customHeight="1" x14ac:dyDescent="0.3">
      <c r="B3543">
        <v>215</v>
      </c>
      <c r="C3543" s="161" t="s">
        <v>83</v>
      </c>
      <c r="D3543" s="162" t="s">
        <v>44</v>
      </c>
      <c r="E3543" s="124">
        <v>2026</v>
      </c>
      <c r="F3543" s="74" t="str">
        <f t="shared" si="111"/>
        <v>21510. Proceso integral e integrado de la Vigilancia de la Salud PúblicaVigilancia en salud pública2026</v>
      </c>
      <c r="G3543" s="7" t="s">
        <v>345</v>
      </c>
      <c r="H3543" s="139" t="s">
        <v>127</v>
      </c>
      <c r="I3543" s="78" t="s">
        <v>129</v>
      </c>
      <c r="J3543" s="74" t="s">
        <v>130</v>
      </c>
      <c r="K3543" t="s">
        <v>409</v>
      </c>
      <c r="L3543" t="s">
        <v>412</v>
      </c>
      <c r="M3543" t="s">
        <v>72</v>
      </c>
      <c r="N3543" s="142" t="s">
        <v>121</v>
      </c>
      <c r="O3543" s="74" t="str">
        <f t="shared" si="110"/>
        <v>21510. Proceso integral e integrado de la Vigilancia de la Salud PúblicaVigilancia en salud pública20266_ANTONIO_NARIÑO4_ABRIL_2026</v>
      </c>
      <c r="P3543" s="91">
        <v>211452</v>
      </c>
      <c r="S3543" s="169">
        <v>0</v>
      </c>
      <c r="T3543" s="23">
        <v>0</v>
      </c>
    </row>
    <row r="3544" spans="2:20" ht="30" hidden="1" customHeight="1" x14ac:dyDescent="0.3">
      <c r="B3544">
        <v>216</v>
      </c>
      <c r="C3544" s="161" t="s">
        <v>83</v>
      </c>
      <c r="D3544" s="162" t="s">
        <v>44</v>
      </c>
      <c r="E3544" s="124">
        <v>2026</v>
      </c>
      <c r="F3544" s="74" t="str">
        <f t="shared" si="111"/>
        <v>21610. Proceso integral e integrado de la Vigilancia de la Salud PúblicaVigilancia en salud pública2026</v>
      </c>
      <c r="G3544" s="7" t="s">
        <v>346</v>
      </c>
      <c r="H3544" s="139" t="s">
        <v>384</v>
      </c>
      <c r="I3544" s="78" t="s">
        <v>129</v>
      </c>
      <c r="J3544" s="74" t="s">
        <v>130</v>
      </c>
      <c r="K3544" t="s">
        <v>132</v>
      </c>
      <c r="L3544" t="s">
        <v>134</v>
      </c>
      <c r="M3544" t="s">
        <v>72</v>
      </c>
      <c r="N3544" s="142" t="s">
        <v>121</v>
      </c>
      <c r="O3544" s="74" t="str">
        <f t="shared" si="110"/>
        <v>21610. Proceso integral e integrado de la Vigilancia de la Salud PúblicaVigilancia en salud pública20266_ANTONIO_NARIÑO4_ABRIL_2026</v>
      </c>
      <c r="P3544" s="91">
        <v>30252912</v>
      </c>
      <c r="S3544" s="169">
        <v>0</v>
      </c>
      <c r="T3544" s="23">
        <v>0</v>
      </c>
    </row>
    <row r="3545" spans="2:20" ht="30" hidden="1" customHeight="1" x14ac:dyDescent="0.3">
      <c r="B3545">
        <v>217</v>
      </c>
      <c r="C3545" s="161" t="s">
        <v>83</v>
      </c>
      <c r="D3545" s="162" t="s">
        <v>44</v>
      </c>
      <c r="E3545" s="124">
        <v>2026</v>
      </c>
      <c r="F3545" s="74" t="str">
        <f t="shared" si="111"/>
        <v>21710. Proceso integral e integrado de la Vigilancia de la Salud PúblicaVigilancia en salud pública2026</v>
      </c>
      <c r="G3545" s="7" t="s">
        <v>347</v>
      </c>
      <c r="H3545" s="139" t="s">
        <v>384</v>
      </c>
      <c r="I3545" s="78" t="s">
        <v>129</v>
      </c>
      <c r="J3545" s="74" t="s">
        <v>130</v>
      </c>
      <c r="K3545" t="s">
        <v>132</v>
      </c>
      <c r="L3545" t="s">
        <v>412</v>
      </c>
      <c r="M3545" t="s">
        <v>72</v>
      </c>
      <c r="N3545" s="142" t="s">
        <v>121</v>
      </c>
      <c r="O3545" s="74" t="str">
        <f t="shared" si="110"/>
        <v>21710. Proceso integral e integrado de la Vigilancia de la Salud PúblicaVigilancia en salud pública20266_ANTONIO_NARIÑO4_ABRIL_2026</v>
      </c>
      <c r="P3545" s="91">
        <v>3994272</v>
      </c>
      <c r="S3545" s="169">
        <v>0</v>
      </c>
      <c r="T3545" s="23">
        <v>0</v>
      </c>
    </row>
    <row r="3546" spans="2:20" ht="30" hidden="1" customHeight="1" x14ac:dyDescent="0.3">
      <c r="B3546">
        <v>218</v>
      </c>
      <c r="C3546" s="161" t="s">
        <v>83</v>
      </c>
      <c r="D3546" s="162" t="s">
        <v>44</v>
      </c>
      <c r="E3546" s="124">
        <v>2026</v>
      </c>
      <c r="F3546" s="74" t="str">
        <f t="shared" si="111"/>
        <v>21810. Proceso integral e integrado de la Vigilancia de la Salud PúblicaVigilancia en salud pública2026</v>
      </c>
      <c r="G3546" s="7" t="s">
        <v>348</v>
      </c>
      <c r="H3546" s="139" t="s">
        <v>384</v>
      </c>
      <c r="I3546" s="78" t="s">
        <v>129</v>
      </c>
      <c r="J3546" s="74" t="s">
        <v>130</v>
      </c>
      <c r="K3546" t="s">
        <v>132</v>
      </c>
      <c r="L3546" t="s">
        <v>412</v>
      </c>
      <c r="M3546" t="s">
        <v>72</v>
      </c>
      <c r="N3546" s="142" t="s">
        <v>121</v>
      </c>
      <c r="O3546" s="74" t="str">
        <f t="shared" si="110"/>
        <v>21810. Proceso integral e integrado de la Vigilancia de la Salud PúblicaVigilancia en salud pública20266_ANTONIO_NARIÑO4_ABRIL_2026</v>
      </c>
      <c r="P3546" s="91">
        <v>7347488</v>
      </c>
      <c r="S3546" s="169">
        <v>0</v>
      </c>
      <c r="T3546" s="23">
        <v>0</v>
      </c>
    </row>
    <row r="3547" spans="2:20" ht="30" hidden="1" customHeight="1" x14ac:dyDescent="0.3">
      <c r="B3547">
        <v>219</v>
      </c>
      <c r="C3547" s="161" t="s">
        <v>83</v>
      </c>
      <c r="D3547" s="162" t="s">
        <v>44</v>
      </c>
      <c r="E3547" s="124">
        <v>2026</v>
      </c>
      <c r="F3547" s="74" t="str">
        <f t="shared" si="111"/>
        <v>21910. Proceso integral e integrado de la Vigilancia de la Salud PúblicaVigilancia en salud pública2026</v>
      </c>
      <c r="G3547" s="7" t="s">
        <v>349</v>
      </c>
      <c r="H3547" s="139" t="s">
        <v>384</v>
      </c>
      <c r="I3547" s="78" t="s">
        <v>129</v>
      </c>
      <c r="J3547" s="74" t="s">
        <v>130</v>
      </c>
      <c r="K3547" t="s">
        <v>132</v>
      </c>
      <c r="L3547" t="s">
        <v>412</v>
      </c>
      <c r="M3547" t="s">
        <v>72</v>
      </c>
      <c r="N3547" s="142" t="s">
        <v>121</v>
      </c>
      <c r="O3547" s="74" t="str">
        <f t="shared" si="110"/>
        <v>21910. Proceso integral e integrado de la Vigilancia de la Salud PúblicaVigilancia en salud pública20266_ANTONIO_NARIÑO4_ABRIL_2026</v>
      </c>
      <c r="P3547" s="91">
        <v>6484528</v>
      </c>
      <c r="S3547" s="169">
        <v>0</v>
      </c>
      <c r="T3547" s="23">
        <v>0</v>
      </c>
    </row>
    <row r="3548" spans="2:20" ht="30" hidden="1" customHeight="1" x14ac:dyDescent="0.3">
      <c r="B3548">
        <v>220</v>
      </c>
      <c r="C3548" s="161" t="s">
        <v>83</v>
      </c>
      <c r="D3548" s="162" t="s">
        <v>44</v>
      </c>
      <c r="E3548" s="124">
        <v>2026</v>
      </c>
      <c r="F3548" s="74" t="str">
        <f t="shared" si="111"/>
        <v>22010. Proceso integral e integrado de la Vigilancia de la Salud PúblicaVigilancia en salud pública2026</v>
      </c>
      <c r="G3548" s="7" t="s">
        <v>350</v>
      </c>
      <c r="H3548" s="139" t="s">
        <v>384</v>
      </c>
      <c r="I3548" s="78" t="s">
        <v>129</v>
      </c>
      <c r="J3548" s="74" t="s">
        <v>130</v>
      </c>
      <c r="K3548" t="s">
        <v>132</v>
      </c>
      <c r="L3548" t="s">
        <v>412</v>
      </c>
      <c r="M3548" t="s">
        <v>72</v>
      </c>
      <c r="N3548" s="142" t="s">
        <v>121</v>
      </c>
      <c r="O3548" s="74" t="str">
        <f t="shared" si="110"/>
        <v>22010. Proceso integral e integrado de la Vigilancia de la Salud PúblicaVigilancia en salud pública20266_ANTONIO_NARIÑO4_ABRIL_2026</v>
      </c>
      <c r="P3548" s="91">
        <v>5621568</v>
      </c>
      <c r="S3548" s="169">
        <v>0</v>
      </c>
      <c r="T3548" s="23">
        <v>0</v>
      </c>
    </row>
    <row r="3549" spans="2:20" ht="30" hidden="1" customHeight="1" x14ac:dyDescent="0.3">
      <c r="B3549">
        <v>221</v>
      </c>
      <c r="C3549" s="161" t="s">
        <v>83</v>
      </c>
      <c r="D3549" s="162" t="s">
        <v>44</v>
      </c>
      <c r="E3549" s="124">
        <v>2026</v>
      </c>
      <c r="F3549" s="74" t="str">
        <f t="shared" si="111"/>
        <v>22110. Proceso integral e integrado de la Vigilancia de la Salud PúblicaVigilancia en salud pública2026</v>
      </c>
      <c r="G3549" s="7" t="s">
        <v>351</v>
      </c>
      <c r="H3549" s="139" t="s">
        <v>127</v>
      </c>
      <c r="I3549" s="78" t="s">
        <v>129</v>
      </c>
      <c r="J3549" s="74" t="s">
        <v>130</v>
      </c>
      <c r="K3549" t="s">
        <v>132</v>
      </c>
      <c r="L3549" t="s">
        <v>134</v>
      </c>
      <c r="M3549" t="s">
        <v>72</v>
      </c>
      <c r="N3549" s="142" t="s">
        <v>121</v>
      </c>
      <c r="O3549" s="74" t="str">
        <f t="shared" si="110"/>
        <v>22110. Proceso integral e integrado de la Vigilancia de la Salud PúblicaVigilancia en salud pública20266_ANTONIO_NARIÑO4_ABRIL_2026</v>
      </c>
      <c r="P3549" s="91">
        <v>149094832</v>
      </c>
      <c r="S3549" s="169">
        <v>0</v>
      </c>
      <c r="T3549" s="23">
        <v>0</v>
      </c>
    </row>
    <row r="3550" spans="2:20" ht="30" hidden="1" customHeight="1" x14ac:dyDescent="0.3">
      <c r="B3550">
        <v>222</v>
      </c>
      <c r="C3550" s="161" t="s">
        <v>83</v>
      </c>
      <c r="D3550" s="162" t="s">
        <v>44</v>
      </c>
      <c r="E3550" s="124">
        <v>2026</v>
      </c>
      <c r="F3550" s="74" t="str">
        <f t="shared" si="111"/>
        <v>22210. Proceso integral e integrado de la Vigilancia de la Salud PúblicaVigilancia en salud pública2026</v>
      </c>
      <c r="G3550" s="7" t="s">
        <v>352</v>
      </c>
      <c r="H3550" s="139" t="s">
        <v>384</v>
      </c>
      <c r="I3550" s="78" t="s">
        <v>129</v>
      </c>
      <c r="J3550" s="74" t="s">
        <v>130</v>
      </c>
      <c r="K3550" t="s">
        <v>132</v>
      </c>
      <c r="L3550" t="s">
        <v>412</v>
      </c>
      <c r="M3550" t="s">
        <v>72</v>
      </c>
      <c r="N3550" s="142" t="s">
        <v>121</v>
      </c>
      <c r="O3550" s="74" t="str">
        <f t="shared" si="110"/>
        <v>22210. Proceso integral e integrado de la Vigilancia de la Salud PúblicaVigilancia en salud pública20266_ANTONIO_NARIÑO4_ABRIL_2026</v>
      </c>
      <c r="P3550" s="91">
        <v>18590624</v>
      </c>
      <c r="S3550" s="169">
        <v>0</v>
      </c>
      <c r="T3550" s="23">
        <v>0</v>
      </c>
    </row>
    <row r="3551" spans="2:20" ht="30" hidden="1" customHeight="1" x14ac:dyDescent="0.3">
      <c r="B3551">
        <v>223</v>
      </c>
      <c r="C3551" s="161" t="s">
        <v>83</v>
      </c>
      <c r="D3551" s="162" t="s">
        <v>44</v>
      </c>
      <c r="E3551" s="124">
        <v>2026</v>
      </c>
      <c r="F3551" s="74" t="str">
        <f t="shared" si="111"/>
        <v>22310. Proceso integral e integrado de la Vigilancia de la Salud PúblicaVigilancia en salud pública2026</v>
      </c>
      <c r="G3551" s="7" t="s">
        <v>353</v>
      </c>
      <c r="H3551" s="139" t="s">
        <v>384</v>
      </c>
      <c r="I3551" s="78" t="s">
        <v>129</v>
      </c>
      <c r="J3551" s="74" t="s">
        <v>130</v>
      </c>
      <c r="K3551" t="s">
        <v>132</v>
      </c>
      <c r="L3551" t="s">
        <v>412</v>
      </c>
      <c r="M3551" t="s">
        <v>72</v>
      </c>
      <c r="N3551" s="142" t="s">
        <v>121</v>
      </c>
      <c r="O3551" s="74" t="str">
        <f t="shared" si="110"/>
        <v>22310. Proceso integral e integrado de la Vigilancia de la Salud PúblicaVigilancia en salud pública20266_ANTONIO_NARIÑO4_ABRIL_2026</v>
      </c>
      <c r="P3551" s="91">
        <v>29488576</v>
      </c>
      <c r="S3551" s="169">
        <v>0</v>
      </c>
      <c r="T3551" s="23">
        <v>0</v>
      </c>
    </row>
    <row r="3552" spans="2:20" ht="30" hidden="1" customHeight="1" x14ac:dyDescent="0.3">
      <c r="B3552">
        <v>224</v>
      </c>
      <c r="C3552" s="161" t="s">
        <v>83</v>
      </c>
      <c r="D3552" s="162" t="s">
        <v>44</v>
      </c>
      <c r="E3552" s="124">
        <v>2026</v>
      </c>
      <c r="F3552" s="74" t="str">
        <f t="shared" si="111"/>
        <v>22410. Proceso integral e integrado de la Vigilancia de la Salud PúblicaVigilancia en salud pública2026</v>
      </c>
      <c r="G3552" s="7" t="s">
        <v>354</v>
      </c>
      <c r="H3552" s="139" t="s">
        <v>127</v>
      </c>
      <c r="I3552" s="78" t="s">
        <v>129</v>
      </c>
      <c r="J3552" s="74" t="s">
        <v>130</v>
      </c>
      <c r="K3552" t="s">
        <v>132</v>
      </c>
      <c r="L3552" t="s">
        <v>412</v>
      </c>
      <c r="M3552" t="s">
        <v>72</v>
      </c>
      <c r="N3552" s="142" t="s">
        <v>121</v>
      </c>
      <c r="O3552" s="74" t="str">
        <f t="shared" si="110"/>
        <v>22410. Proceso integral e integrado de la Vigilancia de la Salud PúblicaVigilancia en salud pública20266_ANTONIO_NARIÑO4_ABRIL_2026</v>
      </c>
      <c r="P3552" s="91">
        <v>3994272</v>
      </c>
      <c r="S3552" s="169">
        <v>0</v>
      </c>
      <c r="T3552" s="23">
        <v>0</v>
      </c>
    </row>
    <row r="3553" spans="2:20" ht="30" hidden="1" customHeight="1" x14ac:dyDescent="0.3">
      <c r="B3553">
        <v>225</v>
      </c>
      <c r="C3553" s="161" t="s">
        <v>83</v>
      </c>
      <c r="D3553" s="162" t="s">
        <v>44</v>
      </c>
      <c r="E3553" s="124">
        <v>2026</v>
      </c>
      <c r="F3553" s="74" t="str">
        <f t="shared" si="111"/>
        <v>22510. Proceso integral e integrado de la Vigilancia de la Salud PúblicaVigilancia en salud pública2026</v>
      </c>
      <c r="G3553" s="7" t="s">
        <v>355</v>
      </c>
      <c r="H3553" s="139" t="s">
        <v>384</v>
      </c>
      <c r="I3553" s="78" t="s">
        <v>129</v>
      </c>
      <c r="J3553" s="74" t="s">
        <v>130</v>
      </c>
      <c r="K3553" t="s">
        <v>132</v>
      </c>
      <c r="L3553" t="s">
        <v>412</v>
      </c>
      <c r="M3553" t="s">
        <v>72</v>
      </c>
      <c r="N3553" s="142" t="s">
        <v>121</v>
      </c>
      <c r="O3553" s="74" t="str">
        <f t="shared" si="110"/>
        <v>22510. Proceso integral e integrado de la Vigilancia de la Salud PúblicaVigilancia en salud pública20266_ANTONIO_NARIÑO4_ABRIL_2026</v>
      </c>
      <c r="P3553" s="91">
        <v>7347488</v>
      </c>
      <c r="S3553" s="169">
        <v>0</v>
      </c>
      <c r="T3553" s="23">
        <v>0</v>
      </c>
    </row>
    <row r="3554" spans="2:20" ht="30" hidden="1" customHeight="1" x14ac:dyDescent="0.3">
      <c r="B3554">
        <v>226</v>
      </c>
      <c r="C3554" s="161" t="s">
        <v>83</v>
      </c>
      <c r="D3554" s="162" t="s">
        <v>44</v>
      </c>
      <c r="E3554" s="124">
        <v>2026</v>
      </c>
      <c r="F3554" s="74" t="str">
        <f t="shared" si="111"/>
        <v>22610. Proceso integral e integrado de la Vigilancia de la Salud PúblicaVigilancia en salud pública2026</v>
      </c>
      <c r="G3554" s="7" t="s">
        <v>356</v>
      </c>
      <c r="H3554" s="139" t="s">
        <v>384</v>
      </c>
      <c r="I3554" s="78" t="s">
        <v>129</v>
      </c>
      <c r="J3554" s="74" t="s">
        <v>130</v>
      </c>
      <c r="K3554" t="s">
        <v>132</v>
      </c>
      <c r="L3554" t="s">
        <v>134</v>
      </c>
      <c r="M3554" t="s">
        <v>72</v>
      </c>
      <c r="N3554" s="142" t="s">
        <v>121</v>
      </c>
      <c r="O3554" s="74" t="str">
        <f t="shared" si="110"/>
        <v>22610. Proceso integral e integrado de la Vigilancia de la Salud PúblicaVigilancia en salud pública20266_ANTONIO_NARIÑO4_ABRIL_2026</v>
      </c>
      <c r="P3554" s="91">
        <v>95295440</v>
      </c>
      <c r="S3554" s="169">
        <v>0</v>
      </c>
      <c r="T3554" s="23">
        <v>0</v>
      </c>
    </row>
    <row r="3555" spans="2:20" ht="30" hidden="1" customHeight="1" x14ac:dyDescent="0.3">
      <c r="B3555">
        <v>227</v>
      </c>
      <c r="C3555" s="161" t="s">
        <v>83</v>
      </c>
      <c r="D3555" s="162" t="s">
        <v>44</v>
      </c>
      <c r="E3555" s="124">
        <v>2026</v>
      </c>
      <c r="F3555" s="74" t="str">
        <f t="shared" si="111"/>
        <v>22710. Proceso integral e integrado de la Vigilancia de la Salud PúblicaVigilancia en salud pública2026</v>
      </c>
      <c r="G3555" s="7" t="s">
        <v>357</v>
      </c>
      <c r="H3555" s="139" t="s">
        <v>384</v>
      </c>
      <c r="I3555" s="78" t="s">
        <v>129</v>
      </c>
      <c r="J3555" s="74" t="s">
        <v>130</v>
      </c>
      <c r="K3555" t="s">
        <v>132</v>
      </c>
      <c r="L3555" t="s">
        <v>134</v>
      </c>
      <c r="M3555" t="s">
        <v>72</v>
      </c>
      <c r="N3555" s="142" t="s">
        <v>121</v>
      </c>
      <c r="O3555" s="74" t="str">
        <f t="shared" si="110"/>
        <v>22710. Proceso integral e integrado de la Vigilancia de la Salud PúblicaVigilancia en salud pública20266_ANTONIO_NARIÑO4_ABRIL_2026</v>
      </c>
      <c r="P3555" s="91">
        <v>53602144</v>
      </c>
      <c r="S3555" s="169">
        <v>0</v>
      </c>
      <c r="T3555" s="23">
        <v>0</v>
      </c>
    </row>
    <row r="3556" spans="2:20" ht="30" hidden="1" customHeight="1" x14ac:dyDescent="0.3">
      <c r="B3556">
        <v>228</v>
      </c>
      <c r="C3556" s="161" t="s">
        <v>83</v>
      </c>
      <c r="D3556" s="162" t="s">
        <v>44</v>
      </c>
      <c r="E3556" s="124">
        <v>2026</v>
      </c>
      <c r="F3556" s="74" t="str">
        <f t="shared" si="111"/>
        <v>22810. Proceso integral e integrado de la Vigilancia de la Salud PúblicaVigilancia en salud pública2026</v>
      </c>
      <c r="G3556" s="7" t="s">
        <v>358</v>
      </c>
      <c r="H3556" s="139" t="s">
        <v>127</v>
      </c>
      <c r="I3556" s="78" t="s">
        <v>129</v>
      </c>
      <c r="J3556" s="74" t="s">
        <v>130</v>
      </c>
      <c r="K3556" t="s">
        <v>132</v>
      </c>
      <c r="L3556" t="s">
        <v>133</v>
      </c>
      <c r="M3556" t="s">
        <v>72</v>
      </c>
      <c r="N3556" s="142" t="s">
        <v>121</v>
      </c>
      <c r="O3556" s="74" t="str">
        <f t="shared" si="110"/>
        <v>22810. Proceso integral e integrado de la Vigilancia de la Salud PúblicaVigilancia en salud pública20266_ANTONIO_NARIÑO4_ABRIL_2026</v>
      </c>
      <c r="P3556" s="91">
        <v>3513480</v>
      </c>
      <c r="S3556" s="169">
        <v>0</v>
      </c>
      <c r="T3556" s="23">
        <v>0</v>
      </c>
    </row>
    <row r="3557" spans="2:20" ht="30" hidden="1" customHeight="1" x14ac:dyDescent="0.3">
      <c r="B3557">
        <v>229</v>
      </c>
      <c r="C3557" s="161" t="s">
        <v>83</v>
      </c>
      <c r="D3557" s="162" t="s">
        <v>44</v>
      </c>
      <c r="E3557" s="124">
        <v>2026</v>
      </c>
      <c r="F3557" s="74" t="str">
        <f t="shared" si="111"/>
        <v>22910. Proceso integral e integrado de la Vigilancia de la Salud PúblicaVigilancia en salud pública2026</v>
      </c>
      <c r="G3557" s="7" t="s">
        <v>359</v>
      </c>
      <c r="H3557" s="139" t="s">
        <v>127</v>
      </c>
      <c r="I3557" s="78" t="s">
        <v>129</v>
      </c>
      <c r="J3557" s="74" t="s">
        <v>130</v>
      </c>
      <c r="K3557" t="s">
        <v>410</v>
      </c>
      <c r="L3557" t="s">
        <v>412</v>
      </c>
      <c r="M3557" t="s">
        <v>72</v>
      </c>
      <c r="N3557" s="142" t="s">
        <v>121</v>
      </c>
      <c r="O3557" s="74" t="str">
        <f t="shared" si="110"/>
        <v>22910. Proceso integral e integrado de la Vigilancia de la Salud PúblicaVigilancia en salud pública20266_ANTONIO_NARIÑO4_ABRIL_2026</v>
      </c>
      <c r="P3557" s="91">
        <v>281936</v>
      </c>
      <c r="S3557" s="169">
        <v>0</v>
      </c>
      <c r="T3557" s="23">
        <v>0</v>
      </c>
    </row>
    <row r="3558" spans="2:20" ht="30" hidden="1" customHeight="1" x14ac:dyDescent="0.3">
      <c r="B3558">
        <v>230</v>
      </c>
      <c r="C3558" s="161" t="s">
        <v>83</v>
      </c>
      <c r="D3558" s="162" t="s">
        <v>44</v>
      </c>
      <c r="E3558" s="124">
        <v>2026</v>
      </c>
      <c r="F3558" s="74" t="str">
        <f t="shared" si="111"/>
        <v>23010. Proceso integral e integrado de la Vigilancia de la Salud PúblicaVigilancia en salud pública2026</v>
      </c>
      <c r="G3558" s="7" t="s">
        <v>360</v>
      </c>
      <c r="H3558" s="139" t="s">
        <v>127</v>
      </c>
      <c r="I3558" s="78" t="s">
        <v>129</v>
      </c>
      <c r="J3558" s="74" t="s">
        <v>130</v>
      </c>
      <c r="K3558" t="s">
        <v>410</v>
      </c>
      <c r="L3558" t="s">
        <v>412</v>
      </c>
      <c r="M3558" t="s">
        <v>72</v>
      </c>
      <c r="N3558" s="142" t="s">
        <v>121</v>
      </c>
      <c r="O3558" s="74" t="str">
        <f t="shared" si="110"/>
        <v>23010. Proceso integral e integrado de la Vigilancia de la Salud PúblicaVigilancia en salud pública20266_ANTONIO_NARIÑO4_ABRIL_2026</v>
      </c>
      <c r="P3558" s="91">
        <v>244416</v>
      </c>
      <c r="S3558" s="169">
        <v>0</v>
      </c>
      <c r="T3558" s="23">
        <v>0</v>
      </c>
    </row>
    <row r="3559" spans="2:20" ht="30" hidden="1" customHeight="1" x14ac:dyDescent="0.3">
      <c r="B3559">
        <v>231</v>
      </c>
      <c r="C3559" s="161" t="s">
        <v>84</v>
      </c>
      <c r="D3559" s="162" t="s">
        <v>44</v>
      </c>
      <c r="E3559" s="124">
        <v>2026</v>
      </c>
      <c r="F3559" s="74" t="str">
        <f t="shared" si="111"/>
        <v>23111. Proceso integral e integrado de la Vigilancia basada en ComunidadVigilancia en salud pública2026</v>
      </c>
      <c r="G3559" s="7" t="s">
        <v>361</v>
      </c>
      <c r="H3559" s="139" t="s">
        <v>361</v>
      </c>
      <c r="I3559" s="78" t="s">
        <v>129</v>
      </c>
      <c r="J3559" s="74" t="s">
        <v>130</v>
      </c>
      <c r="K3559" t="s">
        <v>132</v>
      </c>
      <c r="L3559" t="s">
        <v>412</v>
      </c>
      <c r="M3559" t="s">
        <v>72</v>
      </c>
      <c r="N3559" s="142" t="s">
        <v>121</v>
      </c>
      <c r="O3559" s="74" t="str">
        <f t="shared" si="110"/>
        <v>23111. Proceso integral e integrado de la Vigilancia basada en ComunidadVigilancia en salud pública20266_ANTONIO_NARIÑO4_ABRIL_2026</v>
      </c>
      <c r="P3559" s="91">
        <v>25173776</v>
      </c>
      <c r="S3559" s="169"/>
      <c r="T3559" s="23">
        <v>0</v>
      </c>
    </row>
    <row r="3560" spans="2:20" ht="30" customHeight="1" x14ac:dyDescent="0.3">
      <c r="B3560">
        <v>232</v>
      </c>
      <c r="C3560" s="161" t="s">
        <v>84</v>
      </c>
      <c r="D3560" s="162" t="s">
        <v>44</v>
      </c>
      <c r="E3560" s="124">
        <v>2026</v>
      </c>
      <c r="F3560" s="74" t="str">
        <f t="shared" si="111"/>
        <v>23211. Proceso integral e integrado de la Vigilancia basada en ComunidadVigilancia en salud pública2026</v>
      </c>
      <c r="G3560" s="7" t="s">
        <v>362</v>
      </c>
      <c r="H3560" s="139" t="s">
        <v>362</v>
      </c>
      <c r="I3560" s="78" t="s">
        <v>129</v>
      </c>
      <c r="J3560" s="74" t="s">
        <v>130</v>
      </c>
      <c r="K3560" t="s">
        <v>132</v>
      </c>
      <c r="L3560" t="s">
        <v>133</v>
      </c>
      <c r="M3560" t="s">
        <v>72</v>
      </c>
      <c r="N3560" s="142" t="s">
        <v>121</v>
      </c>
      <c r="O3560" s="74" t="str">
        <f t="shared" si="110"/>
        <v>23211. Proceso integral e integrado de la Vigilancia basada en ComunidadVigilancia en salud pública20266_ANTONIO_NARIÑO4_ABRIL_2026</v>
      </c>
      <c r="P3560" s="91">
        <v>5621568</v>
      </c>
      <c r="S3560" s="169">
        <v>1</v>
      </c>
      <c r="T3560" s="23">
        <v>5621568</v>
      </c>
    </row>
    <row r="3561" spans="2:20" ht="30" hidden="1" customHeight="1" x14ac:dyDescent="0.3">
      <c r="B3561">
        <v>233</v>
      </c>
      <c r="C3561" s="161" t="s">
        <v>84</v>
      </c>
      <c r="D3561" s="162" t="s">
        <v>44</v>
      </c>
      <c r="E3561" s="124">
        <v>2026</v>
      </c>
      <c r="F3561" s="74" t="str">
        <f t="shared" si="111"/>
        <v>23311. Proceso integral e integrado de la Vigilancia basada en ComunidadVigilancia en salud pública2026</v>
      </c>
      <c r="G3561" s="7" t="s">
        <v>363</v>
      </c>
      <c r="H3561" s="139" t="s">
        <v>362</v>
      </c>
      <c r="I3561" s="78" t="s">
        <v>129</v>
      </c>
      <c r="J3561" s="74" t="s">
        <v>130</v>
      </c>
      <c r="K3561" t="s">
        <v>132</v>
      </c>
      <c r="L3561" t="s">
        <v>133</v>
      </c>
      <c r="M3561" t="s">
        <v>72</v>
      </c>
      <c r="N3561" s="142" t="s">
        <v>121</v>
      </c>
      <c r="O3561" s="74" t="str">
        <f t="shared" si="110"/>
        <v>23311. Proceso integral e integrado de la Vigilancia basada en ComunidadVigilancia en salud pública20266_ANTONIO_NARIÑO4_ABRIL_2026</v>
      </c>
      <c r="P3561" s="91">
        <v>7026960</v>
      </c>
      <c r="S3561" s="169"/>
      <c r="T3561" s="23">
        <v>0</v>
      </c>
    </row>
    <row r="3562" spans="2:20" ht="30" customHeight="1" x14ac:dyDescent="0.3">
      <c r="B3562">
        <v>234</v>
      </c>
      <c r="C3562" s="161" t="s">
        <v>86</v>
      </c>
      <c r="D3562" s="162" t="s">
        <v>87</v>
      </c>
      <c r="E3562" s="124">
        <v>2026</v>
      </c>
      <c r="F3562" s="74" t="str">
        <f t="shared" si="111"/>
        <v>23413. Proceso integral e integrado de gestión y análisis de políticas para el bienestarAnálisis de Politicas2026</v>
      </c>
      <c r="G3562" s="7" t="s">
        <v>364</v>
      </c>
      <c r="H3562" s="139" t="s">
        <v>385</v>
      </c>
      <c r="I3562" s="78" t="s">
        <v>129</v>
      </c>
      <c r="J3562" s="74" t="s">
        <v>130</v>
      </c>
      <c r="K3562" t="s">
        <v>132</v>
      </c>
      <c r="L3562" t="s">
        <v>133</v>
      </c>
      <c r="M3562" t="s">
        <v>72</v>
      </c>
      <c r="N3562" s="142" t="s">
        <v>121</v>
      </c>
      <c r="O3562" s="74" t="str">
        <f t="shared" si="110"/>
        <v>23413. Proceso integral e integrado de gestión y análisis de políticas para el bienestarAnálisis de Politicas20266_ANTONIO_NARIÑO4_ABRIL_2026</v>
      </c>
      <c r="P3562" s="91">
        <v>24853248</v>
      </c>
      <c r="S3562" s="169">
        <v>1</v>
      </c>
      <c r="T3562" s="23">
        <v>24853248</v>
      </c>
    </row>
    <row r="3563" spans="2:20" ht="30" hidden="1" customHeight="1" x14ac:dyDescent="0.3">
      <c r="B3563">
        <v>235</v>
      </c>
      <c r="C3563" s="161" t="s">
        <v>86</v>
      </c>
      <c r="D3563" s="162" t="s">
        <v>87</v>
      </c>
      <c r="E3563" s="124">
        <v>2026</v>
      </c>
      <c r="F3563" s="74" t="str">
        <f t="shared" si="111"/>
        <v>23513. Proceso integral e integrado de gestión y análisis de políticas para el bienestarAnálisis de Politicas2026</v>
      </c>
      <c r="G3563" s="7" t="s">
        <v>365</v>
      </c>
      <c r="H3563" s="139" t="s">
        <v>385</v>
      </c>
      <c r="I3563" s="78" t="s">
        <v>129</v>
      </c>
      <c r="J3563" s="74" t="s">
        <v>130</v>
      </c>
      <c r="K3563" t="s">
        <v>132</v>
      </c>
      <c r="L3563" t="s">
        <v>412</v>
      </c>
      <c r="M3563" t="s">
        <v>72</v>
      </c>
      <c r="N3563" s="142" t="s">
        <v>121</v>
      </c>
      <c r="O3563" s="74" t="str">
        <f t="shared" si="110"/>
        <v>23513. Proceso integral e integrado de gestión y análisis de políticas para el bienestarAnálisis de Politicas20266_ANTONIO_NARIÑO4_ABRIL_2026</v>
      </c>
      <c r="P3563" s="91">
        <v>7332480</v>
      </c>
      <c r="S3563" s="169"/>
      <c r="T3563" s="23">
        <v>0</v>
      </c>
    </row>
    <row r="3564" spans="2:20" ht="30" hidden="1" customHeight="1" x14ac:dyDescent="0.3">
      <c r="B3564">
        <v>236</v>
      </c>
      <c r="C3564" s="161" t="s">
        <v>86</v>
      </c>
      <c r="D3564" s="162" t="s">
        <v>87</v>
      </c>
      <c r="E3564" s="124">
        <v>2026</v>
      </c>
      <c r="F3564" s="74" t="str">
        <f t="shared" si="111"/>
        <v>23613. Proceso integral e integrado de gestión y análisis de políticas para el bienestarAnálisis de Politicas2026</v>
      </c>
      <c r="G3564" s="7" t="s">
        <v>366</v>
      </c>
      <c r="H3564" s="139" t="s">
        <v>385</v>
      </c>
      <c r="I3564" s="78" t="s">
        <v>129</v>
      </c>
      <c r="J3564" s="74" t="s">
        <v>130</v>
      </c>
      <c r="K3564" t="s">
        <v>132</v>
      </c>
      <c r="L3564" t="s">
        <v>134</v>
      </c>
      <c r="M3564" t="s">
        <v>72</v>
      </c>
      <c r="N3564" s="142" t="s">
        <v>121</v>
      </c>
      <c r="O3564" s="74" t="str">
        <f t="shared" si="110"/>
        <v>23613. Proceso integral e integrado de gestión y análisis de políticas para el bienestarAnálisis de Politicas20266_ANTONIO_NARIÑO4_ABRIL_2026</v>
      </c>
      <c r="P3564" s="91">
        <v>7332480</v>
      </c>
      <c r="S3564" s="169"/>
      <c r="T3564" s="23">
        <v>0</v>
      </c>
    </row>
    <row r="3565" spans="2:20" ht="30" hidden="1" customHeight="1" x14ac:dyDescent="0.3">
      <c r="B3565">
        <v>237</v>
      </c>
      <c r="C3565" s="161" t="s">
        <v>86</v>
      </c>
      <c r="D3565" s="162" t="s">
        <v>87</v>
      </c>
      <c r="E3565" s="124">
        <v>2026</v>
      </c>
      <c r="F3565" s="74" t="str">
        <f t="shared" si="111"/>
        <v>23713. Proceso integral e integrado de gestión y análisis de políticas para el bienestarAnálisis de Politicas2026</v>
      </c>
      <c r="G3565" s="7" t="s">
        <v>367</v>
      </c>
      <c r="H3565" s="139" t="s">
        <v>385</v>
      </c>
      <c r="I3565" s="78" t="s">
        <v>129</v>
      </c>
      <c r="J3565" s="74" t="s">
        <v>130</v>
      </c>
      <c r="K3565" t="s">
        <v>132</v>
      </c>
      <c r="L3565" t="s">
        <v>133</v>
      </c>
      <c r="M3565" t="s">
        <v>72</v>
      </c>
      <c r="N3565" s="142" t="s">
        <v>121</v>
      </c>
      <c r="O3565" s="74" t="str">
        <f t="shared" si="110"/>
        <v>23713. Proceso integral e integrado de gestión y análisis de políticas para el bienestarAnálisis de Politicas20266_ANTONIO_NARIÑO4_ABRIL_2026</v>
      </c>
      <c r="P3565" s="91">
        <v>22914000</v>
      </c>
      <c r="S3565" s="169"/>
      <c r="T3565" s="23">
        <v>0</v>
      </c>
    </row>
    <row r="3566" spans="2:20" s="46" customFormat="1" ht="30" hidden="1" customHeight="1" x14ac:dyDescent="0.3">
      <c r="B3566" s="46">
        <v>238</v>
      </c>
      <c r="C3566" s="163" t="s">
        <v>86</v>
      </c>
      <c r="D3566" s="151" t="s">
        <v>87</v>
      </c>
      <c r="E3566" s="124">
        <v>2026</v>
      </c>
      <c r="F3566" s="151" t="str">
        <f t="shared" si="111"/>
        <v>23813. Proceso integral e integrado de gestión y análisis de políticas para el bienestarAnálisis de Politicas2026</v>
      </c>
      <c r="G3566" s="167" t="s">
        <v>368</v>
      </c>
      <c r="H3566" s="139" t="s">
        <v>385</v>
      </c>
      <c r="I3566" s="78" t="s">
        <v>129</v>
      </c>
      <c r="J3566" s="74" t="s">
        <v>130</v>
      </c>
      <c r="K3566" s="46" t="s">
        <v>132</v>
      </c>
      <c r="L3566" s="46" t="s">
        <v>134</v>
      </c>
      <c r="M3566" t="s">
        <v>72</v>
      </c>
      <c r="N3566" s="142" t="s">
        <v>121</v>
      </c>
      <c r="O3566" s="74" t="str">
        <f t="shared" si="110"/>
        <v>23813. Proceso integral e integrado de gestión y análisis de políticas para el bienestarAnálisis de Politicas20266_ANTONIO_NARIÑO4_ABRIL_2026</v>
      </c>
      <c r="P3566" s="165">
        <v>29329920</v>
      </c>
      <c r="Q3566" s="165"/>
      <c r="R3566" s="165"/>
      <c r="S3566" s="168"/>
      <c r="T3566" s="166">
        <v>0</v>
      </c>
    </row>
    <row r="3567" spans="2:20" ht="30" customHeight="1" x14ac:dyDescent="0.3">
      <c r="B3567">
        <v>239</v>
      </c>
      <c r="C3567" s="161" t="s">
        <v>86</v>
      </c>
      <c r="D3567" s="74" t="s">
        <v>87</v>
      </c>
      <c r="E3567" s="124">
        <v>2026</v>
      </c>
      <c r="F3567" s="74" t="str">
        <f t="shared" si="111"/>
        <v>23913. Proceso integral e integrado de gestión y análisis de políticas para el bienestarAnálisis de Politicas2026</v>
      </c>
      <c r="G3567" s="7" t="s">
        <v>369</v>
      </c>
      <c r="H3567" s="139" t="s">
        <v>386</v>
      </c>
      <c r="I3567" s="78" t="s">
        <v>129</v>
      </c>
      <c r="J3567" s="74" t="s">
        <v>130</v>
      </c>
      <c r="K3567" t="s">
        <v>132</v>
      </c>
      <c r="L3567" t="s">
        <v>133</v>
      </c>
      <c r="M3567" t="s">
        <v>72</v>
      </c>
      <c r="N3567" s="142" t="s">
        <v>121</v>
      </c>
      <c r="O3567" s="74" t="str">
        <f t="shared" si="110"/>
        <v>23913. Proceso integral e integrado de gestión y análisis de políticas para el bienestarAnálisis de Politicas20266_ANTONIO_NARIÑO4_ABRIL_2026</v>
      </c>
      <c r="P3567" s="91">
        <v>17086608</v>
      </c>
      <c r="S3567" s="169">
        <v>1</v>
      </c>
      <c r="T3567" s="23">
        <v>17086608</v>
      </c>
    </row>
    <row r="3568" spans="2:20" ht="30" hidden="1" customHeight="1" x14ac:dyDescent="0.3">
      <c r="B3568">
        <v>240</v>
      </c>
      <c r="C3568" s="161" t="s">
        <v>86</v>
      </c>
      <c r="D3568" s="74" t="s">
        <v>87</v>
      </c>
      <c r="E3568" s="124">
        <v>2026</v>
      </c>
      <c r="F3568" s="74" t="str">
        <f t="shared" si="111"/>
        <v>24013. Proceso integral e integrado de gestión y análisis de políticas para el bienestarAnálisis de Politicas2026</v>
      </c>
      <c r="G3568" s="7" t="s">
        <v>370</v>
      </c>
      <c r="H3568" s="139" t="s">
        <v>386</v>
      </c>
      <c r="I3568" s="78" t="s">
        <v>129</v>
      </c>
      <c r="J3568" s="74" t="s">
        <v>130</v>
      </c>
      <c r="K3568" t="s">
        <v>132</v>
      </c>
      <c r="L3568" t="s">
        <v>412</v>
      </c>
      <c r="M3568" t="s">
        <v>72</v>
      </c>
      <c r="N3568" s="142" t="s">
        <v>121</v>
      </c>
      <c r="O3568" s="74" t="str">
        <f t="shared" si="110"/>
        <v>24013. Proceso integral e integrado de gestión y análisis de políticas para el bienestarAnálisis de Politicas20266_ANTONIO_NARIÑO4_ABRIL_2026</v>
      </c>
      <c r="P3568" s="91">
        <v>3910656</v>
      </c>
      <c r="S3568" s="169"/>
      <c r="T3568" s="23">
        <v>0</v>
      </c>
    </row>
    <row r="3569" spans="2:20" ht="30" hidden="1" customHeight="1" x14ac:dyDescent="0.3">
      <c r="B3569">
        <v>241</v>
      </c>
      <c r="C3569" s="161" t="s">
        <v>86</v>
      </c>
      <c r="D3569" s="74" t="s">
        <v>87</v>
      </c>
      <c r="E3569" s="124">
        <v>2026</v>
      </c>
      <c r="F3569" s="74" t="str">
        <f t="shared" si="111"/>
        <v>24113. Proceso integral e integrado de gestión y análisis de políticas para el bienestarAnálisis de Politicas2026</v>
      </c>
      <c r="G3569" s="7" t="s">
        <v>371</v>
      </c>
      <c r="H3569" s="139" t="s">
        <v>386</v>
      </c>
      <c r="I3569" s="78" t="s">
        <v>129</v>
      </c>
      <c r="J3569" s="74" t="s">
        <v>130</v>
      </c>
      <c r="K3569" t="s">
        <v>132</v>
      </c>
      <c r="L3569" t="s">
        <v>134</v>
      </c>
      <c r="M3569" t="s">
        <v>72</v>
      </c>
      <c r="N3569" s="142" t="s">
        <v>121</v>
      </c>
      <c r="O3569" s="74" t="str">
        <f t="shared" si="110"/>
        <v>24113. Proceso integral e integrado de gestión y análisis de políticas para el bienestarAnálisis de Politicas20266_ANTONIO_NARIÑO4_ABRIL_2026</v>
      </c>
      <c r="P3569" s="91">
        <v>3910656</v>
      </c>
      <c r="S3569" s="169"/>
      <c r="T3569" s="23">
        <v>0</v>
      </c>
    </row>
    <row r="3570" spans="2:20" ht="30" hidden="1" customHeight="1" x14ac:dyDescent="0.3">
      <c r="B3570">
        <v>242</v>
      </c>
      <c r="C3570" s="161" t="s">
        <v>86</v>
      </c>
      <c r="D3570" s="74" t="s">
        <v>87</v>
      </c>
      <c r="E3570" s="124">
        <v>2026</v>
      </c>
      <c r="F3570" s="74" t="str">
        <f t="shared" si="111"/>
        <v>24213. Proceso integral e integrado de gestión y análisis de políticas para el bienestarAnálisis de Politicas2026</v>
      </c>
      <c r="G3570" s="7" t="s">
        <v>372</v>
      </c>
      <c r="H3570" s="139" t="s">
        <v>386</v>
      </c>
      <c r="I3570" s="78" t="s">
        <v>129</v>
      </c>
      <c r="J3570" s="74" t="s">
        <v>130</v>
      </c>
      <c r="K3570" t="s">
        <v>132</v>
      </c>
      <c r="L3570" t="s">
        <v>133</v>
      </c>
      <c r="M3570" t="s">
        <v>72</v>
      </c>
      <c r="N3570" s="142" t="s">
        <v>121</v>
      </c>
      <c r="O3570" s="74" t="str">
        <f t="shared" si="110"/>
        <v>24213. Proceso integral e integrado de gestión y análisis de políticas para el bienestarAnálisis de Politicas20266_ANTONIO_NARIÑO4_ABRIL_2026</v>
      </c>
      <c r="P3570" s="91">
        <v>12220800</v>
      </c>
      <c r="S3570" s="169"/>
      <c r="T3570" s="23">
        <v>0</v>
      </c>
    </row>
    <row r="3571" spans="2:20" ht="30" hidden="1" customHeight="1" x14ac:dyDescent="0.3">
      <c r="B3571">
        <v>243</v>
      </c>
      <c r="C3571" s="161" t="s">
        <v>86</v>
      </c>
      <c r="D3571" s="74" t="s">
        <v>87</v>
      </c>
      <c r="E3571" s="124">
        <v>2026</v>
      </c>
      <c r="F3571" s="74" t="str">
        <f t="shared" si="111"/>
        <v>24313. Proceso integral e integrado de gestión y análisis de políticas para el bienestarAnálisis de Politicas2026</v>
      </c>
      <c r="G3571" s="7" t="s">
        <v>373</v>
      </c>
      <c r="H3571" s="139" t="s">
        <v>386</v>
      </c>
      <c r="I3571" s="78" t="s">
        <v>129</v>
      </c>
      <c r="J3571" s="74" t="s">
        <v>130</v>
      </c>
      <c r="K3571" t="s">
        <v>390</v>
      </c>
      <c r="L3571" t="s">
        <v>134</v>
      </c>
      <c r="M3571" t="s">
        <v>72</v>
      </c>
      <c r="N3571" s="142" t="s">
        <v>121</v>
      </c>
      <c r="O3571" s="74" t="str">
        <f t="shared" si="110"/>
        <v>24313. Proceso integral e integrado de gestión y análisis de políticas para el bienestarAnálisis de Politicas20266_ANTONIO_NARIÑO4_ABRIL_2026</v>
      </c>
      <c r="P3571" s="91">
        <v>15642624</v>
      </c>
      <c r="S3571" s="169"/>
      <c r="T3571" s="23">
        <v>0</v>
      </c>
    </row>
    <row r="3572" spans="2:20" ht="30" hidden="1" customHeight="1" x14ac:dyDescent="0.3">
      <c r="B3572">
        <v>244</v>
      </c>
      <c r="C3572" s="161" t="s">
        <v>86</v>
      </c>
      <c r="D3572" s="74" t="s">
        <v>87</v>
      </c>
      <c r="E3572" s="124">
        <v>2026</v>
      </c>
      <c r="F3572" s="74" t="str">
        <f t="shared" si="111"/>
        <v>24413. Proceso integral e integrado de gestión y análisis de políticas para el bienestarAnálisis de Politicas2026</v>
      </c>
      <c r="G3572" s="7" t="s">
        <v>374</v>
      </c>
      <c r="H3572" s="139" t="s">
        <v>387</v>
      </c>
      <c r="I3572" s="78" t="s">
        <v>129</v>
      </c>
      <c r="J3572" s="74" t="s">
        <v>130</v>
      </c>
      <c r="K3572" t="s">
        <v>390</v>
      </c>
      <c r="L3572" t="s">
        <v>412</v>
      </c>
      <c r="M3572" t="s">
        <v>72</v>
      </c>
      <c r="N3572" s="142" t="s">
        <v>121</v>
      </c>
      <c r="O3572" s="74" t="str">
        <f t="shared" si="110"/>
        <v>24413. Proceso integral e integrado de gestión y análisis de políticas para el bienestarAnálisis de Politicas20266_ANTONIO_NARIÑO4_ABRIL_2026</v>
      </c>
      <c r="P3572" s="91">
        <v>20316544</v>
      </c>
      <c r="S3572" s="169"/>
      <c r="T3572" s="23">
        <v>0</v>
      </c>
    </row>
    <row r="3573" spans="2:20" ht="30" hidden="1" customHeight="1" x14ac:dyDescent="0.3">
      <c r="B3573">
        <v>245</v>
      </c>
      <c r="C3573" s="161" t="s">
        <v>86</v>
      </c>
      <c r="D3573" s="74" t="s">
        <v>87</v>
      </c>
      <c r="E3573" s="124">
        <v>2026</v>
      </c>
      <c r="F3573" s="74" t="str">
        <f t="shared" si="111"/>
        <v>24513. Proceso integral e integrado de gestión y análisis de políticas para el bienestarAnálisis de Politicas2026</v>
      </c>
      <c r="G3573" s="7" t="s">
        <v>375</v>
      </c>
      <c r="H3573" s="139" t="s">
        <v>387</v>
      </c>
      <c r="I3573" s="78" t="s">
        <v>129</v>
      </c>
      <c r="J3573" s="74" t="s">
        <v>130</v>
      </c>
      <c r="K3573" t="s">
        <v>390</v>
      </c>
      <c r="L3573" t="s">
        <v>134</v>
      </c>
      <c r="M3573" t="s">
        <v>72</v>
      </c>
      <c r="N3573" s="142" t="s">
        <v>121</v>
      </c>
      <c r="O3573" s="74" t="str">
        <f t="shared" si="110"/>
        <v>24513. Proceso integral e integrado de gestión y análisis de políticas para el bienestarAnálisis de Politicas20266_ANTONIO_NARIÑO4_ABRIL_2026</v>
      </c>
      <c r="P3573" s="91">
        <v>24729968</v>
      </c>
      <c r="S3573" s="169"/>
      <c r="T3573" s="23">
        <v>0</v>
      </c>
    </row>
    <row r="3574" spans="2:20" ht="30" hidden="1" customHeight="1" x14ac:dyDescent="0.3">
      <c r="B3574">
        <v>246</v>
      </c>
      <c r="C3574" s="161" t="s">
        <v>86</v>
      </c>
      <c r="D3574" s="74" t="s">
        <v>87</v>
      </c>
      <c r="E3574" s="124">
        <v>2026</v>
      </c>
      <c r="F3574" s="74" t="str">
        <f t="shared" si="111"/>
        <v>24613. Proceso integral e integrado de gestión y análisis de políticas para el bienestarAnálisis de Politicas2026</v>
      </c>
      <c r="G3574" s="7" t="s">
        <v>376</v>
      </c>
      <c r="H3574" s="139" t="s">
        <v>385</v>
      </c>
      <c r="I3574" s="78" t="s">
        <v>129</v>
      </c>
      <c r="J3574" s="74" t="s">
        <v>130</v>
      </c>
      <c r="K3574" t="s">
        <v>411</v>
      </c>
      <c r="L3574" t="s">
        <v>134</v>
      </c>
      <c r="M3574" t="s">
        <v>72</v>
      </c>
      <c r="N3574" s="142" t="s">
        <v>121</v>
      </c>
      <c r="O3574" s="74" t="str">
        <f t="shared" si="110"/>
        <v>24613. Proceso integral e integrado de gestión y análisis de políticas para el bienestarAnálisis de Politicas20266_ANTONIO_NARIÑO4_ABRIL_2026</v>
      </c>
      <c r="P3574" s="91">
        <v>67458816</v>
      </c>
      <c r="S3574" s="169"/>
      <c r="T3574" s="23">
        <v>0</v>
      </c>
    </row>
    <row r="3575" spans="2:20" s="187" customFormat="1" ht="30" customHeight="1" x14ac:dyDescent="0.3">
      <c r="B3575" s="187">
        <v>1</v>
      </c>
      <c r="C3575" s="188" t="s">
        <v>74</v>
      </c>
      <c r="D3575" s="191" t="s">
        <v>91</v>
      </c>
      <c r="E3575" s="124">
        <v>2026</v>
      </c>
      <c r="F3575" s="191" t="str">
        <f t="shared" si="111"/>
        <v>11. Gestión Territorial para la Atención Primaria Social de los procesos de Gestión de la Salud Pública (GSP) y el Plan de Salud Pública de Intervenciones Colectivas (PSPIC)Gestión Territorial2026</v>
      </c>
      <c r="G3575" s="192" t="s">
        <v>135</v>
      </c>
      <c r="H3575" s="193" t="s">
        <v>377</v>
      </c>
      <c r="I3575" s="194" t="s">
        <v>388</v>
      </c>
      <c r="J3575" s="74" t="s">
        <v>130</v>
      </c>
      <c r="K3575" s="187" t="s">
        <v>132</v>
      </c>
      <c r="L3575" s="187" t="s">
        <v>412</v>
      </c>
      <c r="M3575" s="198" t="s">
        <v>109</v>
      </c>
      <c r="N3575" s="142" t="s">
        <v>121</v>
      </c>
      <c r="O3575" s="74" t="str">
        <f t="shared" si="110"/>
        <v>11. Gestión Territorial para la Atención Primaria Social de los procesos de Gestión de la Salud Pública (GSP) y el Plan de Salud Pública de Intervenciones Colectivas (PSPIC)Gestión Territorial20267_ZONAL-SUBRED4_ABRIL_2026</v>
      </c>
      <c r="P3575" s="195">
        <v>30277568</v>
      </c>
      <c r="Q3575" s="195"/>
      <c r="R3575" s="195"/>
      <c r="S3575" s="196">
        <v>1</v>
      </c>
      <c r="T3575" s="197">
        <v>30277568</v>
      </c>
    </row>
    <row r="3576" spans="2:20" ht="30" hidden="1" customHeight="1" x14ac:dyDescent="0.3">
      <c r="B3576">
        <v>3</v>
      </c>
      <c r="C3576" s="161" t="s">
        <v>74</v>
      </c>
      <c r="D3576" s="74" t="s">
        <v>91</v>
      </c>
      <c r="E3576" s="124">
        <v>2026</v>
      </c>
      <c r="F3576" s="74" t="str">
        <f t="shared" si="111"/>
        <v>31. Gestión Territorial para la Atención Primaria Social de los procesos de Gestión de la Salud Pública (GSP) y el Plan de Salud Pública de Intervenciones Colectivas (PSPIC)Gestión Territorial2026</v>
      </c>
      <c r="G3576" s="7" t="s">
        <v>136</v>
      </c>
      <c r="H3576" s="139" t="s">
        <v>377</v>
      </c>
      <c r="I3576" s="78" t="s">
        <v>389</v>
      </c>
      <c r="J3576" s="74" t="s">
        <v>130</v>
      </c>
      <c r="K3576" t="s">
        <v>132</v>
      </c>
      <c r="L3576" t="s">
        <v>133</v>
      </c>
      <c r="M3576" s="75" t="s">
        <v>109</v>
      </c>
      <c r="N3576" s="142" t="s">
        <v>121</v>
      </c>
      <c r="O3576" s="74" t="str">
        <f t="shared" si="110"/>
        <v>31. Gestión Territorial para la Atención Primaria Social de los procesos de Gestión de la Salud Pública (GSP) y el Plan de Salud Pública de Intervenciones Colectivas (PSPIC)Gestión Territorial20267_ZONAL-SUBRED4_ABRIL_2026</v>
      </c>
      <c r="P3576" s="91">
        <v>12204720</v>
      </c>
      <c r="S3576" s="169"/>
      <c r="T3576" s="23">
        <v>0</v>
      </c>
    </row>
    <row r="3577" spans="2:20" ht="30" hidden="1" customHeight="1" x14ac:dyDescent="0.3">
      <c r="B3577">
        <v>4</v>
      </c>
      <c r="C3577" s="161" t="s">
        <v>74</v>
      </c>
      <c r="D3577" s="74" t="s">
        <v>91</v>
      </c>
      <c r="E3577" s="124">
        <v>2026</v>
      </c>
      <c r="F3577" s="74" t="str">
        <f t="shared" si="111"/>
        <v>41. Gestión Territorial para la Atención Primaria Social de los procesos de Gestión de la Salud Pública (GSP) y el Plan de Salud Pública de Intervenciones Colectivas (PSPIC)Gestión Territorial2026</v>
      </c>
      <c r="G3577" s="7" t="s">
        <v>137</v>
      </c>
      <c r="H3577" s="139" t="s">
        <v>377</v>
      </c>
      <c r="I3577" s="78" t="s">
        <v>389</v>
      </c>
      <c r="J3577" s="74" t="s">
        <v>130</v>
      </c>
      <c r="K3577" t="s">
        <v>132</v>
      </c>
      <c r="L3577" t="s">
        <v>133</v>
      </c>
      <c r="M3577" s="75" t="s">
        <v>109</v>
      </c>
      <c r="N3577" s="142" t="s">
        <v>121</v>
      </c>
      <c r="O3577" s="74" t="str">
        <f t="shared" si="110"/>
        <v>41. Gestión Territorial para la Atención Primaria Social de los procesos de Gestión de la Salud Pública (GSP) y el Plan de Salud Pública de Intervenciones Colectivas (PSPIC)Gestión Territorial20267_ZONAL-SUBRED4_ABRIL_2026</v>
      </c>
      <c r="P3577" s="91">
        <v>6484528</v>
      </c>
      <c r="S3577" s="169"/>
      <c r="T3577" s="23">
        <v>0</v>
      </c>
    </row>
    <row r="3578" spans="2:20" ht="30" hidden="1" customHeight="1" x14ac:dyDescent="0.3">
      <c r="B3578">
        <v>5</v>
      </c>
      <c r="C3578" s="161" t="s">
        <v>74</v>
      </c>
      <c r="D3578" s="74" t="s">
        <v>91</v>
      </c>
      <c r="E3578" s="124">
        <v>2026</v>
      </c>
      <c r="F3578" s="74" t="str">
        <f t="shared" si="111"/>
        <v>51. Gestión Territorial para la Atención Primaria Social de los procesos de Gestión de la Salud Pública (GSP) y el Plan de Salud Pública de Intervenciones Colectivas (PSPIC)Gestión Territorial2026</v>
      </c>
      <c r="G3578" s="7" t="s">
        <v>138</v>
      </c>
      <c r="H3578" s="139" t="s">
        <v>377</v>
      </c>
      <c r="I3578" s="78" t="s">
        <v>389</v>
      </c>
      <c r="J3578" s="74" t="s">
        <v>130</v>
      </c>
      <c r="K3578" t="s">
        <v>132</v>
      </c>
      <c r="L3578" t="s">
        <v>133</v>
      </c>
      <c r="M3578" s="75" t="s">
        <v>109</v>
      </c>
      <c r="N3578" s="142" t="s">
        <v>121</v>
      </c>
      <c r="O3578" s="74" t="str">
        <f t="shared" si="110"/>
        <v>51. Gestión Territorial para la Atención Primaria Social de los procesos de Gestión de la Salud Pública (GSP) y el Plan de Salud Pública de Intervenciones Colectivas (PSPIC)Gestión Territorial20267_ZONAL-SUBRED4_ABRIL_2026</v>
      </c>
      <c r="P3578" s="91">
        <v>5621568</v>
      </c>
      <c r="S3578" s="169"/>
      <c r="T3578" s="23">
        <v>0</v>
      </c>
    </row>
    <row r="3579" spans="2:20" ht="30" hidden="1" customHeight="1" x14ac:dyDescent="0.3">
      <c r="B3579">
        <v>6</v>
      </c>
      <c r="C3579" s="161" t="s">
        <v>74</v>
      </c>
      <c r="D3579" s="74" t="s">
        <v>91</v>
      </c>
      <c r="E3579" s="124">
        <v>2026</v>
      </c>
      <c r="F3579" s="74" t="str">
        <f t="shared" si="111"/>
        <v>61. Gestión Territorial para la Atención Primaria Social de los procesos de Gestión de la Salud Pública (GSP) y el Plan de Salud Pública de Intervenciones Colectivas (PSPIC)Gestión Territorial2026</v>
      </c>
      <c r="G3579" s="7" t="s">
        <v>139</v>
      </c>
      <c r="H3579" s="139" t="s">
        <v>377</v>
      </c>
      <c r="I3579" s="78" t="s">
        <v>389</v>
      </c>
      <c r="J3579" s="74" t="s">
        <v>130</v>
      </c>
      <c r="K3579" t="s">
        <v>132</v>
      </c>
      <c r="L3579" t="s">
        <v>133</v>
      </c>
      <c r="M3579" s="75" t="s">
        <v>109</v>
      </c>
      <c r="N3579" s="142" t="s">
        <v>121</v>
      </c>
      <c r="O3579" s="74" t="str">
        <f t="shared" si="110"/>
        <v>61. Gestión Territorial para la Atención Primaria Social de los procesos de Gestión de la Salud Pública (GSP) y el Plan de Salud Pública de Intervenciones Colectivas (PSPIC)Gestión Territorial20267_ZONAL-SUBRED4_ABRIL_2026</v>
      </c>
      <c r="P3579" s="91">
        <v>15132712</v>
      </c>
      <c r="S3579" s="169"/>
      <c r="T3579" s="23">
        <v>0</v>
      </c>
    </row>
    <row r="3580" spans="2:20" ht="30" customHeight="1" x14ac:dyDescent="0.3">
      <c r="B3580">
        <v>7</v>
      </c>
      <c r="C3580" s="161" t="s">
        <v>74</v>
      </c>
      <c r="D3580" s="74" t="s">
        <v>91</v>
      </c>
      <c r="E3580" s="124">
        <v>2026</v>
      </c>
      <c r="F3580" s="74" t="str">
        <f t="shared" si="111"/>
        <v>71. Gestión Territorial para la Atención Primaria Social de los procesos de Gestión de la Salud Pública (GSP) y el Plan de Salud Pública de Intervenciones Colectivas (PSPIC)Gestión Territorial2026</v>
      </c>
      <c r="G3580" s="7" t="s">
        <v>140</v>
      </c>
      <c r="H3580" s="139" t="s">
        <v>377</v>
      </c>
      <c r="I3580" s="78" t="s">
        <v>129</v>
      </c>
      <c r="J3580" s="74" t="s">
        <v>130</v>
      </c>
      <c r="K3580" t="s">
        <v>132</v>
      </c>
      <c r="L3580" t="s">
        <v>412</v>
      </c>
      <c r="M3580" s="75" t="s">
        <v>109</v>
      </c>
      <c r="N3580" s="142" t="s">
        <v>121</v>
      </c>
      <c r="O3580" s="74" t="str">
        <f t="shared" si="110"/>
        <v>71. Gestión Territorial para la Atención Primaria Social de los procesos de Gestión de la Salud Pública (GSP) y el Plan de Salud Pública de Intervenciones Colectivas (PSPIC)Gestión Territorial20267_ZONAL-SUBRED4_ABRIL_2026</v>
      </c>
      <c r="P3580" s="91">
        <v>25617584</v>
      </c>
      <c r="S3580" s="169">
        <v>1</v>
      </c>
      <c r="T3580" s="23">
        <v>25617584</v>
      </c>
    </row>
    <row r="3581" spans="2:20" ht="30" customHeight="1" x14ac:dyDescent="0.3">
      <c r="B3581">
        <v>8</v>
      </c>
      <c r="C3581" s="161" t="s">
        <v>74</v>
      </c>
      <c r="D3581" s="74" t="s">
        <v>91</v>
      </c>
      <c r="E3581" s="124">
        <v>2026</v>
      </c>
      <c r="F3581" s="74" t="str">
        <f t="shared" si="111"/>
        <v>81. Gestión Territorial para la Atención Primaria Social de los procesos de Gestión de la Salud Pública (GSP) y el Plan de Salud Pública de Intervenciones Colectivas (PSPIC)Gestión Territorial2026</v>
      </c>
      <c r="G3581" s="7" t="s">
        <v>141</v>
      </c>
      <c r="H3581" s="139" t="s">
        <v>377</v>
      </c>
      <c r="I3581" s="78" t="s">
        <v>129</v>
      </c>
      <c r="J3581" s="74" t="s">
        <v>130</v>
      </c>
      <c r="K3581" t="s">
        <v>132</v>
      </c>
      <c r="L3581" t="s">
        <v>412</v>
      </c>
      <c r="M3581" s="75" t="s">
        <v>109</v>
      </c>
      <c r="N3581" s="142" t="s">
        <v>121</v>
      </c>
      <c r="O3581" s="74" t="str">
        <f t="shared" si="110"/>
        <v>81. Gestión Territorial para la Atención Primaria Social de los procesos de Gestión de la Salud Pública (GSP) y el Plan de Salud Pública de Intervenciones Colectivas (PSPIC)Gestión Territorial20267_ZONAL-SUBRED4_ABRIL_2026</v>
      </c>
      <c r="P3581" s="91">
        <v>9098064</v>
      </c>
      <c r="S3581" s="169">
        <v>1</v>
      </c>
      <c r="T3581" s="23">
        <v>9098064</v>
      </c>
    </row>
    <row r="3582" spans="2:20" ht="30" customHeight="1" x14ac:dyDescent="0.3">
      <c r="B3582">
        <v>9</v>
      </c>
      <c r="C3582" s="161" t="s">
        <v>74</v>
      </c>
      <c r="D3582" s="74" t="s">
        <v>91</v>
      </c>
      <c r="E3582" s="124">
        <v>2026</v>
      </c>
      <c r="F3582" s="74" t="str">
        <f t="shared" si="111"/>
        <v>91. Gestión Territorial para la Atención Primaria Social de los procesos de Gestión de la Salud Pública (GSP) y el Plan de Salud Pública de Intervenciones Colectivas (PSPIC)Gestión Territorial2026</v>
      </c>
      <c r="G3582" s="7" t="s">
        <v>142</v>
      </c>
      <c r="H3582" s="139" t="s">
        <v>377</v>
      </c>
      <c r="I3582" s="78" t="s">
        <v>129</v>
      </c>
      <c r="J3582" s="74" t="s">
        <v>130</v>
      </c>
      <c r="K3582" t="s">
        <v>132</v>
      </c>
      <c r="L3582" t="s">
        <v>412</v>
      </c>
      <c r="M3582" s="75" t="s">
        <v>109</v>
      </c>
      <c r="N3582" s="142" t="s">
        <v>121</v>
      </c>
      <c r="O3582" s="74" t="str">
        <f t="shared" si="110"/>
        <v>91. Gestión Territorial para la Atención Primaria Social de los procesos de Gestión de la Salud Pública (GSP) y el Plan de Salud Pública de Intervenciones Colectivas (PSPIC)Gestión Territorial20267_ZONAL-SUBRED4_ABRIL_2026</v>
      </c>
      <c r="P3582" s="91">
        <v>28674928</v>
      </c>
      <c r="S3582" s="169">
        <v>1</v>
      </c>
      <c r="T3582" s="23">
        <v>28674928</v>
      </c>
    </row>
    <row r="3583" spans="2:20" ht="30" customHeight="1" x14ac:dyDescent="0.3">
      <c r="B3583">
        <v>10</v>
      </c>
      <c r="C3583" s="161" t="s">
        <v>74</v>
      </c>
      <c r="D3583" s="74" t="s">
        <v>91</v>
      </c>
      <c r="E3583" s="124">
        <v>2026</v>
      </c>
      <c r="F3583" s="74" t="str">
        <f t="shared" si="111"/>
        <v>101. Gestión Territorial para la Atención Primaria Social de los procesos de Gestión de la Salud Pública (GSP) y el Plan de Salud Pública de Intervenciones Colectivas (PSPIC)Gestión Territorial2026</v>
      </c>
      <c r="G3583" s="7" t="s">
        <v>143</v>
      </c>
      <c r="H3583" s="139" t="s">
        <v>377</v>
      </c>
      <c r="I3583" s="78" t="s">
        <v>129</v>
      </c>
      <c r="J3583" s="74" t="s">
        <v>130</v>
      </c>
      <c r="K3583" t="s">
        <v>132</v>
      </c>
      <c r="L3583" t="s">
        <v>412</v>
      </c>
      <c r="M3583" s="75" t="s">
        <v>109</v>
      </c>
      <c r="N3583" s="142" t="s">
        <v>121</v>
      </c>
      <c r="O3583" s="74" t="str">
        <f t="shared" si="110"/>
        <v>101. Gestión Territorial para la Atención Primaria Social de los procesos de Gestión de la Salud Pública (GSP) y el Plan de Salud Pública de Intervenciones Colectivas (PSPIC)Gestión Territorial20267_ZONAL-SUBRED4_ABRIL_2026</v>
      </c>
      <c r="P3583" s="91">
        <v>13092336</v>
      </c>
      <c r="S3583" s="169">
        <v>1</v>
      </c>
      <c r="T3583" s="23">
        <v>13092336</v>
      </c>
    </row>
    <row r="3584" spans="2:20" ht="30" customHeight="1" x14ac:dyDescent="0.3">
      <c r="B3584">
        <v>11</v>
      </c>
      <c r="C3584" s="161" t="s">
        <v>74</v>
      </c>
      <c r="D3584" s="74" t="s">
        <v>91</v>
      </c>
      <c r="E3584" s="124">
        <v>2026</v>
      </c>
      <c r="F3584" s="74" t="str">
        <f t="shared" si="111"/>
        <v>111. Gestión Territorial para la Atención Primaria Social de los procesos de Gestión de la Salud Pública (GSP) y el Plan de Salud Pública de Intervenciones Colectivas (PSPIC)Gestión Territorial2026</v>
      </c>
      <c r="G3584" s="7" t="s">
        <v>144</v>
      </c>
      <c r="H3584" s="139" t="s">
        <v>377</v>
      </c>
      <c r="I3584" s="78" t="s">
        <v>129</v>
      </c>
      <c r="J3584" s="74" t="s">
        <v>130</v>
      </c>
      <c r="K3584" t="s">
        <v>132</v>
      </c>
      <c r="L3584" t="s">
        <v>412</v>
      </c>
      <c r="M3584" s="75" t="s">
        <v>109</v>
      </c>
      <c r="N3584" s="142" t="s">
        <v>121</v>
      </c>
      <c r="O3584" s="74" t="str">
        <f t="shared" si="110"/>
        <v>111. Gestión Territorial para la Atención Primaria Social de los procesos de Gestión de la Salud Pública (GSP) y el Plan de Salud Pública de Intervenciones Colectivas (PSPIC)Gestión Territorial20267_ZONAL-SUBRED4_ABRIL_2026</v>
      </c>
      <c r="P3584" s="91">
        <v>29389952</v>
      </c>
      <c r="S3584" s="169">
        <v>1</v>
      </c>
      <c r="T3584" s="23">
        <v>29389952</v>
      </c>
    </row>
    <row r="3585" spans="2:20" ht="30" customHeight="1" x14ac:dyDescent="0.3">
      <c r="B3585">
        <v>12</v>
      </c>
      <c r="C3585" s="161" t="s">
        <v>74</v>
      </c>
      <c r="D3585" s="74" t="s">
        <v>91</v>
      </c>
      <c r="E3585" s="124">
        <v>2026</v>
      </c>
      <c r="F3585" s="74" t="str">
        <f t="shared" si="111"/>
        <v>121. Gestión Territorial para la Atención Primaria Social de los procesos de Gestión de la Salud Pública (GSP) y el Plan de Salud Pública de Intervenciones Colectivas (PSPIC)Gestión Territorial2026</v>
      </c>
      <c r="G3585" s="7" t="s">
        <v>145</v>
      </c>
      <c r="H3585" s="139" t="s">
        <v>378</v>
      </c>
      <c r="I3585" s="78" t="s">
        <v>129</v>
      </c>
      <c r="J3585" s="74" t="s">
        <v>130</v>
      </c>
      <c r="K3585" t="s">
        <v>132</v>
      </c>
      <c r="L3585" t="s">
        <v>412</v>
      </c>
      <c r="M3585" s="75" t="s">
        <v>109</v>
      </c>
      <c r="N3585" s="142" t="s">
        <v>121</v>
      </c>
      <c r="O3585" s="74" t="str">
        <f t="shared" si="110"/>
        <v>121. Gestión Territorial para la Atención Primaria Social de los procesos de Gestión de la Salud Pública (GSP) y el Plan de Salud Pública de Intervenciones Colectivas (PSPIC)Gestión Territorial20267_ZONAL-SUBRED4_ABRIL_2026</v>
      </c>
      <c r="P3585" s="91">
        <v>100029392</v>
      </c>
      <c r="S3585" s="169">
        <v>1</v>
      </c>
      <c r="T3585" s="23">
        <v>100029392</v>
      </c>
    </row>
    <row r="3586" spans="2:20" ht="30" customHeight="1" x14ac:dyDescent="0.3">
      <c r="B3586">
        <v>13</v>
      </c>
      <c r="C3586" s="161" t="s">
        <v>74</v>
      </c>
      <c r="D3586" s="74" t="s">
        <v>91</v>
      </c>
      <c r="E3586" s="124">
        <v>2026</v>
      </c>
      <c r="F3586" s="74" t="str">
        <f t="shared" si="111"/>
        <v>131. Gestión Territorial para la Atención Primaria Social de los procesos de Gestión de la Salud Pública (GSP) y el Plan de Salud Pública de Intervenciones Colectivas (PSPIC)Gestión Territorial2026</v>
      </c>
      <c r="G3586" s="7" t="s">
        <v>146</v>
      </c>
      <c r="H3586" s="139" t="s">
        <v>378</v>
      </c>
      <c r="I3586" s="78" t="s">
        <v>129</v>
      </c>
      <c r="J3586" s="74" t="s">
        <v>130</v>
      </c>
      <c r="K3586" t="s">
        <v>132</v>
      </c>
      <c r="L3586" t="s">
        <v>412</v>
      </c>
      <c r="M3586" s="75" t="s">
        <v>109</v>
      </c>
      <c r="N3586" s="142" t="s">
        <v>121</v>
      </c>
      <c r="O3586" s="74" t="str">
        <f t="shared" si="110"/>
        <v>131. Gestión Territorial para la Atención Primaria Social de los procesos de Gestión de la Salud Pública (GSP) y el Plan de Salud Pública de Intervenciones Colectivas (PSPIC)Gestión Territorial20267_ZONAL-SUBRED4_ABRIL_2026</v>
      </c>
      <c r="P3586" s="91">
        <v>29833760</v>
      </c>
      <c r="S3586" s="169">
        <v>1</v>
      </c>
      <c r="T3586" s="23">
        <v>29833760</v>
      </c>
    </row>
    <row r="3587" spans="2:20" ht="30" customHeight="1" x14ac:dyDescent="0.3">
      <c r="B3587">
        <v>14</v>
      </c>
      <c r="C3587" s="161" t="s">
        <v>74</v>
      </c>
      <c r="D3587" s="74" t="s">
        <v>91</v>
      </c>
      <c r="E3587" s="124">
        <v>2026</v>
      </c>
      <c r="F3587" s="74" t="str">
        <f t="shared" si="111"/>
        <v>141. Gestión Territorial para la Atención Primaria Social de los procesos de Gestión de la Salud Pública (GSP) y el Plan de Salud Pública de Intervenciones Colectivas (PSPIC)Gestión Territorial2026</v>
      </c>
      <c r="G3587" s="7" t="s">
        <v>147</v>
      </c>
      <c r="H3587" s="139" t="s">
        <v>378</v>
      </c>
      <c r="I3587" s="78" t="s">
        <v>129</v>
      </c>
      <c r="J3587" s="74" t="s">
        <v>130</v>
      </c>
      <c r="K3587" t="s">
        <v>132</v>
      </c>
      <c r="L3587" t="s">
        <v>412</v>
      </c>
      <c r="M3587" s="75" t="s">
        <v>109</v>
      </c>
      <c r="N3587" s="142" t="s">
        <v>121</v>
      </c>
      <c r="O3587" s="74" t="str">
        <f t="shared" si="110"/>
        <v>141. Gestión Territorial para la Atención Primaria Social de los procesos de Gestión de la Salud Pública (GSP) y el Plan de Salud Pública de Intervenciones Colectivas (PSPIC)Gestión Territorial20267_ZONAL-SUBRED4_ABRIL_2026</v>
      </c>
      <c r="P3587" s="91">
        <v>54021296</v>
      </c>
      <c r="S3587" s="169">
        <v>1</v>
      </c>
      <c r="T3587" s="23">
        <v>54021296</v>
      </c>
    </row>
    <row r="3588" spans="2:20" ht="30" customHeight="1" x14ac:dyDescent="0.3">
      <c r="B3588">
        <v>15</v>
      </c>
      <c r="C3588" s="161" t="s">
        <v>74</v>
      </c>
      <c r="D3588" s="74" t="s">
        <v>91</v>
      </c>
      <c r="E3588" s="124">
        <v>2026</v>
      </c>
      <c r="F3588" s="74" t="str">
        <f t="shared" si="111"/>
        <v>151. Gestión Territorial para la Atención Primaria Social de los procesos de Gestión de la Salud Pública (GSP) y el Plan de Salud Pública de Intervenciones Colectivas (PSPIC)Gestión Territorial2026</v>
      </c>
      <c r="G3588" s="7" t="s">
        <v>148</v>
      </c>
      <c r="H3588" s="139" t="s">
        <v>378</v>
      </c>
      <c r="I3588" s="78" t="s">
        <v>129</v>
      </c>
      <c r="J3588" s="74" t="s">
        <v>130</v>
      </c>
      <c r="K3588" t="s">
        <v>132</v>
      </c>
      <c r="L3588" t="s">
        <v>412</v>
      </c>
      <c r="M3588" s="75" t="s">
        <v>109</v>
      </c>
      <c r="N3588" s="142" t="s">
        <v>121</v>
      </c>
      <c r="O3588" s="74" t="str">
        <f t="shared" si="110"/>
        <v>151. Gestión Territorial para la Atención Primaria Social de los procesos de Gestión de la Salud Pública (GSP) y el Plan de Salud Pública de Intervenciones Colectivas (PSPIC)Gestión Territorial20267_ZONAL-SUBRED4_ABRIL_2026</v>
      </c>
      <c r="P3588" s="91">
        <v>5621568</v>
      </c>
      <c r="S3588" s="169">
        <v>1</v>
      </c>
      <c r="T3588" s="23">
        <v>5621568</v>
      </c>
    </row>
    <row r="3589" spans="2:20" ht="30" hidden="1" customHeight="1" x14ac:dyDescent="0.3">
      <c r="B3589">
        <v>16</v>
      </c>
      <c r="C3589" s="161" t="s">
        <v>74</v>
      </c>
      <c r="D3589" s="74" t="s">
        <v>91</v>
      </c>
      <c r="E3589" s="124">
        <v>2026</v>
      </c>
      <c r="F3589" s="74" t="str">
        <f t="shared" si="111"/>
        <v>161. Gestión Territorial para la Atención Primaria Social de los procesos de Gestión de la Salud Pública (GSP) y el Plan de Salud Pública de Intervenciones Colectivas (PSPIC)Gestión Territorial2026</v>
      </c>
      <c r="G3589" s="7" t="s">
        <v>149</v>
      </c>
      <c r="H3589" s="139" t="s">
        <v>378</v>
      </c>
      <c r="I3589" s="78" t="s">
        <v>129</v>
      </c>
      <c r="J3589" s="74" t="s">
        <v>130</v>
      </c>
      <c r="K3589" t="s">
        <v>132</v>
      </c>
      <c r="L3589" t="s">
        <v>134</v>
      </c>
      <c r="M3589" s="75" t="s">
        <v>109</v>
      </c>
      <c r="N3589" s="142" t="s">
        <v>121</v>
      </c>
      <c r="O3589" s="74" t="str">
        <f t="shared" si="110"/>
        <v>161. Gestión Territorial para la Atención Primaria Social de los procesos de Gestión de la Salud Pública (GSP) y el Plan de Salud Pública de Intervenciones Colectivas (PSPIC)Gestión Territorial20267_ZONAL-SUBRED4_ABRIL_2026</v>
      </c>
      <c r="P3589" s="91">
        <v>3994272</v>
      </c>
      <c r="S3589" s="169"/>
      <c r="T3589" s="23">
        <v>0</v>
      </c>
    </row>
    <row r="3590" spans="2:20" ht="30" hidden="1" customHeight="1" x14ac:dyDescent="0.3">
      <c r="B3590">
        <v>17</v>
      </c>
      <c r="C3590" s="161" t="s">
        <v>74</v>
      </c>
      <c r="D3590" s="74" t="s">
        <v>91</v>
      </c>
      <c r="E3590" s="124">
        <v>2026</v>
      </c>
      <c r="F3590" s="74" t="str">
        <f t="shared" si="111"/>
        <v>171. Gestión Territorial para la Atención Primaria Social de los procesos de Gestión de la Salud Pública (GSP) y el Plan de Salud Pública de Intervenciones Colectivas (PSPIC)Gestión Territorial2026</v>
      </c>
      <c r="G3590" s="7" t="s">
        <v>150</v>
      </c>
      <c r="H3590" s="139" t="s">
        <v>379</v>
      </c>
      <c r="I3590" s="78" t="s">
        <v>129</v>
      </c>
      <c r="J3590" s="74" t="s">
        <v>130</v>
      </c>
      <c r="K3590" t="s">
        <v>390</v>
      </c>
      <c r="L3590" t="s">
        <v>134</v>
      </c>
      <c r="M3590" s="75" t="s">
        <v>109</v>
      </c>
      <c r="N3590" s="142" t="s">
        <v>121</v>
      </c>
      <c r="O3590" s="74" t="str">
        <f t="shared" si="110"/>
        <v>171. Gestión Territorial para la Atención Primaria Social de los procesos de Gestión de la Salud Pública (GSP) y el Plan de Salud Pública de Intervenciones Colectivas (PSPIC)Gestión Territorial20267_ZONAL-SUBRED4_ABRIL_2026</v>
      </c>
      <c r="P3590" s="91">
        <v>5621568</v>
      </c>
      <c r="S3590" s="169"/>
      <c r="T3590" s="23">
        <v>0</v>
      </c>
    </row>
    <row r="3591" spans="2:20" ht="30" customHeight="1" x14ac:dyDescent="0.3">
      <c r="B3591">
        <v>18</v>
      </c>
      <c r="C3591" s="161" t="s">
        <v>74</v>
      </c>
      <c r="D3591" s="74" t="s">
        <v>91</v>
      </c>
      <c r="E3591" s="124">
        <v>2026</v>
      </c>
      <c r="F3591" s="74" t="str">
        <f t="shared" si="111"/>
        <v>181. Gestión Territorial para la Atención Primaria Social de los procesos de Gestión de la Salud Pública (GSP) y el Plan de Salud Pública de Intervenciones Colectivas (PSPIC)Gestión Territorial2026</v>
      </c>
      <c r="G3591" s="7" t="s">
        <v>151</v>
      </c>
      <c r="H3591" s="139" t="s">
        <v>379</v>
      </c>
      <c r="I3591" s="78" t="s">
        <v>129</v>
      </c>
      <c r="J3591" s="74" t="s">
        <v>130</v>
      </c>
      <c r="K3591" t="s">
        <v>390</v>
      </c>
      <c r="L3591" t="s">
        <v>412</v>
      </c>
      <c r="M3591" s="75" t="s">
        <v>109</v>
      </c>
      <c r="N3591" s="142" t="s">
        <v>121</v>
      </c>
      <c r="O3591" s="74" t="str">
        <f t="shared" ref="O3591:O3654" si="112">+F3591&amp;M3591&amp;N3591</f>
        <v>181. Gestión Territorial para la Atención Primaria Social de los procesos de Gestión de la Salud Pública (GSP) y el Plan de Salud Pública de Intervenciones Colectivas (PSPIC)Gestión Territorial20267_ZONAL-SUBRED4_ABRIL_2026</v>
      </c>
      <c r="P3591" s="91">
        <v>32422640</v>
      </c>
      <c r="S3591" s="169">
        <v>1</v>
      </c>
      <c r="T3591" s="23">
        <v>32422640</v>
      </c>
    </row>
    <row r="3592" spans="2:20" ht="30" customHeight="1" x14ac:dyDescent="0.3">
      <c r="B3592">
        <v>19</v>
      </c>
      <c r="C3592" s="161" t="s">
        <v>74</v>
      </c>
      <c r="D3592" s="74" t="s">
        <v>91</v>
      </c>
      <c r="E3592" s="124">
        <v>2026</v>
      </c>
      <c r="F3592" s="74" t="str">
        <f t="shared" ref="F3592:F3655" si="113">B3592&amp;C3592&amp;D3592&amp;E3592</f>
        <v>191. Gestión Territorial para la Atención Primaria Social de los procesos de Gestión de la Salud Pública (GSP) y el Plan de Salud Pública de Intervenciones Colectivas (PSPIC)Gestión Territorial2026</v>
      </c>
      <c r="G3592" s="7" t="s">
        <v>152</v>
      </c>
      <c r="H3592" s="139" t="s">
        <v>379</v>
      </c>
      <c r="I3592" s="78" t="s">
        <v>129</v>
      </c>
      <c r="J3592" s="74" t="s">
        <v>130</v>
      </c>
      <c r="K3592" t="s">
        <v>390</v>
      </c>
      <c r="L3592" t="s">
        <v>412</v>
      </c>
      <c r="M3592" s="75" t="s">
        <v>109</v>
      </c>
      <c r="N3592" s="142" t="s">
        <v>121</v>
      </c>
      <c r="O3592" s="74" t="str">
        <f t="shared" si="112"/>
        <v>191. Gestión Territorial para la Atención Primaria Social de los procesos de Gestión de la Salud Pública (GSP) y el Plan de Salud Pública de Intervenciones Colectivas (PSPIC)Gestión Territorial20267_ZONAL-SUBRED4_ABRIL_2026</v>
      </c>
      <c r="P3592" s="91">
        <v>20316544</v>
      </c>
      <c r="S3592" s="169">
        <v>1</v>
      </c>
      <c r="T3592" s="23">
        <v>20316544</v>
      </c>
    </row>
    <row r="3593" spans="2:20" ht="30" hidden="1" customHeight="1" x14ac:dyDescent="0.3">
      <c r="B3593">
        <v>20</v>
      </c>
      <c r="C3593" s="161" t="s">
        <v>75</v>
      </c>
      <c r="D3593" s="74" t="s">
        <v>88</v>
      </c>
      <c r="E3593" s="124">
        <v>2026</v>
      </c>
      <c r="F3593" s="74" t="str">
        <f t="shared" si="113"/>
        <v>202. Cuidado Continuo por una vida con bienestarComunitario2026</v>
      </c>
      <c r="G3593" s="7" t="s">
        <v>122</v>
      </c>
      <c r="H3593" s="139" t="s">
        <v>125</v>
      </c>
      <c r="I3593" s="78" t="s">
        <v>128</v>
      </c>
      <c r="J3593" s="74" t="s">
        <v>130</v>
      </c>
      <c r="K3593" t="s">
        <v>131</v>
      </c>
      <c r="L3593" t="s">
        <v>133</v>
      </c>
      <c r="M3593" s="75" t="s">
        <v>109</v>
      </c>
      <c r="N3593" s="142" t="s">
        <v>121</v>
      </c>
      <c r="O3593" s="74" t="str">
        <f t="shared" si="112"/>
        <v>202. Cuidado Continuo por una vida con bienestarComunitario20267_ZONAL-SUBRED4_ABRIL_2026</v>
      </c>
      <c r="P3593" s="91">
        <v>105404</v>
      </c>
      <c r="S3593" s="169"/>
      <c r="T3593" s="23">
        <v>0</v>
      </c>
    </row>
    <row r="3594" spans="2:20" ht="30" hidden="1" customHeight="1" x14ac:dyDescent="0.3">
      <c r="B3594">
        <v>20</v>
      </c>
      <c r="C3594" s="161" t="s">
        <v>75</v>
      </c>
      <c r="D3594" s="74" t="s">
        <v>89</v>
      </c>
      <c r="E3594" s="124">
        <v>2026</v>
      </c>
      <c r="F3594" s="74" t="str">
        <f t="shared" si="113"/>
        <v>202. Cuidado Continuo por una vida con bienestarEducativo 2026</v>
      </c>
      <c r="G3594" s="7" t="s">
        <v>122</v>
      </c>
      <c r="H3594" s="139" t="s">
        <v>125</v>
      </c>
      <c r="I3594" s="78" t="s">
        <v>128</v>
      </c>
      <c r="J3594" s="74" t="s">
        <v>130</v>
      </c>
      <c r="K3594" t="s">
        <v>131</v>
      </c>
      <c r="L3594" t="s">
        <v>133</v>
      </c>
      <c r="M3594" s="75" t="s">
        <v>109</v>
      </c>
      <c r="N3594" s="142" t="s">
        <v>121</v>
      </c>
      <c r="O3594" s="74" t="str">
        <f t="shared" si="112"/>
        <v>202. Cuidado Continuo por una vida con bienestarEducativo 20267_ZONAL-SUBRED4_ABRIL_2026</v>
      </c>
      <c r="P3594" s="91">
        <v>105404</v>
      </c>
      <c r="S3594" s="169"/>
      <c r="T3594" s="23">
        <v>0</v>
      </c>
    </row>
    <row r="3595" spans="2:20" ht="30" hidden="1" customHeight="1" x14ac:dyDescent="0.3">
      <c r="B3595">
        <v>20</v>
      </c>
      <c r="C3595" s="161" t="s">
        <v>75</v>
      </c>
      <c r="D3595" s="74" t="s">
        <v>92</v>
      </c>
      <c r="E3595" s="124">
        <v>2026</v>
      </c>
      <c r="F3595" s="74" t="str">
        <f t="shared" si="113"/>
        <v>202. Cuidado Continuo por una vida con bienestarInstitucional2026</v>
      </c>
      <c r="G3595" s="7" t="s">
        <v>122</v>
      </c>
      <c r="H3595" s="139" t="s">
        <v>125</v>
      </c>
      <c r="I3595" s="78" t="s">
        <v>128</v>
      </c>
      <c r="J3595" s="74" t="s">
        <v>130</v>
      </c>
      <c r="K3595" t="s">
        <v>131</v>
      </c>
      <c r="L3595" t="s">
        <v>133</v>
      </c>
      <c r="M3595" s="75" t="s">
        <v>109</v>
      </c>
      <c r="N3595" s="142" t="s">
        <v>121</v>
      </c>
      <c r="O3595" s="74" t="str">
        <f t="shared" si="112"/>
        <v>202. Cuidado Continuo por una vida con bienestarInstitucional20267_ZONAL-SUBRED4_ABRIL_2026</v>
      </c>
      <c r="P3595" s="91">
        <v>105404</v>
      </c>
      <c r="S3595" s="169"/>
      <c r="T3595" s="23">
        <v>0</v>
      </c>
    </row>
    <row r="3596" spans="2:20" ht="30" hidden="1" customHeight="1" x14ac:dyDescent="0.3">
      <c r="B3596">
        <v>21</v>
      </c>
      <c r="C3596" s="161" t="s">
        <v>75</v>
      </c>
      <c r="D3596" s="74" t="s">
        <v>88</v>
      </c>
      <c r="E3596" s="124">
        <v>2026</v>
      </c>
      <c r="F3596" s="74" t="str">
        <f t="shared" si="113"/>
        <v>212. Cuidado Continuo por una vida con bienestarComunitario2026</v>
      </c>
      <c r="G3596" s="7" t="s">
        <v>153</v>
      </c>
      <c r="H3596" s="139" t="s">
        <v>125</v>
      </c>
      <c r="I3596" s="78" t="s">
        <v>128</v>
      </c>
      <c r="J3596" s="74" t="s">
        <v>130</v>
      </c>
      <c r="K3596" t="s">
        <v>131</v>
      </c>
      <c r="L3596" t="s">
        <v>133</v>
      </c>
      <c r="M3596" s="75" t="s">
        <v>109</v>
      </c>
      <c r="N3596" s="142" t="s">
        <v>121</v>
      </c>
      <c r="O3596" s="74" t="str">
        <f t="shared" si="112"/>
        <v>212. Cuidado Continuo por una vida con bienestarComunitario20267_ZONAL-SUBRED4_ABRIL_2026</v>
      </c>
      <c r="P3596" s="91">
        <v>55938</v>
      </c>
      <c r="S3596" s="169"/>
      <c r="T3596" s="23">
        <v>0</v>
      </c>
    </row>
    <row r="3597" spans="2:20" ht="30" hidden="1" customHeight="1" x14ac:dyDescent="0.3">
      <c r="B3597">
        <v>22</v>
      </c>
      <c r="C3597" s="161" t="s">
        <v>75</v>
      </c>
      <c r="D3597" s="74" t="s">
        <v>88</v>
      </c>
      <c r="E3597" s="124">
        <v>2026</v>
      </c>
      <c r="F3597" s="74" t="str">
        <f t="shared" si="113"/>
        <v>222. Cuidado Continuo por una vida con bienestarComunitario2026</v>
      </c>
      <c r="G3597" s="7" t="s">
        <v>154</v>
      </c>
      <c r="H3597" s="139" t="s">
        <v>125</v>
      </c>
      <c r="I3597" s="78" t="s">
        <v>128</v>
      </c>
      <c r="J3597" s="74" t="s">
        <v>130</v>
      </c>
      <c r="K3597" t="s">
        <v>131</v>
      </c>
      <c r="L3597" t="s">
        <v>134</v>
      </c>
      <c r="M3597" s="75" t="s">
        <v>109</v>
      </c>
      <c r="N3597" s="142" t="s">
        <v>121</v>
      </c>
      <c r="O3597" s="74" t="str">
        <f t="shared" si="112"/>
        <v>222. Cuidado Continuo por una vida con bienestarComunitario20267_ZONAL-SUBRED4_ABRIL_2026</v>
      </c>
      <c r="P3597" s="91">
        <v>105404</v>
      </c>
      <c r="S3597" s="169"/>
      <c r="T3597" s="23">
        <v>0</v>
      </c>
    </row>
    <row r="3598" spans="2:20" ht="30" hidden="1" customHeight="1" x14ac:dyDescent="0.3">
      <c r="B3598">
        <v>23</v>
      </c>
      <c r="C3598" s="161" t="s">
        <v>75</v>
      </c>
      <c r="D3598" s="74" t="s">
        <v>88</v>
      </c>
      <c r="E3598" s="124">
        <v>2026</v>
      </c>
      <c r="F3598" s="74" t="str">
        <f t="shared" si="113"/>
        <v>232. Cuidado Continuo por una vida con bienestarComunitario2026</v>
      </c>
      <c r="G3598" s="7" t="s">
        <v>155</v>
      </c>
      <c r="H3598" s="139" t="s">
        <v>125</v>
      </c>
      <c r="I3598" s="78" t="s">
        <v>128</v>
      </c>
      <c r="J3598" s="74" t="s">
        <v>130</v>
      </c>
      <c r="K3598" t="s">
        <v>131</v>
      </c>
      <c r="L3598" t="s">
        <v>134</v>
      </c>
      <c r="M3598" s="75" t="s">
        <v>109</v>
      </c>
      <c r="N3598" s="142" t="s">
        <v>121</v>
      </c>
      <c r="O3598" s="74" t="str">
        <f t="shared" si="112"/>
        <v>232. Cuidado Continuo por una vida con bienestarComunitario20267_ZONAL-SUBRED4_ABRIL_2026</v>
      </c>
      <c r="P3598" s="91">
        <v>55938</v>
      </c>
      <c r="S3598" s="169"/>
      <c r="T3598" s="23">
        <v>0</v>
      </c>
    </row>
    <row r="3599" spans="2:20" ht="30" hidden="1" customHeight="1" x14ac:dyDescent="0.3">
      <c r="B3599">
        <v>24</v>
      </c>
      <c r="C3599" s="161" t="s">
        <v>75</v>
      </c>
      <c r="D3599" s="74" t="s">
        <v>89</v>
      </c>
      <c r="E3599" s="124">
        <v>2026</v>
      </c>
      <c r="F3599" s="74" t="str">
        <f t="shared" si="113"/>
        <v>242. Cuidado Continuo por una vida con bienestarEducativo 2026</v>
      </c>
      <c r="G3599" s="7" t="s">
        <v>156</v>
      </c>
      <c r="H3599" s="139" t="s">
        <v>125</v>
      </c>
      <c r="I3599" s="78" t="s">
        <v>128</v>
      </c>
      <c r="J3599" s="74" t="s">
        <v>130</v>
      </c>
      <c r="K3599" t="s">
        <v>131</v>
      </c>
      <c r="L3599" t="s">
        <v>133</v>
      </c>
      <c r="M3599" s="75" t="s">
        <v>109</v>
      </c>
      <c r="N3599" s="142" t="s">
        <v>121</v>
      </c>
      <c r="O3599" s="74" t="str">
        <f t="shared" si="112"/>
        <v>242. Cuidado Continuo por una vida con bienestarEducativo 20267_ZONAL-SUBRED4_ABRIL_2026</v>
      </c>
      <c r="P3599" s="91">
        <v>180297</v>
      </c>
      <c r="S3599" s="169"/>
      <c r="T3599" s="23">
        <v>0</v>
      </c>
    </row>
    <row r="3600" spans="2:20" ht="30" hidden="1" customHeight="1" x14ac:dyDescent="0.3">
      <c r="B3600">
        <v>25</v>
      </c>
      <c r="C3600" s="161" t="s">
        <v>75</v>
      </c>
      <c r="D3600" s="74" t="s">
        <v>93</v>
      </c>
      <c r="E3600" s="124">
        <v>2026</v>
      </c>
      <c r="F3600" s="74" t="str">
        <f t="shared" si="113"/>
        <v>252. Cuidado Continuo por una vida con bienestarLaboral2026</v>
      </c>
      <c r="G3600" s="7" t="s">
        <v>157</v>
      </c>
      <c r="H3600" s="139" t="s">
        <v>125</v>
      </c>
      <c r="I3600" s="78" t="s">
        <v>128</v>
      </c>
      <c r="J3600" s="74" t="s">
        <v>130</v>
      </c>
      <c r="K3600" t="s">
        <v>131</v>
      </c>
      <c r="L3600" t="s">
        <v>133</v>
      </c>
      <c r="M3600" s="75" t="s">
        <v>109</v>
      </c>
      <c r="N3600" s="142" t="s">
        <v>121</v>
      </c>
      <c r="O3600" s="74" t="str">
        <f t="shared" si="112"/>
        <v>252. Cuidado Continuo por una vida con bienestarLaboral20267_ZONAL-SUBRED4_ABRIL_2026</v>
      </c>
      <c r="P3600" s="91">
        <v>210809</v>
      </c>
      <c r="S3600" s="169"/>
      <c r="T3600" s="23">
        <v>0</v>
      </c>
    </row>
    <row r="3601" spans="2:20" ht="30" hidden="1" customHeight="1" x14ac:dyDescent="0.3">
      <c r="B3601">
        <v>26</v>
      </c>
      <c r="C3601" s="161" t="s">
        <v>75</v>
      </c>
      <c r="D3601" s="74" t="s">
        <v>88</v>
      </c>
      <c r="E3601" s="124">
        <v>2026</v>
      </c>
      <c r="F3601" s="74" t="str">
        <f t="shared" si="113"/>
        <v>262. Cuidado Continuo por una vida con bienestarComunitario2026</v>
      </c>
      <c r="G3601" s="7" t="s">
        <v>158</v>
      </c>
      <c r="H3601" s="139" t="s">
        <v>125</v>
      </c>
      <c r="I3601" s="78" t="s">
        <v>128</v>
      </c>
      <c r="J3601" s="74" t="s">
        <v>130</v>
      </c>
      <c r="K3601" t="s">
        <v>131</v>
      </c>
      <c r="L3601" t="s">
        <v>133</v>
      </c>
      <c r="M3601" s="75" t="s">
        <v>109</v>
      </c>
      <c r="N3601" s="142" t="s">
        <v>121</v>
      </c>
      <c r="O3601" s="74" t="str">
        <f t="shared" si="112"/>
        <v>262. Cuidado Continuo por una vida con bienestarComunitario20267_ZONAL-SUBRED4_ABRIL_2026</v>
      </c>
      <c r="P3601" s="91">
        <v>140539</v>
      </c>
      <c r="S3601" s="169"/>
      <c r="T3601" s="23">
        <v>0</v>
      </c>
    </row>
    <row r="3602" spans="2:20" ht="30" hidden="1" customHeight="1" x14ac:dyDescent="0.3">
      <c r="B3602">
        <v>27</v>
      </c>
      <c r="C3602" s="161" t="s">
        <v>75</v>
      </c>
      <c r="D3602" s="74" t="s">
        <v>88</v>
      </c>
      <c r="E3602" s="124">
        <v>2026</v>
      </c>
      <c r="F3602" s="74" t="str">
        <f t="shared" si="113"/>
        <v>272. Cuidado Continuo por una vida con bienestarComunitario2026</v>
      </c>
      <c r="G3602" s="7" t="s">
        <v>159</v>
      </c>
      <c r="H3602" s="139" t="s">
        <v>125</v>
      </c>
      <c r="I3602" s="78" t="s">
        <v>128</v>
      </c>
      <c r="J3602" s="74" t="s">
        <v>130</v>
      </c>
      <c r="K3602" t="s">
        <v>131</v>
      </c>
      <c r="L3602" t="s">
        <v>133</v>
      </c>
      <c r="M3602" s="75" t="s">
        <v>109</v>
      </c>
      <c r="N3602" s="142" t="s">
        <v>121</v>
      </c>
      <c r="O3602" s="74" t="str">
        <f t="shared" si="112"/>
        <v>272. Cuidado Continuo por una vida con bienestarComunitario20267_ZONAL-SUBRED4_ABRIL_2026</v>
      </c>
      <c r="P3602" s="91">
        <v>74584</v>
      </c>
      <c r="S3602" s="169"/>
      <c r="T3602" s="23">
        <v>0</v>
      </c>
    </row>
    <row r="3603" spans="2:20" ht="30" hidden="1" customHeight="1" x14ac:dyDescent="0.3">
      <c r="B3603">
        <v>28</v>
      </c>
      <c r="C3603" s="161" t="s">
        <v>75</v>
      </c>
      <c r="D3603" s="74" t="s">
        <v>88</v>
      </c>
      <c r="E3603" s="124">
        <v>2026</v>
      </c>
      <c r="F3603" s="74" t="str">
        <f t="shared" si="113"/>
        <v>282. Cuidado Continuo por una vida con bienestarComunitario2026</v>
      </c>
      <c r="G3603" s="7" t="s">
        <v>160</v>
      </c>
      <c r="H3603" s="139" t="s">
        <v>125</v>
      </c>
      <c r="I3603" s="78" t="s">
        <v>128</v>
      </c>
      <c r="J3603" s="74" t="s">
        <v>130</v>
      </c>
      <c r="K3603" t="s">
        <v>131</v>
      </c>
      <c r="L3603" t="s">
        <v>133</v>
      </c>
      <c r="M3603" s="75" t="s">
        <v>109</v>
      </c>
      <c r="N3603" s="142" t="s">
        <v>121</v>
      </c>
      <c r="O3603" s="74" t="str">
        <f t="shared" si="112"/>
        <v>282. Cuidado Continuo por una vida con bienestarComunitario20267_ZONAL-SUBRED4_ABRIL_2026</v>
      </c>
      <c r="P3603" s="91">
        <v>215123</v>
      </c>
      <c r="S3603" s="169"/>
      <c r="T3603" s="23">
        <v>0</v>
      </c>
    </row>
    <row r="3604" spans="2:20" ht="30" hidden="1" customHeight="1" x14ac:dyDescent="0.3">
      <c r="B3604">
        <v>29</v>
      </c>
      <c r="C3604" s="161" t="s">
        <v>75</v>
      </c>
      <c r="D3604" s="74" t="s">
        <v>88</v>
      </c>
      <c r="E3604" s="124">
        <v>2026</v>
      </c>
      <c r="F3604" s="74" t="str">
        <f t="shared" si="113"/>
        <v>292. Cuidado Continuo por una vida con bienestarComunitario2026</v>
      </c>
      <c r="G3604" s="7" t="s">
        <v>161</v>
      </c>
      <c r="H3604" s="139" t="s">
        <v>125</v>
      </c>
      <c r="I3604" s="78" t="s">
        <v>128</v>
      </c>
      <c r="J3604" s="74" t="s">
        <v>130</v>
      </c>
      <c r="K3604" t="s">
        <v>131</v>
      </c>
      <c r="L3604" t="s">
        <v>134</v>
      </c>
      <c r="M3604" s="75" t="s">
        <v>109</v>
      </c>
      <c r="N3604" s="142" t="s">
        <v>121</v>
      </c>
      <c r="O3604" s="74" t="str">
        <f t="shared" si="112"/>
        <v>292. Cuidado Continuo por una vida con bienestarComunitario20267_ZONAL-SUBRED4_ABRIL_2026</v>
      </c>
      <c r="P3604" s="91">
        <v>140539</v>
      </c>
      <c r="S3604" s="169"/>
      <c r="T3604" s="23">
        <v>0</v>
      </c>
    </row>
    <row r="3605" spans="2:20" ht="30" hidden="1" customHeight="1" x14ac:dyDescent="0.3">
      <c r="B3605">
        <v>30</v>
      </c>
      <c r="C3605" s="161" t="s">
        <v>75</v>
      </c>
      <c r="D3605" s="74" t="s">
        <v>88</v>
      </c>
      <c r="E3605" s="124">
        <v>2026</v>
      </c>
      <c r="F3605" s="74" t="str">
        <f t="shared" si="113"/>
        <v>302. Cuidado Continuo por una vida con bienestarComunitario2026</v>
      </c>
      <c r="G3605" s="7" t="s">
        <v>162</v>
      </c>
      <c r="H3605" s="139" t="s">
        <v>125</v>
      </c>
      <c r="I3605" s="78" t="s">
        <v>128</v>
      </c>
      <c r="J3605" s="74" t="s">
        <v>130</v>
      </c>
      <c r="K3605" t="s">
        <v>131</v>
      </c>
      <c r="L3605" t="s">
        <v>134</v>
      </c>
      <c r="M3605" s="75" t="s">
        <v>109</v>
      </c>
      <c r="N3605" s="142" t="s">
        <v>121</v>
      </c>
      <c r="O3605" s="74" t="str">
        <f t="shared" si="112"/>
        <v>302. Cuidado Continuo por una vida con bienestarComunitario20267_ZONAL-SUBRED4_ABRIL_2026</v>
      </c>
      <c r="P3605" s="91">
        <v>74584</v>
      </c>
      <c r="S3605" s="169"/>
      <c r="T3605" s="23">
        <v>0</v>
      </c>
    </row>
    <row r="3606" spans="2:20" ht="30" hidden="1" customHeight="1" x14ac:dyDescent="0.3">
      <c r="B3606">
        <v>31</v>
      </c>
      <c r="C3606" s="161" t="s">
        <v>75</v>
      </c>
      <c r="D3606" s="74" t="s">
        <v>88</v>
      </c>
      <c r="E3606" s="124">
        <v>2026</v>
      </c>
      <c r="F3606" s="74" t="str">
        <f t="shared" si="113"/>
        <v>312. Cuidado Continuo por una vida con bienestarComunitario2026</v>
      </c>
      <c r="G3606" s="7" t="s">
        <v>163</v>
      </c>
      <c r="H3606" s="139" t="s">
        <v>125</v>
      </c>
      <c r="I3606" s="78" t="s">
        <v>128</v>
      </c>
      <c r="J3606" s="74" t="s">
        <v>130</v>
      </c>
      <c r="K3606" t="s">
        <v>131</v>
      </c>
      <c r="L3606" t="s">
        <v>133</v>
      </c>
      <c r="M3606" s="75" t="s">
        <v>109</v>
      </c>
      <c r="N3606" s="142" t="s">
        <v>121</v>
      </c>
      <c r="O3606" s="74" t="str">
        <f t="shared" si="112"/>
        <v>312. Cuidado Continuo por una vida con bienestarComunitario20267_ZONAL-SUBRED4_ABRIL_2026</v>
      </c>
      <c r="P3606" s="91">
        <v>215123</v>
      </c>
      <c r="S3606" s="169"/>
      <c r="T3606" s="23">
        <v>0</v>
      </c>
    </row>
    <row r="3607" spans="2:20" ht="30" hidden="1" customHeight="1" x14ac:dyDescent="0.3">
      <c r="B3607">
        <v>31</v>
      </c>
      <c r="C3607" s="161" t="s">
        <v>75</v>
      </c>
      <c r="D3607" s="74" t="s">
        <v>89</v>
      </c>
      <c r="E3607" s="124">
        <v>2026</v>
      </c>
      <c r="F3607" s="74" t="str">
        <f t="shared" si="113"/>
        <v>312. Cuidado Continuo por una vida con bienestarEducativo 2026</v>
      </c>
      <c r="G3607" s="7" t="s">
        <v>163</v>
      </c>
      <c r="H3607" s="139" t="s">
        <v>125</v>
      </c>
      <c r="I3607" s="78" t="s">
        <v>128</v>
      </c>
      <c r="J3607" s="74" t="s">
        <v>130</v>
      </c>
      <c r="K3607" t="s">
        <v>131</v>
      </c>
      <c r="L3607" t="s">
        <v>133</v>
      </c>
      <c r="M3607" s="75" t="s">
        <v>109</v>
      </c>
      <c r="N3607" s="142" t="s">
        <v>121</v>
      </c>
      <c r="O3607" s="74" t="str">
        <f t="shared" si="112"/>
        <v>312. Cuidado Continuo por una vida con bienestarEducativo 20267_ZONAL-SUBRED4_ABRIL_2026</v>
      </c>
      <c r="P3607" s="91">
        <v>215123</v>
      </c>
      <c r="S3607" s="169"/>
      <c r="T3607" s="23">
        <v>0</v>
      </c>
    </row>
    <row r="3608" spans="2:20" ht="30" hidden="1" customHeight="1" x14ac:dyDescent="0.3">
      <c r="B3608">
        <v>31</v>
      </c>
      <c r="C3608" s="161" t="s">
        <v>75</v>
      </c>
      <c r="D3608" s="74" t="s">
        <v>93</v>
      </c>
      <c r="E3608" s="124">
        <v>2026</v>
      </c>
      <c r="F3608" s="74" t="str">
        <f t="shared" si="113"/>
        <v>312. Cuidado Continuo por una vida con bienestarLaboral2026</v>
      </c>
      <c r="G3608" s="7" t="s">
        <v>163</v>
      </c>
      <c r="H3608" s="139" t="s">
        <v>125</v>
      </c>
      <c r="I3608" s="78" t="s">
        <v>128</v>
      </c>
      <c r="J3608" s="74" t="s">
        <v>130</v>
      </c>
      <c r="K3608" t="s">
        <v>131</v>
      </c>
      <c r="L3608" t="s">
        <v>133</v>
      </c>
      <c r="M3608" s="75" t="s">
        <v>109</v>
      </c>
      <c r="N3608" s="142" t="s">
        <v>121</v>
      </c>
      <c r="O3608" s="74" t="str">
        <f t="shared" si="112"/>
        <v>312. Cuidado Continuo por una vida con bienestarLaboral20267_ZONAL-SUBRED4_ABRIL_2026</v>
      </c>
      <c r="P3608" s="91">
        <v>215123</v>
      </c>
      <c r="S3608" s="169"/>
      <c r="T3608" s="23">
        <v>0</v>
      </c>
    </row>
    <row r="3609" spans="2:20" ht="30" hidden="1" customHeight="1" x14ac:dyDescent="0.3">
      <c r="B3609">
        <v>31</v>
      </c>
      <c r="C3609" s="161" t="s">
        <v>75</v>
      </c>
      <c r="D3609" s="74" t="s">
        <v>92</v>
      </c>
      <c r="E3609" s="124">
        <v>2026</v>
      </c>
      <c r="F3609" s="74" t="str">
        <f t="shared" si="113"/>
        <v>312. Cuidado Continuo por una vida con bienestarInstitucional2026</v>
      </c>
      <c r="G3609" s="7" t="s">
        <v>163</v>
      </c>
      <c r="H3609" s="139" t="s">
        <v>125</v>
      </c>
      <c r="I3609" s="78" t="s">
        <v>128</v>
      </c>
      <c r="J3609" s="74" t="s">
        <v>130</v>
      </c>
      <c r="K3609" t="s">
        <v>131</v>
      </c>
      <c r="L3609" t="s">
        <v>133</v>
      </c>
      <c r="M3609" s="75" t="s">
        <v>109</v>
      </c>
      <c r="N3609" s="142" t="s">
        <v>121</v>
      </c>
      <c r="O3609" s="74" t="str">
        <f t="shared" si="112"/>
        <v>312. Cuidado Continuo por una vida con bienestarInstitucional20267_ZONAL-SUBRED4_ABRIL_2026</v>
      </c>
      <c r="P3609" s="91">
        <v>215123</v>
      </c>
      <c r="S3609" s="169"/>
      <c r="T3609" s="23">
        <v>0</v>
      </c>
    </row>
    <row r="3610" spans="2:20" ht="30" hidden="1" customHeight="1" x14ac:dyDescent="0.3">
      <c r="B3610">
        <v>32</v>
      </c>
      <c r="C3610" s="161" t="s">
        <v>75</v>
      </c>
      <c r="D3610" s="74" t="s">
        <v>89</v>
      </c>
      <c r="E3610" s="124">
        <v>2026</v>
      </c>
      <c r="F3610" s="74" t="str">
        <f t="shared" si="113"/>
        <v>322. Cuidado Continuo por una vida con bienestarEducativo 2026</v>
      </c>
      <c r="G3610" s="7" t="s">
        <v>164</v>
      </c>
      <c r="H3610" s="139" t="s">
        <v>125</v>
      </c>
      <c r="I3610" s="78" t="s">
        <v>128</v>
      </c>
      <c r="J3610" s="74" t="s">
        <v>130</v>
      </c>
      <c r="K3610" t="s">
        <v>131</v>
      </c>
      <c r="L3610" t="s">
        <v>133</v>
      </c>
      <c r="M3610" s="75" t="s">
        <v>109</v>
      </c>
      <c r="N3610" s="142" t="s">
        <v>121</v>
      </c>
      <c r="O3610" s="74" t="str">
        <f t="shared" si="112"/>
        <v>322. Cuidado Continuo por una vida con bienestarEducativo 20267_ZONAL-SUBRED4_ABRIL_2026</v>
      </c>
      <c r="P3610" s="91">
        <v>281078</v>
      </c>
      <c r="S3610" s="169"/>
      <c r="T3610" s="23">
        <v>0</v>
      </c>
    </row>
    <row r="3611" spans="2:20" ht="30" hidden="1" customHeight="1" x14ac:dyDescent="0.3">
      <c r="B3611">
        <v>33</v>
      </c>
      <c r="C3611" s="161" t="s">
        <v>75</v>
      </c>
      <c r="D3611" s="74" t="s">
        <v>93</v>
      </c>
      <c r="E3611" s="124">
        <v>2026</v>
      </c>
      <c r="F3611" s="74" t="str">
        <f t="shared" si="113"/>
        <v>332. Cuidado Continuo por una vida con bienestarLaboral2026</v>
      </c>
      <c r="G3611" s="7" t="s">
        <v>165</v>
      </c>
      <c r="H3611" s="139" t="s">
        <v>125</v>
      </c>
      <c r="I3611" s="78" t="s">
        <v>128</v>
      </c>
      <c r="J3611" s="74" t="s">
        <v>130</v>
      </c>
      <c r="K3611" t="s">
        <v>391</v>
      </c>
      <c r="L3611" t="s">
        <v>133</v>
      </c>
      <c r="M3611" s="75" t="s">
        <v>109</v>
      </c>
      <c r="N3611" s="142" t="s">
        <v>121</v>
      </c>
      <c r="O3611" s="74" t="str">
        <f t="shared" si="112"/>
        <v>332. Cuidado Continuo por una vida con bienestarLaboral20267_ZONAL-SUBRED4_ABRIL_2026</v>
      </c>
      <c r="P3611" s="91">
        <v>1094110</v>
      </c>
      <c r="S3611" s="169"/>
      <c r="T3611" s="23">
        <v>0</v>
      </c>
    </row>
    <row r="3612" spans="2:20" ht="30" hidden="1" customHeight="1" x14ac:dyDescent="0.3">
      <c r="B3612">
        <v>34</v>
      </c>
      <c r="C3612" s="161" t="s">
        <v>75</v>
      </c>
      <c r="D3612" s="74" t="s">
        <v>88</v>
      </c>
      <c r="E3612" s="124">
        <v>2026</v>
      </c>
      <c r="F3612" s="74" t="str">
        <f t="shared" si="113"/>
        <v>342. Cuidado Continuo por una vida con bienestarComunitario2026</v>
      </c>
      <c r="G3612" s="7" t="s">
        <v>166</v>
      </c>
      <c r="H3612" s="139" t="s">
        <v>126</v>
      </c>
      <c r="I3612" s="78" t="s">
        <v>128</v>
      </c>
      <c r="J3612" s="74" t="s">
        <v>130</v>
      </c>
      <c r="K3612" t="s">
        <v>131</v>
      </c>
      <c r="L3612" t="s">
        <v>133</v>
      </c>
      <c r="M3612" s="75" t="s">
        <v>109</v>
      </c>
      <c r="N3612" s="142" t="s">
        <v>121</v>
      </c>
      <c r="O3612" s="74" t="str">
        <f t="shared" si="112"/>
        <v>342. Cuidado Continuo por una vida con bienestarComunitario20267_ZONAL-SUBRED4_ABRIL_2026</v>
      </c>
      <c r="P3612" s="91">
        <v>161342</v>
      </c>
      <c r="S3612" s="169"/>
      <c r="T3612" s="23">
        <v>0</v>
      </c>
    </row>
    <row r="3613" spans="2:20" ht="30" hidden="1" customHeight="1" x14ac:dyDescent="0.3">
      <c r="B3613">
        <v>35</v>
      </c>
      <c r="C3613" s="161" t="s">
        <v>75</v>
      </c>
      <c r="D3613" s="74" t="s">
        <v>88</v>
      </c>
      <c r="E3613" s="124">
        <v>2026</v>
      </c>
      <c r="F3613" s="74" t="str">
        <f t="shared" si="113"/>
        <v>352. Cuidado Continuo por una vida con bienestarComunitario2026</v>
      </c>
      <c r="G3613" s="7" t="s">
        <v>167</v>
      </c>
      <c r="H3613" s="139" t="s">
        <v>125</v>
      </c>
      <c r="I3613" s="78" t="s">
        <v>128</v>
      </c>
      <c r="J3613" s="74" t="s">
        <v>130</v>
      </c>
      <c r="K3613" t="s">
        <v>131</v>
      </c>
      <c r="L3613" t="s">
        <v>133</v>
      </c>
      <c r="M3613" s="75" t="s">
        <v>109</v>
      </c>
      <c r="N3613" s="142" t="s">
        <v>121</v>
      </c>
      <c r="O3613" s="74" t="str">
        <f t="shared" si="112"/>
        <v>352. Cuidado Continuo por una vida con bienestarComunitario20267_ZONAL-SUBRED4_ABRIL_2026</v>
      </c>
      <c r="P3613" s="91">
        <v>215123</v>
      </c>
      <c r="S3613" s="169"/>
      <c r="T3613" s="23">
        <v>0</v>
      </c>
    </row>
    <row r="3614" spans="2:20" ht="30" hidden="1" customHeight="1" x14ac:dyDescent="0.3">
      <c r="B3614">
        <v>36</v>
      </c>
      <c r="C3614" s="161" t="s">
        <v>75</v>
      </c>
      <c r="D3614" s="74" t="s">
        <v>88</v>
      </c>
      <c r="E3614" s="124">
        <v>2026</v>
      </c>
      <c r="F3614" s="74" t="str">
        <f t="shared" si="113"/>
        <v>362. Cuidado Continuo por una vida con bienestarComunitario2026</v>
      </c>
      <c r="G3614" s="7" t="s">
        <v>168</v>
      </c>
      <c r="H3614" s="139" t="s">
        <v>125</v>
      </c>
      <c r="I3614" s="78" t="s">
        <v>128</v>
      </c>
      <c r="J3614" s="74" t="s">
        <v>130</v>
      </c>
      <c r="K3614" t="s">
        <v>131</v>
      </c>
      <c r="L3614" t="s">
        <v>134</v>
      </c>
      <c r="M3614" s="75" t="s">
        <v>109</v>
      </c>
      <c r="N3614" s="142" t="s">
        <v>121</v>
      </c>
      <c r="O3614" s="74" t="str">
        <f t="shared" si="112"/>
        <v>362. Cuidado Continuo por una vida con bienestarComunitario20267_ZONAL-SUBRED4_ABRIL_2026</v>
      </c>
      <c r="P3614" s="91">
        <v>140539</v>
      </c>
      <c r="S3614" s="169"/>
      <c r="T3614" s="23">
        <v>0</v>
      </c>
    </row>
    <row r="3615" spans="2:20" ht="30" hidden="1" customHeight="1" x14ac:dyDescent="0.3">
      <c r="B3615">
        <v>37</v>
      </c>
      <c r="C3615" s="161" t="s">
        <v>75</v>
      </c>
      <c r="D3615" s="74" t="s">
        <v>88</v>
      </c>
      <c r="E3615" s="124">
        <v>2026</v>
      </c>
      <c r="F3615" s="74" t="str">
        <f t="shared" si="113"/>
        <v>372. Cuidado Continuo por una vida con bienestarComunitario2026</v>
      </c>
      <c r="G3615" s="7" t="s">
        <v>169</v>
      </c>
      <c r="H3615" s="139" t="s">
        <v>125</v>
      </c>
      <c r="I3615" s="78" t="s">
        <v>128</v>
      </c>
      <c r="J3615" s="74" t="s">
        <v>130</v>
      </c>
      <c r="K3615" t="s">
        <v>131</v>
      </c>
      <c r="L3615" t="s">
        <v>134</v>
      </c>
      <c r="M3615" s="75" t="s">
        <v>109</v>
      </c>
      <c r="N3615" s="142" t="s">
        <v>121</v>
      </c>
      <c r="O3615" s="74" t="str">
        <f t="shared" si="112"/>
        <v>372. Cuidado Continuo por una vida con bienestarComunitario20267_ZONAL-SUBRED4_ABRIL_2026</v>
      </c>
      <c r="P3615" s="91">
        <v>74584</v>
      </c>
      <c r="S3615" s="169"/>
      <c r="T3615" s="23">
        <v>0</v>
      </c>
    </row>
    <row r="3616" spans="2:20" ht="30" hidden="1" customHeight="1" x14ac:dyDescent="0.3">
      <c r="B3616">
        <v>38</v>
      </c>
      <c r="C3616" s="161" t="s">
        <v>75</v>
      </c>
      <c r="D3616" s="74" t="s">
        <v>88</v>
      </c>
      <c r="E3616" s="124">
        <v>2026</v>
      </c>
      <c r="F3616" s="74" t="str">
        <f t="shared" si="113"/>
        <v>382. Cuidado Continuo por una vida con bienestarComunitario2026</v>
      </c>
      <c r="G3616" s="7" t="s">
        <v>170</v>
      </c>
      <c r="H3616" s="139" t="s">
        <v>125</v>
      </c>
      <c r="I3616" s="78" t="s">
        <v>128</v>
      </c>
      <c r="J3616" s="74" t="s">
        <v>130</v>
      </c>
      <c r="K3616" t="s">
        <v>131</v>
      </c>
      <c r="L3616" t="s">
        <v>133</v>
      </c>
      <c r="M3616" s="75" t="s">
        <v>109</v>
      </c>
      <c r="N3616" s="142" t="s">
        <v>121</v>
      </c>
      <c r="O3616" s="74" t="str">
        <f t="shared" si="112"/>
        <v>382. Cuidado Continuo por una vida con bienestarComunitario20267_ZONAL-SUBRED4_ABRIL_2026</v>
      </c>
      <c r="P3616" s="91">
        <v>355662</v>
      </c>
      <c r="S3616" s="169"/>
      <c r="T3616" s="23">
        <v>0</v>
      </c>
    </row>
    <row r="3617" spans="2:20" ht="30" hidden="1" customHeight="1" x14ac:dyDescent="0.3">
      <c r="B3617">
        <v>39</v>
      </c>
      <c r="C3617" s="161" t="s">
        <v>75</v>
      </c>
      <c r="D3617" s="74" t="s">
        <v>88</v>
      </c>
      <c r="E3617" s="124">
        <v>2026</v>
      </c>
      <c r="F3617" s="74" t="str">
        <f t="shared" si="113"/>
        <v>392. Cuidado Continuo por una vida con bienestarComunitario2026</v>
      </c>
      <c r="G3617" s="7" t="s">
        <v>171</v>
      </c>
      <c r="H3617" s="139" t="s">
        <v>125</v>
      </c>
      <c r="I3617" s="78" t="s">
        <v>128</v>
      </c>
      <c r="J3617" s="74" t="s">
        <v>130</v>
      </c>
      <c r="K3617" t="s">
        <v>131</v>
      </c>
      <c r="L3617" t="s">
        <v>133</v>
      </c>
      <c r="M3617" s="75" t="s">
        <v>109</v>
      </c>
      <c r="N3617" s="142" t="s">
        <v>121</v>
      </c>
      <c r="O3617" s="74" t="str">
        <f t="shared" si="112"/>
        <v>392. Cuidado Continuo por una vida con bienestarComunitario20267_ZONAL-SUBRED4_ABRIL_2026</v>
      </c>
      <c r="P3617" s="91">
        <v>140539</v>
      </c>
      <c r="S3617" s="169"/>
      <c r="T3617" s="23">
        <v>0</v>
      </c>
    </row>
    <row r="3618" spans="2:20" ht="30" hidden="1" customHeight="1" x14ac:dyDescent="0.3">
      <c r="B3618">
        <v>40</v>
      </c>
      <c r="C3618" s="161" t="s">
        <v>75</v>
      </c>
      <c r="D3618" s="74" t="s">
        <v>88</v>
      </c>
      <c r="E3618" s="124">
        <v>2026</v>
      </c>
      <c r="F3618" s="74" t="str">
        <f t="shared" si="113"/>
        <v>402. Cuidado Continuo por una vida con bienestarComunitario2026</v>
      </c>
      <c r="G3618" s="7" t="s">
        <v>172</v>
      </c>
      <c r="H3618" s="139" t="s">
        <v>125</v>
      </c>
      <c r="I3618" s="78" t="s">
        <v>128</v>
      </c>
      <c r="J3618" s="74" t="s">
        <v>130</v>
      </c>
      <c r="K3618" t="s">
        <v>131</v>
      </c>
      <c r="L3618" t="s">
        <v>133</v>
      </c>
      <c r="M3618" s="75" t="s">
        <v>109</v>
      </c>
      <c r="N3618" s="142" t="s">
        <v>121</v>
      </c>
      <c r="O3618" s="74" t="str">
        <f t="shared" si="112"/>
        <v>402. Cuidado Continuo por una vida con bienestarComunitario20267_ZONAL-SUBRED4_ABRIL_2026</v>
      </c>
      <c r="P3618" s="91">
        <v>74584</v>
      </c>
      <c r="S3618" s="169"/>
      <c r="T3618" s="23">
        <v>0</v>
      </c>
    </row>
    <row r="3619" spans="2:20" ht="30" hidden="1" customHeight="1" x14ac:dyDescent="0.3">
      <c r="B3619">
        <v>41</v>
      </c>
      <c r="C3619" s="161" t="s">
        <v>75</v>
      </c>
      <c r="D3619" s="74" t="s">
        <v>88</v>
      </c>
      <c r="E3619" s="124">
        <v>2026</v>
      </c>
      <c r="F3619" s="74" t="str">
        <f t="shared" si="113"/>
        <v>412. Cuidado Continuo por una vida con bienestarComunitario2026</v>
      </c>
      <c r="G3619" s="7" t="s">
        <v>173</v>
      </c>
      <c r="H3619" s="139" t="s">
        <v>380</v>
      </c>
      <c r="I3619" s="78" t="s">
        <v>128</v>
      </c>
      <c r="J3619" s="74" t="s">
        <v>130</v>
      </c>
      <c r="K3619" t="s">
        <v>392</v>
      </c>
      <c r="L3619" t="s">
        <v>133</v>
      </c>
      <c r="M3619" s="75" t="s">
        <v>109</v>
      </c>
      <c r="N3619" s="142" t="s">
        <v>121</v>
      </c>
      <c r="O3619" s="74" t="str">
        <f t="shared" si="112"/>
        <v>412. Cuidado Continuo por una vida con bienestarComunitario20267_ZONAL-SUBRED4_ABRIL_2026</v>
      </c>
      <c r="P3619" s="91">
        <v>621332</v>
      </c>
      <c r="S3619" s="169"/>
      <c r="T3619" s="23">
        <v>0</v>
      </c>
    </row>
    <row r="3620" spans="2:20" ht="30" hidden="1" customHeight="1" x14ac:dyDescent="0.3">
      <c r="B3620">
        <v>42</v>
      </c>
      <c r="C3620" s="161" t="s">
        <v>75</v>
      </c>
      <c r="D3620" s="74" t="s">
        <v>88</v>
      </c>
      <c r="E3620" s="124">
        <v>2026</v>
      </c>
      <c r="F3620" s="74" t="str">
        <f t="shared" si="113"/>
        <v>422. Cuidado Continuo por una vida con bienestarComunitario2026</v>
      </c>
      <c r="G3620" s="7" t="s">
        <v>174</v>
      </c>
      <c r="H3620" s="139" t="s">
        <v>125</v>
      </c>
      <c r="I3620" s="78" t="s">
        <v>128</v>
      </c>
      <c r="J3620" s="74" t="s">
        <v>130</v>
      </c>
      <c r="K3620" t="s">
        <v>392</v>
      </c>
      <c r="L3620" t="s">
        <v>133</v>
      </c>
      <c r="M3620" s="75" t="s">
        <v>109</v>
      </c>
      <c r="N3620" s="142" t="s">
        <v>121</v>
      </c>
      <c r="O3620" s="74" t="str">
        <f t="shared" si="112"/>
        <v>422. Cuidado Continuo por una vida con bienestarComunitario20267_ZONAL-SUBRED4_ABRIL_2026</v>
      </c>
      <c r="P3620" s="91">
        <v>340253</v>
      </c>
      <c r="S3620" s="169"/>
      <c r="T3620" s="23">
        <v>0</v>
      </c>
    </row>
    <row r="3621" spans="2:20" ht="30" hidden="1" customHeight="1" x14ac:dyDescent="0.3">
      <c r="B3621">
        <v>43</v>
      </c>
      <c r="C3621" s="161" t="s">
        <v>75</v>
      </c>
      <c r="D3621" s="74" t="s">
        <v>88</v>
      </c>
      <c r="E3621" s="124">
        <v>2026</v>
      </c>
      <c r="F3621" s="74" t="str">
        <f t="shared" si="113"/>
        <v>432. Cuidado Continuo por una vida con bienestarComunitario2026</v>
      </c>
      <c r="G3621" s="7" t="s">
        <v>175</v>
      </c>
      <c r="H3621" s="139" t="s">
        <v>380</v>
      </c>
      <c r="I3621" s="78" t="s">
        <v>128</v>
      </c>
      <c r="J3621" s="74" t="s">
        <v>130</v>
      </c>
      <c r="K3621" t="s">
        <v>392</v>
      </c>
      <c r="L3621" t="s">
        <v>133</v>
      </c>
      <c r="M3621" s="75" t="s">
        <v>109</v>
      </c>
      <c r="N3621" s="142" t="s">
        <v>121</v>
      </c>
      <c r="O3621" s="74" t="str">
        <f t="shared" si="112"/>
        <v>432. Cuidado Continuo por una vida con bienestarComunitario20267_ZONAL-SUBRED4_ABRIL_2026</v>
      </c>
      <c r="P3621" s="91">
        <v>548596</v>
      </c>
      <c r="S3621" s="169"/>
      <c r="T3621" s="23">
        <v>0</v>
      </c>
    </row>
    <row r="3622" spans="2:20" ht="30" hidden="1" customHeight="1" x14ac:dyDescent="0.3">
      <c r="B3622">
        <v>44</v>
      </c>
      <c r="C3622" s="161" t="s">
        <v>75</v>
      </c>
      <c r="D3622" s="74" t="s">
        <v>88</v>
      </c>
      <c r="E3622" s="124">
        <v>2026</v>
      </c>
      <c r="F3622" s="74" t="str">
        <f t="shared" si="113"/>
        <v>442. Cuidado Continuo por una vida con bienestarComunitario2026</v>
      </c>
      <c r="G3622" s="7" t="s">
        <v>176</v>
      </c>
      <c r="H3622" s="139" t="s">
        <v>125</v>
      </c>
      <c r="I3622" s="78" t="s">
        <v>128</v>
      </c>
      <c r="J3622" s="74" t="s">
        <v>130</v>
      </c>
      <c r="K3622" t="s">
        <v>392</v>
      </c>
      <c r="L3622" t="s">
        <v>133</v>
      </c>
      <c r="M3622" s="75" t="s">
        <v>109</v>
      </c>
      <c r="N3622" s="142" t="s">
        <v>121</v>
      </c>
      <c r="O3622" s="74" t="str">
        <f t="shared" si="112"/>
        <v>442. Cuidado Continuo por una vida con bienestarComunitario20267_ZONAL-SUBRED4_ABRIL_2026</v>
      </c>
      <c r="P3622" s="91">
        <v>711326</v>
      </c>
      <c r="S3622" s="169"/>
      <c r="T3622" s="23">
        <v>0</v>
      </c>
    </row>
    <row r="3623" spans="2:20" ht="30" hidden="1" customHeight="1" x14ac:dyDescent="0.3">
      <c r="B3623">
        <v>45</v>
      </c>
      <c r="C3623" s="161" t="s">
        <v>75</v>
      </c>
      <c r="D3623" s="74" t="s">
        <v>88</v>
      </c>
      <c r="E3623" s="124">
        <v>2026</v>
      </c>
      <c r="F3623" s="74" t="str">
        <f t="shared" si="113"/>
        <v>452. Cuidado Continuo por una vida con bienestarComunitario2026</v>
      </c>
      <c r="G3623" s="7" t="s">
        <v>177</v>
      </c>
      <c r="H3623" s="139" t="s">
        <v>380</v>
      </c>
      <c r="I3623" s="78" t="s">
        <v>128</v>
      </c>
      <c r="J3623" s="74" t="s">
        <v>130</v>
      </c>
      <c r="K3623" t="s">
        <v>392</v>
      </c>
      <c r="L3623" t="s">
        <v>133</v>
      </c>
      <c r="M3623" s="75" t="s">
        <v>109</v>
      </c>
      <c r="N3623" s="142" t="s">
        <v>121</v>
      </c>
      <c r="O3623" s="74" t="str">
        <f t="shared" si="112"/>
        <v>452. Cuidado Continuo por una vida con bienestarComunitario20267_ZONAL-SUBRED4_ABRIL_2026</v>
      </c>
      <c r="P3623" s="91">
        <v>281078</v>
      </c>
      <c r="S3623" s="169"/>
      <c r="T3623" s="23">
        <v>0</v>
      </c>
    </row>
    <row r="3624" spans="2:20" ht="30" hidden="1" customHeight="1" x14ac:dyDescent="0.3">
      <c r="B3624">
        <v>46</v>
      </c>
      <c r="C3624" s="161" t="s">
        <v>75</v>
      </c>
      <c r="D3624" s="74" t="s">
        <v>89</v>
      </c>
      <c r="E3624" s="124">
        <v>2026</v>
      </c>
      <c r="F3624" s="74" t="str">
        <f t="shared" si="113"/>
        <v>462. Cuidado Continuo por una vida con bienestarEducativo 2026</v>
      </c>
      <c r="G3624" s="7" t="s">
        <v>178</v>
      </c>
      <c r="H3624" s="139" t="s">
        <v>125</v>
      </c>
      <c r="I3624" s="78" t="s">
        <v>128</v>
      </c>
      <c r="J3624" s="74" t="s">
        <v>130</v>
      </c>
      <c r="K3624" t="s">
        <v>392</v>
      </c>
      <c r="L3624" t="s">
        <v>133</v>
      </c>
      <c r="M3624" s="75" t="s">
        <v>109</v>
      </c>
      <c r="N3624" s="142" t="s">
        <v>121</v>
      </c>
      <c r="O3624" s="74" t="str">
        <f t="shared" si="112"/>
        <v>462. Cuidado Continuo por una vida con bienestarEducativo 20267_ZONAL-SUBRED4_ABRIL_2026</v>
      </c>
      <c r="P3624" s="91">
        <v>2366976</v>
      </c>
      <c r="S3624" s="169"/>
      <c r="T3624" s="23">
        <v>0</v>
      </c>
    </row>
    <row r="3625" spans="2:20" ht="30" hidden="1" customHeight="1" x14ac:dyDescent="0.3">
      <c r="B3625">
        <v>47</v>
      </c>
      <c r="C3625" s="161" t="s">
        <v>75</v>
      </c>
      <c r="D3625" s="74" t="s">
        <v>93</v>
      </c>
      <c r="E3625" s="124">
        <v>2026</v>
      </c>
      <c r="F3625" s="74" t="str">
        <f t="shared" si="113"/>
        <v>472. Cuidado Continuo por una vida con bienestarLaboral2026</v>
      </c>
      <c r="G3625" s="7" t="s">
        <v>179</v>
      </c>
      <c r="H3625" s="139" t="s">
        <v>125</v>
      </c>
      <c r="I3625" s="78" t="s">
        <v>128</v>
      </c>
      <c r="J3625" s="74" t="s">
        <v>130</v>
      </c>
      <c r="K3625" t="s">
        <v>392</v>
      </c>
      <c r="L3625" t="s">
        <v>133</v>
      </c>
      <c r="M3625" s="75" t="s">
        <v>109</v>
      </c>
      <c r="N3625" s="142" t="s">
        <v>121</v>
      </c>
      <c r="O3625" s="74" t="str">
        <f t="shared" si="112"/>
        <v>472. Cuidado Continuo por una vida con bienestarLaboral20267_ZONAL-SUBRED4_ABRIL_2026</v>
      </c>
      <c r="P3625" s="91">
        <v>110336</v>
      </c>
      <c r="S3625" s="169"/>
      <c r="T3625" s="23">
        <v>0</v>
      </c>
    </row>
    <row r="3626" spans="2:20" ht="30" hidden="1" customHeight="1" x14ac:dyDescent="0.3">
      <c r="B3626">
        <v>48</v>
      </c>
      <c r="C3626" s="161" t="s">
        <v>75</v>
      </c>
      <c r="D3626" s="74" t="s">
        <v>88</v>
      </c>
      <c r="E3626" s="124">
        <v>2026</v>
      </c>
      <c r="F3626" s="74" t="str">
        <f t="shared" si="113"/>
        <v>482. Cuidado Continuo por una vida con bienestarComunitario2026</v>
      </c>
      <c r="G3626" s="7" t="s">
        <v>180</v>
      </c>
      <c r="H3626" s="139" t="s">
        <v>125</v>
      </c>
      <c r="I3626" s="78" t="s">
        <v>128</v>
      </c>
      <c r="J3626" s="74" t="s">
        <v>130</v>
      </c>
      <c r="K3626" t="s">
        <v>392</v>
      </c>
      <c r="L3626" t="s">
        <v>133</v>
      </c>
      <c r="M3626" s="75" t="s">
        <v>109</v>
      </c>
      <c r="N3626" s="142" t="s">
        <v>121</v>
      </c>
      <c r="O3626" s="74" t="str">
        <f t="shared" si="112"/>
        <v>482. Cuidado Continuo por una vida con bienestarComunitario20267_ZONAL-SUBRED4_ABRIL_2026</v>
      </c>
      <c r="P3626" s="91">
        <v>430247</v>
      </c>
      <c r="S3626" s="169"/>
      <c r="T3626" s="23">
        <v>0</v>
      </c>
    </row>
    <row r="3627" spans="2:20" ht="30" hidden="1" customHeight="1" x14ac:dyDescent="0.3">
      <c r="B3627">
        <v>49</v>
      </c>
      <c r="C3627" s="161" t="s">
        <v>75</v>
      </c>
      <c r="D3627" s="74" t="s">
        <v>88</v>
      </c>
      <c r="E3627" s="124">
        <v>2026</v>
      </c>
      <c r="F3627" s="74" t="str">
        <f t="shared" si="113"/>
        <v>492. Cuidado Continuo por una vida con bienestarComunitario2026</v>
      </c>
      <c r="G3627" s="7" t="s">
        <v>181</v>
      </c>
      <c r="H3627" s="139" t="s">
        <v>125</v>
      </c>
      <c r="I3627" s="78" t="s">
        <v>128</v>
      </c>
      <c r="J3627" s="74" t="s">
        <v>130</v>
      </c>
      <c r="K3627" t="s">
        <v>392</v>
      </c>
      <c r="L3627" t="s">
        <v>133</v>
      </c>
      <c r="M3627" s="75" t="s">
        <v>109</v>
      </c>
      <c r="N3627" s="142" t="s">
        <v>121</v>
      </c>
      <c r="O3627" s="74" t="str">
        <f t="shared" si="112"/>
        <v>492. Cuidado Continuo por una vida con bienestarComunitario20267_ZONAL-SUBRED4_ABRIL_2026</v>
      </c>
      <c r="P3627" s="91">
        <v>711326</v>
      </c>
      <c r="S3627" s="169"/>
      <c r="T3627" s="23">
        <v>0</v>
      </c>
    </row>
    <row r="3628" spans="2:20" ht="30" hidden="1" customHeight="1" x14ac:dyDescent="0.3">
      <c r="B3628">
        <v>50</v>
      </c>
      <c r="C3628" s="161" t="s">
        <v>75</v>
      </c>
      <c r="D3628" s="74" t="s">
        <v>88</v>
      </c>
      <c r="E3628" s="124">
        <v>2026</v>
      </c>
      <c r="F3628" s="74" t="str">
        <f t="shared" si="113"/>
        <v>502. Cuidado Continuo por una vida con bienestarComunitario2026</v>
      </c>
      <c r="G3628" s="7" t="s">
        <v>182</v>
      </c>
      <c r="H3628" s="139" t="s">
        <v>125</v>
      </c>
      <c r="I3628" s="78" t="s">
        <v>128</v>
      </c>
      <c r="J3628" s="74" t="s">
        <v>130</v>
      </c>
      <c r="K3628" t="s">
        <v>131</v>
      </c>
      <c r="L3628" t="s">
        <v>133</v>
      </c>
      <c r="M3628" s="75" t="s">
        <v>109</v>
      </c>
      <c r="N3628" s="142" t="s">
        <v>121</v>
      </c>
      <c r="O3628" s="74" t="str">
        <f t="shared" si="112"/>
        <v>502. Cuidado Continuo por una vida con bienestarComunitario20267_ZONAL-SUBRED4_ABRIL_2026</v>
      </c>
      <c r="P3628" s="91">
        <v>266747</v>
      </c>
      <c r="S3628" s="169"/>
      <c r="T3628" s="23">
        <v>0</v>
      </c>
    </row>
    <row r="3629" spans="2:20" ht="30" hidden="1" customHeight="1" x14ac:dyDescent="0.3">
      <c r="B3629">
        <v>51</v>
      </c>
      <c r="C3629" s="161" t="s">
        <v>75</v>
      </c>
      <c r="D3629" s="74" t="s">
        <v>88</v>
      </c>
      <c r="E3629" s="124">
        <v>2026</v>
      </c>
      <c r="F3629" s="74" t="str">
        <f t="shared" si="113"/>
        <v>512. Cuidado Continuo por una vida con bienestarComunitario2026</v>
      </c>
      <c r="G3629" s="7" t="s">
        <v>183</v>
      </c>
      <c r="H3629" s="139" t="s">
        <v>125</v>
      </c>
      <c r="I3629" s="78" t="s">
        <v>128</v>
      </c>
      <c r="J3629" s="74" t="s">
        <v>130</v>
      </c>
      <c r="K3629" t="s">
        <v>132</v>
      </c>
      <c r="L3629" t="s">
        <v>134</v>
      </c>
      <c r="M3629" s="75" t="s">
        <v>109</v>
      </c>
      <c r="N3629" s="142" t="s">
        <v>121</v>
      </c>
      <c r="O3629" s="74" t="str">
        <f t="shared" si="112"/>
        <v>512. Cuidado Continuo por una vida con bienestarComunitario20267_ZONAL-SUBRED4_ABRIL_2026</v>
      </c>
      <c r="P3629" s="91">
        <v>5621568</v>
      </c>
      <c r="S3629" s="169"/>
      <c r="T3629" s="23">
        <v>0</v>
      </c>
    </row>
    <row r="3630" spans="2:20" ht="30" hidden="1" customHeight="1" x14ac:dyDescent="0.3">
      <c r="B3630">
        <v>52</v>
      </c>
      <c r="C3630" s="161" t="s">
        <v>75</v>
      </c>
      <c r="D3630" s="74" t="s">
        <v>88</v>
      </c>
      <c r="E3630" s="124">
        <v>2026</v>
      </c>
      <c r="F3630" s="74" t="str">
        <f t="shared" si="113"/>
        <v>522. Cuidado Continuo por una vida con bienestarComunitario2026</v>
      </c>
      <c r="G3630" s="7" t="s">
        <v>184</v>
      </c>
      <c r="H3630" s="139" t="s">
        <v>126</v>
      </c>
      <c r="I3630" s="78" t="s">
        <v>128</v>
      </c>
      <c r="J3630" s="74" t="s">
        <v>130</v>
      </c>
      <c r="K3630" t="s">
        <v>392</v>
      </c>
      <c r="L3630" t="s">
        <v>133</v>
      </c>
      <c r="M3630" s="75" t="s">
        <v>109</v>
      </c>
      <c r="N3630" s="142" t="s">
        <v>121</v>
      </c>
      <c r="O3630" s="74" t="str">
        <f t="shared" si="112"/>
        <v>522. Cuidado Continuo por una vida con bienestarComunitario20267_ZONAL-SUBRED4_ABRIL_2026</v>
      </c>
      <c r="P3630" s="91">
        <v>711326</v>
      </c>
      <c r="S3630" s="169"/>
      <c r="T3630" s="23">
        <v>0</v>
      </c>
    </row>
    <row r="3631" spans="2:20" ht="30" hidden="1" customHeight="1" x14ac:dyDescent="0.3">
      <c r="B3631">
        <v>53</v>
      </c>
      <c r="C3631" s="161" t="s">
        <v>75</v>
      </c>
      <c r="D3631" s="74" t="s">
        <v>88</v>
      </c>
      <c r="E3631" s="124">
        <v>2026</v>
      </c>
      <c r="F3631" s="74" t="str">
        <f t="shared" si="113"/>
        <v>532. Cuidado Continuo por una vida con bienestarComunitario2026</v>
      </c>
      <c r="G3631" s="7" t="s">
        <v>185</v>
      </c>
      <c r="H3631" s="139" t="s">
        <v>125</v>
      </c>
      <c r="I3631" s="78" t="s">
        <v>128</v>
      </c>
      <c r="J3631" s="74" t="s">
        <v>130</v>
      </c>
      <c r="K3631" t="s">
        <v>132</v>
      </c>
      <c r="L3631" t="s">
        <v>412</v>
      </c>
      <c r="M3631" s="75" t="s">
        <v>109</v>
      </c>
      <c r="N3631" s="142" t="s">
        <v>121</v>
      </c>
      <c r="O3631" s="74" t="str">
        <f t="shared" si="112"/>
        <v>532. Cuidado Continuo por una vida con bienestarComunitario20267_ZONAL-SUBRED4_ABRIL_2026</v>
      </c>
      <c r="P3631" s="91">
        <v>5621568</v>
      </c>
      <c r="S3631" s="169"/>
      <c r="T3631" s="23">
        <v>0</v>
      </c>
    </row>
    <row r="3632" spans="2:20" ht="30" hidden="1" customHeight="1" x14ac:dyDescent="0.3">
      <c r="B3632">
        <v>54</v>
      </c>
      <c r="C3632" s="161" t="s">
        <v>75</v>
      </c>
      <c r="D3632" s="74" t="s">
        <v>88</v>
      </c>
      <c r="E3632" s="124">
        <v>2026</v>
      </c>
      <c r="F3632" s="74" t="str">
        <f t="shared" si="113"/>
        <v>542. Cuidado Continuo por una vida con bienestarComunitario2026</v>
      </c>
      <c r="G3632" s="7" t="s">
        <v>186</v>
      </c>
      <c r="H3632" s="139" t="s">
        <v>125</v>
      </c>
      <c r="I3632" s="78" t="s">
        <v>128</v>
      </c>
      <c r="J3632" s="74" t="s">
        <v>130</v>
      </c>
      <c r="K3632" t="s">
        <v>131</v>
      </c>
      <c r="L3632" t="s">
        <v>133</v>
      </c>
      <c r="M3632" s="75" t="s">
        <v>109</v>
      </c>
      <c r="N3632" s="142" t="s">
        <v>121</v>
      </c>
      <c r="O3632" s="74" t="str">
        <f t="shared" si="112"/>
        <v>542. Cuidado Continuo por una vida con bienestarComunitario20267_ZONAL-SUBRED4_ABRIL_2026</v>
      </c>
      <c r="P3632" s="91">
        <v>285702</v>
      </c>
      <c r="S3632" s="169"/>
      <c r="T3632" s="23">
        <v>0</v>
      </c>
    </row>
    <row r="3633" spans="2:20" ht="30" hidden="1" customHeight="1" x14ac:dyDescent="0.3">
      <c r="B3633">
        <v>55</v>
      </c>
      <c r="C3633" s="161" t="s">
        <v>75</v>
      </c>
      <c r="D3633" s="74" t="s">
        <v>88</v>
      </c>
      <c r="E3633" s="124">
        <v>2026</v>
      </c>
      <c r="F3633" s="74" t="str">
        <f t="shared" si="113"/>
        <v>552. Cuidado Continuo por una vida con bienestarComunitario2026</v>
      </c>
      <c r="G3633" s="7" t="s">
        <v>187</v>
      </c>
      <c r="H3633" s="139" t="s">
        <v>125</v>
      </c>
      <c r="I3633" s="78" t="s">
        <v>128</v>
      </c>
      <c r="J3633" s="74" t="s">
        <v>130</v>
      </c>
      <c r="K3633" t="s">
        <v>131</v>
      </c>
      <c r="L3633" t="s">
        <v>133</v>
      </c>
      <c r="M3633" s="75" t="s">
        <v>109</v>
      </c>
      <c r="N3633" s="142" t="s">
        <v>121</v>
      </c>
      <c r="O3633" s="74" t="str">
        <f t="shared" si="112"/>
        <v>552. Cuidado Continuo por una vida con bienestarComunitario20267_ZONAL-SUBRED4_ABRIL_2026</v>
      </c>
      <c r="P3633" s="91">
        <v>380935</v>
      </c>
      <c r="S3633" s="169"/>
      <c r="T3633" s="23">
        <v>0</v>
      </c>
    </row>
    <row r="3634" spans="2:20" ht="30" hidden="1" customHeight="1" x14ac:dyDescent="0.3">
      <c r="B3634">
        <v>56</v>
      </c>
      <c r="C3634" s="161" t="s">
        <v>75</v>
      </c>
      <c r="D3634" s="74" t="s">
        <v>88</v>
      </c>
      <c r="E3634" s="124">
        <v>2026</v>
      </c>
      <c r="F3634" s="74" t="str">
        <f t="shared" si="113"/>
        <v>562. Cuidado Continuo por una vida con bienestarComunitario2026</v>
      </c>
      <c r="G3634" s="7" t="s">
        <v>188</v>
      </c>
      <c r="H3634" s="139" t="s">
        <v>125</v>
      </c>
      <c r="I3634" s="78" t="s">
        <v>128</v>
      </c>
      <c r="J3634" s="74" t="s">
        <v>130</v>
      </c>
      <c r="K3634" t="s">
        <v>131</v>
      </c>
      <c r="L3634" t="s">
        <v>133</v>
      </c>
      <c r="M3634" s="75" t="s">
        <v>109</v>
      </c>
      <c r="N3634" s="142" t="s">
        <v>121</v>
      </c>
      <c r="O3634" s="74" t="str">
        <f t="shared" si="112"/>
        <v>562. Cuidado Continuo por una vida con bienestarComunitario20267_ZONAL-SUBRED4_ABRIL_2026</v>
      </c>
      <c r="P3634" s="91">
        <v>266747</v>
      </c>
      <c r="S3634" s="169"/>
      <c r="T3634" s="23">
        <v>0</v>
      </c>
    </row>
    <row r="3635" spans="2:20" ht="30" hidden="1" customHeight="1" x14ac:dyDescent="0.3">
      <c r="B3635">
        <v>57</v>
      </c>
      <c r="C3635" s="161" t="s">
        <v>75</v>
      </c>
      <c r="D3635" s="74" t="s">
        <v>88</v>
      </c>
      <c r="E3635" s="124">
        <v>2026</v>
      </c>
      <c r="F3635" s="74" t="str">
        <f t="shared" si="113"/>
        <v>572. Cuidado Continuo por una vida con bienestarComunitario2026</v>
      </c>
      <c r="G3635" s="7" t="s">
        <v>189</v>
      </c>
      <c r="H3635" s="139" t="s">
        <v>126</v>
      </c>
      <c r="I3635" s="78" t="s">
        <v>128</v>
      </c>
      <c r="J3635" s="74" t="s">
        <v>130</v>
      </c>
      <c r="K3635" t="s">
        <v>131</v>
      </c>
      <c r="L3635" t="s">
        <v>133</v>
      </c>
      <c r="M3635" s="75" t="s">
        <v>109</v>
      </c>
      <c r="N3635" s="142" t="s">
        <v>121</v>
      </c>
      <c r="O3635" s="74" t="str">
        <f t="shared" si="112"/>
        <v>572. Cuidado Continuo por una vida con bienestarComunitario20267_ZONAL-SUBRED4_ABRIL_2026</v>
      </c>
      <c r="P3635" s="91">
        <v>88916</v>
      </c>
      <c r="S3635" s="169"/>
      <c r="T3635" s="23">
        <v>0</v>
      </c>
    </row>
    <row r="3636" spans="2:20" ht="30" hidden="1" customHeight="1" x14ac:dyDescent="0.3">
      <c r="B3636">
        <v>58</v>
      </c>
      <c r="C3636" s="161" t="s">
        <v>75</v>
      </c>
      <c r="D3636" s="74" t="s">
        <v>89</v>
      </c>
      <c r="E3636" s="124">
        <v>2026</v>
      </c>
      <c r="F3636" s="74" t="str">
        <f t="shared" si="113"/>
        <v>582. Cuidado Continuo por una vida con bienestarEducativo 2026</v>
      </c>
      <c r="G3636" s="7" t="s">
        <v>190</v>
      </c>
      <c r="H3636" s="139" t="s">
        <v>125</v>
      </c>
      <c r="I3636" s="78" t="s">
        <v>128</v>
      </c>
      <c r="J3636" s="74" t="s">
        <v>130</v>
      </c>
      <c r="K3636" t="s">
        <v>393</v>
      </c>
      <c r="L3636" t="s">
        <v>133</v>
      </c>
      <c r="M3636" s="75" t="s">
        <v>109</v>
      </c>
      <c r="N3636" s="142" t="s">
        <v>121</v>
      </c>
      <c r="O3636" s="74" t="str">
        <f t="shared" si="112"/>
        <v>582. Cuidado Continuo por una vida con bienestarEducativo 20267_ZONAL-SUBRED4_ABRIL_2026</v>
      </c>
      <c r="P3636" s="91">
        <v>562157</v>
      </c>
      <c r="S3636" s="169"/>
      <c r="T3636" s="23">
        <v>0</v>
      </c>
    </row>
    <row r="3637" spans="2:20" ht="30" hidden="1" customHeight="1" x14ac:dyDescent="0.3">
      <c r="B3637">
        <v>59</v>
      </c>
      <c r="C3637" s="161" t="s">
        <v>75</v>
      </c>
      <c r="D3637" s="74" t="s">
        <v>89</v>
      </c>
      <c r="E3637" s="124">
        <v>2026</v>
      </c>
      <c r="F3637" s="74" t="str">
        <f t="shared" si="113"/>
        <v>592. Cuidado Continuo por una vida con bienestarEducativo 2026</v>
      </c>
      <c r="G3637" s="7" t="s">
        <v>191</v>
      </c>
      <c r="H3637" s="139" t="s">
        <v>125</v>
      </c>
      <c r="I3637" s="78" t="s">
        <v>128</v>
      </c>
      <c r="J3637" s="74" t="s">
        <v>130</v>
      </c>
      <c r="K3637" t="s">
        <v>132</v>
      </c>
      <c r="L3637" t="s">
        <v>412</v>
      </c>
      <c r="M3637" s="75" t="s">
        <v>109</v>
      </c>
      <c r="N3637" s="142" t="s">
        <v>121</v>
      </c>
      <c r="O3637" s="74" t="str">
        <f t="shared" si="112"/>
        <v>592. Cuidado Continuo por una vida con bienestarEducativo 20267_ZONAL-SUBRED4_ABRIL_2026</v>
      </c>
      <c r="P3637" s="91">
        <v>14226512</v>
      </c>
      <c r="S3637" s="169"/>
      <c r="T3637" s="23">
        <v>0</v>
      </c>
    </row>
    <row r="3638" spans="2:20" ht="30" hidden="1" customHeight="1" x14ac:dyDescent="0.3">
      <c r="B3638">
        <v>60</v>
      </c>
      <c r="C3638" s="161" t="s">
        <v>75</v>
      </c>
      <c r="D3638" s="74" t="s">
        <v>89</v>
      </c>
      <c r="E3638" s="124">
        <v>2026</v>
      </c>
      <c r="F3638" s="74" t="str">
        <f t="shared" si="113"/>
        <v>602. Cuidado Continuo por una vida con bienestarEducativo 2026</v>
      </c>
      <c r="G3638" s="7" t="s">
        <v>192</v>
      </c>
      <c r="H3638" s="139" t="s">
        <v>125</v>
      </c>
      <c r="I3638" s="78" t="s">
        <v>128</v>
      </c>
      <c r="J3638" s="74" t="s">
        <v>130</v>
      </c>
      <c r="K3638" t="s">
        <v>131</v>
      </c>
      <c r="L3638" t="s">
        <v>133</v>
      </c>
      <c r="M3638" s="75" t="s">
        <v>109</v>
      </c>
      <c r="N3638" s="142" t="s">
        <v>121</v>
      </c>
      <c r="O3638" s="74" t="str">
        <f t="shared" si="112"/>
        <v>602. Cuidado Continuo por una vida con bienestarEducativo 20267_ZONAL-SUBRED4_ABRIL_2026</v>
      </c>
      <c r="P3638" s="91">
        <v>105404</v>
      </c>
      <c r="S3638" s="169"/>
      <c r="T3638" s="23">
        <v>0</v>
      </c>
    </row>
    <row r="3639" spans="2:20" ht="30" hidden="1" customHeight="1" x14ac:dyDescent="0.3">
      <c r="B3639">
        <v>61</v>
      </c>
      <c r="C3639" s="161" t="s">
        <v>75</v>
      </c>
      <c r="D3639" s="74" t="s">
        <v>89</v>
      </c>
      <c r="E3639" s="124">
        <v>2026</v>
      </c>
      <c r="F3639" s="74" t="str">
        <f t="shared" si="113"/>
        <v>612. Cuidado Continuo por una vida con bienestarEducativo 2026</v>
      </c>
      <c r="G3639" s="7" t="s">
        <v>193</v>
      </c>
      <c r="H3639" s="139" t="s">
        <v>125</v>
      </c>
      <c r="I3639" s="78" t="s">
        <v>128</v>
      </c>
      <c r="J3639" s="74" t="s">
        <v>130</v>
      </c>
      <c r="K3639" t="s">
        <v>131</v>
      </c>
      <c r="L3639" t="s">
        <v>133</v>
      </c>
      <c r="M3639" s="75" t="s">
        <v>109</v>
      </c>
      <c r="N3639" s="142" t="s">
        <v>121</v>
      </c>
      <c r="O3639" s="74" t="str">
        <f t="shared" si="112"/>
        <v>612. Cuidado Continuo por una vida con bienestarEducativo 20267_ZONAL-SUBRED4_ABRIL_2026</v>
      </c>
      <c r="P3639" s="91">
        <v>266747</v>
      </c>
      <c r="S3639" s="169"/>
      <c r="T3639" s="23">
        <v>0</v>
      </c>
    </row>
    <row r="3640" spans="2:20" ht="30" hidden="1" customHeight="1" x14ac:dyDescent="0.3">
      <c r="B3640">
        <v>62</v>
      </c>
      <c r="C3640" s="161" t="s">
        <v>75</v>
      </c>
      <c r="D3640" s="74" t="s">
        <v>89</v>
      </c>
      <c r="E3640" s="124">
        <v>2026</v>
      </c>
      <c r="F3640" s="74" t="str">
        <f t="shared" si="113"/>
        <v>622. Cuidado Continuo por una vida con bienestarEducativo 2026</v>
      </c>
      <c r="G3640" s="7" t="s">
        <v>194</v>
      </c>
      <c r="H3640" s="139" t="s">
        <v>380</v>
      </c>
      <c r="I3640" s="78" t="s">
        <v>128</v>
      </c>
      <c r="J3640" s="74" t="s">
        <v>130</v>
      </c>
      <c r="K3640" t="s">
        <v>132</v>
      </c>
      <c r="L3640" t="s">
        <v>412</v>
      </c>
      <c r="M3640" s="75" t="s">
        <v>109</v>
      </c>
      <c r="N3640" s="142" t="s">
        <v>121</v>
      </c>
      <c r="O3640" s="74" t="str">
        <f t="shared" si="112"/>
        <v>622. Cuidado Continuo por una vida con bienestarEducativo 20267_ZONAL-SUBRED4_ABRIL_2026</v>
      </c>
      <c r="P3640" s="91">
        <v>13610112</v>
      </c>
      <c r="S3640" s="169"/>
      <c r="T3640" s="23">
        <v>0</v>
      </c>
    </row>
    <row r="3641" spans="2:20" ht="30" hidden="1" customHeight="1" x14ac:dyDescent="0.3">
      <c r="B3641">
        <v>63</v>
      </c>
      <c r="C3641" s="161" t="s">
        <v>75</v>
      </c>
      <c r="D3641" s="74" t="s">
        <v>89</v>
      </c>
      <c r="E3641" s="124">
        <v>2026</v>
      </c>
      <c r="F3641" s="74" t="str">
        <f t="shared" si="113"/>
        <v>632. Cuidado Continuo por una vida con bienestarEducativo 2026</v>
      </c>
      <c r="G3641" s="7" t="s">
        <v>195</v>
      </c>
      <c r="H3641" s="139" t="s">
        <v>380</v>
      </c>
      <c r="I3641" s="78" t="s">
        <v>128</v>
      </c>
      <c r="J3641" s="74" t="s">
        <v>130</v>
      </c>
      <c r="K3641" t="s">
        <v>131</v>
      </c>
      <c r="L3641" t="s">
        <v>133</v>
      </c>
      <c r="M3641" s="75" t="s">
        <v>109</v>
      </c>
      <c r="N3641" s="142" t="s">
        <v>121</v>
      </c>
      <c r="O3641" s="74" t="str">
        <f t="shared" si="112"/>
        <v>632. Cuidado Continuo por una vida con bienestarEducativo 20267_ZONAL-SUBRED4_ABRIL_2026</v>
      </c>
      <c r="P3641" s="91">
        <v>105404</v>
      </c>
      <c r="S3641" s="169"/>
      <c r="T3641" s="23">
        <v>0</v>
      </c>
    </row>
    <row r="3642" spans="2:20" ht="30" hidden="1" customHeight="1" x14ac:dyDescent="0.3">
      <c r="B3642">
        <v>64</v>
      </c>
      <c r="C3642" s="161" t="s">
        <v>75</v>
      </c>
      <c r="D3642" s="74" t="s">
        <v>89</v>
      </c>
      <c r="E3642" s="124">
        <v>2026</v>
      </c>
      <c r="F3642" s="74" t="str">
        <f t="shared" si="113"/>
        <v>642. Cuidado Continuo por una vida con bienestarEducativo 2026</v>
      </c>
      <c r="G3642" s="7" t="s">
        <v>196</v>
      </c>
      <c r="H3642" s="139" t="s">
        <v>126</v>
      </c>
      <c r="I3642" s="78" t="s">
        <v>128</v>
      </c>
      <c r="J3642" s="74" t="s">
        <v>130</v>
      </c>
      <c r="K3642" t="s">
        <v>131</v>
      </c>
      <c r="L3642" t="s">
        <v>133</v>
      </c>
      <c r="M3642" s="75" t="s">
        <v>109</v>
      </c>
      <c r="N3642" s="142" t="s">
        <v>121</v>
      </c>
      <c r="O3642" s="74" t="str">
        <f t="shared" si="112"/>
        <v>642. Cuidado Continuo por una vida con bienestarEducativo 20267_ZONAL-SUBRED4_ABRIL_2026</v>
      </c>
      <c r="P3642" s="91">
        <v>137765</v>
      </c>
      <c r="S3642" s="169"/>
      <c r="T3642" s="23">
        <v>0</v>
      </c>
    </row>
    <row r="3643" spans="2:20" ht="30" hidden="1" customHeight="1" x14ac:dyDescent="0.3">
      <c r="B3643">
        <v>65</v>
      </c>
      <c r="C3643" s="161" t="s">
        <v>75</v>
      </c>
      <c r="D3643" s="74" t="s">
        <v>89</v>
      </c>
      <c r="E3643" s="124">
        <v>2026</v>
      </c>
      <c r="F3643" s="74" t="str">
        <f t="shared" si="113"/>
        <v>652. Cuidado Continuo por una vida con bienestarEducativo 2026</v>
      </c>
      <c r="G3643" s="7" t="s">
        <v>197</v>
      </c>
      <c r="H3643" s="139" t="s">
        <v>126</v>
      </c>
      <c r="I3643" s="78" t="s">
        <v>128</v>
      </c>
      <c r="J3643" s="74" t="s">
        <v>130</v>
      </c>
      <c r="K3643" t="s">
        <v>131</v>
      </c>
      <c r="L3643" t="s">
        <v>133</v>
      </c>
      <c r="M3643" s="75" t="s">
        <v>109</v>
      </c>
      <c r="N3643" s="142" t="s">
        <v>121</v>
      </c>
      <c r="O3643" s="74" t="str">
        <f t="shared" si="112"/>
        <v>652. Cuidado Continuo por una vida con bienestarEducativo 20267_ZONAL-SUBRED4_ABRIL_2026</v>
      </c>
      <c r="P3643" s="91">
        <v>105404</v>
      </c>
      <c r="S3643" s="169"/>
      <c r="T3643" s="23">
        <v>0</v>
      </c>
    </row>
    <row r="3644" spans="2:20" ht="30" hidden="1" customHeight="1" x14ac:dyDescent="0.3">
      <c r="B3644">
        <v>66</v>
      </c>
      <c r="C3644" s="161" t="s">
        <v>75</v>
      </c>
      <c r="D3644" s="74" t="s">
        <v>89</v>
      </c>
      <c r="E3644" s="124">
        <v>2026</v>
      </c>
      <c r="F3644" s="74" t="str">
        <f t="shared" si="113"/>
        <v>662. Cuidado Continuo por una vida con bienestarEducativo 2026</v>
      </c>
      <c r="G3644" s="7" t="s">
        <v>198</v>
      </c>
      <c r="H3644" s="139" t="s">
        <v>126</v>
      </c>
      <c r="I3644" s="78" t="s">
        <v>128</v>
      </c>
      <c r="J3644" s="74" t="s">
        <v>130</v>
      </c>
      <c r="K3644" t="s">
        <v>392</v>
      </c>
      <c r="L3644" t="s">
        <v>133</v>
      </c>
      <c r="M3644" s="75" t="s">
        <v>109</v>
      </c>
      <c r="N3644" s="142" t="s">
        <v>121</v>
      </c>
      <c r="O3644" s="74" t="str">
        <f t="shared" si="112"/>
        <v>662. Cuidado Continuo por una vida con bienestarEducativo 20267_ZONAL-SUBRED4_ABRIL_2026</v>
      </c>
      <c r="P3644" s="91">
        <v>199714</v>
      </c>
      <c r="S3644" s="169"/>
      <c r="T3644" s="23">
        <v>0</v>
      </c>
    </row>
    <row r="3645" spans="2:20" ht="30" hidden="1" customHeight="1" x14ac:dyDescent="0.3">
      <c r="B3645">
        <v>67</v>
      </c>
      <c r="C3645" s="161" t="s">
        <v>75</v>
      </c>
      <c r="D3645" s="74" t="s">
        <v>89</v>
      </c>
      <c r="E3645" s="124">
        <v>2026</v>
      </c>
      <c r="F3645" s="74" t="str">
        <f t="shared" si="113"/>
        <v>672. Cuidado Continuo por una vida con bienestarEducativo 2026</v>
      </c>
      <c r="G3645" s="7" t="s">
        <v>199</v>
      </c>
      <c r="H3645" s="139" t="s">
        <v>126</v>
      </c>
      <c r="I3645" s="78" t="s">
        <v>128</v>
      </c>
      <c r="J3645" s="74" t="s">
        <v>130</v>
      </c>
      <c r="K3645" t="s">
        <v>131</v>
      </c>
      <c r="L3645" t="s">
        <v>133</v>
      </c>
      <c r="M3645" s="75" t="s">
        <v>109</v>
      </c>
      <c r="N3645" s="142" t="s">
        <v>121</v>
      </c>
      <c r="O3645" s="74" t="str">
        <f t="shared" si="112"/>
        <v>672. Cuidado Continuo por una vida con bienestarEducativo 20267_ZONAL-SUBRED4_ABRIL_2026</v>
      </c>
      <c r="P3645" s="91">
        <v>88916</v>
      </c>
      <c r="S3645" s="169"/>
      <c r="T3645" s="23">
        <v>0</v>
      </c>
    </row>
    <row r="3646" spans="2:20" ht="30" hidden="1" customHeight="1" x14ac:dyDescent="0.3">
      <c r="B3646">
        <v>68</v>
      </c>
      <c r="C3646" s="161" t="s">
        <v>75</v>
      </c>
      <c r="D3646" s="74" t="s">
        <v>92</v>
      </c>
      <c r="E3646" s="124">
        <v>2026</v>
      </c>
      <c r="F3646" s="74" t="str">
        <f t="shared" si="113"/>
        <v>682. Cuidado Continuo por una vida con bienestarInstitucional2026</v>
      </c>
      <c r="G3646" s="7" t="s">
        <v>123</v>
      </c>
      <c r="H3646" s="139" t="s">
        <v>126</v>
      </c>
      <c r="I3646" s="78" t="s">
        <v>128</v>
      </c>
      <c r="J3646" s="74" t="s">
        <v>130</v>
      </c>
      <c r="K3646" t="s">
        <v>131</v>
      </c>
      <c r="L3646" t="s">
        <v>133</v>
      </c>
      <c r="M3646" s="75" t="s">
        <v>109</v>
      </c>
      <c r="N3646" s="142" t="s">
        <v>121</v>
      </c>
      <c r="O3646" s="74" t="str">
        <f t="shared" si="112"/>
        <v>682. Cuidado Continuo por una vida con bienestarInstitucional20267_ZONAL-SUBRED4_ABRIL_2026</v>
      </c>
      <c r="P3646" s="91">
        <v>105404</v>
      </c>
      <c r="S3646" s="169"/>
      <c r="T3646" s="23">
        <v>0</v>
      </c>
    </row>
    <row r="3647" spans="2:20" ht="30" hidden="1" customHeight="1" x14ac:dyDescent="0.3">
      <c r="B3647">
        <v>69</v>
      </c>
      <c r="C3647" s="161" t="s">
        <v>75</v>
      </c>
      <c r="D3647" s="74" t="s">
        <v>92</v>
      </c>
      <c r="E3647" s="124">
        <v>2026</v>
      </c>
      <c r="F3647" s="74" t="str">
        <f t="shared" si="113"/>
        <v>692. Cuidado Continuo por una vida con bienestarInstitucional2026</v>
      </c>
      <c r="G3647" s="7" t="s">
        <v>200</v>
      </c>
      <c r="H3647" s="139" t="s">
        <v>380</v>
      </c>
      <c r="I3647" s="78" t="s">
        <v>128</v>
      </c>
      <c r="J3647" s="74" t="s">
        <v>130</v>
      </c>
      <c r="K3647" t="s">
        <v>131</v>
      </c>
      <c r="L3647" t="s">
        <v>133</v>
      </c>
      <c r="M3647" s="75" t="s">
        <v>109</v>
      </c>
      <c r="N3647" s="142" t="s">
        <v>121</v>
      </c>
      <c r="O3647" s="74" t="str">
        <f t="shared" si="112"/>
        <v>692. Cuidado Continuo por una vida con bienestarInstitucional20267_ZONAL-SUBRED4_ABRIL_2026</v>
      </c>
      <c r="P3647" s="91">
        <v>105404</v>
      </c>
      <c r="S3647" s="169"/>
      <c r="T3647" s="23">
        <v>0</v>
      </c>
    </row>
    <row r="3648" spans="2:20" ht="30" hidden="1" customHeight="1" x14ac:dyDescent="0.3">
      <c r="B3648">
        <v>70</v>
      </c>
      <c r="C3648" s="161" t="s">
        <v>75</v>
      </c>
      <c r="D3648" s="74" t="s">
        <v>92</v>
      </c>
      <c r="E3648" s="124">
        <v>2026</v>
      </c>
      <c r="F3648" s="74" t="str">
        <f t="shared" si="113"/>
        <v>702. Cuidado Continuo por una vida con bienestarInstitucional2026</v>
      </c>
      <c r="G3648" s="7" t="s">
        <v>201</v>
      </c>
      <c r="H3648" s="139" t="s">
        <v>125</v>
      </c>
      <c r="I3648" s="78" t="s">
        <v>128</v>
      </c>
      <c r="J3648" s="74" t="s">
        <v>130</v>
      </c>
      <c r="K3648" t="s">
        <v>131</v>
      </c>
      <c r="L3648" t="s">
        <v>133</v>
      </c>
      <c r="M3648" s="75" t="s">
        <v>109</v>
      </c>
      <c r="N3648" s="142" t="s">
        <v>121</v>
      </c>
      <c r="O3648" s="74" t="str">
        <f t="shared" si="112"/>
        <v>702. Cuidado Continuo por una vida con bienestarInstitucional20267_ZONAL-SUBRED4_ABRIL_2026</v>
      </c>
      <c r="P3648" s="91">
        <v>74893</v>
      </c>
      <c r="S3648" s="169"/>
      <c r="T3648" s="23">
        <v>0</v>
      </c>
    </row>
    <row r="3649" spans="2:20" ht="30" hidden="1" customHeight="1" x14ac:dyDescent="0.3">
      <c r="B3649">
        <v>71</v>
      </c>
      <c r="C3649" s="161" t="s">
        <v>75</v>
      </c>
      <c r="D3649" s="74" t="s">
        <v>93</v>
      </c>
      <c r="E3649" s="124">
        <v>2026</v>
      </c>
      <c r="F3649" s="74" t="str">
        <f t="shared" si="113"/>
        <v>712. Cuidado Continuo por una vida con bienestarLaboral2026</v>
      </c>
      <c r="G3649" s="7" t="s">
        <v>202</v>
      </c>
      <c r="H3649" s="139" t="s">
        <v>126</v>
      </c>
      <c r="I3649" s="78" t="s">
        <v>128</v>
      </c>
      <c r="J3649" s="74" t="s">
        <v>130</v>
      </c>
      <c r="K3649" t="s">
        <v>394</v>
      </c>
      <c r="L3649" t="s">
        <v>133</v>
      </c>
      <c r="M3649" s="75" t="s">
        <v>109</v>
      </c>
      <c r="N3649" s="142" t="s">
        <v>121</v>
      </c>
      <c r="O3649" s="74" t="str">
        <f t="shared" si="112"/>
        <v>712. Cuidado Continuo por una vida con bienestarLaboral20267_ZONAL-SUBRED4_ABRIL_2026</v>
      </c>
      <c r="P3649" s="91">
        <v>59965</v>
      </c>
      <c r="S3649" s="169"/>
      <c r="T3649" s="23">
        <v>0</v>
      </c>
    </row>
    <row r="3650" spans="2:20" ht="30" hidden="1" customHeight="1" x14ac:dyDescent="0.3">
      <c r="B3650">
        <v>72</v>
      </c>
      <c r="C3650" s="161" t="s">
        <v>75</v>
      </c>
      <c r="D3650" s="74" t="s">
        <v>93</v>
      </c>
      <c r="E3650" s="124">
        <v>2026</v>
      </c>
      <c r="F3650" s="74" t="str">
        <f t="shared" si="113"/>
        <v>722. Cuidado Continuo por una vida con bienestarLaboral2026</v>
      </c>
      <c r="G3650" s="7" t="s">
        <v>203</v>
      </c>
      <c r="H3650" s="139" t="s">
        <v>126</v>
      </c>
      <c r="I3650" s="78" t="s">
        <v>128</v>
      </c>
      <c r="J3650" s="74" t="s">
        <v>130</v>
      </c>
      <c r="K3650" t="s">
        <v>394</v>
      </c>
      <c r="L3650" t="s">
        <v>133</v>
      </c>
      <c r="M3650" s="75" t="s">
        <v>109</v>
      </c>
      <c r="N3650" s="142" t="s">
        <v>121</v>
      </c>
      <c r="O3650" s="74" t="str">
        <f t="shared" si="112"/>
        <v>722. Cuidado Continuo por una vida con bienestarLaboral20267_ZONAL-SUBRED4_ABRIL_2026</v>
      </c>
      <c r="P3650" s="91">
        <v>99830</v>
      </c>
      <c r="S3650" s="169"/>
      <c r="T3650" s="23">
        <v>0</v>
      </c>
    </row>
    <row r="3651" spans="2:20" ht="30" hidden="1" customHeight="1" x14ac:dyDescent="0.3">
      <c r="B3651">
        <v>73</v>
      </c>
      <c r="C3651" s="161" t="s">
        <v>75</v>
      </c>
      <c r="D3651" s="74" t="s">
        <v>93</v>
      </c>
      <c r="E3651" s="124">
        <v>2026</v>
      </c>
      <c r="F3651" s="74" t="str">
        <f t="shared" si="113"/>
        <v>732. Cuidado Continuo por una vida con bienestarLaboral2026</v>
      </c>
      <c r="G3651" s="7" t="s">
        <v>204</v>
      </c>
      <c r="H3651" s="139" t="s">
        <v>126</v>
      </c>
      <c r="I3651" s="78" t="s">
        <v>128</v>
      </c>
      <c r="J3651" s="74" t="s">
        <v>130</v>
      </c>
      <c r="K3651" t="s">
        <v>395</v>
      </c>
      <c r="L3651" t="s">
        <v>133</v>
      </c>
      <c r="M3651" s="75" t="s">
        <v>109</v>
      </c>
      <c r="N3651" s="142" t="s">
        <v>121</v>
      </c>
      <c r="O3651" s="74" t="str">
        <f t="shared" si="112"/>
        <v>732. Cuidado Continuo por una vida con bienestarLaboral20267_ZONAL-SUBRED4_ABRIL_2026</v>
      </c>
      <c r="P3651" s="91">
        <v>220671</v>
      </c>
      <c r="S3651" s="169"/>
      <c r="T3651" s="23">
        <v>0</v>
      </c>
    </row>
    <row r="3652" spans="2:20" ht="30" hidden="1" customHeight="1" x14ac:dyDescent="0.3">
      <c r="B3652">
        <v>74</v>
      </c>
      <c r="C3652" s="161" t="s">
        <v>75</v>
      </c>
      <c r="D3652" s="74" t="s">
        <v>93</v>
      </c>
      <c r="E3652" s="124">
        <v>2026</v>
      </c>
      <c r="F3652" s="74" t="str">
        <f t="shared" si="113"/>
        <v>742. Cuidado Continuo por una vida con bienestarLaboral2026</v>
      </c>
      <c r="G3652" s="7" t="s">
        <v>205</v>
      </c>
      <c r="H3652" s="139" t="s">
        <v>126</v>
      </c>
      <c r="I3652" s="78" t="s">
        <v>128</v>
      </c>
      <c r="J3652" s="74" t="s">
        <v>130</v>
      </c>
      <c r="K3652" t="s">
        <v>395</v>
      </c>
      <c r="L3652" t="s">
        <v>133</v>
      </c>
      <c r="M3652" s="75" t="s">
        <v>109</v>
      </c>
      <c r="N3652" s="142" t="s">
        <v>121</v>
      </c>
      <c r="O3652" s="74" t="str">
        <f t="shared" si="112"/>
        <v>742. Cuidado Continuo por una vida con bienestarLaboral20267_ZONAL-SUBRED4_ABRIL_2026</v>
      </c>
      <c r="P3652" s="91">
        <v>367374</v>
      </c>
      <c r="S3652" s="169"/>
      <c r="T3652" s="23">
        <v>0</v>
      </c>
    </row>
    <row r="3653" spans="2:20" ht="30" hidden="1" customHeight="1" x14ac:dyDescent="0.3">
      <c r="B3653">
        <v>75</v>
      </c>
      <c r="C3653" s="161" t="s">
        <v>75</v>
      </c>
      <c r="D3653" s="74" t="s">
        <v>93</v>
      </c>
      <c r="E3653" s="124">
        <v>2026</v>
      </c>
      <c r="F3653" s="74" t="str">
        <f t="shared" si="113"/>
        <v>752. Cuidado Continuo por una vida con bienestarLaboral2026</v>
      </c>
      <c r="G3653" s="7" t="s">
        <v>206</v>
      </c>
      <c r="H3653" s="139" t="s">
        <v>126</v>
      </c>
      <c r="I3653" s="78" t="s">
        <v>128</v>
      </c>
      <c r="J3653" s="74" t="s">
        <v>130</v>
      </c>
      <c r="K3653" t="s">
        <v>396</v>
      </c>
      <c r="L3653" t="s">
        <v>133</v>
      </c>
      <c r="M3653" s="75" t="s">
        <v>109</v>
      </c>
      <c r="N3653" s="142" t="s">
        <v>121</v>
      </c>
      <c r="O3653" s="74" t="str">
        <f t="shared" si="112"/>
        <v>752. Cuidado Continuo por una vida con bienestarLaboral20267_ZONAL-SUBRED4_ABRIL_2026</v>
      </c>
      <c r="P3653" s="91">
        <v>210809</v>
      </c>
      <c r="S3653" s="169"/>
      <c r="T3653" s="23">
        <v>0</v>
      </c>
    </row>
    <row r="3654" spans="2:20" ht="30" hidden="1" customHeight="1" x14ac:dyDescent="0.3">
      <c r="B3654">
        <v>76</v>
      </c>
      <c r="C3654" s="161" t="s">
        <v>75</v>
      </c>
      <c r="D3654" s="74" t="s">
        <v>93</v>
      </c>
      <c r="E3654" s="124">
        <v>2026</v>
      </c>
      <c r="F3654" s="74" t="str">
        <f t="shared" si="113"/>
        <v>762. Cuidado Continuo por una vida con bienestarLaboral2026</v>
      </c>
      <c r="G3654" s="7" t="s">
        <v>207</v>
      </c>
      <c r="H3654" s="139" t="s">
        <v>126</v>
      </c>
      <c r="I3654" s="78" t="s">
        <v>128</v>
      </c>
      <c r="J3654" s="74" t="s">
        <v>130</v>
      </c>
      <c r="K3654" t="s">
        <v>396</v>
      </c>
      <c r="L3654" t="s">
        <v>133</v>
      </c>
      <c r="M3654" s="75" t="s">
        <v>109</v>
      </c>
      <c r="N3654" s="142" t="s">
        <v>121</v>
      </c>
      <c r="O3654" s="74" t="str">
        <f t="shared" si="112"/>
        <v>762. Cuidado Continuo por una vida con bienestarLaboral20267_ZONAL-SUBRED4_ABRIL_2026</v>
      </c>
      <c r="P3654" s="91">
        <v>55168</v>
      </c>
      <c r="S3654" s="169"/>
      <c r="T3654" s="23">
        <v>0</v>
      </c>
    </row>
    <row r="3655" spans="2:20" ht="30" hidden="1" customHeight="1" x14ac:dyDescent="0.3">
      <c r="B3655">
        <v>77</v>
      </c>
      <c r="C3655" s="161" t="s">
        <v>75</v>
      </c>
      <c r="D3655" s="74" t="s">
        <v>93</v>
      </c>
      <c r="E3655" s="124">
        <v>2026</v>
      </c>
      <c r="F3655" s="74" t="str">
        <f t="shared" si="113"/>
        <v>772. Cuidado Continuo por una vida con bienestarLaboral2026</v>
      </c>
      <c r="G3655" s="7" t="s">
        <v>208</v>
      </c>
      <c r="H3655" s="139" t="s">
        <v>126</v>
      </c>
      <c r="I3655" s="78" t="s">
        <v>128</v>
      </c>
      <c r="J3655" s="74" t="s">
        <v>130</v>
      </c>
      <c r="K3655" t="s">
        <v>396</v>
      </c>
      <c r="L3655" t="s">
        <v>134</v>
      </c>
      <c r="M3655" s="75" t="s">
        <v>109</v>
      </c>
      <c r="N3655" s="142" t="s">
        <v>121</v>
      </c>
      <c r="O3655" s="74" t="str">
        <f t="shared" ref="O3655:O3718" si="114">+F3655&amp;M3655&amp;N3655</f>
        <v>772. Cuidado Continuo por una vida con bienestarLaboral20267_ZONAL-SUBRED4_ABRIL_2026</v>
      </c>
      <c r="P3655" s="91">
        <v>91844</v>
      </c>
      <c r="S3655" s="169"/>
      <c r="T3655" s="23">
        <v>0</v>
      </c>
    </row>
    <row r="3656" spans="2:20" ht="30" hidden="1" customHeight="1" x14ac:dyDescent="0.3">
      <c r="B3656">
        <v>78</v>
      </c>
      <c r="C3656" s="161" t="s">
        <v>75</v>
      </c>
      <c r="D3656" s="74" t="s">
        <v>93</v>
      </c>
      <c r="E3656" s="124">
        <v>2026</v>
      </c>
      <c r="F3656" s="74" t="str">
        <f t="shared" ref="F3656:F3719" si="115">B3656&amp;C3656&amp;D3656&amp;E3656</f>
        <v>782. Cuidado Continuo por una vida con bienestarLaboral2026</v>
      </c>
      <c r="G3656" s="7" t="s">
        <v>209</v>
      </c>
      <c r="H3656" s="139" t="s">
        <v>126</v>
      </c>
      <c r="I3656" s="78" t="s">
        <v>128</v>
      </c>
      <c r="J3656" s="74" t="s">
        <v>130</v>
      </c>
      <c r="K3656" t="s">
        <v>396</v>
      </c>
      <c r="L3656" t="s">
        <v>134</v>
      </c>
      <c r="M3656" s="75" t="s">
        <v>109</v>
      </c>
      <c r="N3656" s="142" t="s">
        <v>121</v>
      </c>
      <c r="O3656" s="74" t="str">
        <f t="shared" si="114"/>
        <v>782. Cuidado Continuo por una vida con bienestarLaboral20267_ZONAL-SUBRED4_ABRIL_2026</v>
      </c>
      <c r="P3656" s="91">
        <v>121585</v>
      </c>
      <c r="S3656" s="169"/>
      <c r="T3656" s="23">
        <v>0</v>
      </c>
    </row>
    <row r="3657" spans="2:20" ht="30" hidden="1" customHeight="1" x14ac:dyDescent="0.3">
      <c r="B3657">
        <v>79</v>
      </c>
      <c r="C3657" s="161" t="s">
        <v>75</v>
      </c>
      <c r="D3657" s="74" t="s">
        <v>93</v>
      </c>
      <c r="E3657" s="124">
        <v>2026</v>
      </c>
      <c r="F3657" s="74" t="str">
        <f t="shared" si="115"/>
        <v>792. Cuidado Continuo por una vida con bienestarLaboral2026</v>
      </c>
      <c r="G3657" s="7" t="s">
        <v>210</v>
      </c>
      <c r="H3657" s="139" t="s">
        <v>126</v>
      </c>
      <c r="I3657" s="78" t="s">
        <v>128</v>
      </c>
      <c r="J3657" s="74" t="s">
        <v>130</v>
      </c>
      <c r="K3657" t="s">
        <v>396</v>
      </c>
      <c r="L3657" t="s">
        <v>133</v>
      </c>
      <c r="M3657" s="75" t="s">
        <v>109</v>
      </c>
      <c r="N3657" s="142" t="s">
        <v>121</v>
      </c>
      <c r="O3657" s="74" t="str">
        <f t="shared" si="114"/>
        <v>792. Cuidado Continuo por una vida con bienestarLaboral20267_ZONAL-SUBRED4_ABRIL_2026</v>
      </c>
      <c r="P3657" s="91">
        <v>125438</v>
      </c>
      <c r="S3657" s="169"/>
      <c r="T3657" s="23">
        <v>0</v>
      </c>
    </row>
    <row r="3658" spans="2:20" ht="30" hidden="1" customHeight="1" x14ac:dyDescent="0.3">
      <c r="B3658">
        <v>80</v>
      </c>
      <c r="C3658" s="161" t="s">
        <v>75</v>
      </c>
      <c r="D3658" s="74" t="s">
        <v>93</v>
      </c>
      <c r="E3658" s="124">
        <v>2026</v>
      </c>
      <c r="F3658" s="74" t="str">
        <f t="shared" si="115"/>
        <v>802. Cuidado Continuo por una vida con bienestarLaboral2026</v>
      </c>
      <c r="G3658" s="7" t="s">
        <v>211</v>
      </c>
      <c r="H3658" s="139" t="s">
        <v>126</v>
      </c>
      <c r="I3658" s="78" t="s">
        <v>128</v>
      </c>
      <c r="J3658" s="74" t="s">
        <v>130</v>
      </c>
      <c r="K3658" t="s">
        <v>397</v>
      </c>
      <c r="L3658" t="s">
        <v>412</v>
      </c>
      <c r="M3658" s="75" t="s">
        <v>109</v>
      </c>
      <c r="N3658" s="142" t="s">
        <v>121</v>
      </c>
      <c r="O3658" s="74" t="str">
        <f t="shared" si="114"/>
        <v>802. Cuidado Continuo por una vida con bienestarLaboral20267_ZONAL-SUBRED4_ABRIL_2026</v>
      </c>
      <c r="P3658" s="91">
        <v>53781</v>
      </c>
      <c r="S3658" s="169"/>
      <c r="T3658" s="23">
        <v>0</v>
      </c>
    </row>
    <row r="3659" spans="2:20" ht="30" hidden="1" customHeight="1" x14ac:dyDescent="0.3">
      <c r="B3659">
        <v>81</v>
      </c>
      <c r="C3659" s="161" t="s">
        <v>75</v>
      </c>
      <c r="D3659" s="74" t="s">
        <v>93</v>
      </c>
      <c r="E3659" s="124">
        <v>2026</v>
      </c>
      <c r="F3659" s="74" t="str">
        <f t="shared" si="115"/>
        <v>812. Cuidado Continuo por una vida con bienestarLaboral2026</v>
      </c>
      <c r="G3659" s="7" t="s">
        <v>212</v>
      </c>
      <c r="H3659" s="139" t="s">
        <v>126</v>
      </c>
      <c r="I3659" s="78" t="s">
        <v>128</v>
      </c>
      <c r="J3659" s="74" t="s">
        <v>130</v>
      </c>
      <c r="K3659" t="s">
        <v>394</v>
      </c>
      <c r="L3659" t="s">
        <v>133</v>
      </c>
      <c r="M3659" s="75" t="s">
        <v>109</v>
      </c>
      <c r="N3659" s="142" t="s">
        <v>121</v>
      </c>
      <c r="O3659" s="74" t="str">
        <f t="shared" si="114"/>
        <v>812. Cuidado Continuo por una vida con bienestarLaboral20267_ZONAL-SUBRED4_ABRIL_2026</v>
      </c>
      <c r="P3659" s="91">
        <v>82752</v>
      </c>
      <c r="S3659" s="169"/>
      <c r="T3659" s="23">
        <v>0</v>
      </c>
    </row>
    <row r="3660" spans="2:20" ht="30" hidden="1" customHeight="1" x14ac:dyDescent="0.3">
      <c r="B3660">
        <v>82</v>
      </c>
      <c r="C3660" s="161" t="s">
        <v>75</v>
      </c>
      <c r="D3660" s="74" t="s">
        <v>93</v>
      </c>
      <c r="E3660" s="124">
        <v>2026</v>
      </c>
      <c r="F3660" s="74" t="str">
        <f t="shared" si="115"/>
        <v>822. Cuidado Continuo por una vida con bienestarLaboral2026</v>
      </c>
      <c r="G3660" s="7" t="s">
        <v>213</v>
      </c>
      <c r="H3660" s="139" t="s">
        <v>126</v>
      </c>
      <c r="I3660" s="78" t="s">
        <v>128</v>
      </c>
      <c r="J3660" s="74" t="s">
        <v>130</v>
      </c>
      <c r="K3660" t="s">
        <v>398</v>
      </c>
      <c r="L3660" t="s">
        <v>133</v>
      </c>
      <c r="M3660" s="75" t="s">
        <v>109</v>
      </c>
      <c r="N3660" s="142" t="s">
        <v>121</v>
      </c>
      <c r="O3660" s="74" t="str">
        <f t="shared" si="114"/>
        <v>822. Cuidado Continuo por una vida con bienestarLaboral20267_ZONAL-SUBRED4_ABRIL_2026</v>
      </c>
      <c r="P3660" s="91">
        <v>281078</v>
      </c>
      <c r="S3660" s="169"/>
      <c r="T3660" s="23">
        <v>0</v>
      </c>
    </row>
    <row r="3661" spans="2:20" ht="30" hidden="1" customHeight="1" x14ac:dyDescent="0.3">
      <c r="B3661">
        <v>83</v>
      </c>
      <c r="C3661" s="161" t="s">
        <v>75</v>
      </c>
      <c r="D3661" s="74" t="s">
        <v>93</v>
      </c>
      <c r="E3661" s="124">
        <v>2026</v>
      </c>
      <c r="F3661" s="74" t="str">
        <f t="shared" si="115"/>
        <v>832. Cuidado Continuo por una vida con bienestarLaboral2026</v>
      </c>
      <c r="G3661" s="7" t="s">
        <v>214</v>
      </c>
      <c r="H3661" s="139" t="s">
        <v>126</v>
      </c>
      <c r="I3661" s="78" t="s">
        <v>128</v>
      </c>
      <c r="J3661" s="74" t="s">
        <v>130</v>
      </c>
      <c r="K3661" t="s">
        <v>396</v>
      </c>
      <c r="L3661" t="s">
        <v>133</v>
      </c>
      <c r="M3661" s="75" t="s">
        <v>109</v>
      </c>
      <c r="N3661" s="142" t="s">
        <v>121</v>
      </c>
      <c r="O3661" s="74" t="str">
        <f t="shared" si="114"/>
        <v>832. Cuidado Continuo por una vida con bienestarLaboral20267_ZONAL-SUBRED4_ABRIL_2026</v>
      </c>
      <c r="P3661" s="91">
        <v>70270</v>
      </c>
      <c r="S3661" s="169"/>
      <c r="T3661" s="23">
        <v>0</v>
      </c>
    </row>
    <row r="3662" spans="2:20" ht="30" hidden="1" customHeight="1" x14ac:dyDescent="0.3">
      <c r="B3662">
        <v>84</v>
      </c>
      <c r="C3662" s="161" t="s">
        <v>75</v>
      </c>
      <c r="D3662" s="74" t="s">
        <v>93</v>
      </c>
      <c r="E3662" s="124">
        <v>2026</v>
      </c>
      <c r="F3662" s="74" t="str">
        <f t="shared" si="115"/>
        <v>842. Cuidado Continuo por una vida con bienestarLaboral2026</v>
      </c>
      <c r="G3662" s="7" t="s">
        <v>215</v>
      </c>
      <c r="H3662" s="139" t="s">
        <v>126</v>
      </c>
      <c r="I3662" s="78" t="s">
        <v>128</v>
      </c>
      <c r="J3662" s="74" t="s">
        <v>130</v>
      </c>
      <c r="K3662" t="s">
        <v>396</v>
      </c>
      <c r="L3662" t="s">
        <v>133</v>
      </c>
      <c r="M3662" s="75" t="s">
        <v>109</v>
      </c>
      <c r="N3662" s="142" t="s">
        <v>121</v>
      </c>
      <c r="O3662" s="74" t="str">
        <f t="shared" si="114"/>
        <v>842. Cuidado Continuo por una vida con bienestarLaboral20267_ZONAL-SUBRED4_ABRIL_2026</v>
      </c>
      <c r="P3662" s="91">
        <v>105404</v>
      </c>
      <c r="S3662" s="169"/>
      <c r="T3662" s="23">
        <v>0</v>
      </c>
    </row>
    <row r="3663" spans="2:20" ht="30" hidden="1" customHeight="1" x14ac:dyDescent="0.3">
      <c r="B3663">
        <v>85</v>
      </c>
      <c r="C3663" s="161" t="s">
        <v>75</v>
      </c>
      <c r="D3663" s="74" t="s">
        <v>93</v>
      </c>
      <c r="E3663" s="124">
        <v>2026</v>
      </c>
      <c r="F3663" s="74" t="str">
        <f t="shared" si="115"/>
        <v>852. Cuidado Continuo por una vida con bienestarLaboral2026</v>
      </c>
      <c r="G3663" s="7" t="s">
        <v>216</v>
      </c>
      <c r="H3663" s="139" t="s">
        <v>126</v>
      </c>
      <c r="I3663" s="78" t="s">
        <v>128</v>
      </c>
      <c r="J3663" s="74" t="s">
        <v>130</v>
      </c>
      <c r="K3663" t="s">
        <v>397</v>
      </c>
      <c r="L3663" t="s">
        <v>412</v>
      </c>
      <c r="M3663" s="75" t="s">
        <v>109</v>
      </c>
      <c r="N3663" s="142" t="s">
        <v>121</v>
      </c>
      <c r="O3663" s="74" t="str">
        <f t="shared" si="114"/>
        <v>852. Cuidado Continuo por una vida con bienestarLaboral20267_ZONAL-SUBRED4_ABRIL_2026</v>
      </c>
      <c r="P3663" s="91">
        <v>35135</v>
      </c>
      <c r="S3663" s="169"/>
      <c r="T3663" s="23">
        <v>0</v>
      </c>
    </row>
    <row r="3664" spans="2:20" ht="30" hidden="1" customHeight="1" x14ac:dyDescent="0.3">
      <c r="B3664">
        <v>87</v>
      </c>
      <c r="C3664" s="161" t="s">
        <v>76</v>
      </c>
      <c r="D3664" s="74" t="s">
        <v>88</v>
      </c>
      <c r="E3664" s="124">
        <v>2026</v>
      </c>
      <c r="F3664" s="74" t="str">
        <f t="shared" si="115"/>
        <v>873. Cuidado Continuo por una vida con bienestar con enfoque diferencial étnicoComunitario2026</v>
      </c>
      <c r="G3664" s="7" t="s">
        <v>217</v>
      </c>
      <c r="H3664" s="139" t="s">
        <v>125</v>
      </c>
      <c r="I3664" s="78" t="s">
        <v>128</v>
      </c>
      <c r="J3664" s="74" t="s">
        <v>130</v>
      </c>
      <c r="K3664" t="s">
        <v>132</v>
      </c>
      <c r="L3664" t="s">
        <v>134</v>
      </c>
      <c r="M3664" s="75" t="s">
        <v>109</v>
      </c>
      <c r="N3664" s="142" t="s">
        <v>121</v>
      </c>
      <c r="O3664" s="74" t="str">
        <f t="shared" si="114"/>
        <v>873. Cuidado Continuo por una vida con bienestar con enfoque diferencial étnicoComunitario20267_ZONAL-SUBRED4_ABRIL_2026</v>
      </c>
      <c r="P3664" s="91">
        <v>25814832</v>
      </c>
      <c r="S3664" s="169"/>
      <c r="T3664" s="23">
        <v>0</v>
      </c>
    </row>
    <row r="3665" spans="2:20" ht="30" hidden="1" customHeight="1" x14ac:dyDescent="0.3">
      <c r="B3665">
        <v>88</v>
      </c>
      <c r="C3665" s="161" t="s">
        <v>76</v>
      </c>
      <c r="D3665" s="74" t="s">
        <v>88</v>
      </c>
      <c r="E3665" s="124">
        <v>2026</v>
      </c>
      <c r="F3665" s="74" t="str">
        <f t="shared" si="115"/>
        <v>883. Cuidado Continuo por una vida con bienestar con enfoque diferencial étnicoComunitario2026</v>
      </c>
      <c r="G3665" s="7" t="s">
        <v>218</v>
      </c>
      <c r="H3665" s="139" t="s">
        <v>125</v>
      </c>
      <c r="I3665" s="78" t="s">
        <v>128</v>
      </c>
      <c r="J3665" s="74" t="s">
        <v>130</v>
      </c>
      <c r="K3665" t="s">
        <v>132</v>
      </c>
      <c r="L3665" t="s">
        <v>134</v>
      </c>
      <c r="M3665" s="75" t="s">
        <v>109</v>
      </c>
      <c r="N3665" s="142" t="s">
        <v>121</v>
      </c>
      <c r="O3665" s="74" t="str">
        <f t="shared" si="114"/>
        <v>883. Cuidado Continuo por una vida con bienestar con enfoque diferencial étnicoComunitario20267_ZONAL-SUBRED4_ABRIL_2026</v>
      </c>
      <c r="P3665" s="91">
        <v>19848080</v>
      </c>
      <c r="S3665" s="169"/>
      <c r="T3665" s="23">
        <v>0</v>
      </c>
    </row>
    <row r="3666" spans="2:20" ht="30" hidden="1" customHeight="1" x14ac:dyDescent="0.3">
      <c r="B3666">
        <v>89</v>
      </c>
      <c r="C3666" s="161" t="s">
        <v>76</v>
      </c>
      <c r="D3666" s="74" t="s">
        <v>88</v>
      </c>
      <c r="E3666" s="124">
        <v>2026</v>
      </c>
      <c r="F3666" s="74" t="str">
        <f t="shared" si="115"/>
        <v>893. Cuidado Continuo por una vida con bienestar con enfoque diferencial étnicoComunitario2026</v>
      </c>
      <c r="G3666" s="7" t="s">
        <v>219</v>
      </c>
      <c r="H3666" s="139" t="s">
        <v>125</v>
      </c>
      <c r="I3666" s="78" t="s">
        <v>128</v>
      </c>
      <c r="J3666" s="74" t="s">
        <v>130</v>
      </c>
      <c r="K3666" t="s">
        <v>132</v>
      </c>
      <c r="L3666" t="s">
        <v>134</v>
      </c>
      <c r="M3666" s="75" t="s">
        <v>109</v>
      </c>
      <c r="N3666" s="142" t="s">
        <v>121</v>
      </c>
      <c r="O3666" s="74" t="str">
        <f t="shared" si="114"/>
        <v>893. Cuidado Continuo por una vida con bienestar con enfoque diferencial étnicoComunitario20267_ZONAL-SUBRED4_ABRIL_2026</v>
      </c>
      <c r="P3666" s="91">
        <v>33729408</v>
      </c>
      <c r="S3666" s="169"/>
      <c r="T3666" s="23">
        <v>0</v>
      </c>
    </row>
    <row r="3667" spans="2:20" ht="30" hidden="1" customHeight="1" x14ac:dyDescent="0.3">
      <c r="B3667">
        <v>90</v>
      </c>
      <c r="C3667" s="161" t="s">
        <v>76</v>
      </c>
      <c r="D3667" s="74" t="s">
        <v>88</v>
      </c>
      <c r="E3667" s="124">
        <v>2026</v>
      </c>
      <c r="F3667" s="74" t="str">
        <f t="shared" si="115"/>
        <v>903. Cuidado Continuo por una vida con bienestar con enfoque diferencial étnicoComunitario2026</v>
      </c>
      <c r="G3667" s="7" t="s">
        <v>220</v>
      </c>
      <c r="H3667" s="139" t="s">
        <v>125</v>
      </c>
      <c r="I3667" s="78" t="s">
        <v>128</v>
      </c>
      <c r="J3667" s="74" t="s">
        <v>130</v>
      </c>
      <c r="K3667" t="s">
        <v>132</v>
      </c>
      <c r="L3667" t="s">
        <v>134</v>
      </c>
      <c r="M3667" s="75" t="s">
        <v>109</v>
      </c>
      <c r="N3667" s="142" t="s">
        <v>121</v>
      </c>
      <c r="O3667" s="74" t="str">
        <f t="shared" si="114"/>
        <v>903. Cuidado Continuo por una vida con bienestar con enfoque diferencial étnicoComunitario20267_ZONAL-SUBRED4_ABRIL_2026</v>
      </c>
      <c r="P3667" s="91">
        <v>11243136</v>
      </c>
      <c r="S3667" s="169"/>
      <c r="T3667" s="23">
        <v>0</v>
      </c>
    </row>
    <row r="3668" spans="2:20" ht="30" hidden="1" customHeight="1" x14ac:dyDescent="0.3">
      <c r="B3668">
        <v>91</v>
      </c>
      <c r="C3668" s="161" t="s">
        <v>76</v>
      </c>
      <c r="D3668" s="74" t="s">
        <v>88</v>
      </c>
      <c r="E3668" s="124">
        <v>2026</v>
      </c>
      <c r="F3668" s="74" t="str">
        <f t="shared" si="115"/>
        <v>913. Cuidado Continuo por una vida con bienestar con enfoque diferencial étnicoComunitario2026</v>
      </c>
      <c r="G3668" s="7" t="s">
        <v>221</v>
      </c>
      <c r="H3668" s="139" t="s">
        <v>125</v>
      </c>
      <c r="I3668" s="78" t="s">
        <v>128</v>
      </c>
      <c r="J3668" s="74" t="s">
        <v>130</v>
      </c>
      <c r="K3668" t="s">
        <v>132</v>
      </c>
      <c r="L3668" t="s">
        <v>134</v>
      </c>
      <c r="M3668" s="75" t="s">
        <v>109</v>
      </c>
      <c r="N3668" s="142" t="s">
        <v>121</v>
      </c>
      <c r="O3668" s="74" t="str">
        <f t="shared" si="114"/>
        <v>913. Cuidado Continuo por una vida con bienestar con enfoque diferencial étnicoComunitario20267_ZONAL-SUBRED4_ABRIL_2026</v>
      </c>
      <c r="P3668" s="91">
        <v>19305648</v>
      </c>
      <c r="S3668" s="169"/>
      <c r="T3668" s="23">
        <v>0</v>
      </c>
    </row>
    <row r="3669" spans="2:20" ht="30" hidden="1" customHeight="1" x14ac:dyDescent="0.3">
      <c r="B3669">
        <v>92</v>
      </c>
      <c r="C3669" s="161" t="s">
        <v>77</v>
      </c>
      <c r="D3669" s="74" t="s">
        <v>88</v>
      </c>
      <c r="E3669" s="124">
        <v>2026</v>
      </c>
      <c r="F3669" s="74" t="str">
        <f t="shared" si="115"/>
        <v>924. Cuidado Continuo por una vida con bienestar con enfoque GéneroComunitario2026</v>
      </c>
      <c r="G3669" s="7" t="s">
        <v>222</v>
      </c>
      <c r="H3669" s="139" t="s">
        <v>125</v>
      </c>
      <c r="I3669" s="78" t="s">
        <v>128</v>
      </c>
      <c r="J3669" s="74" t="s">
        <v>130</v>
      </c>
      <c r="K3669" t="s">
        <v>131</v>
      </c>
      <c r="L3669" t="s">
        <v>133</v>
      </c>
      <c r="M3669" s="75" t="s">
        <v>109</v>
      </c>
      <c r="N3669" s="142" t="s">
        <v>121</v>
      </c>
      <c r="O3669" s="74" t="str">
        <f t="shared" si="114"/>
        <v>924. Cuidado Continuo por una vida con bienestar con enfoque GéneroComunitario20267_ZONAL-SUBRED4_ABRIL_2026</v>
      </c>
      <c r="P3669" s="91">
        <v>372151</v>
      </c>
      <c r="S3669" s="169"/>
      <c r="T3669" s="23">
        <v>0</v>
      </c>
    </row>
    <row r="3670" spans="2:20" ht="30" hidden="1" customHeight="1" x14ac:dyDescent="0.3">
      <c r="B3670">
        <v>93</v>
      </c>
      <c r="C3670" s="161" t="s">
        <v>77</v>
      </c>
      <c r="D3670" s="74" t="s">
        <v>88</v>
      </c>
      <c r="E3670" s="124">
        <v>2026</v>
      </c>
      <c r="F3670" s="74" t="str">
        <f t="shared" si="115"/>
        <v>934. Cuidado Continuo por una vida con bienestar con enfoque GéneroComunitario2026</v>
      </c>
      <c r="G3670" s="7" t="s">
        <v>223</v>
      </c>
      <c r="H3670" s="139" t="s">
        <v>126</v>
      </c>
      <c r="I3670" s="78" t="s">
        <v>128</v>
      </c>
      <c r="J3670" s="74" t="s">
        <v>130</v>
      </c>
      <c r="K3670" t="s">
        <v>131</v>
      </c>
      <c r="L3670" t="s">
        <v>133</v>
      </c>
      <c r="M3670" s="75" t="s">
        <v>109</v>
      </c>
      <c r="N3670" s="142" t="s">
        <v>121</v>
      </c>
      <c r="O3670" s="74" t="str">
        <f t="shared" si="114"/>
        <v>934. Cuidado Continuo por una vida con bienestar con enfoque GéneroComunitario20267_ZONAL-SUBRED4_ABRIL_2026</v>
      </c>
      <c r="P3670" s="91">
        <v>372151</v>
      </c>
      <c r="S3670" s="169"/>
      <c r="T3670" s="23">
        <v>0</v>
      </c>
    </row>
    <row r="3671" spans="2:20" ht="30" hidden="1" customHeight="1" x14ac:dyDescent="0.3">
      <c r="B3671">
        <v>94</v>
      </c>
      <c r="C3671" s="161" t="s">
        <v>77</v>
      </c>
      <c r="D3671" s="74" t="s">
        <v>88</v>
      </c>
      <c r="E3671" s="124">
        <v>2026</v>
      </c>
      <c r="F3671" s="74" t="str">
        <f t="shared" si="115"/>
        <v>944. Cuidado Continuo por una vida con bienestar con enfoque GéneroComunitario2026</v>
      </c>
      <c r="G3671" s="7" t="s">
        <v>224</v>
      </c>
      <c r="H3671" s="139" t="s">
        <v>125</v>
      </c>
      <c r="I3671" s="78" t="s">
        <v>128</v>
      </c>
      <c r="J3671" s="74" t="s">
        <v>130</v>
      </c>
      <c r="K3671" t="s">
        <v>131</v>
      </c>
      <c r="L3671" t="s">
        <v>133</v>
      </c>
      <c r="M3671" s="75" t="s">
        <v>109</v>
      </c>
      <c r="N3671" s="142" t="s">
        <v>121</v>
      </c>
      <c r="O3671" s="74" t="str">
        <f t="shared" si="114"/>
        <v>944. Cuidado Continuo por una vida con bienestar con enfoque GéneroComunitario20267_ZONAL-SUBRED4_ABRIL_2026</v>
      </c>
      <c r="P3671" s="91">
        <v>372151</v>
      </c>
      <c r="S3671" s="169"/>
      <c r="T3671" s="23">
        <v>0</v>
      </c>
    </row>
    <row r="3672" spans="2:20" ht="30" hidden="1" customHeight="1" x14ac:dyDescent="0.3">
      <c r="B3672">
        <v>95</v>
      </c>
      <c r="C3672" s="161" t="s">
        <v>77</v>
      </c>
      <c r="D3672" s="74" t="s">
        <v>88</v>
      </c>
      <c r="E3672" s="124">
        <v>2026</v>
      </c>
      <c r="F3672" s="74" t="str">
        <f t="shared" si="115"/>
        <v>954. Cuidado Continuo por una vida con bienestar con enfoque GéneroComunitario2026</v>
      </c>
      <c r="G3672" s="7" t="s">
        <v>225</v>
      </c>
      <c r="H3672" s="139" t="s">
        <v>126</v>
      </c>
      <c r="I3672" s="78" t="s">
        <v>128</v>
      </c>
      <c r="J3672" s="74" t="s">
        <v>130</v>
      </c>
      <c r="K3672" t="s">
        <v>131</v>
      </c>
      <c r="L3672" t="s">
        <v>133</v>
      </c>
      <c r="M3672" s="75" t="s">
        <v>109</v>
      </c>
      <c r="N3672" s="142" t="s">
        <v>121</v>
      </c>
      <c r="O3672" s="74" t="str">
        <f t="shared" si="114"/>
        <v>954. Cuidado Continuo por una vida con bienestar con enfoque GéneroComunitario20267_ZONAL-SUBRED4_ABRIL_2026</v>
      </c>
      <c r="P3672" s="91">
        <v>70270</v>
      </c>
      <c r="S3672" s="169"/>
      <c r="T3672" s="23">
        <v>0</v>
      </c>
    </row>
    <row r="3673" spans="2:20" ht="30" hidden="1" customHeight="1" x14ac:dyDescent="0.3">
      <c r="B3673">
        <v>96</v>
      </c>
      <c r="C3673" s="161" t="s">
        <v>77</v>
      </c>
      <c r="D3673" s="74" t="s">
        <v>88</v>
      </c>
      <c r="E3673" s="124">
        <v>2026</v>
      </c>
      <c r="F3673" s="74" t="str">
        <f t="shared" si="115"/>
        <v>964. Cuidado Continuo por una vida con bienestar con enfoque GéneroComunitario2026</v>
      </c>
      <c r="G3673" s="7" t="s">
        <v>226</v>
      </c>
      <c r="H3673" s="139" t="s">
        <v>126</v>
      </c>
      <c r="I3673" s="78" t="s">
        <v>128</v>
      </c>
      <c r="J3673" s="74" t="s">
        <v>130</v>
      </c>
      <c r="K3673" t="s">
        <v>131</v>
      </c>
      <c r="L3673" t="s">
        <v>133</v>
      </c>
      <c r="M3673" s="75" t="s">
        <v>109</v>
      </c>
      <c r="N3673" s="142" t="s">
        <v>121</v>
      </c>
      <c r="O3673" s="74" t="str">
        <f t="shared" si="114"/>
        <v>964. Cuidado Continuo por una vida con bienestar con enfoque GéneroComunitario20267_ZONAL-SUBRED4_ABRIL_2026</v>
      </c>
      <c r="P3673" s="91">
        <v>70270</v>
      </c>
      <c r="S3673" s="169"/>
      <c r="T3673" s="23">
        <v>0</v>
      </c>
    </row>
    <row r="3674" spans="2:20" ht="30" hidden="1" customHeight="1" x14ac:dyDescent="0.3">
      <c r="B3674">
        <v>97</v>
      </c>
      <c r="C3674" s="161" t="s">
        <v>77</v>
      </c>
      <c r="D3674" s="74" t="s">
        <v>88</v>
      </c>
      <c r="E3674" s="124">
        <v>2026</v>
      </c>
      <c r="F3674" s="74" t="str">
        <f t="shared" si="115"/>
        <v>974. Cuidado Continuo por una vida con bienestar con enfoque GéneroComunitario2026</v>
      </c>
      <c r="G3674" s="7" t="s">
        <v>227</v>
      </c>
      <c r="H3674" s="139" t="s">
        <v>125</v>
      </c>
      <c r="I3674" s="78" t="s">
        <v>128</v>
      </c>
      <c r="J3674" s="74" t="s">
        <v>130</v>
      </c>
      <c r="K3674" t="s">
        <v>131</v>
      </c>
      <c r="L3674" t="s">
        <v>133</v>
      </c>
      <c r="M3674" s="75" t="s">
        <v>109</v>
      </c>
      <c r="N3674" s="142" t="s">
        <v>121</v>
      </c>
      <c r="O3674" s="74" t="str">
        <f t="shared" si="114"/>
        <v>974. Cuidado Continuo por una vida con bienestar con enfoque GéneroComunitario20267_ZONAL-SUBRED4_ABRIL_2026</v>
      </c>
      <c r="P3674" s="91">
        <v>215123</v>
      </c>
      <c r="S3674" s="169"/>
      <c r="T3674" s="23">
        <v>0</v>
      </c>
    </row>
    <row r="3675" spans="2:20" ht="30" hidden="1" customHeight="1" x14ac:dyDescent="0.3">
      <c r="B3675">
        <v>98</v>
      </c>
      <c r="C3675" s="161" t="s">
        <v>77</v>
      </c>
      <c r="D3675" s="74" t="s">
        <v>88</v>
      </c>
      <c r="E3675" s="124">
        <v>2026</v>
      </c>
      <c r="F3675" s="74" t="str">
        <f t="shared" si="115"/>
        <v>984. Cuidado Continuo por una vida con bienestar con enfoque GéneroComunitario2026</v>
      </c>
      <c r="G3675" s="7" t="s">
        <v>228</v>
      </c>
      <c r="H3675" s="139" t="s">
        <v>126</v>
      </c>
      <c r="I3675" s="78" t="s">
        <v>128</v>
      </c>
      <c r="J3675" s="74" t="s">
        <v>130</v>
      </c>
      <c r="K3675" t="s">
        <v>131</v>
      </c>
      <c r="L3675" t="s">
        <v>133</v>
      </c>
      <c r="M3675" s="75" t="s">
        <v>109</v>
      </c>
      <c r="N3675" s="142" t="s">
        <v>121</v>
      </c>
      <c r="O3675" s="74" t="str">
        <f t="shared" si="114"/>
        <v>984. Cuidado Continuo por una vida con bienestar con enfoque GéneroComunitario20267_ZONAL-SUBRED4_ABRIL_2026</v>
      </c>
      <c r="P3675" s="91">
        <v>161342</v>
      </c>
      <c r="S3675" s="169"/>
      <c r="T3675" s="23">
        <v>0</v>
      </c>
    </row>
    <row r="3676" spans="2:20" ht="30" hidden="1" customHeight="1" x14ac:dyDescent="0.3">
      <c r="B3676">
        <v>99</v>
      </c>
      <c r="C3676" s="161" t="s">
        <v>77</v>
      </c>
      <c r="D3676" s="74" t="s">
        <v>88</v>
      </c>
      <c r="E3676" s="124">
        <v>2026</v>
      </c>
      <c r="F3676" s="74" t="str">
        <f t="shared" si="115"/>
        <v>994. Cuidado Continuo por una vida con bienestar con enfoque GéneroComunitario2026</v>
      </c>
      <c r="G3676" s="7" t="s">
        <v>229</v>
      </c>
      <c r="H3676" s="139" t="s">
        <v>126</v>
      </c>
      <c r="I3676" s="78" t="s">
        <v>128</v>
      </c>
      <c r="J3676" s="74" t="s">
        <v>130</v>
      </c>
      <c r="K3676" t="s">
        <v>132</v>
      </c>
      <c r="L3676" t="s">
        <v>134</v>
      </c>
      <c r="M3676" s="75" t="s">
        <v>109</v>
      </c>
      <c r="N3676" s="142" t="s">
        <v>121</v>
      </c>
      <c r="O3676" s="74" t="str">
        <f t="shared" si="114"/>
        <v>994. Cuidado Continuo por una vida con bienestar con enfoque GéneroComunitario20267_ZONAL-SUBRED4_ABRIL_2026</v>
      </c>
      <c r="P3676" s="91">
        <v>5621568</v>
      </c>
      <c r="S3676" s="169"/>
      <c r="T3676" s="23">
        <v>0</v>
      </c>
    </row>
    <row r="3677" spans="2:20" ht="30" hidden="1" customHeight="1" x14ac:dyDescent="0.3">
      <c r="B3677">
        <v>100</v>
      </c>
      <c r="C3677" s="161" t="s">
        <v>77</v>
      </c>
      <c r="D3677" s="74" t="s">
        <v>88</v>
      </c>
      <c r="E3677" s="124">
        <v>2026</v>
      </c>
      <c r="F3677" s="74" t="str">
        <f t="shared" si="115"/>
        <v>1004. Cuidado Continuo por una vida con bienestar con enfoque GéneroComunitario2026</v>
      </c>
      <c r="G3677" s="7" t="s">
        <v>230</v>
      </c>
      <c r="H3677" s="139" t="s">
        <v>380</v>
      </c>
      <c r="I3677" s="78" t="s">
        <v>128</v>
      </c>
      <c r="J3677" s="74" t="s">
        <v>130</v>
      </c>
      <c r="K3677" t="s">
        <v>392</v>
      </c>
      <c r="L3677" t="s">
        <v>133</v>
      </c>
      <c r="M3677" s="75" t="s">
        <v>109</v>
      </c>
      <c r="N3677" s="142" t="s">
        <v>121</v>
      </c>
      <c r="O3677" s="74" t="str">
        <f t="shared" si="114"/>
        <v>1004. Cuidado Continuo por una vida con bienestar con enfoque GéneroComunitario20267_ZONAL-SUBRED4_ABRIL_2026</v>
      </c>
      <c r="P3677" s="91">
        <v>199714</v>
      </c>
      <c r="S3677" s="169"/>
      <c r="T3677" s="23">
        <v>0</v>
      </c>
    </row>
    <row r="3678" spans="2:20" ht="30" hidden="1" customHeight="1" x14ac:dyDescent="0.3">
      <c r="B3678">
        <v>101</v>
      </c>
      <c r="C3678" s="161" t="s">
        <v>78</v>
      </c>
      <c r="D3678" s="74" t="s">
        <v>88</v>
      </c>
      <c r="E3678" s="124">
        <v>2026</v>
      </c>
      <c r="F3678" s="74" t="str">
        <f t="shared" si="115"/>
        <v>1015. Cuidado Continuo por una vida con bienestar con enfoque Población para formas extremas de exclusión:Comunitario2026</v>
      </c>
      <c r="G3678" s="7" t="s">
        <v>231</v>
      </c>
      <c r="H3678" s="139" t="s">
        <v>125</v>
      </c>
      <c r="I3678" s="78" t="s">
        <v>128</v>
      </c>
      <c r="J3678" s="74" t="s">
        <v>130</v>
      </c>
      <c r="K3678" t="s">
        <v>131</v>
      </c>
      <c r="L3678" t="s">
        <v>134</v>
      </c>
      <c r="M3678" s="75" t="s">
        <v>109</v>
      </c>
      <c r="N3678" s="142" t="s">
        <v>121</v>
      </c>
      <c r="O3678" s="74" t="str">
        <f t="shared" si="114"/>
        <v>1015. Cuidado Continuo por una vida con bienestar con enfoque Población para formas extremas de exclusión:Comunitario20267_ZONAL-SUBRED4_ABRIL_2026</v>
      </c>
      <c r="P3678" s="91">
        <v>322686</v>
      </c>
      <c r="S3678" s="169"/>
      <c r="T3678" s="23">
        <v>0</v>
      </c>
    </row>
    <row r="3679" spans="2:20" ht="30" hidden="1" customHeight="1" x14ac:dyDescent="0.3">
      <c r="B3679">
        <v>102</v>
      </c>
      <c r="C3679" s="161" t="s">
        <v>78</v>
      </c>
      <c r="D3679" s="74" t="s">
        <v>88</v>
      </c>
      <c r="E3679" s="124">
        <v>2026</v>
      </c>
      <c r="F3679" s="74" t="str">
        <f t="shared" si="115"/>
        <v>1025. Cuidado Continuo por una vida con bienestar con enfoque Población para formas extremas de exclusión:Comunitario2026</v>
      </c>
      <c r="G3679" s="7" t="s">
        <v>232</v>
      </c>
      <c r="H3679" s="139" t="s">
        <v>126</v>
      </c>
      <c r="I3679" s="78" t="s">
        <v>128</v>
      </c>
      <c r="J3679" s="74" t="s">
        <v>130</v>
      </c>
      <c r="K3679" t="s">
        <v>131</v>
      </c>
      <c r="L3679" t="s">
        <v>134</v>
      </c>
      <c r="M3679" s="75" t="s">
        <v>109</v>
      </c>
      <c r="N3679" s="142" t="s">
        <v>121</v>
      </c>
      <c r="O3679" s="74" t="str">
        <f t="shared" si="114"/>
        <v>1025. Cuidado Continuo por una vida con bienestar con enfoque Población para formas extremas de exclusión:Comunitario20267_ZONAL-SUBRED4_ABRIL_2026</v>
      </c>
      <c r="P3679" s="91">
        <v>322686</v>
      </c>
      <c r="S3679" s="169"/>
      <c r="T3679" s="23">
        <v>0</v>
      </c>
    </row>
    <row r="3680" spans="2:20" ht="30" hidden="1" customHeight="1" x14ac:dyDescent="0.3">
      <c r="B3680">
        <v>103</v>
      </c>
      <c r="C3680" s="161" t="s">
        <v>78</v>
      </c>
      <c r="D3680" s="74" t="s">
        <v>88</v>
      </c>
      <c r="E3680" s="124">
        <v>2026</v>
      </c>
      <c r="F3680" s="74" t="str">
        <f t="shared" si="115"/>
        <v>1035. Cuidado Continuo por una vida con bienestar con enfoque Población para formas extremas de exclusión:Comunitario2026</v>
      </c>
      <c r="G3680" s="7" t="s">
        <v>233</v>
      </c>
      <c r="H3680" s="139" t="s">
        <v>380</v>
      </c>
      <c r="I3680" s="78" t="s">
        <v>128</v>
      </c>
      <c r="J3680" s="74" t="s">
        <v>130</v>
      </c>
      <c r="K3680" t="s">
        <v>131</v>
      </c>
      <c r="L3680" t="s">
        <v>134</v>
      </c>
      <c r="M3680" s="75" t="s">
        <v>109</v>
      </c>
      <c r="N3680" s="142" t="s">
        <v>121</v>
      </c>
      <c r="O3680" s="74" t="str">
        <f t="shared" si="114"/>
        <v>1035. Cuidado Continuo por una vida con bienestar con enfoque Población para formas extremas de exclusión:Comunitario20267_ZONAL-SUBRED4_ABRIL_2026</v>
      </c>
      <c r="P3680" s="91">
        <v>53781</v>
      </c>
      <c r="S3680" s="169"/>
      <c r="T3680" s="23">
        <v>0</v>
      </c>
    </row>
    <row r="3681" spans="2:20" ht="30" hidden="1" customHeight="1" x14ac:dyDescent="0.3">
      <c r="B3681">
        <v>104</v>
      </c>
      <c r="C3681" s="161" t="s">
        <v>78</v>
      </c>
      <c r="D3681" s="74" t="s">
        <v>88</v>
      </c>
      <c r="E3681" s="124">
        <v>2026</v>
      </c>
      <c r="F3681" s="74" t="str">
        <f t="shared" si="115"/>
        <v>1045. Cuidado Continuo por una vida con bienestar con enfoque Población para formas extremas de exclusión:Comunitario2026</v>
      </c>
      <c r="G3681" s="7" t="s">
        <v>234</v>
      </c>
      <c r="H3681" s="139" t="s">
        <v>125</v>
      </c>
      <c r="I3681" s="78" t="s">
        <v>128</v>
      </c>
      <c r="J3681" s="74" t="s">
        <v>130</v>
      </c>
      <c r="K3681" t="s">
        <v>131</v>
      </c>
      <c r="L3681" t="s">
        <v>134</v>
      </c>
      <c r="M3681" s="75" t="s">
        <v>109</v>
      </c>
      <c r="N3681" s="142" t="s">
        <v>121</v>
      </c>
      <c r="O3681" s="74" t="str">
        <f t="shared" si="114"/>
        <v>1045. Cuidado Continuo por una vida con bienestar con enfoque Población para formas extremas de exclusión:Comunitario20267_ZONAL-SUBRED4_ABRIL_2026</v>
      </c>
      <c r="P3681" s="91">
        <v>210809</v>
      </c>
      <c r="S3681" s="169"/>
      <c r="T3681" s="23">
        <v>0</v>
      </c>
    </row>
    <row r="3682" spans="2:20" ht="30" hidden="1" customHeight="1" x14ac:dyDescent="0.3">
      <c r="B3682">
        <v>105</v>
      </c>
      <c r="C3682" s="161" t="s">
        <v>78</v>
      </c>
      <c r="D3682" s="74" t="s">
        <v>88</v>
      </c>
      <c r="E3682" s="124">
        <v>2026</v>
      </c>
      <c r="F3682" s="74" t="str">
        <f t="shared" si="115"/>
        <v>1055. Cuidado Continuo por una vida con bienestar con enfoque Población para formas extremas de exclusión:Comunitario2026</v>
      </c>
      <c r="G3682" s="7" t="s">
        <v>235</v>
      </c>
      <c r="H3682" s="139" t="s">
        <v>380</v>
      </c>
      <c r="I3682" s="78" t="s">
        <v>128</v>
      </c>
      <c r="J3682" s="74" t="s">
        <v>130</v>
      </c>
      <c r="K3682" t="s">
        <v>392</v>
      </c>
      <c r="L3682" t="s">
        <v>134</v>
      </c>
      <c r="M3682" s="75" t="s">
        <v>109</v>
      </c>
      <c r="N3682" s="142" t="s">
        <v>121</v>
      </c>
      <c r="O3682" s="74" t="str">
        <f t="shared" si="114"/>
        <v>1055. Cuidado Continuo por una vida con bienestar con enfoque Población para formas extremas de exclusión:Comunitario20267_ZONAL-SUBRED4_ABRIL_2026</v>
      </c>
      <c r="P3682" s="91">
        <v>281078</v>
      </c>
      <c r="S3682" s="169"/>
      <c r="T3682" s="23">
        <v>0</v>
      </c>
    </row>
    <row r="3683" spans="2:20" ht="30" hidden="1" customHeight="1" x14ac:dyDescent="0.3">
      <c r="B3683">
        <v>106</v>
      </c>
      <c r="C3683" s="161" t="s">
        <v>78</v>
      </c>
      <c r="D3683" s="74" t="s">
        <v>88</v>
      </c>
      <c r="E3683" s="124">
        <v>2026</v>
      </c>
      <c r="F3683" s="74" t="str">
        <f t="shared" si="115"/>
        <v>1065. Cuidado Continuo por una vida con bienestar con enfoque Población para formas extremas de exclusión:Comunitario2026</v>
      </c>
      <c r="G3683" s="7" t="s">
        <v>236</v>
      </c>
      <c r="H3683" s="139" t="s">
        <v>125</v>
      </c>
      <c r="I3683" s="78" t="s">
        <v>128</v>
      </c>
      <c r="J3683" s="74" t="s">
        <v>130</v>
      </c>
      <c r="K3683" t="s">
        <v>131</v>
      </c>
      <c r="L3683" t="s">
        <v>133</v>
      </c>
      <c r="M3683" s="75" t="s">
        <v>109</v>
      </c>
      <c r="N3683" s="142" t="s">
        <v>121</v>
      </c>
      <c r="O3683" s="74" t="str">
        <f t="shared" si="114"/>
        <v>1065. Cuidado Continuo por una vida con bienestar con enfoque Población para formas extremas de exclusión:Comunitario20267_ZONAL-SUBRED4_ABRIL_2026</v>
      </c>
      <c r="P3683" s="91">
        <v>210809</v>
      </c>
      <c r="S3683" s="169"/>
      <c r="T3683" s="23">
        <v>0</v>
      </c>
    </row>
    <row r="3684" spans="2:20" ht="30" hidden="1" customHeight="1" x14ac:dyDescent="0.3">
      <c r="B3684">
        <v>107</v>
      </c>
      <c r="C3684" s="161" t="s">
        <v>78</v>
      </c>
      <c r="D3684" s="74" t="s">
        <v>88</v>
      </c>
      <c r="E3684" s="124">
        <v>2026</v>
      </c>
      <c r="F3684" s="74" t="str">
        <f t="shared" si="115"/>
        <v>1075. Cuidado Continuo por una vida con bienestar con enfoque Población para formas extremas de exclusión:Comunitario2026</v>
      </c>
      <c r="G3684" s="7" t="s">
        <v>237</v>
      </c>
      <c r="H3684" s="139" t="s">
        <v>126</v>
      </c>
      <c r="I3684" s="78" t="s">
        <v>128</v>
      </c>
      <c r="J3684" s="74" t="s">
        <v>130</v>
      </c>
      <c r="K3684" t="s">
        <v>131</v>
      </c>
      <c r="L3684" t="s">
        <v>133</v>
      </c>
      <c r="M3684" s="75" t="s">
        <v>109</v>
      </c>
      <c r="N3684" s="142" t="s">
        <v>121</v>
      </c>
      <c r="O3684" s="74" t="str">
        <f t="shared" si="114"/>
        <v>1075. Cuidado Continuo por una vida con bienestar con enfoque Población para formas extremas de exclusión:Comunitario20267_ZONAL-SUBRED4_ABRIL_2026</v>
      </c>
      <c r="P3684" s="91">
        <v>55938</v>
      </c>
      <c r="S3684" s="169"/>
      <c r="T3684" s="23">
        <v>0</v>
      </c>
    </row>
    <row r="3685" spans="2:20" ht="30" hidden="1" customHeight="1" x14ac:dyDescent="0.3">
      <c r="B3685">
        <v>108</v>
      </c>
      <c r="C3685" s="161" t="s">
        <v>78</v>
      </c>
      <c r="D3685" s="74" t="s">
        <v>88</v>
      </c>
      <c r="E3685" s="124">
        <v>2026</v>
      </c>
      <c r="F3685" s="74" t="str">
        <f t="shared" si="115"/>
        <v>1085. Cuidado Continuo por una vida con bienestar con enfoque Población para formas extremas de exclusión:Comunitario2026</v>
      </c>
      <c r="G3685" s="7" t="s">
        <v>238</v>
      </c>
      <c r="H3685" s="139" t="s">
        <v>126</v>
      </c>
      <c r="I3685" s="78" t="s">
        <v>128</v>
      </c>
      <c r="J3685" s="74" t="s">
        <v>130</v>
      </c>
      <c r="K3685" t="s">
        <v>131</v>
      </c>
      <c r="L3685" t="s">
        <v>133</v>
      </c>
      <c r="M3685" s="75" t="s">
        <v>109</v>
      </c>
      <c r="N3685" s="142" t="s">
        <v>121</v>
      </c>
      <c r="O3685" s="74" t="str">
        <f t="shared" si="114"/>
        <v>1085. Cuidado Continuo por una vida con bienestar con enfoque Población para formas extremas de exclusión:Comunitario20267_ZONAL-SUBRED4_ABRIL_2026</v>
      </c>
      <c r="P3685" s="91">
        <v>210809</v>
      </c>
      <c r="S3685" s="169"/>
      <c r="T3685" s="23">
        <v>0</v>
      </c>
    </row>
    <row r="3686" spans="2:20" ht="30" hidden="1" customHeight="1" x14ac:dyDescent="0.3">
      <c r="B3686">
        <v>109</v>
      </c>
      <c r="C3686" s="161" t="s">
        <v>78</v>
      </c>
      <c r="D3686" s="74" t="s">
        <v>88</v>
      </c>
      <c r="E3686" s="124">
        <v>2026</v>
      </c>
      <c r="F3686" s="74" t="str">
        <f t="shared" si="115"/>
        <v>1095. Cuidado Continuo por una vida con bienestar con enfoque Población para formas extremas de exclusión:Comunitario2026</v>
      </c>
      <c r="G3686" s="7" t="s">
        <v>239</v>
      </c>
      <c r="H3686" s="139" t="s">
        <v>380</v>
      </c>
      <c r="I3686" s="78" t="s">
        <v>128</v>
      </c>
      <c r="J3686" s="74" t="s">
        <v>130</v>
      </c>
      <c r="K3686" t="s">
        <v>392</v>
      </c>
      <c r="L3686" t="s">
        <v>133</v>
      </c>
      <c r="M3686" s="75" t="s">
        <v>109</v>
      </c>
      <c r="N3686" s="142" t="s">
        <v>121</v>
      </c>
      <c r="O3686" s="74" t="str">
        <f t="shared" si="114"/>
        <v>1095. Cuidado Continuo por una vida con bienestar con enfoque Población para formas extremas de exclusión:Comunitario20267_ZONAL-SUBRED4_ABRIL_2026</v>
      </c>
      <c r="P3686" s="91">
        <v>199714</v>
      </c>
      <c r="S3686" s="169"/>
      <c r="T3686" s="23">
        <v>0</v>
      </c>
    </row>
    <row r="3687" spans="2:20" ht="30" hidden="1" customHeight="1" x14ac:dyDescent="0.3">
      <c r="B3687">
        <v>110</v>
      </c>
      <c r="C3687" s="161" t="s">
        <v>78</v>
      </c>
      <c r="D3687" s="74" t="s">
        <v>93</v>
      </c>
      <c r="E3687" s="124">
        <v>2026</v>
      </c>
      <c r="F3687" s="74" t="str">
        <f t="shared" si="115"/>
        <v>1105. Cuidado Continuo por una vida con bienestar con enfoque Población para formas extremas de exclusión:Laboral2026</v>
      </c>
      <c r="G3687" s="7" t="s">
        <v>240</v>
      </c>
      <c r="H3687" s="139" t="s">
        <v>125</v>
      </c>
      <c r="I3687" s="78" t="s">
        <v>128</v>
      </c>
      <c r="J3687" s="74" t="s">
        <v>130</v>
      </c>
      <c r="K3687" t="s">
        <v>131</v>
      </c>
      <c r="L3687" t="s">
        <v>133</v>
      </c>
      <c r="M3687" s="75" t="s">
        <v>109</v>
      </c>
      <c r="N3687" s="142" t="s">
        <v>121</v>
      </c>
      <c r="O3687" s="74" t="str">
        <f t="shared" si="114"/>
        <v>1105. Cuidado Continuo por una vida con bienestar con enfoque Población para formas extremas de exclusión:Laboral20267_ZONAL-SUBRED4_ABRIL_2026</v>
      </c>
      <c r="P3687" s="91">
        <v>316213</v>
      </c>
      <c r="S3687" s="169"/>
      <c r="T3687" s="23">
        <v>0</v>
      </c>
    </row>
    <row r="3688" spans="2:20" ht="30" hidden="1" customHeight="1" x14ac:dyDescent="0.3">
      <c r="B3688">
        <v>111</v>
      </c>
      <c r="C3688" s="161" t="s">
        <v>78</v>
      </c>
      <c r="D3688" s="74" t="s">
        <v>93</v>
      </c>
      <c r="E3688" s="124">
        <v>2026</v>
      </c>
      <c r="F3688" s="74" t="str">
        <f t="shared" si="115"/>
        <v>1115. Cuidado Continuo por una vida con bienestar con enfoque Población para formas extremas de exclusión:Laboral2026</v>
      </c>
      <c r="G3688" s="7" t="s">
        <v>241</v>
      </c>
      <c r="H3688" s="139" t="s">
        <v>126</v>
      </c>
      <c r="I3688" s="78" t="s">
        <v>128</v>
      </c>
      <c r="J3688" s="74" t="s">
        <v>130</v>
      </c>
      <c r="K3688" t="s">
        <v>399</v>
      </c>
      <c r="L3688" t="s">
        <v>133</v>
      </c>
      <c r="M3688" s="75" t="s">
        <v>109</v>
      </c>
      <c r="N3688" s="142" t="s">
        <v>121</v>
      </c>
      <c r="O3688" s="74" t="str">
        <f t="shared" si="114"/>
        <v>1115. Cuidado Continuo por una vida con bienestar con enfoque Población para formas extremas de exclusión:Laboral20267_ZONAL-SUBRED4_ABRIL_2026</v>
      </c>
      <c r="P3688" s="91">
        <v>421618</v>
      </c>
      <c r="S3688" s="169"/>
      <c r="T3688" s="23">
        <v>0</v>
      </c>
    </row>
    <row r="3689" spans="2:20" ht="30" hidden="1" customHeight="1" x14ac:dyDescent="0.3">
      <c r="B3689">
        <v>112</v>
      </c>
      <c r="C3689" s="161" t="s">
        <v>78</v>
      </c>
      <c r="D3689" s="74" t="s">
        <v>93</v>
      </c>
      <c r="E3689" s="124">
        <v>2026</v>
      </c>
      <c r="F3689" s="74" t="str">
        <f t="shared" si="115"/>
        <v>1125. Cuidado Continuo por una vida con bienestar con enfoque Población para formas extremas de exclusión:Laboral2026</v>
      </c>
      <c r="G3689" s="7" t="s">
        <v>242</v>
      </c>
      <c r="H3689" s="139" t="s">
        <v>125</v>
      </c>
      <c r="I3689" s="78" t="s">
        <v>128</v>
      </c>
      <c r="J3689" s="74" t="s">
        <v>130</v>
      </c>
      <c r="K3689" t="s">
        <v>131</v>
      </c>
      <c r="L3689" t="s">
        <v>133</v>
      </c>
      <c r="M3689" s="75" t="s">
        <v>109</v>
      </c>
      <c r="N3689" s="142" t="s">
        <v>121</v>
      </c>
      <c r="O3689" s="74" t="str">
        <f t="shared" si="114"/>
        <v>1125. Cuidado Continuo por una vida con bienestar con enfoque Población para formas extremas de exclusión:Laboral20267_ZONAL-SUBRED4_ABRIL_2026</v>
      </c>
      <c r="P3689" s="91">
        <v>140539</v>
      </c>
      <c r="S3689" s="169"/>
      <c r="T3689" s="23">
        <v>0</v>
      </c>
    </row>
    <row r="3690" spans="2:20" ht="30" hidden="1" customHeight="1" x14ac:dyDescent="0.3">
      <c r="B3690">
        <v>113</v>
      </c>
      <c r="C3690" s="161" t="s">
        <v>78</v>
      </c>
      <c r="D3690" s="74" t="s">
        <v>93</v>
      </c>
      <c r="E3690" s="124">
        <v>2026</v>
      </c>
      <c r="F3690" s="74" t="str">
        <f t="shared" si="115"/>
        <v>1135. Cuidado Continuo por una vida con bienestar con enfoque Población para formas extremas de exclusión:Laboral2026</v>
      </c>
      <c r="G3690" s="7" t="s">
        <v>243</v>
      </c>
      <c r="H3690" s="139" t="s">
        <v>126</v>
      </c>
      <c r="I3690" s="78" t="s">
        <v>128</v>
      </c>
      <c r="J3690" s="74" t="s">
        <v>130</v>
      </c>
      <c r="K3690" t="s">
        <v>396</v>
      </c>
      <c r="L3690" t="s">
        <v>133</v>
      </c>
      <c r="M3690" s="75" t="s">
        <v>109</v>
      </c>
      <c r="N3690" s="142" t="s">
        <v>121</v>
      </c>
      <c r="O3690" s="74" t="str">
        <f t="shared" si="114"/>
        <v>1135. Cuidado Continuo por una vida con bienestar con enfoque Población para formas extremas de exclusión:Laboral20267_ZONAL-SUBRED4_ABRIL_2026</v>
      </c>
      <c r="P3690" s="91">
        <v>70270</v>
      </c>
      <c r="S3690" s="169"/>
      <c r="T3690" s="23">
        <v>0</v>
      </c>
    </row>
    <row r="3691" spans="2:20" ht="30" hidden="1" customHeight="1" x14ac:dyDescent="0.3">
      <c r="B3691">
        <v>114</v>
      </c>
      <c r="C3691" s="161" t="s">
        <v>78</v>
      </c>
      <c r="D3691" s="74" t="s">
        <v>93</v>
      </c>
      <c r="E3691" s="124">
        <v>2026</v>
      </c>
      <c r="F3691" s="74" t="str">
        <f t="shared" si="115"/>
        <v>1145. Cuidado Continuo por una vida con bienestar con enfoque Población para formas extremas de exclusión:Laboral2026</v>
      </c>
      <c r="G3691" s="7" t="s">
        <v>244</v>
      </c>
      <c r="H3691" s="139" t="s">
        <v>380</v>
      </c>
      <c r="I3691" s="78" t="s">
        <v>128</v>
      </c>
      <c r="J3691" s="74" t="s">
        <v>130</v>
      </c>
      <c r="K3691" t="s">
        <v>400</v>
      </c>
      <c r="L3691" t="s">
        <v>133</v>
      </c>
      <c r="M3691" s="75" t="s">
        <v>109</v>
      </c>
      <c r="N3691" s="142" t="s">
        <v>121</v>
      </c>
      <c r="O3691" s="74" t="str">
        <f t="shared" si="114"/>
        <v>1145. Cuidado Continuo por una vida con bienestar con enfoque Población para formas extremas de exclusión:Laboral20267_ZONAL-SUBRED4_ABRIL_2026</v>
      </c>
      <c r="P3691" s="91">
        <v>19971</v>
      </c>
      <c r="S3691" s="169"/>
      <c r="T3691" s="23">
        <v>0</v>
      </c>
    </row>
    <row r="3692" spans="2:20" ht="30" hidden="1" customHeight="1" x14ac:dyDescent="0.3">
      <c r="B3692">
        <v>115</v>
      </c>
      <c r="C3692" s="161" t="s">
        <v>78</v>
      </c>
      <c r="D3692" s="74" t="s">
        <v>93</v>
      </c>
      <c r="E3692" s="124">
        <v>2026</v>
      </c>
      <c r="F3692" s="74" t="str">
        <f t="shared" si="115"/>
        <v>1155. Cuidado Continuo por una vida con bienestar con enfoque Población para formas extremas de exclusión:Laboral2026</v>
      </c>
      <c r="G3692" s="7" t="s">
        <v>245</v>
      </c>
      <c r="H3692" s="139" t="s">
        <v>126</v>
      </c>
      <c r="I3692" s="78" t="s">
        <v>128</v>
      </c>
      <c r="J3692" s="74" t="s">
        <v>130</v>
      </c>
      <c r="K3692" t="s">
        <v>401</v>
      </c>
      <c r="L3692" t="s">
        <v>133</v>
      </c>
      <c r="M3692" s="75" t="s">
        <v>109</v>
      </c>
      <c r="N3692" s="142" t="s">
        <v>121</v>
      </c>
      <c r="O3692" s="74" t="str">
        <f t="shared" si="114"/>
        <v>1155. Cuidado Continuo por una vida con bienestar con enfoque Población para formas extremas de exclusión:Laboral20267_ZONAL-SUBRED4_ABRIL_2026</v>
      </c>
      <c r="P3692" s="91">
        <v>70270</v>
      </c>
      <c r="S3692" s="169"/>
      <c r="T3692" s="23">
        <v>0</v>
      </c>
    </row>
    <row r="3693" spans="2:20" ht="30" hidden="1" customHeight="1" x14ac:dyDescent="0.3">
      <c r="B3693">
        <v>116</v>
      </c>
      <c r="C3693" s="161" t="s">
        <v>79</v>
      </c>
      <c r="D3693" s="74" t="s">
        <v>89</v>
      </c>
      <c r="E3693" s="124">
        <v>2026</v>
      </c>
      <c r="F3693" s="74" t="str">
        <f t="shared" si="115"/>
        <v>1166. Cuidado Continuo por una vida con bienestar para la población migrante internacional de BogotáEducativo 2026</v>
      </c>
      <c r="G3693" s="7" t="s">
        <v>246</v>
      </c>
      <c r="H3693" s="139" t="s">
        <v>125</v>
      </c>
      <c r="I3693" s="78" t="s">
        <v>128</v>
      </c>
      <c r="J3693" s="74" t="s">
        <v>130</v>
      </c>
      <c r="K3693" t="s">
        <v>131</v>
      </c>
      <c r="L3693" t="s">
        <v>133</v>
      </c>
      <c r="M3693" s="75" t="s">
        <v>109</v>
      </c>
      <c r="N3693" s="142" t="s">
        <v>121</v>
      </c>
      <c r="O3693" s="74" t="str">
        <f t="shared" si="114"/>
        <v>1166. Cuidado Continuo por una vida con bienestar para la población migrante internacional de BogotáEducativo 20267_ZONAL-SUBRED4_ABRIL_2026</v>
      </c>
      <c r="P3693" s="91">
        <v>105404</v>
      </c>
      <c r="S3693" s="169"/>
      <c r="T3693" s="23">
        <v>0</v>
      </c>
    </row>
    <row r="3694" spans="2:20" ht="30" hidden="1" customHeight="1" x14ac:dyDescent="0.3">
      <c r="B3694">
        <v>117</v>
      </c>
      <c r="C3694" s="161" t="s">
        <v>80</v>
      </c>
      <c r="D3694" s="74" t="s">
        <v>89</v>
      </c>
      <c r="E3694" s="124">
        <v>2026</v>
      </c>
      <c r="F3694" s="74" t="str">
        <f t="shared" si="115"/>
        <v>1177. Cuidado Continuo por una vida con bienestar para la población con discapacidadEducativo 2026</v>
      </c>
      <c r="G3694" s="7" t="s">
        <v>247</v>
      </c>
      <c r="H3694" s="139" t="s">
        <v>125</v>
      </c>
      <c r="I3694" s="78" t="s">
        <v>128</v>
      </c>
      <c r="J3694" s="74" t="s">
        <v>130</v>
      </c>
      <c r="K3694" t="s">
        <v>131</v>
      </c>
      <c r="L3694" t="s">
        <v>133</v>
      </c>
      <c r="M3694" s="75" t="s">
        <v>109</v>
      </c>
      <c r="N3694" s="142" t="s">
        <v>121</v>
      </c>
      <c r="O3694" s="74" t="str">
        <f t="shared" si="114"/>
        <v>1177. Cuidado Continuo por una vida con bienestar para la población con discapacidadEducativo 20267_ZONAL-SUBRED4_ABRIL_2026</v>
      </c>
      <c r="P3694" s="91">
        <v>161342</v>
      </c>
      <c r="S3694" s="169"/>
      <c r="T3694" s="23">
        <v>0</v>
      </c>
    </row>
    <row r="3695" spans="2:20" ht="30" hidden="1" customHeight="1" x14ac:dyDescent="0.3">
      <c r="B3695">
        <v>117</v>
      </c>
      <c r="C3695" s="161" t="s">
        <v>80</v>
      </c>
      <c r="D3695" s="74" t="s">
        <v>93</v>
      </c>
      <c r="E3695" s="124">
        <v>2026</v>
      </c>
      <c r="F3695" s="74" t="str">
        <f t="shared" si="115"/>
        <v>1177. Cuidado Continuo por una vida con bienestar para la población con discapacidadLaboral2026</v>
      </c>
      <c r="G3695" s="7" t="s">
        <v>247</v>
      </c>
      <c r="H3695" s="139" t="s">
        <v>125</v>
      </c>
      <c r="I3695" s="78" t="s">
        <v>128</v>
      </c>
      <c r="J3695" s="74" t="s">
        <v>130</v>
      </c>
      <c r="K3695" t="s">
        <v>131</v>
      </c>
      <c r="L3695" t="s">
        <v>412</v>
      </c>
      <c r="M3695" s="75" t="s">
        <v>109</v>
      </c>
      <c r="N3695" s="142" t="s">
        <v>121</v>
      </c>
      <c r="O3695" s="74" t="str">
        <f t="shared" si="114"/>
        <v>1177. Cuidado Continuo por una vida con bienestar para la población con discapacidadLaboral20267_ZONAL-SUBRED4_ABRIL_2026</v>
      </c>
      <c r="P3695" s="91">
        <v>161342</v>
      </c>
      <c r="S3695" s="169"/>
      <c r="T3695" s="23">
        <v>0</v>
      </c>
    </row>
    <row r="3696" spans="2:20" ht="30" hidden="1" customHeight="1" x14ac:dyDescent="0.3">
      <c r="B3696">
        <v>118</v>
      </c>
      <c r="C3696" s="161" t="s">
        <v>80</v>
      </c>
      <c r="D3696" s="74" t="s">
        <v>88</v>
      </c>
      <c r="E3696" s="124">
        <v>2026</v>
      </c>
      <c r="F3696" s="74" t="str">
        <f t="shared" si="115"/>
        <v>1187. Cuidado Continuo por una vida con bienestar para la población con discapacidadComunitario2026</v>
      </c>
      <c r="G3696" s="7" t="s">
        <v>248</v>
      </c>
      <c r="H3696" s="139" t="s">
        <v>125</v>
      </c>
      <c r="I3696" s="78" t="s">
        <v>128</v>
      </c>
      <c r="J3696" s="74" t="s">
        <v>130</v>
      </c>
      <c r="K3696" t="s">
        <v>391</v>
      </c>
      <c r="L3696" t="s">
        <v>133</v>
      </c>
      <c r="M3696" s="75" t="s">
        <v>109</v>
      </c>
      <c r="N3696" s="142" t="s">
        <v>121</v>
      </c>
      <c r="O3696" s="74" t="str">
        <f t="shared" si="114"/>
        <v>1187. Cuidado Continuo por una vida con bienestar para la población con discapacidadComunitario20267_ZONAL-SUBRED4_ABRIL_2026</v>
      </c>
      <c r="P3696" s="91">
        <v>992404</v>
      </c>
      <c r="S3696" s="169"/>
      <c r="T3696" s="23">
        <v>0</v>
      </c>
    </row>
    <row r="3697" spans="2:20" ht="30" hidden="1" customHeight="1" x14ac:dyDescent="0.3">
      <c r="B3697">
        <v>119</v>
      </c>
      <c r="C3697" s="161" t="s">
        <v>80</v>
      </c>
      <c r="D3697" s="74" t="s">
        <v>88</v>
      </c>
      <c r="E3697" s="124">
        <v>2026</v>
      </c>
      <c r="F3697" s="74" t="str">
        <f t="shared" si="115"/>
        <v>1197. Cuidado Continuo por una vida con bienestar para la población con discapacidadComunitario2026</v>
      </c>
      <c r="G3697" s="7" t="s">
        <v>249</v>
      </c>
      <c r="H3697" s="139" t="s">
        <v>125</v>
      </c>
      <c r="I3697" s="78" t="s">
        <v>128</v>
      </c>
      <c r="J3697" s="74" t="s">
        <v>130</v>
      </c>
      <c r="K3697" t="s">
        <v>131</v>
      </c>
      <c r="L3697" t="s">
        <v>133</v>
      </c>
      <c r="M3697" s="75" t="s">
        <v>109</v>
      </c>
      <c r="N3697" s="142" t="s">
        <v>121</v>
      </c>
      <c r="O3697" s="74" t="str">
        <f t="shared" si="114"/>
        <v>1197. Cuidado Continuo por una vida con bienestar para la población con discapacidadComunitario20267_ZONAL-SUBRED4_ABRIL_2026</v>
      </c>
      <c r="P3697" s="91">
        <v>355662</v>
      </c>
      <c r="S3697" s="169"/>
      <c r="T3697" s="23">
        <v>0</v>
      </c>
    </row>
    <row r="3698" spans="2:20" ht="30" hidden="1" customHeight="1" x14ac:dyDescent="0.3">
      <c r="B3698">
        <v>120</v>
      </c>
      <c r="C3698" s="161" t="s">
        <v>80</v>
      </c>
      <c r="D3698" s="74" t="s">
        <v>88</v>
      </c>
      <c r="E3698" s="124">
        <v>2026</v>
      </c>
      <c r="F3698" s="74" t="str">
        <f t="shared" si="115"/>
        <v>1207. Cuidado Continuo por una vida con bienestar para la población con discapacidadComunitario2026</v>
      </c>
      <c r="G3698" s="7" t="s">
        <v>250</v>
      </c>
      <c r="H3698" s="139" t="s">
        <v>125</v>
      </c>
      <c r="I3698" s="78" t="s">
        <v>128</v>
      </c>
      <c r="J3698" s="74" t="s">
        <v>130</v>
      </c>
      <c r="K3698" t="s">
        <v>402</v>
      </c>
      <c r="L3698" t="s">
        <v>133</v>
      </c>
      <c r="M3698" s="75" t="s">
        <v>109</v>
      </c>
      <c r="N3698" s="142" t="s">
        <v>121</v>
      </c>
      <c r="O3698" s="74" t="str">
        <f t="shared" si="114"/>
        <v>1207. Cuidado Continuo por una vida con bienestar para la población con discapacidadComunitario20267_ZONAL-SUBRED4_ABRIL_2026</v>
      </c>
      <c r="P3698" s="91">
        <v>1422652</v>
      </c>
      <c r="S3698" s="169"/>
      <c r="T3698" s="23">
        <v>0</v>
      </c>
    </row>
    <row r="3699" spans="2:20" ht="30" hidden="1" customHeight="1" x14ac:dyDescent="0.3">
      <c r="B3699">
        <v>121</v>
      </c>
      <c r="C3699" s="161" t="s">
        <v>80</v>
      </c>
      <c r="D3699" s="74" t="s">
        <v>88</v>
      </c>
      <c r="E3699" s="124">
        <v>2026</v>
      </c>
      <c r="F3699" s="74" t="str">
        <f t="shared" si="115"/>
        <v>1217. Cuidado Continuo por una vida con bienestar para la población con discapacidadComunitario2026</v>
      </c>
      <c r="G3699" s="7" t="s">
        <v>251</v>
      </c>
      <c r="H3699" s="139" t="s">
        <v>380</v>
      </c>
      <c r="I3699" s="78" t="s">
        <v>128</v>
      </c>
      <c r="J3699" s="74" t="s">
        <v>130</v>
      </c>
      <c r="K3699" t="s">
        <v>396</v>
      </c>
      <c r="L3699" t="s">
        <v>133</v>
      </c>
      <c r="M3699" s="75" t="s">
        <v>109</v>
      </c>
      <c r="N3699" s="142" t="s">
        <v>121</v>
      </c>
      <c r="O3699" s="74" t="str">
        <f t="shared" si="114"/>
        <v>1217. Cuidado Continuo por una vida con bienestar para la población con discapacidadComunitario20267_ZONAL-SUBRED4_ABRIL_2026</v>
      </c>
      <c r="P3699" s="91">
        <v>35135</v>
      </c>
      <c r="S3699" s="169"/>
      <c r="T3699" s="23">
        <v>0</v>
      </c>
    </row>
    <row r="3700" spans="2:20" ht="30" hidden="1" customHeight="1" x14ac:dyDescent="0.3">
      <c r="B3700">
        <v>122</v>
      </c>
      <c r="C3700" s="161" t="s">
        <v>80</v>
      </c>
      <c r="D3700" s="74" t="s">
        <v>88</v>
      </c>
      <c r="E3700" s="124">
        <v>2026</v>
      </c>
      <c r="F3700" s="74" t="str">
        <f t="shared" si="115"/>
        <v>1227. Cuidado Continuo por una vida con bienestar para la población con discapacidadComunitario2026</v>
      </c>
      <c r="G3700" s="7" t="s">
        <v>252</v>
      </c>
      <c r="H3700" s="139" t="s">
        <v>126</v>
      </c>
      <c r="I3700" s="78" t="s">
        <v>128</v>
      </c>
      <c r="J3700" s="74" t="s">
        <v>130</v>
      </c>
      <c r="K3700" t="s">
        <v>403</v>
      </c>
      <c r="L3700" t="s">
        <v>133</v>
      </c>
      <c r="M3700" s="75" t="s">
        <v>109</v>
      </c>
      <c r="N3700" s="142" t="s">
        <v>121</v>
      </c>
      <c r="O3700" s="74" t="str">
        <f t="shared" si="114"/>
        <v>1227. Cuidado Continuo por una vida con bienestar para la población con discapacidadComunitario20267_ZONAL-SUBRED4_ABRIL_2026</v>
      </c>
      <c r="P3700" s="91">
        <v>53781</v>
      </c>
      <c r="S3700" s="169"/>
      <c r="T3700" s="23">
        <v>0</v>
      </c>
    </row>
    <row r="3701" spans="2:20" ht="30" hidden="1" customHeight="1" x14ac:dyDescent="0.3">
      <c r="B3701">
        <v>123</v>
      </c>
      <c r="C3701" s="161" t="s">
        <v>80</v>
      </c>
      <c r="D3701" s="74" t="s">
        <v>92</v>
      </c>
      <c r="E3701" s="124">
        <v>2026</v>
      </c>
      <c r="F3701" s="74" t="str">
        <f t="shared" si="115"/>
        <v>1237. Cuidado Continuo por una vida con bienestar para la población con discapacidadInstitucional2026</v>
      </c>
      <c r="G3701" s="7" t="s">
        <v>253</v>
      </c>
      <c r="H3701" s="139" t="s">
        <v>125</v>
      </c>
      <c r="I3701" s="78" t="s">
        <v>128</v>
      </c>
      <c r="J3701" s="74" t="s">
        <v>130</v>
      </c>
      <c r="K3701" t="s">
        <v>131</v>
      </c>
      <c r="L3701" t="s">
        <v>133</v>
      </c>
      <c r="M3701" s="75" t="s">
        <v>109</v>
      </c>
      <c r="N3701" s="142" t="s">
        <v>121</v>
      </c>
      <c r="O3701" s="74" t="str">
        <f t="shared" si="114"/>
        <v>1237. Cuidado Continuo por una vida con bienestar para la población con discapacidadInstitucional20267_ZONAL-SUBRED4_ABRIL_2026</v>
      </c>
      <c r="P3701" s="91">
        <v>266747</v>
      </c>
      <c r="S3701" s="169"/>
      <c r="T3701" s="23">
        <v>0</v>
      </c>
    </row>
    <row r="3702" spans="2:20" ht="30" hidden="1" customHeight="1" x14ac:dyDescent="0.3">
      <c r="B3702">
        <v>124</v>
      </c>
      <c r="C3702" s="161" t="s">
        <v>80</v>
      </c>
      <c r="D3702" s="74" t="s">
        <v>88</v>
      </c>
      <c r="E3702" s="124">
        <v>2026</v>
      </c>
      <c r="F3702" s="74" t="str">
        <f t="shared" si="115"/>
        <v>1247. Cuidado Continuo por una vida con bienestar para la población con discapacidadComunitario2026</v>
      </c>
      <c r="G3702" s="7" t="s">
        <v>254</v>
      </c>
      <c r="H3702" s="139" t="s">
        <v>125</v>
      </c>
      <c r="I3702" s="78" t="s">
        <v>128</v>
      </c>
      <c r="J3702" s="74" t="s">
        <v>130</v>
      </c>
      <c r="K3702" t="s">
        <v>404</v>
      </c>
      <c r="L3702" t="s">
        <v>133</v>
      </c>
      <c r="M3702" s="75" t="s">
        <v>109</v>
      </c>
      <c r="N3702" s="142" t="s">
        <v>121</v>
      </c>
      <c r="O3702" s="74" t="str">
        <f t="shared" si="114"/>
        <v>1247. Cuidado Continuo por una vida con bienestar para la población con discapacidadComunitario20267_ZONAL-SUBRED4_ABRIL_2026</v>
      </c>
      <c r="P3702" s="91">
        <v>851865</v>
      </c>
      <c r="S3702" s="169"/>
      <c r="T3702" s="23">
        <v>0</v>
      </c>
    </row>
    <row r="3703" spans="2:20" ht="30" hidden="1" customHeight="1" x14ac:dyDescent="0.3">
      <c r="B3703">
        <v>125</v>
      </c>
      <c r="C3703" s="161" t="s">
        <v>80</v>
      </c>
      <c r="D3703" s="74" t="s">
        <v>88</v>
      </c>
      <c r="E3703" s="124">
        <v>2026</v>
      </c>
      <c r="F3703" s="74" t="str">
        <f t="shared" si="115"/>
        <v>1257. Cuidado Continuo por una vida con bienestar para la población con discapacidadComunitario2026</v>
      </c>
      <c r="G3703" s="7" t="s">
        <v>255</v>
      </c>
      <c r="H3703" s="139" t="s">
        <v>125</v>
      </c>
      <c r="I3703" s="78" t="s">
        <v>128</v>
      </c>
      <c r="J3703" s="74" t="s">
        <v>130</v>
      </c>
      <c r="K3703" t="s">
        <v>132</v>
      </c>
      <c r="L3703" t="s">
        <v>134</v>
      </c>
      <c r="M3703" s="75" t="s">
        <v>109</v>
      </c>
      <c r="N3703" s="142" t="s">
        <v>121</v>
      </c>
      <c r="O3703" s="74" t="str">
        <f t="shared" si="114"/>
        <v>1257. Cuidado Continuo por una vida con bienestar para la población con discapacidadComunitario20267_ZONAL-SUBRED4_ABRIL_2026</v>
      </c>
      <c r="P3703" s="91">
        <v>12879544</v>
      </c>
      <c r="S3703" s="169"/>
      <c r="T3703" s="23">
        <v>0</v>
      </c>
    </row>
    <row r="3704" spans="2:20" ht="30" hidden="1" customHeight="1" x14ac:dyDescent="0.3">
      <c r="B3704">
        <v>126</v>
      </c>
      <c r="C3704" s="161" t="s">
        <v>81</v>
      </c>
      <c r="D3704" s="74" t="s">
        <v>88</v>
      </c>
      <c r="E3704" s="124">
        <v>2026</v>
      </c>
      <c r="F3704" s="74" t="str">
        <f t="shared" si="115"/>
        <v>1268. Cuidado Continuo por una vida con bienestar para la ruralidad de BogotáComunitario2026</v>
      </c>
      <c r="G3704" s="7" t="s">
        <v>256</v>
      </c>
      <c r="H3704" s="139" t="s">
        <v>125</v>
      </c>
      <c r="I3704" s="78" t="s">
        <v>128</v>
      </c>
      <c r="J3704" s="74" t="s">
        <v>130</v>
      </c>
      <c r="K3704" t="s">
        <v>131</v>
      </c>
      <c r="L3704" t="s">
        <v>134</v>
      </c>
      <c r="M3704" s="75" t="s">
        <v>109</v>
      </c>
      <c r="N3704" s="142" t="s">
        <v>121</v>
      </c>
      <c r="O3704" s="74" t="str">
        <f t="shared" si="114"/>
        <v>1268. Cuidado Continuo por una vida con bienestar para la ruralidad de BogotáComunitario20267_ZONAL-SUBRED4_ABRIL_2026</v>
      </c>
      <c r="P3704" s="91">
        <v>175674</v>
      </c>
      <c r="S3704" s="169"/>
      <c r="T3704" s="23">
        <v>0</v>
      </c>
    </row>
    <row r="3705" spans="2:20" ht="30" hidden="1" customHeight="1" x14ac:dyDescent="0.3">
      <c r="B3705">
        <v>127</v>
      </c>
      <c r="C3705" s="161" t="s">
        <v>81</v>
      </c>
      <c r="D3705" s="74" t="s">
        <v>88</v>
      </c>
      <c r="E3705" s="124">
        <v>2026</v>
      </c>
      <c r="F3705" s="74" t="str">
        <f t="shared" si="115"/>
        <v>1278. Cuidado Continuo por una vida con bienestar para la ruralidad de BogotáComunitario2026</v>
      </c>
      <c r="G3705" s="7" t="s">
        <v>257</v>
      </c>
      <c r="H3705" s="139" t="s">
        <v>125</v>
      </c>
      <c r="I3705" s="78" t="s">
        <v>128</v>
      </c>
      <c r="J3705" s="74" t="s">
        <v>130</v>
      </c>
      <c r="K3705" t="s">
        <v>131</v>
      </c>
      <c r="L3705" t="s">
        <v>133</v>
      </c>
      <c r="M3705" s="75" t="s">
        <v>109</v>
      </c>
      <c r="N3705" s="142" t="s">
        <v>121</v>
      </c>
      <c r="O3705" s="74" t="str">
        <f t="shared" si="114"/>
        <v>1278. Cuidado Continuo por una vida con bienestar para la ruralidad de BogotáComunitario20267_ZONAL-SUBRED4_ABRIL_2026</v>
      </c>
      <c r="P3705" s="91">
        <v>468320</v>
      </c>
      <c r="S3705" s="169"/>
      <c r="T3705" s="23">
        <v>0</v>
      </c>
    </row>
    <row r="3706" spans="2:20" ht="30" hidden="1" customHeight="1" x14ac:dyDescent="0.3">
      <c r="B3706">
        <v>127</v>
      </c>
      <c r="C3706" s="161" t="s">
        <v>81</v>
      </c>
      <c r="D3706" s="74" t="s">
        <v>89</v>
      </c>
      <c r="E3706" s="124">
        <v>2026</v>
      </c>
      <c r="F3706" s="74" t="str">
        <f t="shared" si="115"/>
        <v>1278. Cuidado Continuo por una vida con bienestar para la ruralidad de BogotáEducativo 2026</v>
      </c>
      <c r="G3706" s="7" t="s">
        <v>257</v>
      </c>
      <c r="H3706" s="139" t="s">
        <v>125</v>
      </c>
      <c r="I3706" s="78" t="s">
        <v>128</v>
      </c>
      <c r="J3706" s="74" t="s">
        <v>130</v>
      </c>
      <c r="K3706" t="s">
        <v>131</v>
      </c>
      <c r="L3706" t="s">
        <v>133</v>
      </c>
      <c r="M3706" s="75" t="s">
        <v>109</v>
      </c>
      <c r="N3706" s="142" t="s">
        <v>121</v>
      </c>
      <c r="O3706" s="74" t="str">
        <f t="shared" si="114"/>
        <v>1278. Cuidado Continuo por una vida con bienestar para la ruralidad de BogotáEducativo 20267_ZONAL-SUBRED4_ABRIL_2026</v>
      </c>
      <c r="P3706" s="91">
        <v>468320</v>
      </c>
      <c r="S3706" s="169"/>
      <c r="T3706" s="23">
        <v>0</v>
      </c>
    </row>
    <row r="3707" spans="2:20" ht="30" hidden="1" customHeight="1" x14ac:dyDescent="0.3">
      <c r="B3707">
        <v>127</v>
      </c>
      <c r="C3707" s="161" t="s">
        <v>81</v>
      </c>
      <c r="D3707" s="74" t="s">
        <v>92</v>
      </c>
      <c r="E3707" s="124">
        <v>2026</v>
      </c>
      <c r="F3707" s="74" t="str">
        <f t="shared" si="115"/>
        <v>1278. Cuidado Continuo por una vida con bienestar para la ruralidad de BogotáInstitucional2026</v>
      </c>
      <c r="G3707" s="7" t="s">
        <v>257</v>
      </c>
      <c r="H3707" s="139" t="s">
        <v>125</v>
      </c>
      <c r="I3707" s="78" t="s">
        <v>128</v>
      </c>
      <c r="J3707" s="74" t="s">
        <v>130</v>
      </c>
      <c r="K3707" t="s">
        <v>131</v>
      </c>
      <c r="L3707" t="s">
        <v>133</v>
      </c>
      <c r="M3707" s="75" t="s">
        <v>109</v>
      </c>
      <c r="N3707" s="142" t="s">
        <v>121</v>
      </c>
      <c r="O3707" s="74" t="str">
        <f t="shared" si="114"/>
        <v>1278. Cuidado Continuo por una vida con bienestar para la ruralidad de BogotáInstitucional20267_ZONAL-SUBRED4_ABRIL_2026</v>
      </c>
      <c r="P3707" s="91">
        <v>468320</v>
      </c>
      <c r="S3707" s="169"/>
      <c r="T3707" s="23">
        <v>0</v>
      </c>
    </row>
    <row r="3708" spans="2:20" ht="30" hidden="1" customHeight="1" x14ac:dyDescent="0.3">
      <c r="B3708">
        <v>128</v>
      </c>
      <c r="C3708" s="161" t="s">
        <v>81</v>
      </c>
      <c r="D3708" s="74" t="s">
        <v>88</v>
      </c>
      <c r="E3708" s="124">
        <v>2026</v>
      </c>
      <c r="F3708" s="74" t="str">
        <f t="shared" si="115"/>
        <v>1288. Cuidado Continuo por una vida con bienestar para la ruralidad de BogotáComunitario2026</v>
      </c>
      <c r="G3708" s="7" t="s">
        <v>258</v>
      </c>
      <c r="H3708" s="139" t="s">
        <v>125</v>
      </c>
      <c r="I3708" s="78" t="s">
        <v>128</v>
      </c>
      <c r="J3708" s="74" t="s">
        <v>130</v>
      </c>
      <c r="K3708" t="s">
        <v>131</v>
      </c>
      <c r="L3708" t="s">
        <v>134</v>
      </c>
      <c r="M3708" s="75" t="s">
        <v>109</v>
      </c>
      <c r="N3708" s="142" t="s">
        <v>121</v>
      </c>
      <c r="O3708" s="74" t="str">
        <f t="shared" si="114"/>
        <v>1288. Cuidado Continuo por una vida con bienestar para la ruralidad de BogotáComunitario20267_ZONAL-SUBRED4_ABRIL_2026</v>
      </c>
      <c r="P3708" s="91">
        <v>140539</v>
      </c>
      <c r="S3708" s="169"/>
      <c r="T3708" s="23">
        <v>0</v>
      </c>
    </row>
    <row r="3709" spans="2:20" ht="30" hidden="1" customHeight="1" x14ac:dyDescent="0.3">
      <c r="B3709">
        <v>128</v>
      </c>
      <c r="C3709" s="161" t="s">
        <v>81</v>
      </c>
      <c r="D3709" s="74" t="s">
        <v>89</v>
      </c>
      <c r="E3709" s="124">
        <v>2026</v>
      </c>
      <c r="F3709" s="74" t="str">
        <f t="shared" si="115"/>
        <v>1288. Cuidado Continuo por una vida con bienestar para la ruralidad de BogotáEducativo 2026</v>
      </c>
      <c r="G3709" s="7" t="s">
        <v>258</v>
      </c>
      <c r="H3709" s="139" t="s">
        <v>125</v>
      </c>
      <c r="I3709" s="78" t="s">
        <v>128</v>
      </c>
      <c r="J3709" s="74" t="s">
        <v>130</v>
      </c>
      <c r="K3709" t="s">
        <v>131</v>
      </c>
      <c r="L3709" t="s">
        <v>134</v>
      </c>
      <c r="M3709" s="75" t="s">
        <v>109</v>
      </c>
      <c r="N3709" s="142" t="s">
        <v>121</v>
      </c>
      <c r="O3709" s="74" t="str">
        <f t="shared" si="114"/>
        <v>1288. Cuidado Continuo por una vida con bienestar para la ruralidad de BogotáEducativo 20267_ZONAL-SUBRED4_ABRIL_2026</v>
      </c>
      <c r="P3709" s="91">
        <v>140539</v>
      </c>
      <c r="S3709" s="169"/>
      <c r="T3709" s="23">
        <v>0</v>
      </c>
    </row>
    <row r="3710" spans="2:20" ht="30" hidden="1" customHeight="1" x14ac:dyDescent="0.3">
      <c r="B3710">
        <v>129</v>
      </c>
      <c r="C3710" s="161" t="s">
        <v>81</v>
      </c>
      <c r="D3710" s="74" t="s">
        <v>88</v>
      </c>
      <c r="E3710" s="124">
        <v>2026</v>
      </c>
      <c r="F3710" s="74" t="str">
        <f t="shared" si="115"/>
        <v>1298. Cuidado Continuo por una vida con bienestar para la ruralidad de BogotáComunitario2026</v>
      </c>
      <c r="G3710" s="7" t="s">
        <v>259</v>
      </c>
      <c r="H3710" s="139" t="s">
        <v>125</v>
      </c>
      <c r="I3710" s="78" t="s">
        <v>128</v>
      </c>
      <c r="J3710" s="74" t="s">
        <v>130</v>
      </c>
      <c r="K3710" t="s">
        <v>131</v>
      </c>
      <c r="L3710" t="s">
        <v>133</v>
      </c>
      <c r="M3710" s="75" t="s">
        <v>109</v>
      </c>
      <c r="N3710" s="142" t="s">
        <v>121</v>
      </c>
      <c r="O3710" s="74" t="str">
        <f t="shared" si="114"/>
        <v>1298. Cuidado Continuo por una vida con bienestar para la ruralidad de BogotáComunitario20267_ZONAL-SUBRED4_ABRIL_2026</v>
      </c>
      <c r="P3710" s="91">
        <v>175674</v>
      </c>
      <c r="S3710" s="169"/>
      <c r="T3710" s="23">
        <v>0</v>
      </c>
    </row>
    <row r="3711" spans="2:20" ht="30" hidden="1" customHeight="1" x14ac:dyDescent="0.3">
      <c r="B3711">
        <v>130</v>
      </c>
      <c r="C3711" s="161" t="s">
        <v>81</v>
      </c>
      <c r="D3711" s="74" t="s">
        <v>88</v>
      </c>
      <c r="E3711" s="124">
        <v>2026</v>
      </c>
      <c r="F3711" s="74" t="str">
        <f t="shared" si="115"/>
        <v>1308. Cuidado Continuo por una vida con bienestar para la ruralidad de BogotáComunitario2026</v>
      </c>
      <c r="G3711" s="7" t="s">
        <v>260</v>
      </c>
      <c r="H3711" s="139" t="s">
        <v>125</v>
      </c>
      <c r="I3711" s="78" t="s">
        <v>128</v>
      </c>
      <c r="J3711" s="74" t="s">
        <v>130</v>
      </c>
      <c r="K3711" t="s">
        <v>131</v>
      </c>
      <c r="L3711" t="s">
        <v>134</v>
      </c>
      <c r="M3711" s="75" t="s">
        <v>109</v>
      </c>
      <c r="N3711" s="142" t="s">
        <v>121</v>
      </c>
      <c r="O3711" s="74" t="str">
        <f t="shared" si="114"/>
        <v>1308. Cuidado Continuo por una vida con bienestar para la ruralidad de BogotáComunitario20267_ZONAL-SUBRED4_ABRIL_2026</v>
      </c>
      <c r="P3711" s="91">
        <v>140539</v>
      </c>
      <c r="S3711" s="169"/>
      <c r="T3711" s="23">
        <v>0</v>
      </c>
    </row>
    <row r="3712" spans="2:20" ht="30" hidden="1" customHeight="1" x14ac:dyDescent="0.3">
      <c r="B3712">
        <v>131</v>
      </c>
      <c r="C3712" s="161" t="s">
        <v>81</v>
      </c>
      <c r="D3712" s="74" t="s">
        <v>93</v>
      </c>
      <c r="E3712" s="124">
        <v>2026</v>
      </c>
      <c r="F3712" s="74" t="str">
        <f t="shared" si="115"/>
        <v>1318. Cuidado Continuo por una vida con bienestar para la ruralidad de BogotáLaboral2026</v>
      </c>
      <c r="G3712" s="7" t="s">
        <v>261</v>
      </c>
      <c r="H3712" s="139" t="s">
        <v>126</v>
      </c>
      <c r="I3712" s="78" t="s">
        <v>128</v>
      </c>
      <c r="J3712" s="74" t="s">
        <v>130</v>
      </c>
      <c r="K3712" t="s">
        <v>395</v>
      </c>
      <c r="L3712" t="s">
        <v>133</v>
      </c>
      <c r="M3712" s="75" t="s">
        <v>109</v>
      </c>
      <c r="N3712" s="142" t="s">
        <v>121</v>
      </c>
      <c r="O3712" s="74" t="str">
        <f t="shared" si="114"/>
        <v>1318. Cuidado Continuo por una vida con bienestar para la ruralidad de BogotáLaboral20267_ZONAL-SUBRED4_ABRIL_2026</v>
      </c>
      <c r="P3712" s="91">
        <v>940787</v>
      </c>
      <c r="S3712" s="169"/>
      <c r="T3712" s="23">
        <v>0</v>
      </c>
    </row>
    <row r="3713" spans="2:20" ht="30" hidden="1" customHeight="1" x14ac:dyDescent="0.3">
      <c r="B3713">
        <v>132</v>
      </c>
      <c r="C3713" s="161" t="s">
        <v>81</v>
      </c>
      <c r="D3713" s="74" t="s">
        <v>93</v>
      </c>
      <c r="E3713" s="124">
        <v>2026</v>
      </c>
      <c r="F3713" s="74" t="str">
        <f t="shared" si="115"/>
        <v>1328. Cuidado Continuo por una vida con bienestar para la ruralidad de BogotáLaboral2026</v>
      </c>
      <c r="G3713" s="7" t="s">
        <v>262</v>
      </c>
      <c r="H3713" s="139" t="s">
        <v>126</v>
      </c>
      <c r="I3713" s="78" t="s">
        <v>128</v>
      </c>
      <c r="J3713" s="74" t="s">
        <v>130</v>
      </c>
      <c r="K3713" t="s">
        <v>405</v>
      </c>
      <c r="L3713" t="s">
        <v>134</v>
      </c>
      <c r="M3713" s="75" t="s">
        <v>109</v>
      </c>
      <c r="N3713" s="142" t="s">
        <v>121</v>
      </c>
      <c r="O3713" s="74" t="str">
        <f t="shared" si="114"/>
        <v>1328. Cuidado Continuo por una vida con bienestar para la ruralidad de BogotáLaboral20267_ZONAL-SUBRED4_ABRIL_2026</v>
      </c>
      <c r="P3713" s="91">
        <v>250875</v>
      </c>
      <c r="S3713" s="169"/>
      <c r="T3713" s="23">
        <v>0</v>
      </c>
    </row>
    <row r="3714" spans="2:20" ht="30" hidden="1" customHeight="1" x14ac:dyDescent="0.3">
      <c r="B3714">
        <v>133</v>
      </c>
      <c r="C3714" s="161" t="s">
        <v>81</v>
      </c>
      <c r="D3714" s="74" t="s">
        <v>93</v>
      </c>
      <c r="E3714" s="124">
        <v>2026</v>
      </c>
      <c r="F3714" s="74" t="str">
        <f t="shared" si="115"/>
        <v>1338. Cuidado Continuo por una vida con bienestar para la ruralidad de BogotáLaboral2026</v>
      </c>
      <c r="G3714" s="7" t="s">
        <v>263</v>
      </c>
      <c r="H3714" s="139" t="s">
        <v>126</v>
      </c>
      <c r="I3714" s="78" t="s">
        <v>128</v>
      </c>
      <c r="J3714" s="74" t="s">
        <v>130</v>
      </c>
      <c r="K3714" t="s">
        <v>405</v>
      </c>
      <c r="L3714" t="s">
        <v>134</v>
      </c>
      <c r="M3714" s="75" t="s">
        <v>109</v>
      </c>
      <c r="N3714" s="142" t="s">
        <v>121</v>
      </c>
      <c r="O3714" s="74" t="str">
        <f t="shared" si="114"/>
        <v>1338. Cuidado Continuo por una vida con bienestar para la ruralidad de BogotáLaboral20267_ZONAL-SUBRED4_ABRIL_2026</v>
      </c>
      <c r="P3714" s="91">
        <v>183687</v>
      </c>
      <c r="S3714" s="169"/>
      <c r="T3714" s="23">
        <v>0</v>
      </c>
    </row>
    <row r="3715" spans="2:20" ht="30" hidden="1" customHeight="1" x14ac:dyDescent="0.3">
      <c r="B3715">
        <v>134</v>
      </c>
      <c r="C3715" s="161" t="s">
        <v>81</v>
      </c>
      <c r="D3715" s="74" t="s">
        <v>93</v>
      </c>
      <c r="E3715" s="124">
        <v>2026</v>
      </c>
      <c r="F3715" s="74" t="str">
        <f t="shared" si="115"/>
        <v>1348. Cuidado Continuo por una vida con bienestar para la ruralidad de BogotáLaboral2026</v>
      </c>
      <c r="G3715" s="7" t="s">
        <v>264</v>
      </c>
      <c r="H3715" s="139" t="s">
        <v>126</v>
      </c>
      <c r="I3715" s="78" t="s">
        <v>128</v>
      </c>
      <c r="J3715" s="74" t="s">
        <v>130</v>
      </c>
      <c r="K3715" t="s">
        <v>394</v>
      </c>
      <c r="L3715" t="s">
        <v>134</v>
      </c>
      <c r="M3715" s="75" t="s">
        <v>109</v>
      </c>
      <c r="N3715" s="142" t="s">
        <v>121</v>
      </c>
      <c r="O3715" s="74" t="str">
        <f t="shared" si="114"/>
        <v>1348. Cuidado Continuo por una vida con bienestar para la ruralidad de BogotáLaboral20267_ZONAL-SUBRED4_ABRIL_2026</v>
      </c>
      <c r="P3715" s="91">
        <v>110336</v>
      </c>
      <c r="S3715" s="169"/>
      <c r="T3715" s="23">
        <v>0</v>
      </c>
    </row>
    <row r="3716" spans="2:20" ht="30" hidden="1" customHeight="1" x14ac:dyDescent="0.3">
      <c r="B3716">
        <v>135</v>
      </c>
      <c r="C3716" s="161" t="s">
        <v>81</v>
      </c>
      <c r="D3716" s="74" t="s">
        <v>93</v>
      </c>
      <c r="E3716" s="124">
        <v>2026</v>
      </c>
      <c r="F3716" s="74" t="str">
        <f t="shared" si="115"/>
        <v>1358. Cuidado Continuo por una vida con bienestar para la ruralidad de BogotáLaboral2026</v>
      </c>
      <c r="G3716" s="7" t="s">
        <v>265</v>
      </c>
      <c r="H3716" s="139" t="s">
        <v>126</v>
      </c>
      <c r="I3716" s="78" t="s">
        <v>128</v>
      </c>
      <c r="J3716" s="74" t="s">
        <v>130</v>
      </c>
      <c r="K3716" t="s">
        <v>394</v>
      </c>
      <c r="L3716" t="s">
        <v>133</v>
      </c>
      <c r="M3716" s="75" t="s">
        <v>109</v>
      </c>
      <c r="N3716" s="142" t="s">
        <v>121</v>
      </c>
      <c r="O3716" s="74" t="str">
        <f t="shared" si="114"/>
        <v>1358. Cuidado Continuo por una vida con bienestar para la ruralidad de BogotáLaboral20267_ZONAL-SUBRED4_ABRIL_2026</v>
      </c>
      <c r="P3716" s="91">
        <v>137922</v>
      </c>
      <c r="S3716" s="169"/>
      <c r="T3716" s="23">
        <v>0</v>
      </c>
    </row>
    <row r="3717" spans="2:20" ht="30" hidden="1" customHeight="1" x14ac:dyDescent="0.3">
      <c r="B3717">
        <v>86</v>
      </c>
      <c r="C3717" s="161" t="s">
        <v>82</v>
      </c>
      <c r="D3717" s="74" t="s">
        <v>90</v>
      </c>
      <c r="E3717" s="124">
        <v>2026</v>
      </c>
      <c r="F3717" s="74" t="str">
        <f t="shared" si="115"/>
        <v>869. Gestión de Programas Estrategias y Planes para el BienestarGestión Integral Estrategias y Programas2026</v>
      </c>
      <c r="G3717" s="7" t="s">
        <v>266</v>
      </c>
      <c r="H3717" s="139" t="s">
        <v>381</v>
      </c>
      <c r="I3717" s="78" t="s">
        <v>128</v>
      </c>
      <c r="J3717" s="74" t="s">
        <v>130</v>
      </c>
      <c r="K3717" t="s">
        <v>404</v>
      </c>
      <c r="L3717" t="s">
        <v>412</v>
      </c>
      <c r="M3717" s="75" t="s">
        <v>109</v>
      </c>
      <c r="N3717" s="142" t="s">
        <v>121</v>
      </c>
      <c r="O3717" s="74" t="str">
        <f t="shared" si="114"/>
        <v>869. Gestión de Programas Estrategias y Planes para el BienestarGestión Integral Estrategias y Programas20267_ZONAL-SUBRED4_ABRIL_2026</v>
      </c>
      <c r="P3717" s="91">
        <v>73474880</v>
      </c>
      <c r="S3717" s="169"/>
      <c r="T3717" s="23">
        <v>0</v>
      </c>
    </row>
    <row r="3718" spans="2:20" ht="30" customHeight="1" x14ac:dyDescent="0.3">
      <c r="B3718">
        <v>136</v>
      </c>
      <c r="C3718" s="161" t="s">
        <v>82</v>
      </c>
      <c r="D3718" s="74" t="s">
        <v>90</v>
      </c>
      <c r="E3718" s="124">
        <v>2026</v>
      </c>
      <c r="F3718" s="74" t="str">
        <f t="shared" si="115"/>
        <v>1369. Gestión de Programas Estrategias y Planes para el BienestarGestión Integral Estrategias y Programas2026</v>
      </c>
      <c r="G3718" s="7" t="s">
        <v>267</v>
      </c>
      <c r="H3718" s="139" t="s">
        <v>382</v>
      </c>
      <c r="I3718" s="78" t="s">
        <v>129</v>
      </c>
      <c r="J3718" s="74" t="s">
        <v>130</v>
      </c>
      <c r="K3718" t="s">
        <v>132</v>
      </c>
      <c r="L3718" t="s">
        <v>412</v>
      </c>
      <c r="M3718" s="75" t="s">
        <v>109</v>
      </c>
      <c r="N3718" s="142" t="s">
        <v>121</v>
      </c>
      <c r="O3718" s="74" t="str">
        <f t="shared" si="114"/>
        <v>1369. Gestión de Programas Estrategias y Planes para el BienestarGestión Integral Estrategias y Programas20267_ZONAL-SUBRED4_ABRIL_2026</v>
      </c>
      <c r="P3718" s="91">
        <v>5621568</v>
      </c>
      <c r="S3718" s="169">
        <v>4</v>
      </c>
      <c r="T3718" s="23">
        <v>22486272</v>
      </c>
    </row>
    <row r="3719" spans="2:20" ht="30" customHeight="1" x14ac:dyDescent="0.3">
      <c r="B3719">
        <v>137</v>
      </c>
      <c r="C3719" s="161" t="s">
        <v>82</v>
      </c>
      <c r="D3719" s="74" t="s">
        <v>90</v>
      </c>
      <c r="E3719" s="124">
        <v>2026</v>
      </c>
      <c r="F3719" s="74" t="str">
        <f t="shared" si="115"/>
        <v>1379. Gestión de Programas Estrategias y Planes para el BienestarGestión Integral Estrategias y Programas2026</v>
      </c>
      <c r="G3719" s="7" t="s">
        <v>268</v>
      </c>
      <c r="H3719" s="139" t="s">
        <v>382</v>
      </c>
      <c r="I3719" s="78" t="s">
        <v>129</v>
      </c>
      <c r="J3719" s="74" t="s">
        <v>130</v>
      </c>
      <c r="K3719" t="s">
        <v>132</v>
      </c>
      <c r="L3719" t="s">
        <v>412</v>
      </c>
      <c r="M3719" s="75" t="s">
        <v>109</v>
      </c>
      <c r="N3719" s="142" t="s">
        <v>121</v>
      </c>
      <c r="O3719" s="74" t="str">
        <f t="shared" ref="O3719:O3782" si="116">+F3719&amp;M3719&amp;N3719</f>
        <v>1379. Gestión de Programas Estrategias y Planes para el BienestarGestión Integral Estrategias y Programas20267_ZONAL-SUBRED4_ABRIL_2026</v>
      </c>
      <c r="P3719" s="91">
        <v>3994272</v>
      </c>
      <c r="S3719" s="169">
        <v>1</v>
      </c>
      <c r="T3719" s="23">
        <v>3994272</v>
      </c>
    </row>
    <row r="3720" spans="2:20" ht="30" customHeight="1" x14ac:dyDescent="0.3">
      <c r="B3720">
        <v>138</v>
      </c>
      <c r="C3720" s="161" t="s">
        <v>82</v>
      </c>
      <c r="D3720" s="74" t="s">
        <v>90</v>
      </c>
      <c r="E3720" s="124">
        <v>2026</v>
      </c>
      <c r="F3720" s="74" t="str">
        <f t="shared" ref="F3720:F3783" si="117">B3720&amp;C3720&amp;D3720&amp;E3720</f>
        <v>1389. Gestión de Programas Estrategias y Planes para el BienestarGestión Integral Estrategias y Programas2026</v>
      </c>
      <c r="G3720" s="7" t="s">
        <v>269</v>
      </c>
      <c r="H3720" s="139" t="s">
        <v>382</v>
      </c>
      <c r="I3720" s="78" t="s">
        <v>129</v>
      </c>
      <c r="J3720" s="74" t="s">
        <v>130</v>
      </c>
      <c r="K3720" t="s">
        <v>132</v>
      </c>
      <c r="L3720" t="s">
        <v>412</v>
      </c>
      <c r="M3720" s="75" t="s">
        <v>109</v>
      </c>
      <c r="N3720" s="142" t="s">
        <v>121</v>
      </c>
      <c r="O3720" s="74" t="str">
        <f t="shared" si="116"/>
        <v>1389. Gestión de Programas Estrategias y Planes para el BienestarGestión Integral Estrategias y Programas20267_ZONAL-SUBRED4_ABRIL_2026</v>
      </c>
      <c r="P3720" s="91">
        <v>12969056</v>
      </c>
      <c r="S3720" s="169">
        <v>1</v>
      </c>
      <c r="T3720" s="23">
        <v>12969056</v>
      </c>
    </row>
    <row r="3721" spans="2:20" ht="30" customHeight="1" x14ac:dyDescent="0.3">
      <c r="B3721">
        <v>139</v>
      </c>
      <c r="C3721" s="161" t="s">
        <v>82</v>
      </c>
      <c r="D3721" s="74" t="s">
        <v>90</v>
      </c>
      <c r="E3721" s="124">
        <v>2026</v>
      </c>
      <c r="F3721" s="74" t="str">
        <f t="shared" si="117"/>
        <v>1399. Gestión de Programas Estrategias y Planes para el BienestarGestión Integral Estrategias y Programas2026</v>
      </c>
      <c r="G3721" s="7" t="s">
        <v>270</v>
      </c>
      <c r="H3721" s="139" t="s">
        <v>382</v>
      </c>
      <c r="I3721" s="78" t="s">
        <v>129</v>
      </c>
      <c r="J3721" s="74" t="s">
        <v>130</v>
      </c>
      <c r="K3721" t="s">
        <v>132</v>
      </c>
      <c r="L3721" t="s">
        <v>412</v>
      </c>
      <c r="M3721" s="75" t="s">
        <v>109</v>
      </c>
      <c r="N3721" s="142" t="s">
        <v>121</v>
      </c>
      <c r="O3721" s="74" t="str">
        <f t="shared" si="116"/>
        <v>1399. Gestión de Programas Estrategias y Planes para el BienestarGestión Integral Estrategias y Programas20267_ZONAL-SUBRED4_ABRIL_2026</v>
      </c>
      <c r="P3721" s="91">
        <v>3994272</v>
      </c>
      <c r="S3721" s="169">
        <v>3</v>
      </c>
      <c r="T3721" s="23">
        <v>11982816</v>
      </c>
    </row>
    <row r="3722" spans="2:20" ht="30" customHeight="1" x14ac:dyDescent="0.3">
      <c r="B3722">
        <v>140</v>
      </c>
      <c r="C3722" s="161" t="s">
        <v>82</v>
      </c>
      <c r="D3722" s="74" t="s">
        <v>90</v>
      </c>
      <c r="E3722" s="124">
        <v>2026</v>
      </c>
      <c r="F3722" s="74" t="str">
        <f t="shared" si="117"/>
        <v>1409. Gestión de Programas Estrategias y Planes para el BienestarGestión Integral Estrategias y Programas2026</v>
      </c>
      <c r="G3722" s="7" t="s">
        <v>271</v>
      </c>
      <c r="H3722" s="139" t="s">
        <v>382</v>
      </c>
      <c r="I3722" s="78" t="s">
        <v>129</v>
      </c>
      <c r="J3722" s="74" t="s">
        <v>130</v>
      </c>
      <c r="K3722" t="s">
        <v>132</v>
      </c>
      <c r="L3722" t="s">
        <v>412</v>
      </c>
      <c r="M3722" s="75" t="s">
        <v>109</v>
      </c>
      <c r="N3722" s="142" t="s">
        <v>121</v>
      </c>
      <c r="O3722" s="74" t="str">
        <f t="shared" si="116"/>
        <v>1409. Gestión de Programas Estrategias y Planes para el BienestarGestión Integral Estrategias y Programas20267_ZONAL-SUBRED4_ABRIL_2026</v>
      </c>
      <c r="P3722" s="91">
        <v>5621568</v>
      </c>
      <c r="S3722" s="169">
        <v>1</v>
      </c>
      <c r="T3722" s="23">
        <v>5621568</v>
      </c>
    </row>
    <row r="3723" spans="2:20" ht="30" customHeight="1" x14ac:dyDescent="0.3">
      <c r="B3723">
        <v>141</v>
      </c>
      <c r="C3723" s="161" t="s">
        <v>82</v>
      </c>
      <c r="D3723" s="74" t="s">
        <v>90</v>
      </c>
      <c r="E3723" s="124">
        <v>2026</v>
      </c>
      <c r="F3723" s="74" t="str">
        <f t="shared" si="117"/>
        <v>1419. Gestión de Programas Estrategias y Planes para el BienestarGestión Integral Estrategias y Programas2026</v>
      </c>
      <c r="G3723" s="7" t="s">
        <v>272</v>
      </c>
      <c r="H3723" s="139" t="s">
        <v>382</v>
      </c>
      <c r="I3723" s="78" t="s">
        <v>129</v>
      </c>
      <c r="J3723" s="74" t="s">
        <v>130</v>
      </c>
      <c r="K3723" t="s">
        <v>132</v>
      </c>
      <c r="L3723" t="s">
        <v>412</v>
      </c>
      <c r="M3723" s="75" t="s">
        <v>109</v>
      </c>
      <c r="N3723" s="142" t="s">
        <v>121</v>
      </c>
      <c r="O3723" s="74" t="str">
        <f t="shared" si="116"/>
        <v>1419. Gestión de Programas Estrategias y Planes para el BienestarGestión Integral Estrategias y Programas20267_ZONAL-SUBRED4_ABRIL_2026</v>
      </c>
      <c r="P3723" s="91">
        <v>3994272</v>
      </c>
      <c r="S3723" s="169">
        <v>1</v>
      </c>
      <c r="T3723" s="23">
        <v>3994272</v>
      </c>
    </row>
    <row r="3724" spans="2:20" ht="30" hidden="1" customHeight="1" x14ac:dyDescent="0.3">
      <c r="B3724">
        <v>142</v>
      </c>
      <c r="C3724" s="161" t="s">
        <v>82</v>
      </c>
      <c r="D3724" s="74" t="s">
        <v>90</v>
      </c>
      <c r="E3724" s="124">
        <v>2026</v>
      </c>
      <c r="F3724" s="74" t="str">
        <f t="shared" si="117"/>
        <v>1429. Gestión de Programas Estrategias y Planes para el BienestarGestión Integral Estrategias y Programas2026</v>
      </c>
      <c r="G3724" s="7" t="s">
        <v>273</v>
      </c>
      <c r="H3724" s="139" t="s">
        <v>382</v>
      </c>
      <c r="I3724" s="78" t="s">
        <v>129</v>
      </c>
      <c r="J3724" s="74" t="s">
        <v>130</v>
      </c>
      <c r="K3724" t="s">
        <v>132</v>
      </c>
      <c r="L3724" t="s">
        <v>134</v>
      </c>
      <c r="M3724" s="75" t="s">
        <v>109</v>
      </c>
      <c r="N3724" s="142" t="s">
        <v>121</v>
      </c>
      <c r="O3724" s="74" t="str">
        <f t="shared" si="116"/>
        <v>1429. Gestión de Programas Estrategias y Planes para el BienestarGestión Integral Estrategias y Programas20267_ZONAL-SUBRED4_ABRIL_2026</v>
      </c>
      <c r="P3724" s="91">
        <v>3994272</v>
      </c>
      <c r="S3724" s="169"/>
      <c r="T3724" s="23">
        <v>0</v>
      </c>
    </row>
    <row r="3725" spans="2:20" ht="30" customHeight="1" x14ac:dyDescent="0.3">
      <c r="B3725">
        <v>143</v>
      </c>
      <c r="C3725" s="161" t="s">
        <v>82</v>
      </c>
      <c r="D3725" s="74" t="s">
        <v>90</v>
      </c>
      <c r="E3725" s="124">
        <v>2026</v>
      </c>
      <c r="F3725" s="74" t="str">
        <f t="shared" si="117"/>
        <v>1439. Gestión de Programas Estrategias y Planes para el BienestarGestión Integral Estrategias y Programas2026</v>
      </c>
      <c r="G3725" s="7" t="s">
        <v>274</v>
      </c>
      <c r="H3725" s="139" t="s">
        <v>383</v>
      </c>
      <c r="I3725" s="78" t="s">
        <v>129</v>
      </c>
      <c r="J3725" s="74" t="s">
        <v>130</v>
      </c>
      <c r="K3725" t="s">
        <v>132</v>
      </c>
      <c r="L3725" t="s">
        <v>412</v>
      </c>
      <c r="M3725" s="75" t="s">
        <v>109</v>
      </c>
      <c r="N3725" s="142" t="s">
        <v>121</v>
      </c>
      <c r="O3725" s="74" t="str">
        <f t="shared" si="116"/>
        <v>1439. Gestión de Programas Estrategias y Planes para el BienestarGestión Integral Estrategias y Programas20267_ZONAL-SUBRED4_ABRIL_2026</v>
      </c>
      <c r="P3725" s="91">
        <v>7508288</v>
      </c>
      <c r="S3725" s="169">
        <v>1</v>
      </c>
      <c r="T3725" s="23">
        <v>7508288</v>
      </c>
    </row>
    <row r="3726" spans="2:20" ht="30" customHeight="1" x14ac:dyDescent="0.3">
      <c r="B3726">
        <v>144</v>
      </c>
      <c r="C3726" s="161" t="s">
        <v>82</v>
      </c>
      <c r="D3726" s="74" t="s">
        <v>90</v>
      </c>
      <c r="E3726" s="124">
        <v>2026</v>
      </c>
      <c r="F3726" s="74" t="str">
        <f t="shared" si="117"/>
        <v>1449. Gestión de Programas Estrategias y Planes para el BienestarGestión Integral Estrategias y Programas2026</v>
      </c>
      <c r="G3726" s="7" t="s">
        <v>275</v>
      </c>
      <c r="H3726" s="139" t="s">
        <v>383</v>
      </c>
      <c r="I3726" s="78" t="s">
        <v>129</v>
      </c>
      <c r="J3726" s="74" t="s">
        <v>130</v>
      </c>
      <c r="K3726" t="s">
        <v>132</v>
      </c>
      <c r="L3726" t="s">
        <v>412</v>
      </c>
      <c r="M3726" s="75" t="s">
        <v>109</v>
      </c>
      <c r="N3726" s="142" t="s">
        <v>121</v>
      </c>
      <c r="O3726" s="74" t="str">
        <f t="shared" si="116"/>
        <v>1449. Gestión de Programas Estrategias y Planes para el BienestarGestión Integral Estrategias y Programas20267_ZONAL-SUBRED4_ABRIL_2026</v>
      </c>
      <c r="P3726" s="91">
        <v>7508288</v>
      </c>
      <c r="S3726" s="169">
        <v>1</v>
      </c>
      <c r="T3726" s="23">
        <v>7508288</v>
      </c>
    </row>
    <row r="3727" spans="2:20" ht="30" customHeight="1" x14ac:dyDescent="0.3">
      <c r="B3727">
        <v>145</v>
      </c>
      <c r="C3727" s="161" t="s">
        <v>82</v>
      </c>
      <c r="D3727" s="74" t="s">
        <v>90</v>
      </c>
      <c r="E3727" s="124">
        <v>2026</v>
      </c>
      <c r="F3727" s="74" t="str">
        <f t="shared" si="117"/>
        <v>1459. Gestión de Programas Estrategias y Planes para el BienestarGestión Integral Estrategias y Programas2026</v>
      </c>
      <c r="G3727" s="7" t="s">
        <v>276</v>
      </c>
      <c r="H3727" s="139" t="s">
        <v>383</v>
      </c>
      <c r="I3727" s="78" t="s">
        <v>129</v>
      </c>
      <c r="J3727" s="74" t="s">
        <v>130</v>
      </c>
      <c r="K3727" t="s">
        <v>132</v>
      </c>
      <c r="L3727" t="s">
        <v>412</v>
      </c>
      <c r="M3727" s="75" t="s">
        <v>109</v>
      </c>
      <c r="N3727" s="142" t="s">
        <v>121</v>
      </c>
      <c r="O3727" s="74" t="str">
        <f t="shared" si="116"/>
        <v>1459. Gestión de Programas Estrategias y Planes para el BienestarGestión Integral Estrategias y Programas20267_ZONAL-SUBRED4_ABRIL_2026</v>
      </c>
      <c r="P3727" s="91">
        <v>5299968</v>
      </c>
      <c r="S3727" s="169">
        <v>1</v>
      </c>
      <c r="T3727" s="23">
        <v>5299968</v>
      </c>
    </row>
    <row r="3728" spans="2:20" ht="30" hidden="1" customHeight="1" x14ac:dyDescent="0.3">
      <c r="B3728">
        <v>146</v>
      </c>
      <c r="C3728" s="161" t="s">
        <v>82</v>
      </c>
      <c r="D3728" s="74" t="s">
        <v>90</v>
      </c>
      <c r="E3728" s="124">
        <v>2026</v>
      </c>
      <c r="F3728" s="74" t="str">
        <f t="shared" si="117"/>
        <v>1469. Gestión de Programas Estrategias y Planes para el BienestarGestión Integral Estrategias y Programas2026</v>
      </c>
      <c r="G3728" s="7" t="s">
        <v>277</v>
      </c>
      <c r="H3728" s="139" t="s">
        <v>383</v>
      </c>
      <c r="I3728" s="78" t="s">
        <v>129</v>
      </c>
      <c r="J3728" s="74" t="s">
        <v>130</v>
      </c>
      <c r="K3728" t="s">
        <v>131</v>
      </c>
      <c r="L3728" t="s">
        <v>134</v>
      </c>
      <c r="M3728" s="75" t="s">
        <v>109</v>
      </c>
      <c r="N3728" s="142" t="s">
        <v>121</v>
      </c>
      <c r="O3728" s="74" t="str">
        <f t="shared" si="116"/>
        <v>1469. Gestión de Programas Estrategias y Planes para el BienestarGestión Integral Estrategias y Programas20267_ZONAL-SUBRED4_ABRIL_2026</v>
      </c>
      <c r="P3728" s="91">
        <v>122208</v>
      </c>
      <c r="S3728" s="169"/>
      <c r="T3728" s="23">
        <v>0</v>
      </c>
    </row>
    <row r="3729" spans="2:20" ht="30" hidden="1" customHeight="1" x14ac:dyDescent="0.3">
      <c r="B3729">
        <v>147</v>
      </c>
      <c r="C3729" s="161" t="s">
        <v>82</v>
      </c>
      <c r="D3729" s="74" t="s">
        <v>90</v>
      </c>
      <c r="E3729" s="124">
        <v>2026</v>
      </c>
      <c r="F3729" s="74" t="str">
        <f t="shared" si="117"/>
        <v>1479. Gestión de Programas Estrategias y Planes para el BienestarGestión Integral Estrategias y Programas2026</v>
      </c>
      <c r="G3729" s="7" t="s">
        <v>278</v>
      </c>
      <c r="H3729" s="139" t="s">
        <v>383</v>
      </c>
      <c r="I3729" s="78" t="s">
        <v>129</v>
      </c>
      <c r="J3729" s="74" t="s">
        <v>130</v>
      </c>
      <c r="K3729" t="s">
        <v>403</v>
      </c>
      <c r="L3729" t="s">
        <v>134</v>
      </c>
      <c r="M3729" s="75" t="s">
        <v>109</v>
      </c>
      <c r="N3729" s="142" t="s">
        <v>121</v>
      </c>
      <c r="O3729" s="74" t="str">
        <f t="shared" si="116"/>
        <v>1479. Gestión de Programas Estrategias y Planes para el BienestarGestión Integral Estrategias y Programas20267_ZONAL-SUBRED4_ABRIL_2026</v>
      </c>
      <c r="P3729" s="91">
        <v>30552</v>
      </c>
      <c r="S3729" s="169"/>
      <c r="T3729" s="23">
        <v>0</v>
      </c>
    </row>
    <row r="3730" spans="2:20" ht="30" hidden="1" customHeight="1" x14ac:dyDescent="0.3">
      <c r="B3730">
        <v>148</v>
      </c>
      <c r="C3730" s="161" t="s">
        <v>82</v>
      </c>
      <c r="D3730" s="74" t="s">
        <v>90</v>
      </c>
      <c r="E3730" s="124">
        <v>2026</v>
      </c>
      <c r="F3730" s="74" t="str">
        <f t="shared" si="117"/>
        <v>1489. Gestión de Programas Estrategias y Planes para el BienestarGestión Integral Estrategias y Programas2026</v>
      </c>
      <c r="G3730" s="7" t="s">
        <v>279</v>
      </c>
      <c r="H3730" s="139" t="s">
        <v>383</v>
      </c>
      <c r="I3730" s="78" t="s">
        <v>129</v>
      </c>
      <c r="J3730" s="74" t="s">
        <v>130</v>
      </c>
      <c r="K3730" t="s">
        <v>131</v>
      </c>
      <c r="L3730" t="s">
        <v>134</v>
      </c>
      <c r="M3730" s="75" t="s">
        <v>109</v>
      </c>
      <c r="N3730" s="142" t="s">
        <v>121</v>
      </c>
      <c r="O3730" s="74" t="str">
        <f t="shared" si="116"/>
        <v>1489. Gestión de Programas Estrategias y Planes para el BienestarGestión Integral Estrategias y Programas20267_ZONAL-SUBRED4_ABRIL_2026</v>
      </c>
      <c r="P3730" s="91">
        <v>122208</v>
      </c>
      <c r="S3730" s="169"/>
      <c r="T3730" s="23">
        <v>0</v>
      </c>
    </row>
    <row r="3731" spans="2:20" ht="30" customHeight="1" x14ac:dyDescent="0.3">
      <c r="B3731">
        <v>149</v>
      </c>
      <c r="C3731" s="161" t="s">
        <v>82</v>
      </c>
      <c r="D3731" s="74" t="s">
        <v>90</v>
      </c>
      <c r="E3731" s="124">
        <v>2026</v>
      </c>
      <c r="F3731" s="74" t="str">
        <f t="shared" si="117"/>
        <v>1499. Gestión de Programas Estrategias y Planes para el BienestarGestión Integral Estrategias y Programas2026</v>
      </c>
      <c r="G3731" s="7" t="s">
        <v>280</v>
      </c>
      <c r="H3731" s="139" t="s">
        <v>383</v>
      </c>
      <c r="I3731" s="78" t="s">
        <v>129</v>
      </c>
      <c r="J3731" s="74" t="s">
        <v>130</v>
      </c>
      <c r="K3731" t="s">
        <v>132</v>
      </c>
      <c r="L3731" t="s">
        <v>412</v>
      </c>
      <c r="M3731" s="75" t="s">
        <v>109</v>
      </c>
      <c r="N3731" s="142" t="s">
        <v>121</v>
      </c>
      <c r="O3731" s="74" t="str">
        <f t="shared" si="116"/>
        <v>1499. Gestión de Programas Estrategias y Planes para el BienestarGestión Integral Estrategias y Programas20267_ZONAL-SUBRED4_ABRIL_2026</v>
      </c>
      <c r="P3731" s="91">
        <v>3665168</v>
      </c>
      <c r="S3731" s="169">
        <v>1</v>
      </c>
      <c r="T3731" s="23">
        <v>3665168</v>
      </c>
    </row>
    <row r="3732" spans="2:20" ht="30" customHeight="1" x14ac:dyDescent="0.3">
      <c r="B3732">
        <v>150</v>
      </c>
      <c r="C3732" s="161" t="s">
        <v>82</v>
      </c>
      <c r="D3732" s="74" t="s">
        <v>90</v>
      </c>
      <c r="E3732" s="124">
        <v>2026</v>
      </c>
      <c r="F3732" s="74" t="str">
        <f t="shared" si="117"/>
        <v>1509. Gestión de Programas Estrategias y Planes para el BienestarGestión Integral Estrategias y Programas2026</v>
      </c>
      <c r="G3732" s="7" t="s">
        <v>281</v>
      </c>
      <c r="H3732" s="139" t="s">
        <v>383</v>
      </c>
      <c r="I3732" s="78" t="s">
        <v>129</v>
      </c>
      <c r="J3732" s="74" t="s">
        <v>130</v>
      </c>
      <c r="K3732" t="s">
        <v>132</v>
      </c>
      <c r="L3732" t="s">
        <v>412</v>
      </c>
      <c r="M3732" s="75" t="s">
        <v>109</v>
      </c>
      <c r="N3732" s="142" t="s">
        <v>121</v>
      </c>
      <c r="O3732" s="74" t="str">
        <f t="shared" si="116"/>
        <v>1509. Gestión de Programas Estrategias y Planes para el BienestarGestión Integral Estrategias y Programas20267_ZONAL-SUBRED4_ABRIL_2026</v>
      </c>
      <c r="P3732" s="91">
        <v>1057260</v>
      </c>
      <c r="S3732" s="169">
        <v>1</v>
      </c>
      <c r="T3732" s="23">
        <v>1057260</v>
      </c>
    </row>
    <row r="3733" spans="2:20" ht="30" customHeight="1" x14ac:dyDescent="0.3">
      <c r="B3733">
        <v>151</v>
      </c>
      <c r="C3733" s="161" t="s">
        <v>82</v>
      </c>
      <c r="D3733" s="74" t="s">
        <v>90</v>
      </c>
      <c r="E3733" s="124">
        <v>2026</v>
      </c>
      <c r="F3733" s="74" t="str">
        <f t="shared" si="117"/>
        <v>1519. Gestión de Programas Estrategias y Planes para el BienestarGestión Integral Estrategias y Programas2026</v>
      </c>
      <c r="G3733" s="7" t="s">
        <v>282</v>
      </c>
      <c r="H3733" s="139" t="s">
        <v>383</v>
      </c>
      <c r="I3733" s="78" t="s">
        <v>129</v>
      </c>
      <c r="J3733" s="74" t="s">
        <v>130</v>
      </c>
      <c r="K3733" t="s">
        <v>132</v>
      </c>
      <c r="L3733" t="s">
        <v>412</v>
      </c>
      <c r="M3733" s="75" t="s">
        <v>109</v>
      </c>
      <c r="N3733" s="142" t="s">
        <v>121</v>
      </c>
      <c r="O3733" s="74" t="str">
        <f t="shared" si="116"/>
        <v>1519. Gestión de Programas Estrategias y Planes para el BienestarGestión Integral Estrategias y Programas20267_ZONAL-SUBRED4_ABRIL_2026</v>
      </c>
      <c r="P3733" s="91">
        <v>1409680</v>
      </c>
      <c r="S3733" s="169">
        <v>1</v>
      </c>
      <c r="T3733" s="23">
        <v>1409680</v>
      </c>
    </row>
    <row r="3734" spans="2:20" ht="30" customHeight="1" x14ac:dyDescent="0.3">
      <c r="B3734">
        <v>152</v>
      </c>
      <c r="C3734" s="161" t="s">
        <v>82</v>
      </c>
      <c r="D3734" s="74" t="s">
        <v>90</v>
      </c>
      <c r="E3734" s="124">
        <v>2026</v>
      </c>
      <c r="F3734" s="74" t="str">
        <f t="shared" si="117"/>
        <v>1529. Gestión de Programas Estrategias y Planes para el BienestarGestión Integral Estrategias y Programas2026</v>
      </c>
      <c r="G3734" s="7" t="s">
        <v>283</v>
      </c>
      <c r="H3734" s="139" t="s">
        <v>383</v>
      </c>
      <c r="I3734" s="78" t="s">
        <v>129</v>
      </c>
      <c r="J3734" s="74" t="s">
        <v>130</v>
      </c>
      <c r="K3734" t="s">
        <v>132</v>
      </c>
      <c r="L3734" t="s">
        <v>412</v>
      </c>
      <c r="M3734" s="75" t="s">
        <v>109</v>
      </c>
      <c r="N3734" s="142" t="s">
        <v>121</v>
      </c>
      <c r="O3734" s="74" t="str">
        <f t="shared" si="116"/>
        <v>1529. Gestión de Programas Estrategias y Planes para el BienestarGestión Integral Estrategias y Programas20267_ZONAL-SUBRED4_ABRIL_2026</v>
      </c>
      <c r="P3734" s="91">
        <v>352420</v>
      </c>
      <c r="S3734" s="169">
        <v>1</v>
      </c>
      <c r="T3734" s="23">
        <v>352420</v>
      </c>
    </row>
    <row r="3735" spans="2:20" ht="30" customHeight="1" x14ac:dyDescent="0.3">
      <c r="B3735">
        <v>153</v>
      </c>
      <c r="C3735" s="161" t="s">
        <v>82</v>
      </c>
      <c r="D3735" s="74" t="s">
        <v>90</v>
      </c>
      <c r="E3735" s="124">
        <v>2026</v>
      </c>
      <c r="F3735" s="74" t="str">
        <f t="shared" si="117"/>
        <v>1539. Gestión de Programas Estrategias y Planes para el BienestarGestión Integral Estrategias y Programas2026</v>
      </c>
      <c r="G3735" s="7" t="s">
        <v>284</v>
      </c>
      <c r="H3735" s="139" t="s">
        <v>381</v>
      </c>
      <c r="I3735" s="78" t="s">
        <v>129</v>
      </c>
      <c r="J3735" s="74" t="s">
        <v>130</v>
      </c>
      <c r="K3735" t="s">
        <v>132</v>
      </c>
      <c r="L3735" t="s">
        <v>412</v>
      </c>
      <c r="M3735" s="75" t="s">
        <v>109</v>
      </c>
      <c r="N3735" s="142" t="s">
        <v>121</v>
      </c>
      <c r="O3735" s="74" t="str">
        <f t="shared" si="116"/>
        <v>1539. Gestión de Programas Estrategias y Planes para el BienestarGestión Integral Estrategias y Programas20267_ZONAL-SUBRED4_ABRIL_2026</v>
      </c>
      <c r="P3735" s="91">
        <v>7347488</v>
      </c>
      <c r="S3735" s="169">
        <v>1</v>
      </c>
      <c r="T3735" s="23">
        <v>7347488</v>
      </c>
    </row>
    <row r="3736" spans="2:20" ht="30" customHeight="1" x14ac:dyDescent="0.3">
      <c r="B3736">
        <v>154</v>
      </c>
      <c r="C3736" s="161" t="s">
        <v>82</v>
      </c>
      <c r="D3736" s="74" t="s">
        <v>90</v>
      </c>
      <c r="E3736" s="124">
        <v>2026</v>
      </c>
      <c r="F3736" s="74" t="str">
        <f t="shared" si="117"/>
        <v>1549. Gestión de Programas Estrategias y Planes para el BienestarGestión Integral Estrategias y Programas2026</v>
      </c>
      <c r="G3736" s="7" t="s">
        <v>285</v>
      </c>
      <c r="H3736" s="139" t="s">
        <v>381</v>
      </c>
      <c r="I3736" s="78" t="s">
        <v>129</v>
      </c>
      <c r="J3736" s="74" t="s">
        <v>130</v>
      </c>
      <c r="K3736" t="s">
        <v>132</v>
      </c>
      <c r="L3736" t="s">
        <v>412</v>
      </c>
      <c r="M3736" s="75" t="s">
        <v>109</v>
      </c>
      <c r="N3736" s="142" t="s">
        <v>121</v>
      </c>
      <c r="O3736" s="74" t="str">
        <f t="shared" si="116"/>
        <v>1549. Gestión de Programas Estrategias y Planes para el BienestarGestión Integral Estrategias y Programas20267_ZONAL-SUBRED4_ABRIL_2026</v>
      </c>
      <c r="P3736" s="91">
        <v>7347488</v>
      </c>
      <c r="S3736" s="169">
        <v>1</v>
      </c>
      <c r="T3736" s="23">
        <v>7347488</v>
      </c>
    </row>
    <row r="3737" spans="2:20" ht="30" customHeight="1" x14ac:dyDescent="0.3">
      <c r="B3737">
        <v>155</v>
      </c>
      <c r="C3737" s="161" t="s">
        <v>82</v>
      </c>
      <c r="D3737" s="74" t="s">
        <v>90</v>
      </c>
      <c r="E3737" s="124">
        <v>2026</v>
      </c>
      <c r="F3737" s="74" t="str">
        <f t="shared" si="117"/>
        <v>1559. Gestión de Programas Estrategias y Planes para el BienestarGestión Integral Estrategias y Programas2026</v>
      </c>
      <c r="G3737" s="7" t="s">
        <v>286</v>
      </c>
      <c r="H3737" s="139" t="s">
        <v>381</v>
      </c>
      <c r="I3737" s="78" t="s">
        <v>129</v>
      </c>
      <c r="J3737" s="74" t="s">
        <v>130</v>
      </c>
      <c r="K3737" t="s">
        <v>132</v>
      </c>
      <c r="L3737" t="s">
        <v>412</v>
      </c>
      <c r="M3737" s="75" t="s">
        <v>109</v>
      </c>
      <c r="N3737" s="142" t="s">
        <v>121</v>
      </c>
      <c r="O3737" s="74" t="str">
        <f t="shared" si="116"/>
        <v>1559. Gestión de Programas Estrategias y Planes para el BienestarGestión Integral Estrategias y Programas20267_ZONAL-SUBRED4_ABRIL_2026</v>
      </c>
      <c r="P3737" s="91">
        <v>7347488</v>
      </c>
      <c r="S3737" s="169">
        <v>1</v>
      </c>
      <c r="T3737" s="23">
        <v>7347488</v>
      </c>
    </row>
    <row r="3738" spans="2:20" ht="30" customHeight="1" x14ac:dyDescent="0.3">
      <c r="B3738">
        <v>156</v>
      </c>
      <c r="C3738" s="161" t="s">
        <v>82</v>
      </c>
      <c r="D3738" s="74" t="s">
        <v>90</v>
      </c>
      <c r="E3738" s="124">
        <v>2026</v>
      </c>
      <c r="F3738" s="74" t="str">
        <f t="shared" si="117"/>
        <v>1569. Gestión de Programas Estrategias y Planes para el BienestarGestión Integral Estrategias y Programas2026</v>
      </c>
      <c r="G3738" s="7" t="s">
        <v>287</v>
      </c>
      <c r="H3738" s="139" t="s">
        <v>381</v>
      </c>
      <c r="I3738" s="78" t="s">
        <v>129</v>
      </c>
      <c r="J3738" s="74" t="s">
        <v>130</v>
      </c>
      <c r="K3738" t="s">
        <v>132</v>
      </c>
      <c r="L3738" t="s">
        <v>412</v>
      </c>
      <c r="M3738" s="75" t="s">
        <v>109</v>
      </c>
      <c r="N3738" s="142" t="s">
        <v>121</v>
      </c>
      <c r="O3738" s="74" t="str">
        <f t="shared" si="116"/>
        <v>1569. Gestión de Programas Estrategias y Planes para el BienestarGestión Integral Estrategias y Programas20267_ZONAL-SUBRED4_ABRIL_2026</v>
      </c>
      <c r="P3738" s="91">
        <v>13832016</v>
      </c>
      <c r="S3738" s="169">
        <v>1</v>
      </c>
      <c r="T3738" s="23">
        <v>13832016</v>
      </c>
    </row>
    <row r="3739" spans="2:20" ht="30" customHeight="1" x14ac:dyDescent="0.3">
      <c r="B3739">
        <v>157</v>
      </c>
      <c r="C3739" s="161" t="s">
        <v>82</v>
      </c>
      <c r="D3739" s="74" t="s">
        <v>90</v>
      </c>
      <c r="E3739" s="124">
        <v>2026</v>
      </c>
      <c r="F3739" s="74" t="str">
        <f t="shared" si="117"/>
        <v>1579. Gestión de Programas Estrategias y Planes para el BienestarGestión Integral Estrategias y Programas2026</v>
      </c>
      <c r="G3739" s="7" t="s">
        <v>288</v>
      </c>
      <c r="H3739" s="139" t="s">
        <v>381</v>
      </c>
      <c r="I3739" s="78" t="s">
        <v>129</v>
      </c>
      <c r="J3739" s="74" t="s">
        <v>130</v>
      </c>
      <c r="K3739" t="s">
        <v>132</v>
      </c>
      <c r="L3739" t="s">
        <v>412</v>
      </c>
      <c r="M3739" s="75" t="s">
        <v>109</v>
      </c>
      <c r="N3739" s="142" t="s">
        <v>121</v>
      </c>
      <c r="O3739" s="74" t="str">
        <f t="shared" si="116"/>
        <v>1579. Gestión de Programas Estrategias y Planes para el BienestarGestión Integral Estrategias y Programas20267_ZONAL-SUBRED4_ABRIL_2026</v>
      </c>
      <c r="P3739" s="91">
        <v>13832016</v>
      </c>
      <c r="S3739" s="169">
        <v>1</v>
      </c>
      <c r="T3739" s="23">
        <v>13832016</v>
      </c>
    </row>
    <row r="3740" spans="2:20" ht="30" customHeight="1" x14ac:dyDescent="0.3">
      <c r="B3740">
        <v>158</v>
      </c>
      <c r="C3740" s="161" t="s">
        <v>82</v>
      </c>
      <c r="D3740" s="74" t="s">
        <v>90</v>
      </c>
      <c r="E3740" s="124">
        <v>2026</v>
      </c>
      <c r="F3740" s="74" t="str">
        <f t="shared" si="117"/>
        <v>1589. Gestión de Programas Estrategias y Planes para el BienestarGestión Integral Estrategias y Programas2026</v>
      </c>
      <c r="G3740" s="7" t="s">
        <v>289</v>
      </c>
      <c r="H3740" s="139" t="s">
        <v>381</v>
      </c>
      <c r="I3740" s="78" t="s">
        <v>129</v>
      </c>
      <c r="J3740" s="74" t="s">
        <v>130</v>
      </c>
      <c r="K3740" t="s">
        <v>131</v>
      </c>
      <c r="L3740" t="s">
        <v>412</v>
      </c>
      <c r="M3740" s="75" t="s">
        <v>109</v>
      </c>
      <c r="N3740" s="142" t="s">
        <v>121</v>
      </c>
      <c r="O3740" s="74" t="str">
        <f t="shared" si="116"/>
        <v>1589. Gestión de Programas Estrategias y Planes para el BienestarGestión Integral Estrategias y Programas20267_ZONAL-SUBRED4_ABRIL_2026</v>
      </c>
      <c r="P3740" s="91">
        <v>2114520</v>
      </c>
      <c r="S3740" s="169">
        <v>1</v>
      </c>
      <c r="T3740" s="23">
        <v>2114520</v>
      </c>
    </row>
    <row r="3741" spans="2:20" ht="30" customHeight="1" x14ac:dyDescent="0.3">
      <c r="B3741">
        <v>159</v>
      </c>
      <c r="C3741" s="161" t="s">
        <v>82</v>
      </c>
      <c r="D3741" s="74" t="s">
        <v>90</v>
      </c>
      <c r="E3741" s="124">
        <v>2026</v>
      </c>
      <c r="F3741" s="74" t="str">
        <f t="shared" si="117"/>
        <v>1599. Gestión de Programas Estrategias y Planes para el BienestarGestión Integral Estrategias y Programas2026</v>
      </c>
      <c r="G3741" s="7" t="s">
        <v>290</v>
      </c>
      <c r="H3741" s="139" t="s">
        <v>381</v>
      </c>
      <c r="I3741" s="78" t="s">
        <v>129</v>
      </c>
      <c r="J3741" s="74" t="s">
        <v>130</v>
      </c>
      <c r="K3741" t="s">
        <v>132</v>
      </c>
      <c r="L3741" t="s">
        <v>412</v>
      </c>
      <c r="M3741" s="75" t="s">
        <v>109</v>
      </c>
      <c r="N3741" s="142" t="s">
        <v>121</v>
      </c>
      <c r="O3741" s="74" t="str">
        <f t="shared" si="116"/>
        <v>1599. Gestión de Programas Estrategias y Planes para el BienestarGestión Integral Estrategias y Programas20267_ZONAL-SUBRED4_ABRIL_2026</v>
      </c>
      <c r="P3741" s="91">
        <v>4370008</v>
      </c>
      <c r="S3741" s="169">
        <v>1</v>
      </c>
      <c r="T3741" s="23">
        <v>4370008</v>
      </c>
    </row>
    <row r="3742" spans="2:20" ht="30" customHeight="1" x14ac:dyDescent="0.3">
      <c r="B3742">
        <v>160</v>
      </c>
      <c r="C3742" s="161" t="s">
        <v>82</v>
      </c>
      <c r="D3742" s="74" t="s">
        <v>90</v>
      </c>
      <c r="E3742" s="124">
        <v>2026</v>
      </c>
      <c r="F3742" s="74" t="str">
        <f t="shared" si="117"/>
        <v>1609. Gestión de Programas Estrategias y Planes para el BienestarGestión Integral Estrategias y Programas2026</v>
      </c>
      <c r="G3742" s="7" t="s">
        <v>291</v>
      </c>
      <c r="H3742" s="139" t="s">
        <v>381</v>
      </c>
      <c r="I3742" s="78" t="s">
        <v>129</v>
      </c>
      <c r="J3742" s="74" t="s">
        <v>130</v>
      </c>
      <c r="K3742" t="s">
        <v>132</v>
      </c>
      <c r="L3742" t="s">
        <v>412</v>
      </c>
      <c r="M3742" s="75" t="s">
        <v>109</v>
      </c>
      <c r="N3742" s="142" t="s">
        <v>121</v>
      </c>
      <c r="O3742" s="74" t="str">
        <f t="shared" si="116"/>
        <v>1609. Gestión de Programas Estrategias y Planes para el BienestarGestión Integral Estrategias y Programas20267_ZONAL-SUBRED4_ABRIL_2026</v>
      </c>
      <c r="P3742" s="91">
        <v>3994272</v>
      </c>
      <c r="S3742" s="169">
        <v>1</v>
      </c>
      <c r="T3742" s="23">
        <v>3994272</v>
      </c>
    </row>
    <row r="3743" spans="2:20" ht="30" customHeight="1" x14ac:dyDescent="0.3">
      <c r="B3743">
        <v>161</v>
      </c>
      <c r="C3743" s="161" t="s">
        <v>82</v>
      </c>
      <c r="D3743" s="74" t="s">
        <v>90</v>
      </c>
      <c r="E3743" s="124">
        <v>2026</v>
      </c>
      <c r="F3743" s="74" t="str">
        <f t="shared" si="117"/>
        <v>1619. Gestión de Programas Estrategias y Planes para el BienestarGestión Integral Estrategias y Programas2026</v>
      </c>
      <c r="G3743" s="7" t="s">
        <v>292</v>
      </c>
      <c r="H3743" s="139" t="s">
        <v>382</v>
      </c>
      <c r="I3743" s="78" t="s">
        <v>129</v>
      </c>
      <c r="J3743" s="74" t="s">
        <v>130</v>
      </c>
      <c r="K3743" t="s">
        <v>132</v>
      </c>
      <c r="L3743" t="s">
        <v>412</v>
      </c>
      <c r="M3743" s="75" t="s">
        <v>109</v>
      </c>
      <c r="N3743" s="142" t="s">
        <v>121</v>
      </c>
      <c r="O3743" s="74" t="str">
        <f t="shared" si="116"/>
        <v>1619. Gestión de Programas Estrategias y Planes para el BienestarGestión Integral Estrategias y Programas20267_ZONAL-SUBRED4_ABRIL_2026</v>
      </c>
      <c r="P3743" s="91">
        <v>7347488</v>
      </c>
      <c r="S3743" s="169">
        <v>2</v>
      </c>
      <c r="T3743" s="23">
        <v>14694976</v>
      </c>
    </row>
    <row r="3744" spans="2:20" ht="30" customHeight="1" x14ac:dyDescent="0.3">
      <c r="B3744">
        <v>162</v>
      </c>
      <c r="C3744" s="161" t="s">
        <v>82</v>
      </c>
      <c r="D3744" s="74" t="s">
        <v>90</v>
      </c>
      <c r="E3744" s="124">
        <v>2026</v>
      </c>
      <c r="F3744" s="74" t="str">
        <f t="shared" si="117"/>
        <v>1629. Gestión de Programas Estrategias y Planes para el BienestarGestión Integral Estrategias y Programas2026</v>
      </c>
      <c r="G3744" s="7" t="s">
        <v>293</v>
      </c>
      <c r="H3744" s="139" t="s">
        <v>382</v>
      </c>
      <c r="I3744" s="78" t="s">
        <v>129</v>
      </c>
      <c r="J3744" s="74" t="s">
        <v>130</v>
      </c>
      <c r="K3744" t="s">
        <v>132</v>
      </c>
      <c r="L3744" t="s">
        <v>412</v>
      </c>
      <c r="M3744" s="75" t="s">
        <v>109</v>
      </c>
      <c r="N3744" s="142" t="s">
        <v>121</v>
      </c>
      <c r="O3744" s="74" t="str">
        <f t="shared" si="116"/>
        <v>1629. Gestión de Programas Estrategias y Planes para el BienestarGestión Integral Estrategias y Programas20267_ZONAL-SUBRED4_ABRIL_2026</v>
      </c>
      <c r="P3744" s="91">
        <v>10478800</v>
      </c>
      <c r="S3744" s="169">
        <v>1.6704092071611001</v>
      </c>
      <c r="T3744" s="23">
        <v>17503883.999999736</v>
      </c>
    </row>
    <row r="3745" spans="2:20" ht="30" customHeight="1" x14ac:dyDescent="0.3">
      <c r="B3745">
        <v>163</v>
      </c>
      <c r="C3745" s="161" t="s">
        <v>82</v>
      </c>
      <c r="D3745" s="74" t="s">
        <v>90</v>
      </c>
      <c r="E3745" s="124">
        <v>2026</v>
      </c>
      <c r="F3745" s="74" t="str">
        <f t="shared" si="117"/>
        <v>1639. Gestión de Programas Estrategias y Planes para el BienestarGestión Integral Estrategias y Programas2026</v>
      </c>
      <c r="G3745" s="7" t="s">
        <v>294</v>
      </c>
      <c r="H3745" s="139" t="s">
        <v>382</v>
      </c>
      <c r="I3745" s="78" t="s">
        <v>129</v>
      </c>
      <c r="J3745" s="74" t="s">
        <v>130</v>
      </c>
      <c r="K3745" t="s">
        <v>132</v>
      </c>
      <c r="L3745" t="s">
        <v>412</v>
      </c>
      <c r="M3745" s="75" t="s">
        <v>109</v>
      </c>
      <c r="N3745" s="142" t="s">
        <v>121</v>
      </c>
      <c r="O3745" s="74" t="str">
        <f t="shared" si="116"/>
        <v>1639. Gestión de Programas Estrategias y Planes para el BienestarGestión Integral Estrategias y Programas20267_ZONAL-SUBRED4_ABRIL_2026</v>
      </c>
      <c r="P3745" s="91">
        <v>3994272</v>
      </c>
      <c r="S3745" s="169">
        <v>1</v>
      </c>
      <c r="T3745" s="23">
        <v>3994272</v>
      </c>
    </row>
    <row r="3746" spans="2:20" ht="30" customHeight="1" x14ac:dyDescent="0.3">
      <c r="B3746">
        <v>164</v>
      </c>
      <c r="C3746" s="161" t="s">
        <v>82</v>
      </c>
      <c r="D3746" s="74" t="s">
        <v>90</v>
      </c>
      <c r="E3746" s="124">
        <v>2026</v>
      </c>
      <c r="F3746" s="74" t="str">
        <f t="shared" si="117"/>
        <v>1649. Gestión de Programas Estrategias y Planes para el BienestarGestión Integral Estrategias y Programas2026</v>
      </c>
      <c r="G3746" s="7" t="s">
        <v>295</v>
      </c>
      <c r="H3746" s="139" t="s">
        <v>382</v>
      </c>
      <c r="I3746" s="78" t="s">
        <v>129</v>
      </c>
      <c r="J3746" s="74" t="s">
        <v>130</v>
      </c>
      <c r="K3746" t="s">
        <v>132</v>
      </c>
      <c r="L3746" t="s">
        <v>412</v>
      </c>
      <c r="M3746" s="75" t="s">
        <v>109</v>
      </c>
      <c r="N3746" s="142" t="s">
        <v>121</v>
      </c>
      <c r="O3746" s="74" t="str">
        <f t="shared" si="116"/>
        <v>1649. Gestión de Programas Estrategias y Planes para el BienestarGestión Integral Estrategias y Programas20267_ZONAL-SUBRED4_ABRIL_2026</v>
      </c>
      <c r="P3746" s="91">
        <v>6484528</v>
      </c>
      <c r="S3746" s="169">
        <v>3.9565217390999998</v>
      </c>
      <c r="T3746" s="23">
        <v>25656175.999802645</v>
      </c>
    </row>
    <row r="3747" spans="2:20" ht="30" customHeight="1" x14ac:dyDescent="0.3">
      <c r="B3747">
        <v>165</v>
      </c>
      <c r="C3747" s="161" t="s">
        <v>82</v>
      </c>
      <c r="D3747" s="74" t="s">
        <v>90</v>
      </c>
      <c r="E3747" s="124">
        <v>2026</v>
      </c>
      <c r="F3747" s="74" t="str">
        <f t="shared" si="117"/>
        <v>1659. Gestión de Programas Estrategias y Planes para el BienestarGestión Integral Estrategias y Programas2026</v>
      </c>
      <c r="G3747" s="7" t="s">
        <v>296</v>
      </c>
      <c r="H3747" s="139" t="s">
        <v>382</v>
      </c>
      <c r="I3747" s="78" t="s">
        <v>129</v>
      </c>
      <c r="J3747" s="74" t="s">
        <v>130</v>
      </c>
      <c r="K3747" t="s">
        <v>132</v>
      </c>
      <c r="L3747" t="s">
        <v>412</v>
      </c>
      <c r="M3747" s="75" t="s">
        <v>109</v>
      </c>
      <c r="N3747" s="142" t="s">
        <v>121</v>
      </c>
      <c r="O3747" s="74" t="str">
        <f t="shared" si="116"/>
        <v>1659. Gestión de Programas Estrategias y Planes para el BienestarGestión Integral Estrategias y Programas20267_ZONAL-SUBRED4_ABRIL_2026</v>
      </c>
      <c r="P3747" s="91">
        <v>3994272</v>
      </c>
      <c r="S3747" s="169">
        <v>48.065217391300003</v>
      </c>
      <c r="T3747" s="23">
        <v>191985551.99998266</v>
      </c>
    </row>
    <row r="3748" spans="2:20" ht="30" customHeight="1" x14ac:dyDescent="0.3">
      <c r="B3748">
        <v>166</v>
      </c>
      <c r="C3748" s="161" t="s">
        <v>82</v>
      </c>
      <c r="D3748" s="74" t="s">
        <v>90</v>
      </c>
      <c r="E3748" s="124">
        <v>2026</v>
      </c>
      <c r="F3748" s="74" t="str">
        <f t="shared" si="117"/>
        <v>1669. Gestión de Programas Estrategias y Planes para el BienestarGestión Integral Estrategias y Programas2026</v>
      </c>
      <c r="G3748" s="7" t="s">
        <v>297</v>
      </c>
      <c r="H3748" s="139" t="s">
        <v>382</v>
      </c>
      <c r="I3748" s="78" t="s">
        <v>129</v>
      </c>
      <c r="J3748" s="74" t="s">
        <v>130</v>
      </c>
      <c r="K3748" t="s">
        <v>132</v>
      </c>
      <c r="L3748" t="s">
        <v>412</v>
      </c>
      <c r="M3748" s="75" t="s">
        <v>109</v>
      </c>
      <c r="N3748" s="142" t="s">
        <v>121</v>
      </c>
      <c r="O3748" s="74" t="str">
        <f t="shared" si="116"/>
        <v>1669. Gestión de Programas Estrategias y Planes para el BienestarGestión Integral Estrategias y Programas20267_ZONAL-SUBRED4_ABRIL_2026</v>
      </c>
      <c r="P3748" s="91">
        <v>2983376</v>
      </c>
      <c r="S3748" s="169">
        <v>9.2608695652000002</v>
      </c>
      <c r="T3748" s="23">
        <v>27628655.999948114</v>
      </c>
    </row>
    <row r="3749" spans="2:20" ht="30" customHeight="1" x14ac:dyDescent="0.3">
      <c r="B3749">
        <v>167</v>
      </c>
      <c r="C3749" s="161" t="s">
        <v>82</v>
      </c>
      <c r="D3749" s="74" t="s">
        <v>90</v>
      </c>
      <c r="E3749" s="124">
        <v>2026</v>
      </c>
      <c r="F3749" s="74" t="str">
        <f t="shared" si="117"/>
        <v>1679. Gestión de Programas Estrategias y Planes para el BienestarGestión Integral Estrategias y Programas2026</v>
      </c>
      <c r="G3749" s="7" t="s">
        <v>298</v>
      </c>
      <c r="H3749" s="139" t="s">
        <v>382</v>
      </c>
      <c r="I3749" s="78" t="s">
        <v>129</v>
      </c>
      <c r="J3749" s="74" t="s">
        <v>130</v>
      </c>
      <c r="K3749" t="s">
        <v>132</v>
      </c>
      <c r="L3749" t="s">
        <v>412</v>
      </c>
      <c r="M3749" s="75" t="s">
        <v>109</v>
      </c>
      <c r="N3749" s="142" t="s">
        <v>121</v>
      </c>
      <c r="O3749" s="74" t="str">
        <f t="shared" si="116"/>
        <v>1679. Gestión de Programas Estrategias y Planes para el BienestarGestión Integral Estrategias y Programas20267_ZONAL-SUBRED4_ABRIL_2026</v>
      </c>
      <c r="P3749" s="91">
        <v>6484528</v>
      </c>
      <c r="S3749" s="169">
        <v>1.8695652173913</v>
      </c>
      <c r="T3749" s="23">
        <v>12123247.999999972</v>
      </c>
    </row>
    <row r="3750" spans="2:20" ht="30" customHeight="1" x14ac:dyDescent="0.3">
      <c r="B3750">
        <v>168</v>
      </c>
      <c r="C3750" s="161" t="s">
        <v>82</v>
      </c>
      <c r="D3750" s="74" t="s">
        <v>90</v>
      </c>
      <c r="E3750" s="124">
        <v>2026</v>
      </c>
      <c r="F3750" s="74" t="str">
        <f t="shared" si="117"/>
        <v>1689. Gestión de Programas Estrategias y Planes para el BienestarGestión Integral Estrategias y Programas2026</v>
      </c>
      <c r="G3750" s="7" t="s">
        <v>299</v>
      </c>
      <c r="H3750" s="139" t="s">
        <v>382</v>
      </c>
      <c r="I3750" s="78" t="s">
        <v>129</v>
      </c>
      <c r="J3750" s="74" t="s">
        <v>130</v>
      </c>
      <c r="K3750" t="s">
        <v>132</v>
      </c>
      <c r="L3750" t="s">
        <v>412</v>
      </c>
      <c r="M3750" s="75" t="s">
        <v>109</v>
      </c>
      <c r="N3750" s="142" t="s">
        <v>121</v>
      </c>
      <c r="O3750" s="74" t="str">
        <f t="shared" si="116"/>
        <v>1689. Gestión de Programas Estrategias y Planes para el BienestarGestión Integral Estrategias y Programas20267_ZONAL-SUBRED4_ABRIL_2026</v>
      </c>
      <c r="P3750" s="91">
        <v>3994272</v>
      </c>
      <c r="S3750" s="169">
        <v>8</v>
      </c>
      <c r="T3750" s="23">
        <v>31954176</v>
      </c>
    </row>
    <row r="3751" spans="2:20" ht="30" customHeight="1" x14ac:dyDescent="0.3">
      <c r="B3751">
        <v>169</v>
      </c>
      <c r="C3751" s="161" t="s">
        <v>82</v>
      </c>
      <c r="D3751" s="74" t="s">
        <v>90</v>
      </c>
      <c r="E3751" s="124">
        <v>2026</v>
      </c>
      <c r="F3751" s="74" t="str">
        <f t="shared" si="117"/>
        <v>1699. Gestión de Programas Estrategias y Planes para el BienestarGestión Integral Estrategias y Programas2026</v>
      </c>
      <c r="G3751" s="7" t="s">
        <v>300</v>
      </c>
      <c r="H3751" s="139" t="s">
        <v>382</v>
      </c>
      <c r="I3751" s="78" t="s">
        <v>129</v>
      </c>
      <c r="J3751" s="74" t="s">
        <v>130</v>
      </c>
      <c r="K3751" t="s">
        <v>132</v>
      </c>
      <c r="L3751" t="s">
        <v>412</v>
      </c>
      <c r="M3751" s="75" t="s">
        <v>109</v>
      </c>
      <c r="N3751" s="142" t="s">
        <v>121</v>
      </c>
      <c r="O3751" s="74" t="str">
        <f t="shared" si="116"/>
        <v>1699. Gestión de Programas Estrategias y Planes para el BienestarGestión Integral Estrategias y Programas20267_ZONAL-SUBRED4_ABRIL_2026</v>
      </c>
      <c r="P3751" s="91">
        <v>3994272</v>
      </c>
      <c r="S3751" s="169">
        <v>2</v>
      </c>
      <c r="T3751" s="23">
        <v>7988544</v>
      </c>
    </row>
    <row r="3752" spans="2:20" ht="30" customHeight="1" x14ac:dyDescent="0.3">
      <c r="B3752">
        <v>170</v>
      </c>
      <c r="C3752" s="161" t="s">
        <v>82</v>
      </c>
      <c r="D3752" s="74" t="s">
        <v>90</v>
      </c>
      <c r="E3752" s="124">
        <v>2026</v>
      </c>
      <c r="F3752" s="74" t="str">
        <f t="shared" si="117"/>
        <v>1709. Gestión de Programas Estrategias y Planes para el BienestarGestión Integral Estrategias y Programas2026</v>
      </c>
      <c r="G3752" s="7" t="s">
        <v>301</v>
      </c>
      <c r="H3752" s="139" t="s">
        <v>382</v>
      </c>
      <c r="I3752" s="78" t="s">
        <v>129</v>
      </c>
      <c r="J3752" s="74" t="s">
        <v>130</v>
      </c>
      <c r="K3752" t="s">
        <v>406</v>
      </c>
      <c r="L3752" t="s">
        <v>412</v>
      </c>
      <c r="M3752" s="75" t="s">
        <v>109</v>
      </c>
      <c r="N3752" s="142" t="s">
        <v>121</v>
      </c>
      <c r="O3752" s="74" t="str">
        <f t="shared" si="116"/>
        <v>1709. Gestión de Programas Estrategias y Planes para el BienestarGestión Integral Estrategias y Programas20267_ZONAL-SUBRED4_ABRIL_2026</v>
      </c>
      <c r="P3752" s="91">
        <v>19450000</v>
      </c>
      <c r="S3752" s="169">
        <v>1.180805501075</v>
      </c>
      <c r="T3752" s="23">
        <v>22966666.995908752</v>
      </c>
    </row>
    <row r="3753" spans="2:20" ht="30" hidden="1" customHeight="1" x14ac:dyDescent="0.3">
      <c r="B3753">
        <v>171</v>
      </c>
      <c r="C3753" s="161" t="s">
        <v>82</v>
      </c>
      <c r="D3753" s="74" t="s">
        <v>90</v>
      </c>
      <c r="E3753" s="124">
        <v>2026</v>
      </c>
      <c r="F3753" s="74" t="str">
        <f t="shared" si="117"/>
        <v>1719. Gestión de Programas Estrategias y Planes para el BienestarGestión Integral Estrategias y Programas2026</v>
      </c>
      <c r="G3753" s="7" t="s">
        <v>302</v>
      </c>
      <c r="H3753" s="139" t="s">
        <v>382</v>
      </c>
      <c r="I3753" s="78" t="s">
        <v>129</v>
      </c>
      <c r="J3753" s="74" t="s">
        <v>130</v>
      </c>
      <c r="K3753" t="s">
        <v>407</v>
      </c>
      <c r="L3753" t="s">
        <v>412</v>
      </c>
      <c r="M3753" s="75" t="s">
        <v>109</v>
      </c>
      <c r="N3753" s="142" t="s">
        <v>121</v>
      </c>
      <c r="O3753" s="74" t="str">
        <f t="shared" si="116"/>
        <v>1719. Gestión de Programas Estrategias y Planes para el BienestarGestión Integral Estrategias y Programas20267_ZONAL-SUBRED4_ABRIL_2026</v>
      </c>
      <c r="P3753" s="91">
        <v>3994272</v>
      </c>
      <c r="S3753" s="169">
        <v>0</v>
      </c>
      <c r="T3753" s="23">
        <v>0</v>
      </c>
    </row>
    <row r="3754" spans="2:20" ht="30" hidden="1" customHeight="1" x14ac:dyDescent="0.3">
      <c r="B3754">
        <v>172</v>
      </c>
      <c r="C3754" s="161" t="s">
        <v>82</v>
      </c>
      <c r="D3754" s="74" t="s">
        <v>90</v>
      </c>
      <c r="E3754" s="124">
        <v>2026</v>
      </c>
      <c r="F3754" s="74" t="str">
        <f t="shared" si="117"/>
        <v>1729. Gestión de Programas Estrategias y Planes para el BienestarGestión Integral Estrategias y Programas2026</v>
      </c>
      <c r="G3754" s="7" t="s">
        <v>303</v>
      </c>
      <c r="H3754" s="139" t="s">
        <v>382</v>
      </c>
      <c r="I3754" s="78" t="s">
        <v>129</v>
      </c>
      <c r="J3754" s="74" t="s">
        <v>130</v>
      </c>
      <c r="K3754" t="s">
        <v>132</v>
      </c>
      <c r="L3754" t="s">
        <v>412</v>
      </c>
      <c r="M3754" s="75" t="s">
        <v>109</v>
      </c>
      <c r="N3754" s="142" t="s">
        <v>121</v>
      </c>
      <c r="O3754" s="74" t="str">
        <f t="shared" si="116"/>
        <v>1729. Gestión de Programas Estrategias y Planes para el BienestarGestión Integral Estrategias y Programas20267_ZONAL-SUBRED4_ABRIL_2026</v>
      </c>
      <c r="P3754" s="91">
        <v>9985680</v>
      </c>
      <c r="S3754" s="169">
        <v>0</v>
      </c>
      <c r="T3754" s="23">
        <v>0</v>
      </c>
    </row>
    <row r="3755" spans="2:20" ht="30" hidden="1" customHeight="1" x14ac:dyDescent="0.3">
      <c r="B3755">
        <v>173</v>
      </c>
      <c r="C3755" s="161" t="s">
        <v>82</v>
      </c>
      <c r="D3755" s="74" t="s">
        <v>90</v>
      </c>
      <c r="E3755" s="124">
        <v>2026</v>
      </c>
      <c r="F3755" s="74" t="str">
        <f t="shared" si="117"/>
        <v>1739. Gestión de Programas Estrategias y Planes para el BienestarGestión Integral Estrategias y Programas2026</v>
      </c>
      <c r="G3755" s="7" t="s">
        <v>304</v>
      </c>
      <c r="H3755" s="139" t="s">
        <v>382</v>
      </c>
      <c r="I3755" s="78" t="s">
        <v>129</v>
      </c>
      <c r="J3755" s="74" t="s">
        <v>130</v>
      </c>
      <c r="K3755" t="s">
        <v>132</v>
      </c>
      <c r="L3755" t="s">
        <v>412</v>
      </c>
      <c r="M3755" s="75" t="s">
        <v>109</v>
      </c>
      <c r="N3755" s="142" t="s">
        <v>121</v>
      </c>
      <c r="O3755" s="74" t="str">
        <f t="shared" si="116"/>
        <v>1739. Gestión de Programas Estrategias y Planes para el BienestarGestión Integral Estrategias y Programas20267_ZONAL-SUBRED4_ABRIL_2026</v>
      </c>
      <c r="P3755" s="91">
        <v>2983376</v>
      </c>
      <c r="S3755" s="169">
        <v>0</v>
      </c>
      <c r="T3755" s="23">
        <v>0</v>
      </c>
    </row>
    <row r="3756" spans="2:20" ht="30" hidden="1" customHeight="1" x14ac:dyDescent="0.3">
      <c r="B3756">
        <v>174</v>
      </c>
      <c r="C3756" s="161" t="s">
        <v>83</v>
      </c>
      <c r="D3756" s="74" t="s">
        <v>44</v>
      </c>
      <c r="E3756" s="124">
        <v>2026</v>
      </c>
      <c r="F3756" s="74" t="str">
        <f t="shared" si="117"/>
        <v>17410. Proceso integral e integrado de la Vigilancia de la Salud PúblicaVigilancia en salud pública2026</v>
      </c>
      <c r="G3756" s="7" t="s">
        <v>305</v>
      </c>
      <c r="H3756" s="139" t="s">
        <v>384</v>
      </c>
      <c r="I3756" s="78" t="s">
        <v>129</v>
      </c>
      <c r="J3756" s="74" t="s">
        <v>130</v>
      </c>
      <c r="K3756" t="s">
        <v>132</v>
      </c>
      <c r="L3756" t="s">
        <v>412</v>
      </c>
      <c r="M3756" s="75" t="s">
        <v>109</v>
      </c>
      <c r="N3756" s="142" t="s">
        <v>121</v>
      </c>
      <c r="O3756" s="74" t="str">
        <f t="shared" si="116"/>
        <v>17410. Proceso integral e integrado de la Vigilancia de la Salud PúblicaVigilancia en salud pública20267_ZONAL-SUBRED4_ABRIL_2026</v>
      </c>
      <c r="P3756" s="91">
        <v>37920928</v>
      </c>
      <c r="S3756" s="169">
        <v>0</v>
      </c>
      <c r="T3756" s="23">
        <v>0</v>
      </c>
    </row>
    <row r="3757" spans="2:20" ht="30" customHeight="1" x14ac:dyDescent="0.3">
      <c r="B3757">
        <v>175</v>
      </c>
      <c r="C3757" s="161" t="s">
        <v>83</v>
      </c>
      <c r="D3757" s="74" t="s">
        <v>44</v>
      </c>
      <c r="E3757" s="124">
        <v>2026</v>
      </c>
      <c r="F3757" s="74" t="str">
        <f t="shared" si="117"/>
        <v>17510. Proceso integral e integrado de la Vigilancia de la Salud PúblicaVigilancia en salud pública2026</v>
      </c>
      <c r="G3757" s="7" t="s">
        <v>306</v>
      </c>
      <c r="H3757" s="139" t="s">
        <v>384</v>
      </c>
      <c r="I3757" s="78" t="s">
        <v>129</v>
      </c>
      <c r="J3757" s="74" t="s">
        <v>130</v>
      </c>
      <c r="K3757" t="s">
        <v>132</v>
      </c>
      <c r="L3757" t="s">
        <v>412</v>
      </c>
      <c r="M3757" s="75" t="s">
        <v>109</v>
      </c>
      <c r="N3757" s="142" t="s">
        <v>121</v>
      </c>
      <c r="O3757" s="74" t="str">
        <f t="shared" si="116"/>
        <v>17510. Proceso integral e integrado de la Vigilancia de la Salud PúblicaVigilancia en salud pública20267_ZONAL-SUBRED4_ABRIL_2026</v>
      </c>
      <c r="P3757" s="91">
        <v>26899696</v>
      </c>
      <c r="S3757" s="169">
        <v>1</v>
      </c>
      <c r="T3757" s="23">
        <v>26899696</v>
      </c>
    </row>
    <row r="3758" spans="2:20" ht="30" hidden="1" customHeight="1" x14ac:dyDescent="0.3">
      <c r="B3758">
        <v>176</v>
      </c>
      <c r="C3758" s="161" t="s">
        <v>83</v>
      </c>
      <c r="D3758" s="74" t="s">
        <v>44</v>
      </c>
      <c r="E3758" s="124">
        <v>2026</v>
      </c>
      <c r="F3758" s="74" t="str">
        <f t="shared" si="117"/>
        <v>17610. Proceso integral e integrado de la Vigilancia de la Salud PúblicaVigilancia en salud pública2026</v>
      </c>
      <c r="G3758" s="7" t="s">
        <v>307</v>
      </c>
      <c r="H3758" s="139" t="s">
        <v>384</v>
      </c>
      <c r="I3758" s="78" t="s">
        <v>129</v>
      </c>
      <c r="J3758" s="74" t="s">
        <v>130</v>
      </c>
      <c r="K3758" t="s">
        <v>132</v>
      </c>
      <c r="L3758" t="s">
        <v>134</v>
      </c>
      <c r="M3758" s="75" t="s">
        <v>109</v>
      </c>
      <c r="N3758" s="142" t="s">
        <v>121</v>
      </c>
      <c r="O3758" s="74" t="str">
        <f t="shared" si="116"/>
        <v>17610. Proceso integral e integrado de la Vigilancia de la Salud PúblicaVigilancia en salud pública20267_ZONAL-SUBRED4_ABRIL_2026</v>
      </c>
      <c r="P3758" s="91">
        <v>28206464</v>
      </c>
      <c r="S3758" s="169">
        <v>0</v>
      </c>
      <c r="T3758" s="23">
        <v>0</v>
      </c>
    </row>
    <row r="3759" spans="2:20" ht="30" hidden="1" customHeight="1" x14ac:dyDescent="0.3">
      <c r="B3759">
        <v>177</v>
      </c>
      <c r="C3759" s="161" t="s">
        <v>83</v>
      </c>
      <c r="D3759" s="74" t="s">
        <v>44</v>
      </c>
      <c r="E3759" s="124">
        <v>2026</v>
      </c>
      <c r="F3759" s="74" t="str">
        <f t="shared" si="117"/>
        <v>17710. Proceso integral e integrado de la Vigilancia de la Salud PúblicaVigilancia en salud pública2026</v>
      </c>
      <c r="G3759" s="7" t="s">
        <v>308</v>
      </c>
      <c r="H3759" s="139" t="s">
        <v>384</v>
      </c>
      <c r="I3759" s="78" t="s">
        <v>129</v>
      </c>
      <c r="J3759" s="74" t="s">
        <v>130</v>
      </c>
      <c r="K3759" t="s">
        <v>132</v>
      </c>
      <c r="L3759" t="s">
        <v>134</v>
      </c>
      <c r="M3759" s="75" t="s">
        <v>109</v>
      </c>
      <c r="N3759" s="142" t="s">
        <v>121</v>
      </c>
      <c r="O3759" s="74" t="str">
        <f t="shared" si="116"/>
        <v>17710. Proceso integral e integrado de la Vigilancia de la Salud PúblicaVigilancia en salud pública20267_ZONAL-SUBRED4_ABRIL_2026</v>
      </c>
      <c r="P3759" s="91">
        <v>37181248</v>
      </c>
      <c r="S3759" s="169">
        <v>0</v>
      </c>
      <c r="T3759" s="23">
        <v>0</v>
      </c>
    </row>
    <row r="3760" spans="2:20" ht="30" customHeight="1" x14ac:dyDescent="0.3">
      <c r="B3760">
        <v>178</v>
      </c>
      <c r="C3760" s="161" t="s">
        <v>83</v>
      </c>
      <c r="D3760" s="74" t="s">
        <v>44</v>
      </c>
      <c r="E3760" s="124">
        <v>2026</v>
      </c>
      <c r="F3760" s="74" t="str">
        <f t="shared" si="117"/>
        <v>17810. Proceso integral e integrado de la Vigilancia de la Salud PúblicaVigilancia en salud pública2026</v>
      </c>
      <c r="G3760" s="7" t="s">
        <v>309</v>
      </c>
      <c r="H3760" s="139" t="s">
        <v>384</v>
      </c>
      <c r="I3760" s="78" t="s">
        <v>129</v>
      </c>
      <c r="J3760" s="74" t="s">
        <v>130</v>
      </c>
      <c r="K3760" t="s">
        <v>132</v>
      </c>
      <c r="L3760" t="s">
        <v>412</v>
      </c>
      <c r="M3760" s="75" t="s">
        <v>109</v>
      </c>
      <c r="N3760" s="142" t="s">
        <v>121</v>
      </c>
      <c r="O3760" s="74" t="str">
        <f t="shared" si="116"/>
        <v>17810. Proceso integral e integrado de la Vigilancia de la Salud PúblicaVigilancia en salud pública20267_ZONAL-SUBRED4_ABRIL_2026</v>
      </c>
      <c r="P3760" s="91">
        <v>7347488</v>
      </c>
      <c r="S3760" s="169">
        <v>1.5</v>
      </c>
      <c r="T3760" s="23">
        <v>11021232</v>
      </c>
    </row>
    <row r="3761" spans="2:20" ht="30" hidden="1" customHeight="1" x14ac:dyDescent="0.3">
      <c r="B3761">
        <v>179</v>
      </c>
      <c r="C3761" s="161" t="s">
        <v>83</v>
      </c>
      <c r="D3761" s="74" t="s">
        <v>44</v>
      </c>
      <c r="E3761" s="124">
        <v>2026</v>
      </c>
      <c r="F3761" s="74" t="str">
        <f t="shared" si="117"/>
        <v>17910. Proceso integral e integrado de la Vigilancia de la Salud PúblicaVigilancia en salud pública2026</v>
      </c>
      <c r="G3761" s="7" t="s">
        <v>310</v>
      </c>
      <c r="H3761" s="139" t="s">
        <v>384</v>
      </c>
      <c r="I3761" s="78" t="s">
        <v>129</v>
      </c>
      <c r="J3761" s="74" t="s">
        <v>130</v>
      </c>
      <c r="K3761" t="s">
        <v>132</v>
      </c>
      <c r="L3761" t="s">
        <v>412</v>
      </c>
      <c r="M3761" s="75" t="s">
        <v>109</v>
      </c>
      <c r="N3761" s="142" t="s">
        <v>121</v>
      </c>
      <c r="O3761" s="74" t="str">
        <f t="shared" si="116"/>
        <v>17910. Proceso integral e integrado de la Vigilancia de la Salud PúblicaVigilancia en salud pública20267_ZONAL-SUBRED4_ABRIL_2026</v>
      </c>
      <c r="P3761" s="91">
        <v>3673744</v>
      </c>
      <c r="S3761" s="169">
        <v>0</v>
      </c>
      <c r="T3761" s="23">
        <v>0</v>
      </c>
    </row>
    <row r="3762" spans="2:20" ht="30" customHeight="1" x14ac:dyDescent="0.3">
      <c r="B3762">
        <v>180</v>
      </c>
      <c r="C3762" s="161" t="s">
        <v>83</v>
      </c>
      <c r="D3762" s="74" t="s">
        <v>44</v>
      </c>
      <c r="E3762" s="124">
        <v>2026</v>
      </c>
      <c r="F3762" s="74" t="str">
        <f t="shared" si="117"/>
        <v>18010. Proceso integral e integrado de la Vigilancia de la Salud PúblicaVigilancia en salud pública2026</v>
      </c>
      <c r="G3762" s="7" t="s">
        <v>311</v>
      </c>
      <c r="H3762" s="139" t="s">
        <v>384</v>
      </c>
      <c r="I3762" s="78" t="s">
        <v>129</v>
      </c>
      <c r="J3762" s="74" t="s">
        <v>130</v>
      </c>
      <c r="K3762" t="s">
        <v>132</v>
      </c>
      <c r="L3762" t="s">
        <v>412</v>
      </c>
      <c r="M3762" s="75" t="s">
        <v>109</v>
      </c>
      <c r="N3762" s="142" t="s">
        <v>121</v>
      </c>
      <c r="O3762" s="74" t="str">
        <f t="shared" si="116"/>
        <v>18010. Proceso integral e integrado de la Vigilancia de la Salud PúblicaVigilancia en salud pública20267_ZONAL-SUBRED4_ABRIL_2026</v>
      </c>
      <c r="P3762" s="91">
        <v>3673744</v>
      </c>
      <c r="S3762" s="169">
        <v>1</v>
      </c>
      <c r="T3762" s="23">
        <v>3673744</v>
      </c>
    </row>
    <row r="3763" spans="2:20" ht="30" hidden="1" customHeight="1" x14ac:dyDescent="0.3">
      <c r="B3763">
        <v>181</v>
      </c>
      <c r="C3763" s="161" t="s">
        <v>83</v>
      </c>
      <c r="D3763" s="74" t="s">
        <v>44</v>
      </c>
      <c r="E3763" s="124">
        <v>2026</v>
      </c>
      <c r="F3763" s="74" t="str">
        <f t="shared" si="117"/>
        <v>18110. Proceso integral e integrado de la Vigilancia de la Salud PúblicaVigilancia en salud pública2026</v>
      </c>
      <c r="G3763" s="7" t="s">
        <v>312</v>
      </c>
      <c r="H3763" s="139" t="s">
        <v>384</v>
      </c>
      <c r="I3763" s="78" t="s">
        <v>129</v>
      </c>
      <c r="J3763" s="74" t="s">
        <v>130</v>
      </c>
      <c r="K3763" t="s">
        <v>132</v>
      </c>
      <c r="L3763" t="s">
        <v>412</v>
      </c>
      <c r="M3763" s="75" t="s">
        <v>109</v>
      </c>
      <c r="N3763" s="142" t="s">
        <v>121</v>
      </c>
      <c r="O3763" s="74" t="str">
        <f t="shared" si="116"/>
        <v>18110. Proceso integral e integrado de la Vigilancia de la Salud PúblicaVigilancia en salud pública20267_ZONAL-SUBRED4_ABRIL_2026</v>
      </c>
      <c r="P3763" s="91">
        <v>87405520</v>
      </c>
      <c r="S3763" s="169">
        <v>0</v>
      </c>
      <c r="T3763" s="23">
        <v>0</v>
      </c>
    </row>
    <row r="3764" spans="2:20" ht="30" hidden="1" customHeight="1" x14ac:dyDescent="0.3">
      <c r="B3764">
        <v>182</v>
      </c>
      <c r="C3764" s="161" t="s">
        <v>83</v>
      </c>
      <c r="D3764" s="74" t="s">
        <v>44</v>
      </c>
      <c r="E3764" s="124">
        <v>2026</v>
      </c>
      <c r="F3764" s="74" t="str">
        <f t="shared" si="117"/>
        <v>18210. Proceso integral e integrado de la Vigilancia de la Salud PúblicaVigilancia en salud pública2026</v>
      </c>
      <c r="G3764" s="7" t="s">
        <v>313</v>
      </c>
      <c r="H3764" s="139" t="s">
        <v>384</v>
      </c>
      <c r="I3764" s="78" t="s">
        <v>129</v>
      </c>
      <c r="J3764" s="74" t="s">
        <v>130</v>
      </c>
      <c r="K3764" t="s">
        <v>132</v>
      </c>
      <c r="L3764" t="s">
        <v>412</v>
      </c>
      <c r="M3764" s="75" t="s">
        <v>109</v>
      </c>
      <c r="N3764" s="142" t="s">
        <v>121</v>
      </c>
      <c r="O3764" s="74" t="str">
        <f t="shared" si="116"/>
        <v>18210. Proceso integral e integrado de la Vigilancia de la Salud PúblicaVigilancia en salud pública20267_ZONAL-SUBRED4_ABRIL_2026</v>
      </c>
      <c r="P3764" s="91">
        <v>17288787</v>
      </c>
      <c r="S3764" s="169">
        <v>0</v>
      </c>
      <c r="T3764" s="23">
        <v>0</v>
      </c>
    </row>
    <row r="3765" spans="2:20" ht="30" customHeight="1" x14ac:dyDescent="0.3">
      <c r="B3765">
        <v>183</v>
      </c>
      <c r="C3765" s="161" t="s">
        <v>83</v>
      </c>
      <c r="D3765" s="74" t="s">
        <v>44</v>
      </c>
      <c r="E3765" s="124">
        <v>2026</v>
      </c>
      <c r="F3765" s="74" t="str">
        <f t="shared" si="117"/>
        <v>18310. Proceso integral e integrado de la Vigilancia de la Salud PúblicaVigilancia en salud pública2026</v>
      </c>
      <c r="G3765" s="7" t="s">
        <v>314</v>
      </c>
      <c r="H3765" s="139" t="s">
        <v>384</v>
      </c>
      <c r="I3765" s="78" t="s">
        <v>129</v>
      </c>
      <c r="J3765" s="74" t="s">
        <v>130</v>
      </c>
      <c r="K3765" t="s">
        <v>132</v>
      </c>
      <c r="L3765" t="s">
        <v>412</v>
      </c>
      <c r="M3765" s="75" t="s">
        <v>109</v>
      </c>
      <c r="N3765" s="142" t="s">
        <v>121</v>
      </c>
      <c r="O3765" s="74" t="str">
        <f t="shared" si="116"/>
        <v>18310. Proceso integral e integrado de la Vigilancia de la Salud PúblicaVigilancia en salud pública20267_ZONAL-SUBRED4_ABRIL_2026</v>
      </c>
      <c r="P3765" s="91">
        <v>61146880</v>
      </c>
      <c r="S3765" s="169">
        <v>1</v>
      </c>
      <c r="T3765" s="23">
        <v>61146880</v>
      </c>
    </row>
    <row r="3766" spans="2:20" ht="30" customHeight="1" x14ac:dyDescent="0.3">
      <c r="B3766">
        <v>184</v>
      </c>
      <c r="C3766" s="161" t="s">
        <v>83</v>
      </c>
      <c r="D3766" s="74" t="s">
        <v>44</v>
      </c>
      <c r="E3766" s="124">
        <v>2026</v>
      </c>
      <c r="F3766" s="74" t="str">
        <f t="shared" si="117"/>
        <v>18410. Proceso integral e integrado de la Vigilancia de la Salud PúblicaVigilancia en salud pública2026</v>
      </c>
      <c r="G3766" s="7" t="s">
        <v>315</v>
      </c>
      <c r="H3766" s="139" t="s">
        <v>384</v>
      </c>
      <c r="I3766" s="78" t="s">
        <v>129</v>
      </c>
      <c r="J3766" s="74" t="s">
        <v>130</v>
      </c>
      <c r="K3766" t="s">
        <v>132</v>
      </c>
      <c r="L3766" t="s">
        <v>412</v>
      </c>
      <c r="M3766" s="75" t="s">
        <v>109</v>
      </c>
      <c r="N3766" s="142" t="s">
        <v>121</v>
      </c>
      <c r="O3766" s="74" t="str">
        <f t="shared" si="116"/>
        <v>18410. Proceso integral e integrado de la Vigilancia de la Salud PúblicaVigilancia en salud pública20267_ZONAL-SUBRED4_ABRIL_2026</v>
      </c>
      <c r="P3766" s="91">
        <v>9941299</v>
      </c>
      <c r="S3766" s="169">
        <v>0.7390873164563303</v>
      </c>
      <c r="T3766" s="23">
        <v>7347488</v>
      </c>
    </row>
    <row r="3767" spans="2:20" ht="30" hidden="1" customHeight="1" x14ac:dyDescent="0.3">
      <c r="B3767">
        <v>185</v>
      </c>
      <c r="C3767" s="161" t="s">
        <v>83</v>
      </c>
      <c r="D3767" s="74" t="s">
        <v>44</v>
      </c>
      <c r="E3767" s="124">
        <v>2026</v>
      </c>
      <c r="F3767" s="74" t="str">
        <f t="shared" si="117"/>
        <v>18510. Proceso integral e integrado de la Vigilancia de la Salud PúblicaVigilancia en salud pública2026</v>
      </c>
      <c r="G3767" s="7" t="s">
        <v>316</v>
      </c>
      <c r="H3767" s="139" t="s">
        <v>384</v>
      </c>
      <c r="I3767" s="78" t="s">
        <v>129</v>
      </c>
      <c r="J3767" s="74" t="s">
        <v>130</v>
      </c>
      <c r="K3767" t="s">
        <v>132</v>
      </c>
      <c r="L3767" t="s">
        <v>412</v>
      </c>
      <c r="M3767" s="75" t="s">
        <v>109</v>
      </c>
      <c r="N3767" s="142" t="s">
        <v>121</v>
      </c>
      <c r="O3767" s="74" t="str">
        <f t="shared" si="116"/>
        <v>18510. Proceso integral e integrado de la Vigilancia de la Salud PúblicaVigilancia en salud pública20267_ZONAL-SUBRED4_ABRIL_2026</v>
      </c>
      <c r="P3767" s="91">
        <v>40189280</v>
      </c>
      <c r="S3767" s="169">
        <v>0</v>
      </c>
      <c r="T3767" s="23">
        <v>0</v>
      </c>
    </row>
    <row r="3768" spans="2:20" ht="30" hidden="1" customHeight="1" x14ac:dyDescent="0.3">
      <c r="B3768">
        <v>186</v>
      </c>
      <c r="C3768" s="161" t="s">
        <v>83</v>
      </c>
      <c r="D3768" s="74" t="s">
        <v>44</v>
      </c>
      <c r="E3768" s="124">
        <v>2026</v>
      </c>
      <c r="F3768" s="74" t="str">
        <f t="shared" si="117"/>
        <v>18610. Proceso integral e integrado de la Vigilancia de la Salud PúblicaVigilancia en salud pública2026</v>
      </c>
      <c r="G3768" s="7" t="s">
        <v>317</v>
      </c>
      <c r="H3768" s="139" t="s">
        <v>384</v>
      </c>
      <c r="I3768" s="78" t="s">
        <v>129</v>
      </c>
      <c r="J3768" s="74" t="s">
        <v>130</v>
      </c>
      <c r="K3768" t="s">
        <v>132</v>
      </c>
      <c r="L3768" t="s">
        <v>134</v>
      </c>
      <c r="M3768" s="75" t="s">
        <v>109</v>
      </c>
      <c r="N3768" s="142" t="s">
        <v>121</v>
      </c>
      <c r="O3768" s="74" t="str">
        <f t="shared" si="116"/>
        <v>18610. Proceso integral e integrado de la Vigilancia de la Salud PúblicaVigilancia en salud pública20267_ZONAL-SUBRED4_ABRIL_2026</v>
      </c>
      <c r="P3768" s="91">
        <v>7347488</v>
      </c>
      <c r="S3768" s="169">
        <v>0</v>
      </c>
      <c r="T3768" s="23">
        <v>0</v>
      </c>
    </row>
    <row r="3769" spans="2:20" ht="30" customHeight="1" x14ac:dyDescent="0.3">
      <c r="B3769">
        <v>187</v>
      </c>
      <c r="C3769" s="161" t="s">
        <v>83</v>
      </c>
      <c r="D3769" s="74" t="s">
        <v>44</v>
      </c>
      <c r="E3769" s="124">
        <v>2026</v>
      </c>
      <c r="F3769" s="74" t="str">
        <f t="shared" si="117"/>
        <v>18710. Proceso integral e integrado de la Vigilancia de la Salud PúblicaVigilancia en salud pública2026</v>
      </c>
      <c r="G3769" s="7" t="s">
        <v>318</v>
      </c>
      <c r="H3769" s="139" t="s">
        <v>127</v>
      </c>
      <c r="I3769" s="78" t="s">
        <v>129</v>
      </c>
      <c r="J3769" s="74" t="s">
        <v>130</v>
      </c>
      <c r="K3769" t="s">
        <v>132</v>
      </c>
      <c r="L3769" t="s">
        <v>412</v>
      </c>
      <c r="M3769" s="75" t="s">
        <v>109</v>
      </c>
      <c r="N3769" s="142" t="s">
        <v>121</v>
      </c>
      <c r="O3769" s="74" t="str">
        <f t="shared" si="116"/>
        <v>18710. Proceso integral e integrado de la Vigilancia de la Salud PúblicaVigilancia en salud pública20267_ZONAL-SUBRED4_ABRIL_2026</v>
      </c>
      <c r="P3769" s="91">
        <v>3994272</v>
      </c>
      <c r="S3769" s="169">
        <v>12</v>
      </c>
      <c r="T3769" s="23">
        <v>47931264</v>
      </c>
    </row>
    <row r="3770" spans="2:20" ht="30" hidden="1" customHeight="1" x14ac:dyDescent="0.3">
      <c r="B3770">
        <v>188</v>
      </c>
      <c r="C3770" s="161" t="s">
        <v>83</v>
      </c>
      <c r="D3770" s="74" t="s">
        <v>44</v>
      </c>
      <c r="E3770" s="124">
        <v>2026</v>
      </c>
      <c r="F3770" s="74" t="str">
        <f t="shared" si="117"/>
        <v>18810. Proceso integral e integrado de la Vigilancia de la Salud PúblicaVigilancia en salud pública2026</v>
      </c>
      <c r="G3770" s="7" t="s">
        <v>319</v>
      </c>
      <c r="H3770" s="139" t="s">
        <v>127</v>
      </c>
      <c r="I3770" s="78" t="s">
        <v>129</v>
      </c>
      <c r="J3770" s="74" t="s">
        <v>130</v>
      </c>
      <c r="K3770" t="s">
        <v>132</v>
      </c>
      <c r="L3770" t="s">
        <v>412</v>
      </c>
      <c r="M3770" s="75" t="s">
        <v>109</v>
      </c>
      <c r="N3770" s="142" t="s">
        <v>121</v>
      </c>
      <c r="O3770" s="74" t="str">
        <f t="shared" si="116"/>
        <v>18810. Proceso integral e integrado de la Vigilancia de la Salud PúblicaVigilancia en salud pública20267_ZONAL-SUBRED4_ABRIL_2026</v>
      </c>
      <c r="P3770" s="91">
        <v>33280669</v>
      </c>
      <c r="S3770" s="169">
        <v>0</v>
      </c>
      <c r="T3770" s="23">
        <v>0</v>
      </c>
    </row>
    <row r="3771" spans="2:20" ht="30" customHeight="1" x14ac:dyDescent="0.3">
      <c r="B3771">
        <v>189</v>
      </c>
      <c r="C3771" s="161" t="s">
        <v>83</v>
      </c>
      <c r="D3771" s="74" t="s">
        <v>44</v>
      </c>
      <c r="E3771" s="124">
        <v>2026</v>
      </c>
      <c r="F3771" s="74" t="str">
        <f t="shared" si="117"/>
        <v>18910. Proceso integral e integrado de la Vigilancia de la Salud PúblicaVigilancia en salud pública2026</v>
      </c>
      <c r="G3771" s="7" t="s">
        <v>320</v>
      </c>
      <c r="H3771" s="139" t="s">
        <v>127</v>
      </c>
      <c r="I3771" s="78" t="s">
        <v>129</v>
      </c>
      <c r="J3771" s="74" t="s">
        <v>130</v>
      </c>
      <c r="K3771" t="s">
        <v>132</v>
      </c>
      <c r="L3771" t="s">
        <v>412</v>
      </c>
      <c r="M3771" s="75" t="s">
        <v>109</v>
      </c>
      <c r="N3771" s="142" t="s">
        <v>121</v>
      </c>
      <c r="O3771" s="74" t="str">
        <f t="shared" si="116"/>
        <v>18910. Proceso integral e integrado de la Vigilancia de la Salud PúblicaVigilancia en salud pública20267_ZONAL-SUBRED4_ABRIL_2026</v>
      </c>
      <c r="P3771" s="91">
        <v>25933181</v>
      </c>
      <c r="S3771" s="169">
        <v>0.849971470912111</v>
      </c>
      <c r="T3771" s="23">
        <v>22042464.000000011</v>
      </c>
    </row>
    <row r="3772" spans="2:20" ht="30" customHeight="1" x14ac:dyDescent="0.3">
      <c r="B3772">
        <v>190</v>
      </c>
      <c r="C3772" s="161" t="s">
        <v>83</v>
      </c>
      <c r="D3772" s="74" t="s">
        <v>44</v>
      </c>
      <c r="E3772" s="124">
        <v>2026</v>
      </c>
      <c r="F3772" s="74" t="str">
        <f t="shared" si="117"/>
        <v>19010. Proceso integral e integrado de la Vigilancia de la Salud PúblicaVigilancia en salud pública2026</v>
      </c>
      <c r="G3772" s="7" t="s">
        <v>321</v>
      </c>
      <c r="H3772" s="139" t="s">
        <v>127</v>
      </c>
      <c r="I3772" s="78" t="s">
        <v>129</v>
      </c>
      <c r="J3772" s="74" t="s">
        <v>130</v>
      </c>
      <c r="K3772" t="s">
        <v>132</v>
      </c>
      <c r="L3772" t="s">
        <v>412</v>
      </c>
      <c r="M3772" s="75" t="s">
        <v>109</v>
      </c>
      <c r="N3772" s="142" t="s">
        <v>121</v>
      </c>
      <c r="O3772" s="74" t="str">
        <f t="shared" si="116"/>
        <v>19010. Proceso integral e integrado de la Vigilancia de la Salud PúblicaVigilancia en salud pública20267_ZONAL-SUBRED4_ABRIL_2026</v>
      </c>
      <c r="P3772" s="91">
        <v>8432352</v>
      </c>
      <c r="S3772" s="169">
        <v>1</v>
      </c>
      <c r="T3772" s="23">
        <v>8432352</v>
      </c>
    </row>
    <row r="3773" spans="2:20" ht="30" customHeight="1" x14ac:dyDescent="0.3">
      <c r="B3773">
        <v>191</v>
      </c>
      <c r="C3773" s="161" t="s">
        <v>83</v>
      </c>
      <c r="D3773" s="74" t="s">
        <v>44</v>
      </c>
      <c r="E3773" s="124">
        <v>2026</v>
      </c>
      <c r="F3773" s="74" t="str">
        <f t="shared" si="117"/>
        <v>19110. Proceso integral e integrado de la Vigilancia de la Salud PúblicaVigilancia en salud pública2026</v>
      </c>
      <c r="G3773" s="7" t="s">
        <v>322</v>
      </c>
      <c r="H3773" s="139" t="s">
        <v>384</v>
      </c>
      <c r="I3773" s="78" t="s">
        <v>129</v>
      </c>
      <c r="J3773" s="74" t="s">
        <v>130</v>
      </c>
      <c r="K3773" t="s">
        <v>132</v>
      </c>
      <c r="L3773" t="s">
        <v>412</v>
      </c>
      <c r="M3773" s="75" t="s">
        <v>109</v>
      </c>
      <c r="N3773" s="142" t="s">
        <v>121</v>
      </c>
      <c r="O3773" s="74" t="str">
        <f t="shared" si="116"/>
        <v>19110. Proceso integral e integrado de la Vigilancia de la Salud PúblicaVigilancia en salud pública20267_ZONAL-SUBRED4_ABRIL_2026</v>
      </c>
      <c r="P3773" s="91">
        <v>7347488</v>
      </c>
      <c r="S3773" s="169">
        <v>1</v>
      </c>
      <c r="T3773" s="23">
        <v>7347488</v>
      </c>
    </row>
    <row r="3774" spans="2:20" ht="30" hidden="1" customHeight="1" x14ac:dyDescent="0.3">
      <c r="B3774">
        <v>192</v>
      </c>
      <c r="C3774" s="161" t="s">
        <v>83</v>
      </c>
      <c r="D3774" s="74" t="s">
        <v>44</v>
      </c>
      <c r="E3774" s="124">
        <v>2026</v>
      </c>
      <c r="F3774" s="74" t="str">
        <f t="shared" si="117"/>
        <v>19210. Proceso integral e integrado de la Vigilancia de la Salud PúblicaVigilancia en salud pública2026</v>
      </c>
      <c r="G3774" s="7" t="s">
        <v>323</v>
      </c>
      <c r="H3774" s="139" t="s">
        <v>384</v>
      </c>
      <c r="I3774" s="78" t="s">
        <v>129</v>
      </c>
      <c r="J3774" s="74" t="s">
        <v>130</v>
      </c>
      <c r="K3774" t="s">
        <v>132</v>
      </c>
      <c r="L3774" t="s">
        <v>412</v>
      </c>
      <c r="M3774" s="75" t="s">
        <v>109</v>
      </c>
      <c r="N3774" s="142" t="s">
        <v>121</v>
      </c>
      <c r="O3774" s="74" t="str">
        <f t="shared" si="116"/>
        <v>19210. Proceso integral e integrado de la Vigilancia de la Salud PúblicaVigilancia en salud pública20267_ZONAL-SUBRED4_ABRIL_2026</v>
      </c>
      <c r="P3774" s="91">
        <v>3673744</v>
      </c>
      <c r="S3774" s="169">
        <v>0</v>
      </c>
      <c r="T3774" s="23">
        <v>0</v>
      </c>
    </row>
    <row r="3775" spans="2:20" ht="30" hidden="1" customHeight="1" x14ac:dyDescent="0.3">
      <c r="B3775">
        <v>193</v>
      </c>
      <c r="C3775" s="161" t="s">
        <v>83</v>
      </c>
      <c r="D3775" s="74" t="s">
        <v>44</v>
      </c>
      <c r="E3775" s="124">
        <v>2026</v>
      </c>
      <c r="F3775" s="74" t="str">
        <f t="shared" si="117"/>
        <v>19310. Proceso integral e integrado de la Vigilancia de la Salud PúblicaVigilancia en salud pública2026</v>
      </c>
      <c r="G3775" s="7" t="s">
        <v>324</v>
      </c>
      <c r="H3775" s="139" t="s">
        <v>127</v>
      </c>
      <c r="I3775" s="78" t="s">
        <v>129</v>
      </c>
      <c r="J3775" s="74" t="s">
        <v>130</v>
      </c>
      <c r="K3775" t="s">
        <v>132</v>
      </c>
      <c r="L3775" t="s">
        <v>412</v>
      </c>
      <c r="M3775" s="75" t="s">
        <v>109</v>
      </c>
      <c r="N3775" s="142" t="s">
        <v>121</v>
      </c>
      <c r="O3775" s="74" t="str">
        <f t="shared" si="116"/>
        <v>19310. Proceso integral e integrado de la Vigilancia de la Salud PúblicaVigilancia en salud pública20267_ZONAL-SUBRED4_ABRIL_2026</v>
      </c>
      <c r="P3775" s="91">
        <v>42556256</v>
      </c>
      <c r="S3775" s="169">
        <v>0</v>
      </c>
      <c r="T3775" s="23">
        <v>0</v>
      </c>
    </row>
    <row r="3776" spans="2:20" ht="30" hidden="1" customHeight="1" x14ac:dyDescent="0.3">
      <c r="B3776">
        <v>194</v>
      </c>
      <c r="C3776" s="161" t="s">
        <v>83</v>
      </c>
      <c r="D3776" s="74" t="s">
        <v>44</v>
      </c>
      <c r="E3776" s="124">
        <v>2026</v>
      </c>
      <c r="F3776" s="74" t="str">
        <f t="shared" si="117"/>
        <v>19410. Proceso integral e integrado de la Vigilancia de la Salud PúblicaVigilancia en salud pública2026</v>
      </c>
      <c r="G3776" s="7" t="s">
        <v>325</v>
      </c>
      <c r="H3776" s="139" t="s">
        <v>127</v>
      </c>
      <c r="I3776" s="78" t="s">
        <v>129</v>
      </c>
      <c r="J3776" s="74" t="s">
        <v>130</v>
      </c>
      <c r="K3776" t="s">
        <v>132</v>
      </c>
      <c r="L3776" t="s">
        <v>412</v>
      </c>
      <c r="M3776" s="75" t="s">
        <v>109</v>
      </c>
      <c r="N3776" s="142" t="s">
        <v>121</v>
      </c>
      <c r="O3776" s="74" t="str">
        <f t="shared" si="116"/>
        <v>19410. Proceso integral e integrado de la Vigilancia de la Salud PúblicaVigilancia en salud pública20267_ZONAL-SUBRED4_ABRIL_2026</v>
      </c>
      <c r="P3776" s="91">
        <v>38561984</v>
      </c>
      <c r="S3776" s="169">
        <v>0</v>
      </c>
      <c r="T3776" s="23">
        <v>0</v>
      </c>
    </row>
    <row r="3777" spans="2:20" ht="30" hidden="1" customHeight="1" x14ac:dyDescent="0.3">
      <c r="B3777">
        <v>195</v>
      </c>
      <c r="C3777" s="161" t="s">
        <v>83</v>
      </c>
      <c r="D3777" s="74" t="s">
        <v>44</v>
      </c>
      <c r="E3777" s="124">
        <v>2026</v>
      </c>
      <c r="F3777" s="74" t="str">
        <f t="shared" si="117"/>
        <v>19510. Proceso integral e integrado de la Vigilancia de la Salud PúblicaVigilancia en salud pública2026</v>
      </c>
      <c r="G3777" s="7" t="s">
        <v>326</v>
      </c>
      <c r="H3777" s="139" t="s">
        <v>384</v>
      </c>
      <c r="I3777" s="78" t="s">
        <v>129</v>
      </c>
      <c r="J3777" s="74" t="s">
        <v>130</v>
      </c>
      <c r="K3777" t="s">
        <v>132</v>
      </c>
      <c r="L3777" t="s">
        <v>412</v>
      </c>
      <c r="M3777" s="75" t="s">
        <v>109</v>
      </c>
      <c r="N3777" s="142" t="s">
        <v>121</v>
      </c>
      <c r="O3777" s="74" t="str">
        <f t="shared" si="116"/>
        <v>19510. Proceso integral e integrado de la Vigilancia de la Salud PúblicaVigilancia en salud pública20267_ZONAL-SUBRED4_ABRIL_2026</v>
      </c>
      <c r="P3777" s="91">
        <v>125967504</v>
      </c>
      <c r="S3777" s="169">
        <v>0</v>
      </c>
      <c r="T3777" s="23">
        <v>0</v>
      </c>
    </row>
    <row r="3778" spans="2:20" ht="30" customHeight="1" x14ac:dyDescent="0.3">
      <c r="B3778">
        <v>196</v>
      </c>
      <c r="C3778" s="161" t="s">
        <v>83</v>
      </c>
      <c r="D3778" s="74" t="s">
        <v>44</v>
      </c>
      <c r="E3778" s="124">
        <v>2026</v>
      </c>
      <c r="F3778" s="74" t="str">
        <f t="shared" si="117"/>
        <v>19610. Proceso integral e integrado de la Vigilancia de la Salud PúblicaVigilancia en salud pública2026</v>
      </c>
      <c r="G3778" s="7" t="s">
        <v>327</v>
      </c>
      <c r="H3778" s="139" t="s">
        <v>384</v>
      </c>
      <c r="I3778" s="78" t="s">
        <v>129</v>
      </c>
      <c r="J3778" s="74" t="s">
        <v>130</v>
      </c>
      <c r="K3778" t="s">
        <v>132</v>
      </c>
      <c r="L3778" t="s">
        <v>412</v>
      </c>
      <c r="M3778" s="75" t="s">
        <v>109</v>
      </c>
      <c r="N3778" s="142" t="s">
        <v>121</v>
      </c>
      <c r="O3778" s="74" t="str">
        <f t="shared" si="116"/>
        <v>19610. Proceso integral e integrado de la Vigilancia de la Salud PúblicaVigilancia en salud pública20267_ZONAL-SUBRED4_ABRIL_2026</v>
      </c>
      <c r="P3778" s="91">
        <v>59199056</v>
      </c>
      <c r="S3778" s="169">
        <v>1</v>
      </c>
      <c r="T3778" s="23">
        <v>59199056</v>
      </c>
    </row>
    <row r="3779" spans="2:20" ht="30" hidden="1" customHeight="1" x14ac:dyDescent="0.3">
      <c r="B3779">
        <v>197</v>
      </c>
      <c r="C3779" s="161" t="s">
        <v>83</v>
      </c>
      <c r="D3779" s="74" t="s">
        <v>44</v>
      </c>
      <c r="E3779" s="124">
        <v>2026</v>
      </c>
      <c r="F3779" s="74" t="str">
        <f t="shared" si="117"/>
        <v>19710. Proceso integral e integrado de la Vigilancia de la Salud PúblicaVigilancia en salud pública2026</v>
      </c>
      <c r="G3779" s="7" t="s">
        <v>328</v>
      </c>
      <c r="H3779" s="139" t="s">
        <v>384</v>
      </c>
      <c r="I3779" s="78" t="s">
        <v>129</v>
      </c>
      <c r="J3779" s="74" t="s">
        <v>130</v>
      </c>
      <c r="K3779" t="s">
        <v>132</v>
      </c>
      <c r="L3779" t="s">
        <v>412</v>
      </c>
      <c r="M3779" s="75" t="s">
        <v>109</v>
      </c>
      <c r="N3779" s="142" t="s">
        <v>121</v>
      </c>
      <c r="O3779" s="74" t="str">
        <f t="shared" si="116"/>
        <v>19710. Proceso integral e integrado de la Vigilancia de la Salud PúblicaVigilancia en salud pública20267_ZONAL-SUBRED4_ABRIL_2026</v>
      </c>
      <c r="P3779" s="91">
        <v>34888240</v>
      </c>
      <c r="S3779" s="169">
        <v>0</v>
      </c>
      <c r="T3779" s="23">
        <v>0</v>
      </c>
    </row>
    <row r="3780" spans="2:20" ht="30" hidden="1" customHeight="1" x14ac:dyDescent="0.3">
      <c r="B3780">
        <v>198</v>
      </c>
      <c r="C3780" s="161" t="s">
        <v>83</v>
      </c>
      <c r="D3780" s="74" t="s">
        <v>44</v>
      </c>
      <c r="E3780" s="124">
        <v>2026</v>
      </c>
      <c r="F3780" s="74" t="str">
        <f t="shared" si="117"/>
        <v>19810. Proceso integral e integrado de la Vigilancia de la Salud PúblicaVigilancia en salud pública2026</v>
      </c>
      <c r="G3780" s="7" t="s">
        <v>329</v>
      </c>
      <c r="H3780" s="139" t="s">
        <v>384</v>
      </c>
      <c r="I3780" s="78" t="s">
        <v>129</v>
      </c>
      <c r="J3780" s="74" t="s">
        <v>130</v>
      </c>
      <c r="K3780" t="s">
        <v>132</v>
      </c>
      <c r="L3780" t="s">
        <v>412</v>
      </c>
      <c r="M3780" s="75" t="s">
        <v>109</v>
      </c>
      <c r="N3780" s="142" t="s">
        <v>121</v>
      </c>
      <c r="O3780" s="74" t="str">
        <f t="shared" si="116"/>
        <v>19810. Proceso integral e integrado de la Vigilancia de la Salud PúblicaVigilancia en salud pública20267_ZONAL-SUBRED4_ABRIL_2026</v>
      </c>
      <c r="P3780" s="91">
        <v>73252976</v>
      </c>
      <c r="S3780" s="169">
        <v>0</v>
      </c>
      <c r="T3780" s="23">
        <v>0</v>
      </c>
    </row>
    <row r="3781" spans="2:20" ht="30" customHeight="1" x14ac:dyDescent="0.3">
      <c r="B3781">
        <v>199</v>
      </c>
      <c r="C3781" s="161" t="s">
        <v>83</v>
      </c>
      <c r="D3781" s="74" t="s">
        <v>44</v>
      </c>
      <c r="E3781" s="124">
        <v>2026</v>
      </c>
      <c r="F3781" s="74" t="str">
        <f t="shared" si="117"/>
        <v>19910. Proceso integral e integrado de la Vigilancia de la Salud PúblicaVigilancia en salud pública2026</v>
      </c>
      <c r="G3781" s="7" t="s">
        <v>330</v>
      </c>
      <c r="H3781" s="139" t="s">
        <v>384</v>
      </c>
      <c r="I3781" s="78" t="s">
        <v>129</v>
      </c>
      <c r="J3781" s="74" t="s">
        <v>130</v>
      </c>
      <c r="K3781" t="s">
        <v>132</v>
      </c>
      <c r="L3781" t="s">
        <v>412</v>
      </c>
      <c r="M3781" s="75" t="s">
        <v>109</v>
      </c>
      <c r="N3781" s="142" t="s">
        <v>121</v>
      </c>
      <c r="O3781" s="74" t="str">
        <f t="shared" si="116"/>
        <v>19910. Proceso integral e integrado de la Vigilancia de la Salud PúblicaVigilancia en salud pública20267_ZONAL-SUBRED4_ABRIL_2026</v>
      </c>
      <c r="P3781" s="91">
        <v>67631408</v>
      </c>
      <c r="S3781" s="169">
        <v>1</v>
      </c>
      <c r="T3781" s="23">
        <v>67631408</v>
      </c>
    </row>
    <row r="3782" spans="2:20" ht="30" hidden="1" customHeight="1" x14ac:dyDescent="0.3">
      <c r="B3782">
        <v>200</v>
      </c>
      <c r="C3782" s="161" t="s">
        <v>83</v>
      </c>
      <c r="D3782" s="74" t="s">
        <v>44</v>
      </c>
      <c r="E3782" s="124">
        <v>2026</v>
      </c>
      <c r="F3782" s="74" t="str">
        <f t="shared" si="117"/>
        <v>20010. Proceso integral e integrado de la Vigilancia de la Salud PúblicaVigilancia en salud pública2026</v>
      </c>
      <c r="G3782" s="7" t="s">
        <v>331</v>
      </c>
      <c r="H3782" s="139" t="s">
        <v>384</v>
      </c>
      <c r="I3782" s="78" t="s">
        <v>129</v>
      </c>
      <c r="J3782" s="74" t="s">
        <v>130</v>
      </c>
      <c r="K3782" t="s">
        <v>132</v>
      </c>
      <c r="L3782" t="s">
        <v>412</v>
      </c>
      <c r="M3782" s="75" t="s">
        <v>109</v>
      </c>
      <c r="N3782" s="142" t="s">
        <v>121</v>
      </c>
      <c r="O3782" s="74" t="str">
        <f t="shared" si="116"/>
        <v>20010. Proceso integral e integrado de la Vigilancia de la Salud PúblicaVigilancia en salud pública20267_ZONAL-SUBRED4_ABRIL_2026</v>
      </c>
      <c r="P3782" s="91">
        <v>62009840</v>
      </c>
      <c r="S3782" s="169">
        <v>0</v>
      </c>
      <c r="T3782" s="23">
        <v>0</v>
      </c>
    </row>
    <row r="3783" spans="2:20" ht="30" customHeight="1" x14ac:dyDescent="0.3">
      <c r="B3783">
        <v>201</v>
      </c>
      <c r="C3783" s="161" t="s">
        <v>83</v>
      </c>
      <c r="D3783" s="74" t="s">
        <v>44</v>
      </c>
      <c r="E3783" s="124">
        <v>2026</v>
      </c>
      <c r="F3783" s="74" t="str">
        <f t="shared" si="117"/>
        <v>20110. Proceso integral e integrado de la Vigilancia de la Salud PúblicaVigilancia en salud pública2026</v>
      </c>
      <c r="G3783" s="7" t="s">
        <v>332</v>
      </c>
      <c r="H3783" s="139" t="s">
        <v>127</v>
      </c>
      <c r="I3783" s="78" t="s">
        <v>129</v>
      </c>
      <c r="J3783" s="74" t="s">
        <v>130</v>
      </c>
      <c r="K3783" t="s">
        <v>408</v>
      </c>
      <c r="L3783" t="s">
        <v>412</v>
      </c>
      <c r="M3783" s="75" t="s">
        <v>109</v>
      </c>
      <c r="N3783" s="142" t="s">
        <v>121</v>
      </c>
      <c r="O3783" s="74" t="str">
        <f t="shared" ref="O3783:O3846" si="118">+F3783&amp;M3783&amp;N3783</f>
        <v>20110. Proceso integral e integrado de la Vigilancia de la Salud PúblicaVigilancia en salud pública20267_ZONAL-SUBRED4_ABRIL_2026</v>
      </c>
      <c r="P3783" s="91">
        <v>152760</v>
      </c>
      <c r="S3783" s="169">
        <v>159</v>
      </c>
      <c r="T3783" s="23">
        <v>24288840</v>
      </c>
    </row>
    <row r="3784" spans="2:20" ht="30" hidden="1" customHeight="1" x14ac:dyDescent="0.3">
      <c r="B3784">
        <v>202</v>
      </c>
      <c r="C3784" s="161" t="s">
        <v>83</v>
      </c>
      <c r="D3784" s="74" t="s">
        <v>44</v>
      </c>
      <c r="E3784" s="124">
        <v>2026</v>
      </c>
      <c r="F3784" s="74" t="str">
        <f t="shared" ref="F3784:F3847" si="119">B3784&amp;C3784&amp;D3784&amp;E3784</f>
        <v>20210. Proceso integral e integrado de la Vigilancia de la Salud PúblicaVigilancia en salud pública2026</v>
      </c>
      <c r="G3784" s="7" t="s">
        <v>333</v>
      </c>
      <c r="H3784" s="139" t="s">
        <v>384</v>
      </c>
      <c r="I3784" s="78" t="s">
        <v>129</v>
      </c>
      <c r="J3784" s="74" t="s">
        <v>130</v>
      </c>
      <c r="K3784" t="s">
        <v>132</v>
      </c>
      <c r="L3784" t="s">
        <v>412</v>
      </c>
      <c r="M3784" s="75" t="s">
        <v>109</v>
      </c>
      <c r="N3784" s="142" t="s">
        <v>121</v>
      </c>
      <c r="O3784" s="74" t="str">
        <f t="shared" si="118"/>
        <v>20210. Proceso integral e integrado de la Vigilancia de la Salud PúblicaVigilancia en salud pública20267_ZONAL-SUBRED4_ABRIL_2026</v>
      </c>
      <c r="P3784" s="91">
        <v>41150864</v>
      </c>
      <c r="S3784" s="169">
        <v>0</v>
      </c>
      <c r="T3784" s="23">
        <v>0</v>
      </c>
    </row>
    <row r="3785" spans="2:20" ht="30" hidden="1" customHeight="1" x14ac:dyDescent="0.3">
      <c r="B3785">
        <v>203</v>
      </c>
      <c r="C3785" s="161" t="s">
        <v>83</v>
      </c>
      <c r="D3785" t="s">
        <v>44</v>
      </c>
      <c r="E3785" s="124">
        <v>2026</v>
      </c>
      <c r="F3785" s="74" t="str">
        <f t="shared" si="119"/>
        <v>20310. Proceso integral e integrado de la Vigilancia de la Salud PúblicaVigilancia en salud pública2026</v>
      </c>
      <c r="G3785" s="7" t="s">
        <v>334</v>
      </c>
      <c r="H3785" s="139" t="s">
        <v>384</v>
      </c>
      <c r="I3785" s="78" t="s">
        <v>129</v>
      </c>
      <c r="J3785" s="74" t="s">
        <v>130</v>
      </c>
      <c r="K3785" t="s">
        <v>132</v>
      </c>
      <c r="L3785" t="s">
        <v>412</v>
      </c>
      <c r="M3785" s="75" t="s">
        <v>109</v>
      </c>
      <c r="N3785" s="142" t="s">
        <v>121</v>
      </c>
      <c r="O3785" s="74" t="str">
        <f t="shared" si="118"/>
        <v>20310. Proceso integral e integrado de la Vigilancia de la Salud PúblicaVigilancia en salud pública20267_ZONAL-SUBRED4_ABRIL_2026</v>
      </c>
      <c r="P3785" s="8">
        <v>37156592</v>
      </c>
      <c r="S3785" s="169">
        <v>0</v>
      </c>
      <c r="T3785" s="23">
        <v>0</v>
      </c>
    </row>
    <row r="3786" spans="2:20" ht="30" customHeight="1" x14ac:dyDescent="0.3">
      <c r="B3786">
        <v>204</v>
      </c>
      <c r="C3786" s="161" t="s">
        <v>83</v>
      </c>
      <c r="D3786" t="s">
        <v>44</v>
      </c>
      <c r="E3786" s="124">
        <v>2026</v>
      </c>
      <c r="F3786" s="74" t="str">
        <f t="shared" si="119"/>
        <v>20410. Proceso integral e integrado de la Vigilancia de la Salud PúblicaVigilancia en salud pública2026</v>
      </c>
      <c r="G3786" s="7" t="s">
        <v>335</v>
      </c>
      <c r="H3786" s="139" t="s">
        <v>384</v>
      </c>
      <c r="I3786" s="78" t="s">
        <v>129</v>
      </c>
      <c r="J3786" s="74" t="s">
        <v>130</v>
      </c>
      <c r="K3786" t="s">
        <v>132</v>
      </c>
      <c r="L3786" t="s">
        <v>412</v>
      </c>
      <c r="M3786" s="75" t="s">
        <v>109</v>
      </c>
      <c r="N3786" s="142" t="s">
        <v>121</v>
      </c>
      <c r="O3786" s="74" t="str">
        <f t="shared" si="118"/>
        <v>20410. Proceso integral e integrado de la Vigilancia de la Salud PúblicaVigilancia en salud pública20267_ZONAL-SUBRED4_ABRIL_2026</v>
      </c>
      <c r="P3786" s="8">
        <v>33162320</v>
      </c>
      <c r="S3786" s="169">
        <v>1</v>
      </c>
      <c r="T3786" s="23">
        <v>33162320</v>
      </c>
    </row>
    <row r="3787" spans="2:20" ht="30" customHeight="1" x14ac:dyDescent="0.3">
      <c r="B3787">
        <v>205</v>
      </c>
      <c r="C3787" s="161" t="s">
        <v>83</v>
      </c>
      <c r="D3787" t="s">
        <v>44</v>
      </c>
      <c r="E3787" s="124">
        <v>2026</v>
      </c>
      <c r="F3787" s="74" t="str">
        <f t="shared" si="119"/>
        <v>20510. Proceso integral e integrado de la Vigilancia de la Salud PúblicaVigilancia en salud pública2026</v>
      </c>
      <c r="G3787" s="7" t="s">
        <v>336</v>
      </c>
      <c r="H3787" s="139" t="s">
        <v>384</v>
      </c>
      <c r="I3787" s="78" t="s">
        <v>129</v>
      </c>
      <c r="J3787" s="74" t="s">
        <v>130</v>
      </c>
      <c r="K3787" t="s">
        <v>132</v>
      </c>
      <c r="L3787" t="s">
        <v>412</v>
      </c>
      <c r="M3787" s="75" t="s">
        <v>109</v>
      </c>
      <c r="N3787" s="142" t="s">
        <v>121</v>
      </c>
      <c r="O3787" s="74" t="str">
        <f t="shared" si="118"/>
        <v>20510. Proceso integral e integrado de la Vigilancia de la Salud PúblicaVigilancia en salud pública20267_ZONAL-SUBRED4_ABRIL_2026</v>
      </c>
      <c r="P3787" s="8">
        <v>11243136</v>
      </c>
      <c r="S3787" s="169">
        <v>1</v>
      </c>
      <c r="T3787" s="23">
        <v>11243136</v>
      </c>
    </row>
    <row r="3788" spans="2:20" ht="30" customHeight="1" x14ac:dyDescent="0.3">
      <c r="B3788">
        <v>206</v>
      </c>
      <c r="C3788" s="161" t="s">
        <v>83</v>
      </c>
      <c r="D3788" t="s">
        <v>44</v>
      </c>
      <c r="E3788" s="124">
        <v>2026</v>
      </c>
      <c r="F3788" s="74" t="str">
        <f t="shared" si="119"/>
        <v>20610. Proceso integral e integrado de la Vigilancia de la Salud PúblicaVigilancia en salud pública2026</v>
      </c>
      <c r="G3788" s="7" t="s">
        <v>337</v>
      </c>
      <c r="H3788" s="139" t="s">
        <v>384</v>
      </c>
      <c r="I3788" s="78" t="s">
        <v>129</v>
      </c>
      <c r="J3788" s="74" t="s">
        <v>130</v>
      </c>
      <c r="K3788" t="s">
        <v>132</v>
      </c>
      <c r="L3788" t="s">
        <v>412</v>
      </c>
      <c r="M3788" s="75" t="s">
        <v>109</v>
      </c>
      <c r="N3788" s="142" t="s">
        <v>121</v>
      </c>
      <c r="O3788" s="74" t="str">
        <f t="shared" si="118"/>
        <v>20610. Proceso integral e integrado de la Vigilancia de la Salud PúblicaVigilancia en salud pública20267_ZONAL-SUBRED4_ABRIL_2026</v>
      </c>
      <c r="P3788" s="8">
        <v>7347488</v>
      </c>
      <c r="S3788" s="169">
        <v>1</v>
      </c>
      <c r="T3788" s="23">
        <v>7347488</v>
      </c>
    </row>
    <row r="3789" spans="2:20" ht="30" customHeight="1" x14ac:dyDescent="0.3">
      <c r="B3789">
        <v>207</v>
      </c>
      <c r="C3789" s="161" t="s">
        <v>83</v>
      </c>
      <c r="D3789" t="s">
        <v>44</v>
      </c>
      <c r="E3789" s="124">
        <v>2026</v>
      </c>
      <c r="F3789" s="74" t="str">
        <f t="shared" si="119"/>
        <v>20710. Proceso integral e integrado de la Vigilancia de la Salud PúblicaVigilancia en salud pública2026</v>
      </c>
      <c r="G3789" s="7" t="s">
        <v>338</v>
      </c>
      <c r="H3789" s="139" t="s">
        <v>384</v>
      </c>
      <c r="I3789" s="78" t="s">
        <v>129</v>
      </c>
      <c r="J3789" s="74" t="s">
        <v>130</v>
      </c>
      <c r="K3789" t="s">
        <v>132</v>
      </c>
      <c r="L3789" t="s">
        <v>412</v>
      </c>
      <c r="M3789" s="75" t="s">
        <v>109</v>
      </c>
      <c r="N3789" s="142" t="s">
        <v>121</v>
      </c>
      <c r="O3789" s="74" t="str">
        <f t="shared" si="118"/>
        <v>20710. Proceso integral e integrado de la Vigilancia de la Salud PúblicaVigilancia en salud pública20267_ZONAL-SUBRED4_ABRIL_2026</v>
      </c>
      <c r="P3789" s="8">
        <v>8210448</v>
      </c>
      <c r="S3789" s="169">
        <v>1</v>
      </c>
      <c r="T3789" s="23">
        <v>8210448</v>
      </c>
    </row>
    <row r="3790" spans="2:20" ht="30" customHeight="1" x14ac:dyDescent="0.3">
      <c r="B3790">
        <v>208</v>
      </c>
      <c r="C3790" s="161" t="s">
        <v>83</v>
      </c>
      <c r="D3790" t="s">
        <v>44</v>
      </c>
      <c r="E3790" s="124">
        <v>2026</v>
      </c>
      <c r="F3790" s="74" t="str">
        <f t="shared" si="119"/>
        <v>20810. Proceso integral e integrado de la Vigilancia de la Salud PúblicaVigilancia en salud pública2026</v>
      </c>
      <c r="G3790" s="7" t="s">
        <v>339</v>
      </c>
      <c r="H3790" s="139" t="s">
        <v>127</v>
      </c>
      <c r="I3790" s="78" t="s">
        <v>129</v>
      </c>
      <c r="J3790" s="74" t="s">
        <v>130</v>
      </c>
      <c r="K3790" t="s">
        <v>132</v>
      </c>
      <c r="L3790" t="s">
        <v>412</v>
      </c>
      <c r="M3790" s="75" t="s">
        <v>109</v>
      </c>
      <c r="N3790" s="142" t="s">
        <v>121</v>
      </c>
      <c r="O3790" s="74" t="str">
        <f t="shared" si="118"/>
        <v>20810. Proceso integral e integrado de la Vigilancia de la Salud PúblicaVigilancia en salud pública20267_ZONAL-SUBRED4_ABRIL_2026</v>
      </c>
      <c r="P3790" s="8">
        <v>12969056</v>
      </c>
      <c r="S3790" s="169">
        <v>3</v>
      </c>
      <c r="T3790" s="23">
        <v>38907168</v>
      </c>
    </row>
    <row r="3791" spans="2:20" ht="30" customHeight="1" x14ac:dyDescent="0.3">
      <c r="B3791">
        <v>209</v>
      </c>
      <c r="C3791" s="161" t="s">
        <v>83</v>
      </c>
      <c r="D3791" t="s">
        <v>44</v>
      </c>
      <c r="E3791" s="124">
        <v>2026</v>
      </c>
      <c r="F3791" s="74" t="str">
        <f t="shared" si="119"/>
        <v>20910. Proceso integral e integrado de la Vigilancia de la Salud PúblicaVigilancia en salud pública2026</v>
      </c>
      <c r="G3791" s="7" t="s">
        <v>340</v>
      </c>
      <c r="H3791" s="139" t="s">
        <v>127</v>
      </c>
      <c r="I3791" s="78" t="s">
        <v>129</v>
      </c>
      <c r="J3791" s="74" t="s">
        <v>130</v>
      </c>
      <c r="K3791" t="s">
        <v>132</v>
      </c>
      <c r="L3791" t="s">
        <v>412</v>
      </c>
      <c r="M3791" s="75" t="s">
        <v>109</v>
      </c>
      <c r="N3791" s="142" t="s">
        <v>121</v>
      </c>
      <c r="O3791" s="74" t="str">
        <f t="shared" si="118"/>
        <v>20910. Proceso integral e integrado de la Vigilancia de la Salud PúblicaVigilancia en salud pública20267_ZONAL-SUBRED4_ABRIL_2026</v>
      </c>
      <c r="P3791" s="8">
        <v>7988544</v>
      </c>
      <c r="S3791" s="169">
        <v>1</v>
      </c>
      <c r="T3791" s="23">
        <v>7988544</v>
      </c>
    </row>
    <row r="3792" spans="2:20" ht="30" hidden="1" customHeight="1" x14ac:dyDescent="0.3">
      <c r="B3792">
        <v>210</v>
      </c>
      <c r="C3792" s="161" t="s">
        <v>83</v>
      </c>
      <c r="D3792" t="s">
        <v>44</v>
      </c>
      <c r="E3792" s="124">
        <v>2026</v>
      </c>
      <c r="F3792" s="74" t="str">
        <f t="shared" si="119"/>
        <v>21010. Proceso integral e integrado de la Vigilancia de la Salud PúblicaVigilancia en salud pública2026</v>
      </c>
      <c r="G3792" s="7" t="s">
        <v>341</v>
      </c>
      <c r="H3792" s="139" t="s">
        <v>127</v>
      </c>
      <c r="I3792" s="78" t="s">
        <v>129</v>
      </c>
      <c r="J3792" s="74" t="s">
        <v>130</v>
      </c>
      <c r="K3792" t="s">
        <v>132</v>
      </c>
      <c r="L3792" t="s">
        <v>134</v>
      </c>
      <c r="M3792" s="75" t="s">
        <v>109</v>
      </c>
      <c r="N3792" s="142" t="s">
        <v>121</v>
      </c>
      <c r="O3792" s="74" t="str">
        <f t="shared" si="118"/>
        <v>21010. Proceso integral e integrado de la Vigilancia de la Salud PúblicaVigilancia en salud pública20267_ZONAL-SUBRED4_ABRIL_2026</v>
      </c>
      <c r="P3792" s="8">
        <v>70836688</v>
      </c>
      <c r="S3792" s="169">
        <v>0</v>
      </c>
      <c r="T3792" s="23">
        <v>0</v>
      </c>
    </row>
    <row r="3793" spans="2:20" ht="30" hidden="1" customHeight="1" x14ac:dyDescent="0.3">
      <c r="B3793">
        <v>211</v>
      </c>
      <c r="C3793" s="161" t="s">
        <v>83</v>
      </c>
      <c r="D3793" t="s">
        <v>44</v>
      </c>
      <c r="E3793" s="124">
        <v>2026</v>
      </c>
      <c r="F3793" s="74" t="str">
        <f t="shared" si="119"/>
        <v>21110. Proceso integral e integrado de la Vigilancia de la Salud PúblicaVigilancia en salud pública2026</v>
      </c>
      <c r="G3793" s="7" t="s">
        <v>124</v>
      </c>
      <c r="H3793" s="139" t="s">
        <v>127</v>
      </c>
      <c r="I3793" s="78" t="s">
        <v>129</v>
      </c>
      <c r="J3793" s="74" t="s">
        <v>130</v>
      </c>
      <c r="K3793" t="s">
        <v>132</v>
      </c>
      <c r="L3793" t="s">
        <v>134</v>
      </c>
      <c r="M3793" s="75" t="s">
        <v>109</v>
      </c>
      <c r="N3793" s="142" t="s">
        <v>121</v>
      </c>
      <c r="O3793" s="74" t="str">
        <f t="shared" si="118"/>
        <v>21110. Proceso integral e integrado de la Vigilancia de la Salud PúblicaVigilancia en salud pública20267_ZONAL-SUBRED4_ABRIL_2026</v>
      </c>
      <c r="P3793" s="8">
        <v>25938112</v>
      </c>
      <c r="S3793" s="169">
        <v>0</v>
      </c>
      <c r="T3793" s="23">
        <v>0</v>
      </c>
    </row>
    <row r="3794" spans="2:20" ht="30" hidden="1" customHeight="1" x14ac:dyDescent="0.3">
      <c r="B3794">
        <v>212</v>
      </c>
      <c r="C3794" s="161" t="s">
        <v>83</v>
      </c>
      <c r="D3794" t="s">
        <v>44</v>
      </c>
      <c r="E3794" s="124">
        <v>2026</v>
      </c>
      <c r="F3794" s="74" t="str">
        <f t="shared" si="119"/>
        <v>21210. Proceso integral e integrado de la Vigilancia de la Salud PúblicaVigilancia en salud pública2026</v>
      </c>
      <c r="G3794" s="7" t="s">
        <v>342</v>
      </c>
      <c r="H3794" s="139" t="s">
        <v>127</v>
      </c>
      <c r="I3794" s="78" t="s">
        <v>129</v>
      </c>
      <c r="J3794" s="74" t="s">
        <v>130</v>
      </c>
      <c r="K3794" t="s">
        <v>132</v>
      </c>
      <c r="L3794" t="s">
        <v>134</v>
      </c>
      <c r="M3794" s="75" t="s">
        <v>109</v>
      </c>
      <c r="N3794" s="142" t="s">
        <v>121</v>
      </c>
      <c r="O3794" s="74" t="str">
        <f t="shared" si="118"/>
        <v>21210. Proceso integral e integrado de la Vigilancia de la Salud PúblicaVigilancia en salud pública20267_ZONAL-SUBRED4_ABRIL_2026</v>
      </c>
      <c r="P3794" s="8">
        <v>100000000</v>
      </c>
      <c r="S3794" s="169">
        <v>0</v>
      </c>
      <c r="T3794" s="23">
        <v>0</v>
      </c>
    </row>
    <row r="3795" spans="2:20" ht="30" hidden="1" customHeight="1" x14ac:dyDescent="0.3">
      <c r="B3795">
        <v>213</v>
      </c>
      <c r="C3795" s="161" t="s">
        <v>83</v>
      </c>
      <c r="D3795" t="s">
        <v>44</v>
      </c>
      <c r="E3795" s="124">
        <v>2026</v>
      </c>
      <c r="F3795" s="74" t="str">
        <f t="shared" si="119"/>
        <v>21310. Proceso integral e integrado de la Vigilancia de la Salud PúblicaVigilancia en salud pública2026</v>
      </c>
      <c r="G3795" s="7" t="s">
        <v>343</v>
      </c>
      <c r="H3795" s="139" t="s">
        <v>384</v>
      </c>
      <c r="I3795" s="78" t="s">
        <v>129</v>
      </c>
      <c r="J3795" s="74" t="s">
        <v>130</v>
      </c>
      <c r="K3795" t="s">
        <v>132</v>
      </c>
      <c r="L3795" t="s">
        <v>412</v>
      </c>
      <c r="M3795" s="75" t="s">
        <v>109</v>
      </c>
      <c r="N3795" s="142" t="s">
        <v>121</v>
      </c>
      <c r="O3795" s="74" t="str">
        <f t="shared" si="118"/>
        <v>21310. Proceso integral e integrado de la Vigilancia de la Salud PúblicaVigilancia en salud pública20267_ZONAL-SUBRED4_ABRIL_2026</v>
      </c>
      <c r="P3795" s="8">
        <v>92953120</v>
      </c>
      <c r="S3795" s="169">
        <v>0</v>
      </c>
      <c r="T3795" s="23">
        <v>0</v>
      </c>
    </row>
    <row r="3796" spans="2:20" ht="30" customHeight="1" x14ac:dyDescent="0.3">
      <c r="B3796">
        <v>214</v>
      </c>
      <c r="C3796" s="161" t="s">
        <v>83</v>
      </c>
      <c r="D3796" t="s">
        <v>44</v>
      </c>
      <c r="E3796" s="124">
        <v>2026</v>
      </c>
      <c r="F3796" s="74" t="str">
        <f t="shared" si="119"/>
        <v>21410. Proceso integral e integrado de la Vigilancia de la Salud PúblicaVigilancia en salud pública2026</v>
      </c>
      <c r="G3796" s="7" t="s">
        <v>344</v>
      </c>
      <c r="H3796" s="139" t="s">
        <v>384</v>
      </c>
      <c r="I3796" s="78" t="s">
        <v>129</v>
      </c>
      <c r="J3796" s="74" t="s">
        <v>130</v>
      </c>
      <c r="K3796" t="s">
        <v>132</v>
      </c>
      <c r="L3796" t="s">
        <v>412</v>
      </c>
      <c r="M3796" s="75" t="s">
        <v>109</v>
      </c>
      <c r="N3796" s="142" t="s">
        <v>121</v>
      </c>
      <c r="O3796" s="74" t="str">
        <f t="shared" si="118"/>
        <v>21410. Proceso integral e integrado de la Vigilancia de la Salud PúblicaVigilancia en salud pública20267_ZONAL-SUBRED4_ABRIL_2026</v>
      </c>
      <c r="P3796" s="8">
        <v>72587264</v>
      </c>
      <c r="S3796" s="169">
        <v>1</v>
      </c>
      <c r="T3796" s="23">
        <v>72587264</v>
      </c>
    </row>
    <row r="3797" spans="2:20" ht="30" customHeight="1" x14ac:dyDescent="0.3">
      <c r="B3797">
        <v>215</v>
      </c>
      <c r="C3797" s="161" t="s">
        <v>83</v>
      </c>
      <c r="D3797" t="s">
        <v>44</v>
      </c>
      <c r="E3797" s="124">
        <v>2026</v>
      </c>
      <c r="F3797" s="74" t="str">
        <f t="shared" si="119"/>
        <v>21510. Proceso integral e integrado de la Vigilancia de la Salud PúblicaVigilancia en salud pública2026</v>
      </c>
      <c r="G3797" s="7" t="s">
        <v>345</v>
      </c>
      <c r="H3797" s="139" t="s">
        <v>127</v>
      </c>
      <c r="I3797" s="78" t="s">
        <v>129</v>
      </c>
      <c r="J3797" s="74" t="s">
        <v>130</v>
      </c>
      <c r="K3797" t="s">
        <v>409</v>
      </c>
      <c r="L3797" t="s">
        <v>412</v>
      </c>
      <c r="M3797" s="75" t="s">
        <v>109</v>
      </c>
      <c r="N3797" s="142" t="s">
        <v>121</v>
      </c>
      <c r="O3797" s="74" t="str">
        <f t="shared" si="118"/>
        <v>21510. Proceso integral e integrado de la Vigilancia de la Salud PúblicaVigilancia en salud pública20267_ZONAL-SUBRED4_ABRIL_2026</v>
      </c>
      <c r="P3797" s="8">
        <v>211452</v>
      </c>
      <c r="S3797" s="169">
        <v>472</v>
      </c>
      <c r="T3797" s="23">
        <v>99805344</v>
      </c>
    </row>
    <row r="3798" spans="2:20" ht="30" hidden="1" customHeight="1" x14ac:dyDescent="0.3">
      <c r="B3798">
        <v>216</v>
      </c>
      <c r="C3798" s="161" t="s">
        <v>83</v>
      </c>
      <c r="D3798" t="s">
        <v>44</v>
      </c>
      <c r="E3798" s="124">
        <v>2026</v>
      </c>
      <c r="F3798" s="74" t="str">
        <f t="shared" si="119"/>
        <v>21610. Proceso integral e integrado de la Vigilancia de la Salud PúblicaVigilancia en salud pública2026</v>
      </c>
      <c r="G3798" s="7" t="s">
        <v>346</v>
      </c>
      <c r="H3798" s="139" t="s">
        <v>384</v>
      </c>
      <c r="I3798" s="78" t="s">
        <v>129</v>
      </c>
      <c r="J3798" s="74" t="s">
        <v>130</v>
      </c>
      <c r="K3798" t="s">
        <v>132</v>
      </c>
      <c r="L3798" t="s">
        <v>134</v>
      </c>
      <c r="M3798" s="75" t="s">
        <v>109</v>
      </c>
      <c r="N3798" s="142" t="s">
        <v>121</v>
      </c>
      <c r="O3798" s="74" t="str">
        <f t="shared" si="118"/>
        <v>21610. Proceso integral e integrado de la Vigilancia de la Salud PúblicaVigilancia en salud pública20267_ZONAL-SUBRED4_ABRIL_2026</v>
      </c>
      <c r="P3798" s="8">
        <v>30252912</v>
      </c>
      <c r="S3798" s="169">
        <v>0</v>
      </c>
      <c r="T3798" s="23">
        <v>0</v>
      </c>
    </row>
    <row r="3799" spans="2:20" ht="30" customHeight="1" x14ac:dyDescent="0.3">
      <c r="B3799">
        <v>217</v>
      </c>
      <c r="C3799" s="161" t="s">
        <v>83</v>
      </c>
      <c r="D3799" t="s">
        <v>44</v>
      </c>
      <c r="E3799" s="124">
        <v>2026</v>
      </c>
      <c r="F3799" s="74" t="str">
        <f t="shared" si="119"/>
        <v>21710. Proceso integral e integrado de la Vigilancia de la Salud PúblicaVigilancia en salud pública2026</v>
      </c>
      <c r="G3799" s="7" t="s">
        <v>347</v>
      </c>
      <c r="H3799" s="139" t="s">
        <v>384</v>
      </c>
      <c r="I3799" s="78" t="s">
        <v>129</v>
      </c>
      <c r="J3799" s="74" t="s">
        <v>130</v>
      </c>
      <c r="K3799" t="s">
        <v>132</v>
      </c>
      <c r="L3799" t="s">
        <v>412</v>
      </c>
      <c r="M3799" s="75" t="s">
        <v>109</v>
      </c>
      <c r="N3799" s="142" t="s">
        <v>121</v>
      </c>
      <c r="O3799" s="74" t="str">
        <f t="shared" si="118"/>
        <v>21710. Proceso integral e integrado de la Vigilancia de la Salud PúblicaVigilancia en salud pública20267_ZONAL-SUBRED4_ABRIL_2026</v>
      </c>
      <c r="P3799" s="8">
        <v>3994272</v>
      </c>
      <c r="S3799" s="169">
        <v>1</v>
      </c>
      <c r="T3799" s="23">
        <v>3994272</v>
      </c>
    </row>
    <row r="3800" spans="2:20" ht="30" customHeight="1" x14ac:dyDescent="0.3">
      <c r="B3800">
        <v>218</v>
      </c>
      <c r="C3800" s="161" t="s">
        <v>83</v>
      </c>
      <c r="D3800" t="s">
        <v>44</v>
      </c>
      <c r="E3800" s="124">
        <v>2026</v>
      </c>
      <c r="F3800" s="74" t="str">
        <f t="shared" si="119"/>
        <v>21810. Proceso integral e integrado de la Vigilancia de la Salud PúblicaVigilancia en salud pública2026</v>
      </c>
      <c r="G3800" s="7" t="s">
        <v>348</v>
      </c>
      <c r="H3800" s="139" t="s">
        <v>384</v>
      </c>
      <c r="I3800" s="78" t="s">
        <v>129</v>
      </c>
      <c r="J3800" s="74" t="s">
        <v>130</v>
      </c>
      <c r="K3800" t="s">
        <v>132</v>
      </c>
      <c r="L3800" t="s">
        <v>412</v>
      </c>
      <c r="M3800" s="75" t="s">
        <v>109</v>
      </c>
      <c r="N3800" s="142" t="s">
        <v>121</v>
      </c>
      <c r="O3800" s="74" t="str">
        <f t="shared" si="118"/>
        <v>21810. Proceso integral e integrado de la Vigilancia de la Salud PúblicaVigilancia en salud pública20267_ZONAL-SUBRED4_ABRIL_2026</v>
      </c>
      <c r="P3800" s="8">
        <v>7347488</v>
      </c>
      <c r="S3800" s="169">
        <v>1</v>
      </c>
      <c r="T3800" s="23">
        <v>7347488</v>
      </c>
    </row>
    <row r="3801" spans="2:20" ht="30" hidden="1" customHeight="1" x14ac:dyDescent="0.3">
      <c r="B3801">
        <v>219</v>
      </c>
      <c r="C3801" s="161" t="s">
        <v>83</v>
      </c>
      <c r="D3801" t="s">
        <v>44</v>
      </c>
      <c r="E3801" s="124">
        <v>2026</v>
      </c>
      <c r="F3801" s="74" t="str">
        <f t="shared" si="119"/>
        <v>21910. Proceso integral e integrado de la Vigilancia de la Salud PúblicaVigilancia en salud pública2026</v>
      </c>
      <c r="G3801" s="7" t="s">
        <v>349</v>
      </c>
      <c r="H3801" s="139" t="s">
        <v>384</v>
      </c>
      <c r="I3801" s="78" t="s">
        <v>129</v>
      </c>
      <c r="J3801" s="74" t="s">
        <v>130</v>
      </c>
      <c r="K3801" t="s">
        <v>132</v>
      </c>
      <c r="L3801" t="s">
        <v>412</v>
      </c>
      <c r="M3801" s="75" t="s">
        <v>109</v>
      </c>
      <c r="N3801" s="142" t="s">
        <v>121</v>
      </c>
      <c r="O3801" s="74" t="str">
        <f t="shared" si="118"/>
        <v>21910. Proceso integral e integrado de la Vigilancia de la Salud PúblicaVigilancia en salud pública20267_ZONAL-SUBRED4_ABRIL_2026</v>
      </c>
      <c r="P3801" s="8">
        <v>6484528</v>
      </c>
      <c r="S3801" s="169">
        <v>0</v>
      </c>
      <c r="T3801" s="23">
        <v>0</v>
      </c>
    </row>
    <row r="3802" spans="2:20" ht="30" customHeight="1" x14ac:dyDescent="0.3">
      <c r="B3802">
        <v>220</v>
      </c>
      <c r="C3802" s="161" t="s">
        <v>83</v>
      </c>
      <c r="D3802" t="s">
        <v>44</v>
      </c>
      <c r="E3802" s="124">
        <v>2026</v>
      </c>
      <c r="F3802" s="74" t="str">
        <f t="shared" si="119"/>
        <v>22010. Proceso integral e integrado de la Vigilancia de la Salud PúblicaVigilancia en salud pública2026</v>
      </c>
      <c r="G3802" s="7" t="s">
        <v>350</v>
      </c>
      <c r="H3802" s="139" t="s">
        <v>384</v>
      </c>
      <c r="I3802" s="78" t="s">
        <v>129</v>
      </c>
      <c r="J3802" s="74" t="s">
        <v>130</v>
      </c>
      <c r="K3802" t="s">
        <v>132</v>
      </c>
      <c r="L3802" t="s">
        <v>412</v>
      </c>
      <c r="M3802" s="75" t="s">
        <v>109</v>
      </c>
      <c r="N3802" s="142" t="s">
        <v>121</v>
      </c>
      <c r="O3802" s="74" t="str">
        <f t="shared" si="118"/>
        <v>22010. Proceso integral e integrado de la Vigilancia de la Salud PúblicaVigilancia en salud pública20267_ZONAL-SUBRED4_ABRIL_2026</v>
      </c>
      <c r="P3802" s="8">
        <v>5621568</v>
      </c>
      <c r="S3802" s="169">
        <v>1</v>
      </c>
      <c r="T3802" s="23">
        <v>5621568</v>
      </c>
    </row>
    <row r="3803" spans="2:20" ht="30" hidden="1" customHeight="1" x14ac:dyDescent="0.3">
      <c r="B3803">
        <v>221</v>
      </c>
      <c r="C3803" s="161" t="s">
        <v>83</v>
      </c>
      <c r="D3803" t="s">
        <v>44</v>
      </c>
      <c r="E3803" s="124">
        <v>2026</v>
      </c>
      <c r="F3803" s="74" t="str">
        <f t="shared" si="119"/>
        <v>22110. Proceso integral e integrado de la Vigilancia de la Salud PúblicaVigilancia en salud pública2026</v>
      </c>
      <c r="G3803" s="7" t="s">
        <v>351</v>
      </c>
      <c r="H3803" s="139" t="s">
        <v>127</v>
      </c>
      <c r="I3803" s="78" t="s">
        <v>129</v>
      </c>
      <c r="J3803" s="74" t="s">
        <v>130</v>
      </c>
      <c r="K3803" t="s">
        <v>132</v>
      </c>
      <c r="L3803" t="s">
        <v>134</v>
      </c>
      <c r="M3803" s="75" t="s">
        <v>109</v>
      </c>
      <c r="N3803" s="142" t="s">
        <v>121</v>
      </c>
      <c r="O3803" s="74" t="str">
        <f t="shared" si="118"/>
        <v>22110. Proceso integral e integrado de la Vigilancia de la Salud PúblicaVigilancia en salud pública20267_ZONAL-SUBRED4_ABRIL_2026</v>
      </c>
      <c r="P3803" s="8">
        <v>149094832</v>
      </c>
      <c r="S3803" s="169">
        <v>0</v>
      </c>
      <c r="T3803" s="23">
        <v>0</v>
      </c>
    </row>
    <row r="3804" spans="2:20" ht="30" customHeight="1" x14ac:dyDescent="0.3">
      <c r="B3804">
        <v>222</v>
      </c>
      <c r="C3804" s="161" t="s">
        <v>83</v>
      </c>
      <c r="D3804" t="s">
        <v>44</v>
      </c>
      <c r="E3804" s="124">
        <v>2026</v>
      </c>
      <c r="F3804" s="74" t="str">
        <f t="shared" si="119"/>
        <v>22210. Proceso integral e integrado de la Vigilancia de la Salud PúblicaVigilancia en salud pública2026</v>
      </c>
      <c r="G3804" s="7" t="s">
        <v>352</v>
      </c>
      <c r="H3804" s="139" t="s">
        <v>384</v>
      </c>
      <c r="I3804" s="78" t="s">
        <v>129</v>
      </c>
      <c r="J3804" s="74" t="s">
        <v>130</v>
      </c>
      <c r="K3804" t="s">
        <v>132</v>
      </c>
      <c r="L3804" t="s">
        <v>412</v>
      </c>
      <c r="M3804" s="75" t="s">
        <v>109</v>
      </c>
      <c r="N3804" s="142" t="s">
        <v>121</v>
      </c>
      <c r="O3804" s="74" t="str">
        <f t="shared" si="118"/>
        <v>22210. Proceso integral e integrado de la Vigilancia de la Salud PúblicaVigilancia en salud pública20267_ZONAL-SUBRED4_ABRIL_2026</v>
      </c>
      <c r="P3804" s="8">
        <v>18590624</v>
      </c>
      <c r="S3804" s="169">
        <v>1</v>
      </c>
      <c r="T3804" s="23">
        <v>18590624</v>
      </c>
    </row>
    <row r="3805" spans="2:20" ht="30" hidden="1" customHeight="1" x14ac:dyDescent="0.3">
      <c r="B3805">
        <v>223</v>
      </c>
      <c r="C3805" s="161" t="s">
        <v>83</v>
      </c>
      <c r="D3805" t="s">
        <v>44</v>
      </c>
      <c r="E3805" s="124">
        <v>2026</v>
      </c>
      <c r="F3805" s="74" t="str">
        <f t="shared" si="119"/>
        <v>22310. Proceso integral e integrado de la Vigilancia de la Salud PúblicaVigilancia en salud pública2026</v>
      </c>
      <c r="G3805" s="7" t="s">
        <v>353</v>
      </c>
      <c r="H3805" s="139" t="s">
        <v>384</v>
      </c>
      <c r="I3805" s="78" t="s">
        <v>129</v>
      </c>
      <c r="J3805" s="74" t="s">
        <v>130</v>
      </c>
      <c r="K3805" t="s">
        <v>132</v>
      </c>
      <c r="L3805" t="s">
        <v>412</v>
      </c>
      <c r="M3805" s="75" t="s">
        <v>109</v>
      </c>
      <c r="N3805" s="142" t="s">
        <v>121</v>
      </c>
      <c r="O3805" s="74" t="str">
        <f t="shared" si="118"/>
        <v>22310. Proceso integral e integrado de la Vigilancia de la Salud PúblicaVigilancia en salud pública20267_ZONAL-SUBRED4_ABRIL_2026</v>
      </c>
      <c r="P3805" s="8">
        <v>29488576</v>
      </c>
      <c r="S3805" s="169">
        <v>0</v>
      </c>
      <c r="T3805" s="23">
        <v>0</v>
      </c>
    </row>
    <row r="3806" spans="2:20" ht="30" customHeight="1" x14ac:dyDescent="0.3">
      <c r="B3806">
        <v>224</v>
      </c>
      <c r="C3806" s="161" t="s">
        <v>83</v>
      </c>
      <c r="D3806" t="s">
        <v>44</v>
      </c>
      <c r="E3806" s="124">
        <v>2026</v>
      </c>
      <c r="F3806" s="74" t="str">
        <f t="shared" si="119"/>
        <v>22410. Proceso integral e integrado de la Vigilancia de la Salud PúblicaVigilancia en salud pública2026</v>
      </c>
      <c r="G3806" s="7" t="s">
        <v>354</v>
      </c>
      <c r="H3806" s="139" t="s">
        <v>127</v>
      </c>
      <c r="I3806" s="78" t="s">
        <v>129</v>
      </c>
      <c r="J3806" s="74" t="s">
        <v>130</v>
      </c>
      <c r="K3806" t="s">
        <v>132</v>
      </c>
      <c r="L3806" t="s">
        <v>412</v>
      </c>
      <c r="M3806" s="75" t="s">
        <v>109</v>
      </c>
      <c r="N3806" s="142" t="s">
        <v>121</v>
      </c>
      <c r="O3806" s="74" t="str">
        <f t="shared" si="118"/>
        <v>22410. Proceso integral e integrado de la Vigilancia de la Salud PúblicaVigilancia en salud pública20267_ZONAL-SUBRED4_ABRIL_2026</v>
      </c>
      <c r="P3806" s="8">
        <v>3994272</v>
      </c>
      <c r="S3806" s="169">
        <v>1</v>
      </c>
      <c r="T3806" s="23">
        <v>3994272</v>
      </c>
    </row>
    <row r="3807" spans="2:20" ht="30" customHeight="1" x14ac:dyDescent="0.3">
      <c r="B3807">
        <v>225</v>
      </c>
      <c r="C3807" s="161" t="s">
        <v>83</v>
      </c>
      <c r="D3807" t="s">
        <v>44</v>
      </c>
      <c r="E3807" s="124">
        <v>2026</v>
      </c>
      <c r="F3807" s="74" t="str">
        <f t="shared" si="119"/>
        <v>22510. Proceso integral e integrado de la Vigilancia de la Salud PúblicaVigilancia en salud pública2026</v>
      </c>
      <c r="G3807" s="7" t="s">
        <v>355</v>
      </c>
      <c r="H3807" s="139" t="s">
        <v>384</v>
      </c>
      <c r="I3807" s="78" t="s">
        <v>129</v>
      </c>
      <c r="J3807" s="74" t="s">
        <v>130</v>
      </c>
      <c r="K3807" t="s">
        <v>132</v>
      </c>
      <c r="L3807" t="s">
        <v>412</v>
      </c>
      <c r="M3807" s="75" t="s">
        <v>109</v>
      </c>
      <c r="N3807" s="142" t="s">
        <v>121</v>
      </c>
      <c r="O3807" s="74" t="str">
        <f t="shared" si="118"/>
        <v>22510. Proceso integral e integrado de la Vigilancia de la Salud PúblicaVigilancia en salud pública20267_ZONAL-SUBRED4_ABRIL_2026</v>
      </c>
      <c r="P3807" s="8">
        <v>7347488</v>
      </c>
      <c r="S3807" s="169">
        <v>1</v>
      </c>
      <c r="T3807" s="23">
        <v>7347488</v>
      </c>
    </row>
    <row r="3808" spans="2:20" ht="30" hidden="1" customHeight="1" x14ac:dyDescent="0.3">
      <c r="B3808">
        <v>226</v>
      </c>
      <c r="C3808" s="161" t="s">
        <v>83</v>
      </c>
      <c r="D3808" t="s">
        <v>44</v>
      </c>
      <c r="E3808" s="124">
        <v>2026</v>
      </c>
      <c r="F3808" s="74" t="str">
        <f t="shared" si="119"/>
        <v>22610. Proceso integral e integrado de la Vigilancia de la Salud PúblicaVigilancia en salud pública2026</v>
      </c>
      <c r="G3808" s="7" t="s">
        <v>356</v>
      </c>
      <c r="H3808" s="139" t="s">
        <v>384</v>
      </c>
      <c r="I3808" s="78" t="s">
        <v>129</v>
      </c>
      <c r="J3808" s="74" t="s">
        <v>130</v>
      </c>
      <c r="K3808" t="s">
        <v>132</v>
      </c>
      <c r="L3808" t="s">
        <v>134</v>
      </c>
      <c r="M3808" s="75" t="s">
        <v>109</v>
      </c>
      <c r="N3808" s="142" t="s">
        <v>121</v>
      </c>
      <c r="O3808" s="74" t="str">
        <f t="shared" si="118"/>
        <v>22610. Proceso integral e integrado de la Vigilancia de la Salud PúblicaVigilancia en salud pública20267_ZONAL-SUBRED4_ABRIL_2026</v>
      </c>
      <c r="P3808" s="8">
        <v>95295440</v>
      </c>
      <c r="S3808" s="169">
        <v>0</v>
      </c>
      <c r="T3808" s="23">
        <v>0</v>
      </c>
    </row>
    <row r="3809" spans="2:20" ht="30" hidden="1" customHeight="1" x14ac:dyDescent="0.3">
      <c r="B3809">
        <v>227</v>
      </c>
      <c r="C3809" s="161" t="s">
        <v>83</v>
      </c>
      <c r="D3809" t="s">
        <v>44</v>
      </c>
      <c r="E3809" s="124">
        <v>2026</v>
      </c>
      <c r="F3809" s="74" t="str">
        <f t="shared" si="119"/>
        <v>22710. Proceso integral e integrado de la Vigilancia de la Salud PúblicaVigilancia en salud pública2026</v>
      </c>
      <c r="G3809" s="7" t="s">
        <v>357</v>
      </c>
      <c r="H3809" s="139" t="s">
        <v>384</v>
      </c>
      <c r="I3809" s="78" t="s">
        <v>129</v>
      </c>
      <c r="J3809" s="74" t="s">
        <v>130</v>
      </c>
      <c r="K3809" t="s">
        <v>132</v>
      </c>
      <c r="L3809" t="s">
        <v>134</v>
      </c>
      <c r="M3809" s="75" t="s">
        <v>109</v>
      </c>
      <c r="N3809" s="142" t="s">
        <v>121</v>
      </c>
      <c r="O3809" s="74" t="str">
        <f t="shared" si="118"/>
        <v>22710. Proceso integral e integrado de la Vigilancia de la Salud PúblicaVigilancia en salud pública20267_ZONAL-SUBRED4_ABRIL_2026</v>
      </c>
      <c r="P3809" s="8">
        <v>53602144</v>
      </c>
      <c r="S3809" s="169">
        <v>0</v>
      </c>
      <c r="T3809" s="23">
        <v>0</v>
      </c>
    </row>
    <row r="3810" spans="2:20" ht="30" hidden="1" customHeight="1" x14ac:dyDescent="0.3">
      <c r="B3810">
        <v>228</v>
      </c>
      <c r="C3810" s="161" t="s">
        <v>83</v>
      </c>
      <c r="D3810" t="s">
        <v>44</v>
      </c>
      <c r="E3810" s="124">
        <v>2026</v>
      </c>
      <c r="F3810" s="74" t="str">
        <f t="shared" si="119"/>
        <v>22810. Proceso integral e integrado de la Vigilancia de la Salud PúblicaVigilancia en salud pública2026</v>
      </c>
      <c r="G3810" s="7" t="s">
        <v>358</v>
      </c>
      <c r="H3810" s="139" t="s">
        <v>127</v>
      </c>
      <c r="I3810" s="78" t="s">
        <v>129</v>
      </c>
      <c r="J3810" s="74" t="s">
        <v>130</v>
      </c>
      <c r="K3810" t="s">
        <v>132</v>
      </c>
      <c r="L3810" t="s">
        <v>133</v>
      </c>
      <c r="M3810" s="75" t="s">
        <v>109</v>
      </c>
      <c r="N3810" s="142" t="s">
        <v>121</v>
      </c>
      <c r="O3810" s="74" t="str">
        <f t="shared" si="118"/>
        <v>22810. Proceso integral e integrado de la Vigilancia de la Salud PúblicaVigilancia en salud pública20267_ZONAL-SUBRED4_ABRIL_2026</v>
      </c>
      <c r="P3810" s="8">
        <v>3513480</v>
      </c>
      <c r="S3810" s="169">
        <v>0</v>
      </c>
      <c r="T3810" s="23">
        <v>0</v>
      </c>
    </row>
    <row r="3811" spans="2:20" ht="30" customHeight="1" x14ac:dyDescent="0.3">
      <c r="B3811">
        <v>229</v>
      </c>
      <c r="C3811" s="161" t="s">
        <v>83</v>
      </c>
      <c r="D3811" t="s">
        <v>44</v>
      </c>
      <c r="E3811" s="124">
        <v>2026</v>
      </c>
      <c r="F3811" s="74" t="str">
        <f t="shared" si="119"/>
        <v>22910. Proceso integral e integrado de la Vigilancia de la Salud PúblicaVigilancia en salud pública2026</v>
      </c>
      <c r="G3811" s="7" t="s">
        <v>359</v>
      </c>
      <c r="H3811" s="139" t="s">
        <v>127</v>
      </c>
      <c r="I3811" s="78" t="s">
        <v>129</v>
      </c>
      <c r="J3811" s="74" t="s">
        <v>130</v>
      </c>
      <c r="K3811" t="s">
        <v>410</v>
      </c>
      <c r="L3811" t="s">
        <v>412</v>
      </c>
      <c r="M3811" s="75" t="s">
        <v>109</v>
      </c>
      <c r="N3811" s="142" t="s">
        <v>121</v>
      </c>
      <c r="O3811" s="74" t="str">
        <f t="shared" si="118"/>
        <v>22910. Proceso integral e integrado de la Vigilancia de la Salud PúblicaVigilancia en salud pública20267_ZONAL-SUBRED4_ABRIL_2026</v>
      </c>
      <c r="P3811" s="8">
        <v>281936</v>
      </c>
      <c r="S3811" s="169">
        <v>16</v>
      </c>
      <c r="T3811" s="23">
        <v>4510976</v>
      </c>
    </row>
    <row r="3812" spans="2:20" ht="30" customHeight="1" x14ac:dyDescent="0.3">
      <c r="B3812">
        <v>230</v>
      </c>
      <c r="C3812" s="161" t="s">
        <v>83</v>
      </c>
      <c r="D3812" t="s">
        <v>44</v>
      </c>
      <c r="E3812" s="124">
        <v>2026</v>
      </c>
      <c r="F3812" s="74" t="str">
        <f t="shared" si="119"/>
        <v>23010. Proceso integral e integrado de la Vigilancia de la Salud PúblicaVigilancia en salud pública2026</v>
      </c>
      <c r="G3812" s="7" t="s">
        <v>360</v>
      </c>
      <c r="H3812" s="139" t="s">
        <v>127</v>
      </c>
      <c r="I3812" s="78" t="s">
        <v>129</v>
      </c>
      <c r="J3812" s="74" t="s">
        <v>130</v>
      </c>
      <c r="K3812" t="s">
        <v>410</v>
      </c>
      <c r="L3812" t="s">
        <v>412</v>
      </c>
      <c r="M3812" s="75" t="s">
        <v>109</v>
      </c>
      <c r="N3812" s="142" t="s">
        <v>121</v>
      </c>
      <c r="O3812" s="74" t="str">
        <f t="shared" si="118"/>
        <v>23010. Proceso integral e integrado de la Vigilancia de la Salud PúblicaVigilancia en salud pública20267_ZONAL-SUBRED4_ABRIL_2026</v>
      </c>
      <c r="P3812" s="8">
        <v>244416</v>
      </c>
      <c r="S3812" s="169">
        <v>4.5</v>
      </c>
      <c r="T3812" s="23">
        <v>1099872</v>
      </c>
    </row>
    <row r="3813" spans="2:20" ht="30" customHeight="1" x14ac:dyDescent="0.3">
      <c r="B3813">
        <v>231</v>
      </c>
      <c r="C3813" s="161" t="s">
        <v>84</v>
      </c>
      <c r="D3813" t="s">
        <v>44</v>
      </c>
      <c r="E3813" s="124">
        <v>2026</v>
      </c>
      <c r="F3813" s="74" t="str">
        <f t="shared" si="119"/>
        <v>23111. Proceso integral e integrado de la Vigilancia basada en ComunidadVigilancia en salud pública2026</v>
      </c>
      <c r="G3813" s="7" t="s">
        <v>361</v>
      </c>
      <c r="H3813" s="139" t="s">
        <v>361</v>
      </c>
      <c r="I3813" s="78" t="s">
        <v>129</v>
      </c>
      <c r="J3813" s="74" t="s">
        <v>130</v>
      </c>
      <c r="K3813" t="s">
        <v>132</v>
      </c>
      <c r="L3813" t="s">
        <v>412</v>
      </c>
      <c r="M3813" s="75" t="s">
        <v>109</v>
      </c>
      <c r="N3813" s="142" t="s">
        <v>121</v>
      </c>
      <c r="O3813" s="74" t="str">
        <f t="shared" si="118"/>
        <v>23111. Proceso integral e integrado de la Vigilancia basada en ComunidadVigilancia en salud pública20267_ZONAL-SUBRED4_ABRIL_2026</v>
      </c>
      <c r="P3813" s="8">
        <v>25173776</v>
      </c>
      <c r="S3813" s="169">
        <v>1</v>
      </c>
      <c r="T3813" s="23">
        <v>25173776</v>
      </c>
    </row>
    <row r="3814" spans="2:20" ht="30" hidden="1" customHeight="1" x14ac:dyDescent="0.3">
      <c r="B3814">
        <v>232</v>
      </c>
      <c r="C3814" s="161" t="s">
        <v>84</v>
      </c>
      <c r="D3814" t="s">
        <v>44</v>
      </c>
      <c r="E3814" s="124">
        <v>2026</v>
      </c>
      <c r="F3814" s="74" t="str">
        <f t="shared" si="119"/>
        <v>23211. Proceso integral e integrado de la Vigilancia basada en ComunidadVigilancia en salud pública2026</v>
      </c>
      <c r="G3814" s="7" t="s">
        <v>362</v>
      </c>
      <c r="H3814" s="139" t="s">
        <v>362</v>
      </c>
      <c r="I3814" s="78" t="s">
        <v>129</v>
      </c>
      <c r="J3814" s="74" t="s">
        <v>130</v>
      </c>
      <c r="K3814" t="s">
        <v>132</v>
      </c>
      <c r="L3814" t="s">
        <v>133</v>
      </c>
      <c r="M3814" s="75" t="s">
        <v>109</v>
      </c>
      <c r="N3814" s="142" t="s">
        <v>121</v>
      </c>
      <c r="O3814" s="74" t="str">
        <f t="shared" si="118"/>
        <v>23211. Proceso integral e integrado de la Vigilancia basada en ComunidadVigilancia en salud pública20267_ZONAL-SUBRED4_ABRIL_2026</v>
      </c>
      <c r="P3814" s="8">
        <v>5621568</v>
      </c>
      <c r="S3814" s="169"/>
      <c r="T3814" s="23">
        <v>0</v>
      </c>
    </row>
    <row r="3815" spans="2:20" ht="30" hidden="1" customHeight="1" x14ac:dyDescent="0.3">
      <c r="B3815">
        <v>233</v>
      </c>
      <c r="C3815" s="161" t="s">
        <v>84</v>
      </c>
      <c r="D3815" t="s">
        <v>44</v>
      </c>
      <c r="E3815" s="124">
        <v>2026</v>
      </c>
      <c r="F3815" s="74" t="str">
        <f t="shared" si="119"/>
        <v>23311. Proceso integral e integrado de la Vigilancia basada en ComunidadVigilancia en salud pública2026</v>
      </c>
      <c r="G3815" s="7" t="s">
        <v>363</v>
      </c>
      <c r="H3815" s="139" t="s">
        <v>362</v>
      </c>
      <c r="I3815" s="78" t="s">
        <v>129</v>
      </c>
      <c r="J3815" s="74" t="s">
        <v>130</v>
      </c>
      <c r="K3815" t="s">
        <v>132</v>
      </c>
      <c r="L3815" t="s">
        <v>133</v>
      </c>
      <c r="M3815" s="75" t="s">
        <v>109</v>
      </c>
      <c r="N3815" s="142" t="s">
        <v>121</v>
      </c>
      <c r="O3815" s="74" t="str">
        <f t="shared" si="118"/>
        <v>23311. Proceso integral e integrado de la Vigilancia basada en ComunidadVigilancia en salud pública20267_ZONAL-SUBRED4_ABRIL_2026</v>
      </c>
      <c r="P3815" s="8">
        <v>7026960</v>
      </c>
      <c r="S3815" s="169"/>
      <c r="T3815" s="23">
        <v>0</v>
      </c>
    </row>
    <row r="3816" spans="2:20" ht="30" hidden="1" customHeight="1" x14ac:dyDescent="0.3">
      <c r="B3816">
        <v>234</v>
      </c>
      <c r="C3816" s="161" t="s">
        <v>86</v>
      </c>
      <c r="D3816" t="s">
        <v>87</v>
      </c>
      <c r="E3816" s="124">
        <v>2026</v>
      </c>
      <c r="F3816" s="74" t="str">
        <f t="shared" si="119"/>
        <v>23413. Proceso integral e integrado de gestión y análisis de políticas para el bienestarAnálisis de Politicas2026</v>
      </c>
      <c r="G3816" s="7" t="s">
        <v>364</v>
      </c>
      <c r="H3816" s="139" t="s">
        <v>385</v>
      </c>
      <c r="I3816" s="78" t="s">
        <v>129</v>
      </c>
      <c r="J3816" s="74" t="s">
        <v>130</v>
      </c>
      <c r="K3816" t="s">
        <v>132</v>
      </c>
      <c r="L3816" t="s">
        <v>133</v>
      </c>
      <c r="M3816" s="75" t="s">
        <v>109</v>
      </c>
      <c r="N3816" s="142" t="s">
        <v>121</v>
      </c>
      <c r="O3816" s="74" t="str">
        <f t="shared" si="118"/>
        <v>23413. Proceso integral e integrado de gestión y análisis de políticas para el bienestarAnálisis de Politicas20267_ZONAL-SUBRED4_ABRIL_2026</v>
      </c>
      <c r="P3816" s="8">
        <v>24853248</v>
      </c>
      <c r="S3816" s="169"/>
      <c r="T3816" s="23">
        <v>0</v>
      </c>
    </row>
    <row r="3817" spans="2:20" ht="30" customHeight="1" x14ac:dyDescent="0.3">
      <c r="B3817">
        <v>235</v>
      </c>
      <c r="C3817" s="161" t="s">
        <v>86</v>
      </c>
      <c r="D3817" t="s">
        <v>87</v>
      </c>
      <c r="E3817" s="124">
        <v>2026</v>
      </c>
      <c r="F3817" s="74" t="str">
        <f t="shared" si="119"/>
        <v>23513. Proceso integral e integrado de gestión y análisis de políticas para el bienestarAnálisis de Politicas2026</v>
      </c>
      <c r="G3817" s="7" t="s">
        <v>365</v>
      </c>
      <c r="H3817" s="139" t="s">
        <v>385</v>
      </c>
      <c r="I3817" s="78" t="s">
        <v>129</v>
      </c>
      <c r="J3817" s="74" t="s">
        <v>130</v>
      </c>
      <c r="K3817" t="s">
        <v>132</v>
      </c>
      <c r="L3817" t="s">
        <v>412</v>
      </c>
      <c r="M3817" s="75" t="s">
        <v>109</v>
      </c>
      <c r="N3817" s="142" t="s">
        <v>121</v>
      </c>
      <c r="O3817" s="74" t="str">
        <f t="shared" si="118"/>
        <v>23513. Proceso integral e integrado de gestión y análisis de políticas para el bienestarAnálisis de Politicas20267_ZONAL-SUBRED4_ABRIL_2026</v>
      </c>
      <c r="P3817" s="8">
        <v>7332480</v>
      </c>
      <c r="S3817" s="169">
        <v>1</v>
      </c>
      <c r="T3817" s="23">
        <v>7332480</v>
      </c>
    </row>
    <row r="3818" spans="2:20" ht="30" hidden="1" customHeight="1" x14ac:dyDescent="0.3">
      <c r="B3818">
        <v>236</v>
      </c>
      <c r="C3818" s="161" t="s">
        <v>86</v>
      </c>
      <c r="D3818" t="s">
        <v>87</v>
      </c>
      <c r="E3818" s="124">
        <v>2026</v>
      </c>
      <c r="F3818" s="74" t="str">
        <f t="shared" si="119"/>
        <v>23613. Proceso integral e integrado de gestión y análisis de políticas para el bienestarAnálisis de Politicas2026</v>
      </c>
      <c r="G3818" s="7" t="s">
        <v>366</v>
      </c>
      <c r="H3818" s="139" t="s">
        <v>385</v>
      </c>
      <c r="I3818" s="78" t="s">
        <v>129</v>
      </c>
      <c r="J3818" s="74" t="s">
        <v>130</v>
      </c>
      <c r="K3818" t="s">
        <v>132</v>
      </c>
      <c r="L3818" t="s">
        <v>134</v>
      </c>
      <c r="M3818" s="75" t="s">
        <v>109</v>
      </c>
      <c r="N3818" s="142" t="s">
        <v>121</v>
      </c>
      <c r="O3818" s="74" t="str">
        <f t="shared" si="118"/>
        <v>23613. Proceso integral e integrado de gestión y análisis de políticas para el bienestarAnálisis de Politicas20267_ZONAL-SUBRED4_ABRIL_2026</v>
      </c>
      <c r="P3818" s="8">
        <v>7332480</v>
      </c>
      <c r="S3818" s="169"/>
      <c r="T3818" s="23">
        <v>0</v>
      </c>
    </row>
    <row r="3819" spans="2:20" ht="30" hidden="1" customHeight="1" x14ac:dyDescent="0.3">
      <c r="B3819">
        <v>237</v>
      </c>
      <c r="C3819" s="161" t="s">
        <v>86</v>
      </c>
      <c r="D3819" t="s">
        <v>87</v>
      </c>
      <c r="E3819" s="124">
        <v>2026</v>
      </c>
      <c r="F3819" s="74" t="str">
        <f t="shared" si="119"/>
        <v>23713. Proceso integral e integrado de gestión y análisis de políticas para el bienestarAnálisis de Politicas2026</v>
      </c>
      <c r="G3819" s="7" t="s">
        <v>367</v>
      </c>
      <c r="H3819" s="139" t="s">
        <v>385</v>
      </c>
      <c r="I3819" s="78" t="s">
        <v>129</v>
      </c>
      <c r="J3819" s="74" t="s">
        <v>130</v>
      </c>
      <c r="K3819" t="s">
        <v>132</v>
      </c>
      <c r="L3819" t="s">
        <v>133</v>
      </c>
      <c r="M3819" s="75" t="s">
        <v>109</v>
      </c>
      <c r="N3819" s="142" t="s">
        <v>121</v>
      </c>
      <c r="O3819" s="74" t="str">
        <f t="shared" si="118"/>
        <v>23713. Proceso integral e integrado de gestión y análisis de políticas para el bienestarAnálisis de Politicas20267_ZONAL-SUBRED4_ABRIL_2026</v>
      </c>
      <c r="P3819" s="8">
        <v>22914000</v>
      </c>
      <c r="S3819" s="169"/>
      <c r="T3819" s="23">
        <v>0</v>
      </c>
    </row>
    <row r="3820" spans="2:20" s="46" customFormat="1" ht="30" hidden="1" customHeight="1" x14ac:dyDescent="0.3">
      <c r="B3820" s="46">
        <v>238</v>
      </c>
      <c r="C3820" s="163" t="s">
        <v>86</v>
      </c>
      <c r="D3820" s="46" t="s">
        <v>87</v>
      </c>
      <c r="E3820" s="124">
        <v>2026</v>
      </c>
      <c r="F3820" s="151" t="str">
        <f t="shared" si="119"/>
        <v>23813. Proceso integral e integrado de gestión y análisis de políticas para el bienestarAnálisis de Politicas2026</v>
      </c>
      <c r="G3820" s="167" t="s">
        <v>368</v>
      </c>
      <c r="H3820" s="139" t="s">
        <v>385</v>
      </c>
      <c r="I3820" s="78" t="s">
        <v>129</v>
      </c>
      <c r="J3820" s="74" t="s">
        <v>130</v>
      </c>
      <c r="K3820" s="46" t="s">
        <v>132</v>
      </c>
      <c r="L3820" s="46" t="s">
        <v>134</v>
      </c>
      <c r="M3820" s="75" t="s">
        <v>109</v>
      </c>
      <c r="N3820" s="142" t="s">
        <v>121</v>
      </c>
      <c r="O3820" s="74" t="str">
        <f t="shared" si="118"/>
        <v>23813. Proceso integral e integrado de gestión y análisis de políticas para el bienestarAnálisis de Politicas20267_ZONAL-SUBRED4_ABRIL_2026</v>
      </c>
      <c r="P3820" s="165">
        <v>29329920</v>
      </c>
      <c r="Q3820" s="165"/>
      <c r="R3820" s="165"/>
      <c r="S3820" s="166"/>
      <c r="T3820" s="166">
        <v>0</v>
      </c>
    </row>
    <row r="3821" spans="2:20" ht="30" hidden="1" customHeight="1" x14ac:dyDescent="0.3">
      <c r="B3821">
        <v>239</v>
      </c>
      <c r="C3821" s="161" t="s">
        <v>86</v>
      </c>
      <c r="D3821" t="s">
        <v>87</v>
      </c>
      <c r="E3821" s="124">
        <v>2026</v>
      </c>
      <c r="F3821" s="74" t="str">
        <f t="shared" si="119"/>
        <v>23913. Proceso integral e integrado de gestión y análisis de políticas para el bienestarAnálisis de Politicas2026</v>
      </c>
      <c r="G3821" s="7" t="s">
        <v>369</v>
      </c>
      <c r="H3821" s="139" t="s">
        <v>386</v>
      </c>
      <c r="I3821" s="78" t="s">
        <v>129</v>
      </c>
      <c r="J3821" s="74" t="s">
        <v>130</v>
      </c>
      <c r="K3821" t="s">
        <v>132</v>
      </c>
      <c r="L3821" t="s">
        <v>133</v>
      </c>
      <c r="M3821" s="75" t="s">
        <v>109</v>
      </c>
      <c r="N3821" s="142" t="s">
        <v>121</v>
      </c>
      <c r="O3821" s="74" t="str">
        <f t="shared" si="118"/>
        <v>23913. Proceso integral e integrado de gestión y análisis de políticas para el bienestarAnálisis de Politicas20267_ZONAL-SUBRED4_ABRIL_2026</v>
      </c>
      <c r="P3821" s="8">
        <v>17086608</v>
      </c>
      <c r="T3821" s="23">
        <v>0</v>
      </c>
    </row>
    <row r="3822" spans="2:20" ht="30" customHeight="1" x14ac:dyDescent="0.3">
      <c r="B3822">
        <v>240</v>
      </c>
      <c r="C3822" s="161" t="s">
        <v>86</v>
      </c>
      <c r="D3822" t="s">
        <v>87</v>
      </c>
      <c r="E3822" s="124">
        <v>2026</v>
      </c>
      <c r="F3822" s="74" t="str">
        <f t="shared" si="119"/>
        <v>24013. Proceso integral e integrado de gestión y análisis de políticas para el bienestarAnálisis de Politicas2026</v>
      </c>
      <c r="G3822" s="7" t="s">
        <v>370</v>
      </c>
      <c r="H3822" s="139" t="s">
        <v>386</v>
      </c>
      <c r="I3822" s="78" t="s">
        <v>129</v>
      </c>
      <c r="J3822" s="74" t="s">
        <v>130</v>
      </c>
      <c r="K3822" t="s">
        <v>132</v>
      </c>
      <c r="L3822" t="s">
        <v>412</v>
      </c>
      <c r="M3822" s="75" t="s">
        <v>109</v>
      </c>
      <c r="N3822" s="142" t="s">
        <v>121</v>
      </c>
      <c r="O3822" s="74" t="str">
        <f t="shared" si="118"/>
        <v>24013. Proceso integral e integrado de gestión y análisis de políticas para el bienestarAnálisis de Politicas20267_ZONAL-SUBRED4_ABRIL_2026</v>
      </c>
      <c r="P3822" s="8">
        <v>3910656</v>
      </c>
      <c r="S3822" s="23">
        <v>1</v>
      </c>
      <c r="T3822" s="23">
        <v>3910656</v>
      </c>
    </row>
    <row r="3823" spans="2:20" ht="30" hidden="1" customHeight="1" x14ac:dyDescent="0.3">
      <c r="B3823">
        <v>241</v>
      </c>
      <c r="C3823" s="161" t="s">
        <v>86</v>
      </c>
      <c r="D3823" t="s">
        <v>87</v>
      </c>
      <c r="E3823" s="124">
        <v>2026</v>
      </c>
      <c r="F3823" s="74" t="str">
        <f t="shared" si="119"/>
        <v>24113. Proceso integral e integrado de gestión y análisis de políticas para el bienestarAnálisis de Politicas2026</v>
      </c>
      <c r="G3823" s="7" t="s">
        <v>371</v>
      </c>
      <c r="H3823" s="139" t="s">
        <v>386</v>
      </c>
      <c r="I3823" s="78" t="s">
        <v>129</v>
      </c>
      <c r="J3823" s="74" t="s">
        <v>130</v>
      </c>
      <c r="K3823" t="s">
        <v>132</v>
      </c>
      <c r="L3823" t="s">
        <v>134</v>
      </c>
      <c r="M3823" s="75" t="s">
        <v>109</v>
      </c>
      <c r="N3823" s="142" t="s">
        <v>121</v>
      </c>
      <c r="O3823" s="74" t="str">
        <f t="shared" si="118"/>
        <v>24113. Proceso integral e integrado de gestión y análisis de políticas para el bienestarAnálisis de Politicas20267_ZONAL-SUBRED4_ABRIL_2026</v>
      </c>
      <c r="P3823" s="8">
        <v>3910656</v>
      </c>
      <c r="T3823" s="23">
        <v>0</v>
      </c>
    </row>
    <row r="3824" spans="2:20" ht="30" hidden="1" customHeight="1" x14ac:dyDescent="0.3">
      <c r="B3824">
        <v>242</v>
      </c>
      <c r="C3824" s="161" t="s">
        <v>86</v>
      </c>
      <c r="D3824" t="s">
        <v>87</v>
      </c>
      <c r="E3824" s="124">
        <v>2026</v>
      </c>
      <c r="F3824" s="74" t="str">
        <f t="shared" si="119"/>
        <v>24213. Proceso integral e integrado de gestión y análisis de políticas para el bienestarAnálisis de Politicas2026</v>
      </c>
      <c r="G3824" s="7" t="s">
        <v>372</v>
      </c>
      <c r="H3824" s="139" t="s">
        <v>386</v>
      </c>
      <c r="I3824" s="78" t="s">
        <v>129</v>
      </c>
      <c r="J3824" s="74" t="s">
        <v>130</v>
      </c>
      <c r="K3824" t="s">
        <v>132</v>
      </c>
      <c r="L3824" t="s">
        <v>133</v>
      </c>
      <c r="M3824" s="75" t="s">
        <v>109</v>
      </c>
      <c r="N3824" s="142" t="s">
        <v>121</v>
      </c>
      <c r="O3824" s="74" t="str">
        <f t="shared" si="118"/>
        <v>24213. Proceso integral e integrado de gestión y análisis de políticas para el bienestarAnálisis de Politicas20267_ZONAL-SUBRED4_ABRIL_2026</v>
      </c>
      <c r="P3824" s="8">
        <v>12220800</v>
      </c>
      <c r="T3824" s="23">
        <v>0</v>
      </c>
    </row>
    <row r="3825" spans="2:20" ht="30" hidden="1" customHeight="1" x14ac:dyDescent="0.3">
      <c r="B3825">
        <v>243</v>
      </c>
      <c r="C3825" s="161" t="s">
        <v>86</v>
      </c>
      <c r="D3825" t="s">
        <v>87</v>
      </c>
      <c r="E3825" s="124">
        <v>2026</v>
      </c>
      <c r="F3825" s="74" t="str">
        <f t="shared" si="119"/>
        <v>24313. Proceso integral e integrado de gestión y análisis de políticas para el bienestarAnálisis de Politicas2026</v>
      </c>
      <c r="G3825" s="7" t="s">
        <v>373</v>
      </c>
      <c r="H3825" s="139" t="s">
        <v>386</v>
      </c>
      <c r="I3825" s="78" t="s">
        <v>129</v>
      </c>
      <c r="J3825" s="74" t="s">
        <v>130</v>
      </c>
      <c r="K3825" t="s">
        <v>390</v>
      </c>
      <c r="L3825" t="s">
        <v>134</v>
      </c>
      <c r="M3825" s="75" t="s">
        <v>109</v>
      </c>
      <c r="N3825" s="142" t="s">
        <v>121</v>
      </c>
      <c r="O3825" s="74" t="str">
        <f t="shared" si="118"/>
        <v>24313. Proceso integral e integrado de gestión y análisis de políticas para el bienestarAnálisis de Politicas20267_ZONAL-SUBRED4_ABRIL_2026</v>
      </c>
      <c r="P3825" s="8">
        <v>15642624</v>
      </c>
      <c r="T3825" s="23">
        <v>0</v>
      </c>
    </row>
    <row r="3826" spans="2:20" ht="30" customHeight="1" x14ac:dyDescent="0.3">
      <c r="B3826">
        <v>244</v>
      </c>
      <c r="C3826" s="161" t="s">
        <v>86</v>
      </c>
      <c r="D3826" t="s">
        <v>87</v>
      </c>
      <c r="E3826" s="124">
        <v>2026</v>
      </c>
      <c r="F3826" s="74" t="str">
        <f t="shared" si="119"/>
        <v>24413. Proceso integral e integrado de gestión y análisis de políticas para el bienestarAnálisis de Politicas2026</v>
      </c>
      <c r="G3826" s="7" t="s">
        <v>374</v>
      </c>
      <c r="H3826" s="139" t="s">
        <v>387</v>
      </c>
      <c r="I3826" s="78" t="s">
        <v>129</v>
      </c>
      <c r="J3826" s="74" t="s">
        <v>130</v>
      </c>
      <c r="K3826" t="s">
        <v>390</v>
      </c>
      <c r="L3826" t="s">
        <v>412</v>
      </c>
      <c r="M3826" s="75" t="s">
        <v>109</v>
      </c>
      <c r="N3826" s="142" t="s">
        <v>121</v>
      </c>
      <c r="O3826" s="74" t="str">
        <f t="shared" si="118"/>
        <v>24413. Proceso integral e integrado de gestión y análisis de políticas para el bienestarAnálisis de Politicas20267_ZONAL-SUBRED4_ABRIL_2026</v>
      </c>
      <c r="P3826" s="8">
        <v>20316544</v>
      </c>
      <c r="S3826" s="23">
        <v>1</v>
      </c>
      <c r="T3826" s="23">
        <v>20316544</v>
      </c>
    </row>
    <row r="3827" spans="2:20" ht="30" hidden="1" customHeight="1" x14ac:dyDescent="0.3">
      <c r="B3827">
        <v>245</v>
      </c>
      <c r="C3827" s="161" t="s">
        <v>86</v>
      </c>
      <c r="D3827" t="s">
        <v>87</v>
      </c>
      <c r="E3827" s="124">
        <v>2026</v>
      </c>
      <c r="F3827" s="74" t="str">
        <f t="shared" si="119"/>
        <v>24513. Proceso integral e integrado de gestión y análisis de políticas para el bienestarAnálisis de Politicas2026</v>
      </c>
      <c r="G3827" s="7" t="s">
        <v>375</v>
      </c>
      <c r="H3827" s="139" t="s">
        <v>387</v>
      </c>
      <c r="I3827" s="78" t="s">
        <v>129</v>
      </c>
      <c r="J3827" s="74" t="s">
        <v>130</v>
      </c>
      <c r="K3827" t="s">
        <v>390</v>
      </c>
      <c r="L3827" t="s">
        <v>134</v>
      </c>
      <c r="M3827" s="75" t="s">
        <v>109</v>
      </c>
      <c r="N3827" s="142" t="s">
        <v>121</v>
      </c>
      <c r="O3827" s="74" t="str">
        <f t="shared" si="118"/>
        <v>24513. Proceso integral e integrado de gestión y análisis de políticas para el bienestarAnálisis de Politicas20267_ZONAL-SUBRED4_ABRIL_2026</v>
      </c>
      <c r="P3827" s="8">
        <v>24729968</v>
      </c>
      <c r="T3827" s="23">
        <v>0</v>
      </c>
    </row>
    <row r="3828" spans="2:20" ht="30" hidden="1" customHeight="1" x14ac:dyDescent="0.3">
      <c r="B3828">
        <v>246</v>
      </c>
      <c r="C3828" s="161" t="s">
        <v>86</v>
      </c>
      <c r="D3828" t="s">
        <v>87</v>
      </c>
      <c r="E3828" s="124">
        <v>2026</v>
      </c>
      <c r="F3828" s="74" t="str">
        <f t="shared" si="119"/>
        <v>24613. Proceso integral e integrado de gestión y análisis de políticas para el bienestarAnálisis de Politicas2026</v>
      </c>
      <c r="G3828" s="7" t="s">
        <v>376</v>
      </c>
      <c r="H3828" s="139" t="s">
        <v>385</v>
      </c>
      <c r="I3828" s="78" t="s">
        <v>129</v>
      </c>
      <c r="J3828" s="74" t="s">
        <v>130</v>
      </c>
      <c r="K3828" t="s">
        <v>411</v>
      </c>
      <c r="L3828" t="s">
        <v>134</v>
      </c>
      <c r="M3828" s="75" t="s">
        <v>109</v>
      </c>
      <c r="N3828" s="142" t="s">
        <v>121</v>
      </c>
      <c r="O3828" s="74" t="str">
        <f t="shared" si="118"/>
        <v>24613. Proceso integral e integrado de gestión y análisis de políticas para el bienestarAnálisis de Politicas20267_ZONAL-SUBRED4_ABRIL_2026</v>
      </c>
      <c r="P3828" s="8">
        <v>67458816</v>
      </c>
      <c r="T3828" s="23">
        <v>0</v>
      </c>
    </row>
    <row r="3829" spans="2:20" s="187" customFormat="1" ht="30" hidden="1" customHeight="1" x14ac:dyDescent="0.3">
      <c r="B3829" s="187">
        <v>1</v>
      </c>
      <c r="C3829" s="188" t="s">
        <v>74</v>
      </c>
      <c r="D3829" s="187" t="s">
        <v>91</v>
      </c>
      <c r="E3829" s="124">
        <v>2026</v>
      </c>
      <c r="F3829" s="191" t="str">
        <f t="shared" si="119"/>
        <v>11. Gestión Territorial para la Atención Primaria Social de los procesos de Gestión de la Salud Pública (GSP) y el Plan de Salud Pública de Intervenciones Colectivas (PSPIC)Gestión Territorial2026</v>
      </c>
      <c r="G3829" s="192" t="s">
        <v>135</v>
      </c>
      <c r="H3829" s="193" t="s">
        <v>377</v>
      </c>
      <c r="I3829" s="194" t="s">
        <v>388</v>
      </c>
      <c r="J3829" s="74" t="s">
        <v>130</v>
      </c>
      <c r="K3829" s="187" t="s">
        <v>132</v>
      </c>
      <c r="L3829" s="187" t="s">
        <v>412</v>
      </c>
      <c r="M3829" s="199" t="s">
        <v>73</v>
      </c>
      <c r="N3829" s="142" t="s">
        <v>121</v>
      </c>
      <c r="O3829" s="74" t="str">
        <f t="shared" si="118"/>
        <v>11. Gestión Territorial para la Atención Primaria Social de los procesos de Gestión de la Salud Pública (GSP) y el Plan de Salud Pública de Intervenciones Colectivas (PSPIC)Gestión Territorial20268_DISTRITO4_ABRIL_2026</v>
      </c>
      <c r="P3829" s="195"/>
      <c r="Q3829" s="195"/>
      <c r="R3829" s="195"/>
      <c r="S3829" s="197"/>
      <c r="T3829" s="197">
        <v>0</v>
      </c>
    </row>
    <row r="3830" spans="2:20" ht="30" hidden="1" customHeight="1" x14ac:dyDescent="0.3">
      <c r="B3830">
        <v>3</v>
      </c>
      <c r="C3830" s="161" t="s">
        <v>74</v>
      </c>
      <c r="D3830" t="s">
        <v>91</v>
      </c>
      <c r="E3830" s="124">
        <v>2026</v>
      </c>
      <c r="F3830" s="74" t="str">
        <f t="shared" si="119"/>
        <v>31. Gestión Territorial para la Atención Primaria Social de los procesos de Gestión de la Salud Pública (GSP) y el Plan de Salud Pública de Intervenciones Colectivas (PSPIC)Gestión Territorial2026</v>
      </c>
      <c r="G3830" s="7" t="s">
        <v>136</v>
      </c>
      <c r="H3830" s="139" t="s">
        <v>377</v>
      </c>
      <c r="I3830" s="78" t="s">
        <v>389</v>
      </c>
      <c r="J3830" s="74" t="s">
        <v>130</v>
      </c>
      <c r="K3830" t="s">
        <v>132</v>
      </c>
      <c r="L3830" t="s">
        <v>133</v>
      </c>
      <c r="M3830" s="26" t="s">
        <v>73</v>
      </c>
      <c r="N3830" s="142" t="s">
        <v>121</v>
      </c>
      <c r="O3830" s="74" t="str">
        <f t="shared" si="118"/>
        <v>31. Gestión Territorial para la Atención Primaria Social de los procesos de Gestión de la Salud Pública (GSP) y el Plan de Salud Pública de Intervenciones Colectivas (PSPIC)Gestión Territorial20268_DISTRITO4_ABRIL_2026</v>
      </c>
      <c r="P3830" s="8">
        <v>30277568</v>
      </c>
      <c r="T3830" s="23">
        <v>0</v>
      </c>
    </row>
    <row r="3831" spans="2:20" ht="30" hidden="1" customHeight="1" x14ac:dyDescent="0.3">
      <c r="B3831">
        <v>4</v>
      </c>
      <c r="C3831" s="161" t="s">
        <v>74</v>
      </c>
      <c r="D3831" t="s">
        <v>91</v>
      </c>
      <c r="E3831" s="124">
        <v>2026</v>
      </c>
      <c r="F3831" s="74" t="str">
        <f t="shared" si="119"/>
        <v>41. Gestión Territorial para la Atención Primaria Social de los procesos de Gestión de la Salud Pública (GSP) y el Plan de Salud Pública de Intervenciones Colectivas (PSPIC)Gestión Territorial2026</v>
      </c>
      <c r="G3831" s="7" t="s">
        <v>137</v>
      </c>
      <c r="H3831" s="139" t="s">
        <v>377</v>
      </c>
      <c r="I3831" s="78" t="s">
        <v>389</v>
      </c>
      <c r="J3831" s="74" t="s">
        <v>130</v>
      </c>
      <c r="K3831" t="s">
        <v>132</v>
      </c>
      <c r="L3831" t="s">
        <v>133</v>
      </c>
      <c r="M3831" s="26" t="s">
        <v>73</v>
      </c>
      <c r="N3831" s="142" t="s">
        <v>121</v>
      </c>
      <c r="O3831" s="74" t="str">
        <f t="shared" si="118"/>
        <v>41. Gestión Territorial para la Atención Primaria Social de los procesos de Gestión de la Salud Pública (GSP) y el Plan de Salud Pública de Intervenciones Colectivas (PSPIC)Gestión Territorial20268_DISTRITO4_ABRIL_2026</v>
      </c>
      <c r="P3831" s="8">
        <v>12204720</v>
      </c>
      <c r="T3831" s="23">
        <v>0</v>
      </c>
    </row>
    <row r="3832" spans="2:20" ht="30" hidden="1" customHeight="1" x14ac:dyDescent="0.3">
      <c r="B3832">
        <v>5</v>
      </c>
      <c r="C3832" s="161" t="s">
        <v>74</v>
      </c>
      <c r="D3832" t="s">
        <v>91</v>
      </c>
      <c r="E3832" s="124">
        <v>2026</v>
      </c>
      <c r="F3832" s="74" t="str">
        <f t="shared" si="119"/>
        <v>51. Gestión Territorial para la Atención Primaria Social de los procesos de Gestión de la Salud Pública (GSP) y el Plan de Salud Pública de Intervenciones Colectivas (PSPIC)Gestión Territorial2026</v>
      </c>
      <c r="G3832" s="7" t="s">
        <v>138</v>
      </c>
      <c r="H3832" s="139" t="s">
        <v>377</v>
      </c>
      <c r="I3832" s="78" t="s">
        <v>389</v>
      </c>
      <c r="J3832" s="74" t="s">
        <v>130</v>
      </c>
      <c r="K3832" t="s">
        <v>132</v>
      </c>
      <c r="L3832" t="s">
        <v>133</v>
      </c>
      <c r="M3832" s="26" t="s">
        <v>73</v>
      </c>
      <c r="N3832" s="142" t="s">
        <v>121</v>
      </c>
      <c r="O3832" s="74" t="str">
        <f t="shared" si="118"/>
        <v>51. Gestión Territorial para la Atención Primaria Social de los procesos de Gestión de la Salud Pública (GSP) y el Plan de Salud Pública de Intervenciones Colectivas (PSPIC)Gestión Territorial20268_DISTRITO4_ABRIL_2026</v>
      </c>
      <c r="P3832" s="8">
        <v>6484528</v>
      </c>
      <c r="T3832" s="23">
        <v>0</v>
      </c>
    </row>
    <row r="3833" spans="2:20" ht="30" hidden="1" customHeight="1" x14ac:dyDescent="0.3">
      <c r="B3833">
        <v>6</v>
      </c>
      <c r="C3833" s="161" t="s">
        <v>74</v>
      </c>
      <c r="D3833" t="s">
        <v>91</v>
      </c>
      <c r="E3833" s="124">
        <v>2026</v>
      </c>
      <c r="F3833" s="74" t="str">
        <f t="shared" si="119"/>
        <v>61. Gestión Territorial para la Atención Primaria Social de los procesos de Gestión de la Salud Pública (GSP) y el Plan de Salud Pública de Intervenciones Colectivas (PSPIC)Gestión Territorial2026</v>
      </c>
      <c r="G3833" s="7" t="s">
        <v>139</v>
      </c>
      <c r="H3833" s="139" t="s">
        <v>377</v>
      </c>
      <c r="I3833" s="78" t="s">
        <v>389</v>
      </c>
      <c r="J3833" s="74" t="s">
        <v>130</v>
      </c>
      <c r="K3833" t="s">
        <v>132</v>
      </c>
      <c r="L3833" t="s">
        <v>133</v>
      </c>
      <c r="M3833" s="26" t="s">
        <v>73</v>
      </c>
      <c r="N3833" s="142" t="s">
        <v>121</v>
      </c>
      <c r="O3833" s="74" t="str">
        <f t="shared" si="118"/>
        <v>61. Gestión Territorial para la Atención Primaria Social de los procesos de Gestión de la Salud Pública (GSP) y el Plan de Salud Pública de Intervenciones Colectivas (PSPIC)Gestión Territorial20268_DISTRITO4_ABRIL_2026</v>
      </c>
      <c r="P3833" s="8">
        <v>5621568</v>
      </c>
      <c r="T3833" s="23">
        <v>0</v>
      </c>
    </row>
    <row r="3834" spans="2:20" ht="30" hidden="1" customHeight="1" x14ac:dyDescent="0.3">
      <c r="B3834">
        <v>7</v>
      </c>
      <c r="C3834" s="161" t="s">
        <v>74</v>
      </c>
      <c r="D3834" t="s">
        <v>91</v>
      </c>
      <c r="E3834" s="124">
        <v>2026</v>
      </c>
      <c r="F3834" s="74" t="str">
        <f t="shared" si="119"/>
        <v>71. Gestión Territorial para la Atención Primaria Social de los procesos de Gestión de la Salud Pública (GSP) y el Plan de Salud Pública de Intervenciones Colectivas (PSPIC)Gestión Territorial2026</v>
      </c>
      <c r="G3834" s="7" t="s">
        <v>140</v>
      </c>
      <c r="H3834" s="139" t="s">
        <v>377</v>
      </c>
      <c r="I3834" s="78" t="s">
        <v>129</v>
      </c>
      <c r="J3834" s="74" t="s">
        <v>130</v>
      </c>
      <c r="K3834" t="s">
        <v>132</v>
      </c>
      <c r="L3834" t="s">
        <v>412</v>
      </c>
      <c r="M3834" s="26" t="s">
        <v>73</v>
      </c>
      <c r="N3834" s="142" t="s">
        <v>121</v>
      </c>
      <c r="O3834" s="74" t="str">
        <f t="shared" si="118"/>
        <v>71. Gestión Territorial para la Atención Primaria Social de los procesos de Gestión de la Salud Pública (GSP) y el Plan de Salud Pública de Intervenciones Colectivas (PSPIC)Gestión Territorial20268_DISTRITO4_ABRIL_2026</v>
      </c>
      <c r="P3834" s="8">
        <v>15132712</v>
      </c>
      <c r="T3834" s="23">
        <v>0</v>
      </c>
    </row>
    <row r="3835" spans="2:20" ht="30" hidden="1" customHeight="1" x14ac:dyDescent="0.3">
      <c r="B3835">
        <v>8</v>
      </c>
      <c r="C3835" s="161" t="s">
        <v>74</v>
      </c>
      <c r="D3835" t="s">
        <v>91</v>
      </c>
      <c r="E3835" s="124">
        <v>2026</v>
      </c>
      <c r="F3835" s="74" t="str">
        <f t="shared" si="119"/>
        <v>81. Gestión Territorial para la Atención Primaria Social de los procesos de Gestión de la Salud Pública (GSP) y el Plan de Salud Pública de Intervenciones Colectivas (PSPIC)Gestión Territorial2026</v>
      </c>
      <c r="G3835" s="7" t="s">
        <v>141</v>
      </c>
      <c r="H3835" s="139" t="s">
        <v>377</v>
      </c>
      <c r="I3835" s="78" t="s">
        <v>129</v>
      </c>
      <c r="J3835" s="74" t="s">
        <v>130</v>
      </c>
      <c r="K3835" t="s">
        <v>132</v>
      </c>
      <c r="L3835" t="s">
        <v>412</v>
      </c>
      <c r="M3835" s="26" t="s">
        <v>73</v>
      </c>
      <c r="N3835" s="142" t="s">
        <v>121</v>
      </c>
      <c r="O3835" s="74" t="str">
        <f t="shared" si="118"/>
        <v>81. Gestión Territorial para la Atención Primaria Social de los procesos de Gestión de la Salud Pública (GSP) y el Plan de Salud Pública de Intervenciones Colectivas (PSPIC)Gestión Territorial20268_DISTRITO4_ABRIL_2026</v>
      </c>
      <c r="P3835" s="8">
        <v>25617584</v>
      </c>
      <c r="T3835" s="23">
        <v>0</v>
      </c>
    </row>
    <row r="3836" spans="2:20" ht="30" hidden="1" customHeight="1" x14ac:dyDescent="0.3">
      <c r="B3836">
        <v>9</v>
      </c>
      <c r="C3836" s="161" t="s">
        <v>74</v>
      </c>
      <c r="D3836" t="s">
        <v>91</v>
      </c>
      <c r="E3836" s="124">
        <v>2026</v>
      </c>
      <c r="F3836" s="74" t="str">
        <f t="shared" si="119"/>
        <v>91. Gestión Territorial para la Atención Primaria Social de los procesos de Gestión de la Salud Pública (GSP) y el Plan de Salud Pública de Intervenciones Colectivas (PSPIC)Gestión Territorial2026</v>
      </c>
      <c r="G3836" s="7" t="s">
        <v>142</v>
      </c>
      <c r="H3836" s="139" t="s">
        <v>377</v>
      </c>
      <c r="I3836" s="78" t="s">
        <v>129</v>
      </c>
      <c r="J3836" s="74" t="s">
        <v>130</v>
      </c>
      <c r="K3836" t="s">
        <v>132</v>
      </c>
      <c r="L3836" t="s">
        <v>412</v>
      </c>
      <c r="M3836" s="26" t="s">
        <v>73</v>
      </c>
      <c r="N3836" s="142" t="s">
        <v>121</v>
      </c>
      <c r="O3836" s="74" t="str">
        <f t="shared" si="118"/>
        <v>91. Gestión Territorial para la Atención Primaria Social de los procesos de Gestión de la Salud Pública (GSP) y el Plan de Salud Pública de Intervenciones Colectivas (PSPIC)Gestión Territorial20268_DISTRITO4_ABRIL_2026</v>
      </c>
      <c r="P3836" s="8">
        <v>9098064</v>
      </c>
      <c r="T3836" s="23">
        <v>0</v>
      </c>
    </row>
    <row r="3837" spans="2:20" ht="30" hidden="1" customHeight="1" x14ac:dyDescent="0.3">
      <c r="B3837">
        <v>10</v>
      </c>
      <c r="C3837" s="161" t="s">
        <v>74</v>
      </c>
      <c r="D3837" t="s">
        <v>91</v>
      </c>
      <c r="E3837" s="124">
        <v>2026</v>
      </c>
      <c r="F3837" s="74" t="str">
        <f t="shared" si="119"/>
        <v>101. Gestión Territorial para la Atención Primaria Social de los procesos de Gestión de la Salud Pública (GSP) y el Plan de Salud Pública de Intervenciones Colectivas (PSPIC)Gestión Territorial2026</v>
      </c>
      <c r="G3837" s="7" t="s">
        <v>143</v>
      </c>
      <c r="H3837" s="139" t="s">
        <v>377</v>
      </c>
      <c r="I3837" s="78" t="s">
        <v>129</v>
      </c>
      <c r="J3837" s="74" t="s">
        <v>130</v>
      </c>
      <c r="K3837" t="s">
        <v>132</v>
      </c>
      <c r="L3837" t="s">
        <v>412</v>
      </c>
      <c r="M3837" s="26" t="s">
        <v>73</v>
      </c>
      <c r="N3837" s="142" t="s">
        <v>121</v>
      </c>
      <c r="O3837" s="74" t="str">
        <f t="shared" si="118"/>
        <v>101. Gestión Territorial para la Atención Primaria Social de los procesos de Gestión de la Salud Pública (GSP) y el Plan de Salud Pública de Intervenciones Colectivas (PSPIC)Gestión Territorial20268_DISTRITO4_ABRIL_2026</v>
      </c>
      <c r="P3837" s="8">
        <v>28674928</v>
      </c>
      <c r="T3837" s="23">
        <v>0</v>
      </c>
    </row>
    <row r="3838" spans="2:20" ht="30" hidden="1" customHeight="1" x14ac:dyDescent="0.3">
      <c r="B3838">
        <v>11</v>
      </c>
      <c r="C3838" s="161" t="s">
        <v>74</v>
      </c>
      <c r="D3838" t="s">
        <v>91</v>
      </c>
      <c r="E3838" s="124">
        <v>2026</v>
      </c>
      <c r="F3838" s="74" t="str">
        <f t="shared" si="119"/>
        <v>111. Gestión Territorial para la Atención Primaria Social de los procesos de Gestión de la Salud Pública (GSP) y el Plan de Salud Pública de Intervenciones Colectivas (PSPIC)Gestión Territorial2026</v>
      </c>
      <c r="G3838" s="7" t="s">
        <v>144</v>
      </c>
      <c r="H3838" s="139" t="s">
        <v>377</v>
      </c>
      <c r="I3838" s="78" t="s">
        <v>129</v>
      </c>
      <c r="J3838" s="74" t="s">
        <v>130</v>
      </c>
      <c r="K3838" t="s">
        <v>132</v>
      </c>
      <c r="L3838" t="s">
        <v>412</v>
      </c>
      <c r="M3838" s="26" t="s">
        <v>73</v>
      </c>
      <c r="N3838" s="142" t="s">
        <v>121</v>
      </c>
      <c r="O3838" s="74" t="str">
        <f t="shared" si="118"/>
        <v>111. Gestión Territorial para la Atención Primaria Social de los procesos de Gestión de la Salud Pública (GSP) y el Plan de Salud Pública de Intervenciones Colectivas (PSPIC)Gestión Territorial20268_DISTRITO4_ABRIL_2026</v>
      </c>
      <c r="P3838" s="8">
        <v>13092336</v>
      </c>
      <c r="T3838" s="23">
        <v>0</v>
      </c>
    </row>
    <row r="3839" spans="2:20" ht="30" hidden="1" customHeight="1" x14ac:dyDescent="0.3">
      <c r="B3839">
        <v>12</v>
      </c>
      <c r="C3839" s="161" t="s">
        <v>74</v>
      </c>
      <c r="D3839" t="s">
        <v>91</v>
      </c>
      <c r="E3839" s="124">
        <v>2026</v>
      </c>
      <c r="F3839" s="74" t="str">
        <f t="shared" si="119"/>
        <v>121. Gestión Territorial para la Atención Primaria Social de los procesos de Gestión de la Salud Pública (GSP) y el Plan de Salud Pública de Intervenciones Colectivas (PSPIC)Gestión Territorial2026</v>
      </c>
      <c r="G3839" s="7" t="s">
        <v>145</v>
      </c>
      <c r="H3839" s="139" t="s">
        <v>378</v>
      </c>
      <c r="I3839" s="78" t="s">
        <v>129</v>
      </c>
      <c r="J3839" s="74" t="s">
        <v>130</v>
      </c>
      <c r="K3839" t="s">
        <v>132</v>
      </c>
      <c r="L3839" t="s">
        <v>412</v>
      </c>
      <c r="M3839" s="26" t="s">
        <v>73</v>
      </c>
      <c r="N3839" s="142" t="s">
        <v>121</v>
      </c>
      <c r="O3839" s="74" t="str">
        <f t="shared" si="118"/>
        <v>121. Gestión Territorial para la Atención Primaria Social de los procesos de Gestión de la Salud Pública (GSP) y el Plan de Salud Pública de Intervenciones Colectivas (PSPIC)Gestión Territorial20268_DISTRITO4_ABRIL_2026</v>
      </c>
      <c r="P3839" s="8">
        <v>29389952</v>
      </c>
      <c r="T3839" s="23">
        <v>0</v>
      </c>
    </row>
    <row r="3840" spans="2:20" ht="30" hidden="1" customHeight="1" x14ac:dyDescent="0.3">
      <c r="B3840">
        <v>13</v>
      </c>
      <c r="C3840" s="161" t="s">
        <v>74</v>
      </c>
      <c r="D3840" t="s">
        <v>91</v>
      </c>
      <c r="E3840" s="124">
        <v>2026</v>
      </c>
      <c r="F3840" s="74" t="str">
        <f t="shared" si="119"/>
        <v>131. Gestión Territorial para la Atención Primaria Social de los procesos de Gestión de la Salud Pública (GSP) y el Plan de Salud Pública de Intervenciones Colectivas (PSPIC)Gestión Territorial2026</v>
      </c>
      <c r="G3840" s="7" t="s">
        <v>146</v>
      </c>
      <c r="H3840" s="139" t="s">
        <v>378</v>
      </c>
      <c r="I3840" s="78" t="s">
        <v>129</v>
      </c>
      <c r="J3840" s="74" t="s">
        <v>130</v>
      </c>
      <c r="K3840" t="s">
        <v>132</v>
      </c>
      <c r="L3840" t="s">
        <v>412</v>
      </c>
      <c r="M3840" s="26" t="s">
        <v>73</v>
      </c>
      <c r="N3840" s="142" t="s">
        <v>121</v>
      </c>
      <c r="O3840" s="74" t="str">
        <f t="shared" si="118"/>
        <v>131. Gestión Territorial para la Atención Primaria Social de los procesos de Gestión de la Salud Pública (GSP) y el Plan de Salud Pública de Intervenciones Colectivas (PSPIC)Gestión Territorial20268_DISTRITO4_ABRIL_2026</v>
      </c>
      <c r="P3840" s="8">
        <v>100029392</v>
      </c>
      <c r="T3840" s="23">
        <v>0</v>
      </c>
    </row>
    <row r="3841" spans="2:20" ht="30" hidden="1" customHeight="1" x14ac:dyDescent="0.3">
      <c r="B3841">
        <v>14</v>
      </c>
      <c r="C3841" s="161" t="s">
        <v>74</v>
      </c>
      <c r="D3841" t="s">
        <v>91</v>
      </c>
      <c r="E3841" s="124">
        <v>2026</v>
      </c>
      <c r="F3841" s="74" t="str">
        <f t="shared" si="119"/>
        <v>141. Gestión Territorial para la Atención Primaria Social de los procesos de Gestión de la Salud Pública (GSP) y el Plan de Salud Pública de Intervenciones Colectivas (PSPIC)Gestión Territorial2026</v>
      </c>
      <c r="G3841" s="7" t="s">
        <v>147</v>
      </c>
      <c r="H3841" s="139" t="s">
        <v>378</v>
      </c>
      <c r="I3841" s="78" t="s">
        <v>129</v>
      </c>
      <c r="J3841" s="74" t="s">
        <v>130</v>
      </c>
      <c r="K3841" t="s">
        <v>132</v>
      </c>
      <c r="L3841" t="s">
        <v>412</v>
      </c>
      <c r="M3841" s="26" t="s">
        <v>73</v>
      </c>
      <c r="N3841" s="142" t="s">
        <v>121</v>
      </c>
      <c r="O3841" s="74" t="str">
        <f t="shared" si="118"/>
        <v>141. Gestión Territorial para la Atención Primaria Social de los procesos de Gestión de la Salud Pública (GSP) y el Plan de Salud Pública de Intervenciones Colectivas (PSPIC)Gestión Territorial20268_DISTRITO4_ABRIL_2026</v>
      </c>
      <c r="P3841" s="8">
        <v>29833760</v>
      </c>
      <c r="T3841" s="23">
        <v>0</v>
      </c>
    </row>
    <row r="3842" spans="2:20" ht="30" hidden="1" customHeight="1" x14ac:dyDescent="0.3">
      <c r="B3842">
        <v>15</v>
      </c>
      <c r="C3842" s="161" t="s">
        <v>74</v>
      </c>
      <c r="D3842" t="s">
        <v>91</v>
      </c>
      <c r="E3842" s="124">
        <v>2026</v>
      </c>
      <c r="F3842" s="74" t="str">
        <f t="shared" si="119"/>
        <v>151. Gestión Territorial para la Atención Primaria Social de los procesos de Gestión de la Salud Pública (GSP) y el Plan de Salud Pública de Intervenciones Colectivas (PSPIC)Gestión Territorial2026</v>
      </c>
      <c r="G3842" s="7" t="s">
        <v>148</v>
      </c>
      <c r="H3842" s="139" t="s">
        <v>378</v>
      </c>
      <c r="I3842" s="78" t="s">
        <v>129</v>
      </c>
      <c r="J3842" s="74" t="s">
        <v>130</v>
      </c>
      <c r="K3842" t="s">
        <v>132</v>
      </c>
      <c r="L3842" t="s">
        <v>412</v>
      </c>
      <c r="M3842" s="26" t="s">
        <v>73</v>
      </c>
      <c r="N3842" s="142" t="s">
        <v>121</v>
      </c>
      <c r="O3842" s="74" t="str">
        <f t="shared" si="118"/>
        <v>151. Gestión Territorial para la Atención Primaria Social de los procesos de Gestión de la Salud Pública (GSP) y el Plan de Salud Pública de Intervenciones Colectivas (PSPIC)Gestión Territorial20268_DISTRITO4_ABRIL_2026</v>
      </c>
      <c r="P3842" s="8">
        <v>54021296</v>
      </c>
      <c r="T3842" s="23">
        <v>0</v>
      </c>
    </row>
    <row r="3843" spans="2:20" ht="30" customHeight="1" x14ac:dyDescent="0.3">
      <c r="B3843">
        <v>16</v>
      </c>
      <c r="C3843" s="161" t="s">
        <v>74</v>
      </c>
      <c r="D3843" t="s">
        <v>91</v>
      </c>
      <c r="E3843" s="124">
        <v>2026</v>
      </c>
      <c r="F3843" s="74" t="str">
        <f t="shared" si="119"/>
        <v>161. Gestión Territorial para la Atención Primaria Social de los procesos de Gestión de la Salud Pública (GSP) y el Plan de Salud Pública de Intervenciones Colectivas (PSPIC)Gestión Territorial2026</v>
      </c>
      <c r="G3843" s="7" t="s">
        <v>149</v>
      </c>
      <c r="H3843" s="139" t="s">
        <v>378</v>
      </c>
      <c r="I3843" s="78" t="s">
        <v>129</v>
      </c>
      <c r="J3843" s="74" t="s">
        <v>130</v>
      </c>
      <c r="K3843" t="s">
        <v>132</v>
      </c>
      <c r="L3843" t="s">
        <v>134</v>
      </c>
      <c r="M3843" s="26" t="s">
        <v>73</v>
      </c>
      <c r="N3843" s="142" t="s">
        <v>121</v>
      </c>
      <c r="O3843" s="74" t="str">
        <f t="shared" si="118"/>
        <v>161. Gestión Territorial para la Atención Primaria Social de los procesos de Gestión de la Salud Pública (GSP) y el Plan de Salud Pública de Intervenciones Colectivas (PSPIC)Gestión Territorial20268_DISTRITO4_ABRIL_2026</v>
      </c>
      <c r="P3843" s="8">
        <v>5621568</v>
      </c>
      <c r="S3843" s="23">
        <v>1</v>
      </c>
      <c r="T3843" s="23">
        <v>3994272</v>
      </c>
    </row>
    <row r="3844" spans="2:20" ht="30" hidden="1" customHeight="1" x14ac:dyDescent="0.3">
      <c r="B3844">
        <v>17</v>
      </c>
      <c r="C3844" s="161" t="s">
        <v>74</v>
      </c>
      <c r="D3844" t="s">
        <v>91</v>
      </c>
      <c r="E3844" s="124">
        <v>2026</v>
      </c>
      <c r="F3844" s="74" t="str">
        <f t="shared" si="119"/>
        <v>171. Gestión Territorial para la Atención Primaria Social de los procesos de Gestión de la Salud Pública (GSP) y el Plan de Salud Pública de Intervenciones Colectivas (PSPIC)Gestión Territorial2026</v>
      </c>
      <c r="G3844" s="7" t="s">
        <v>150</v>
      </c>
      <c r="H3844" s="139" t="s">
        <v>379</v>
      </c>
      <c r="I3844" s="78" t="s">
        <v>129</v>
      </c>
      <c r="J3844" s="74" t="s">
        <v>130</v>
      </c>
      <c r="K3844" t="s">
        <v>390</v>
      </c>
      <c r="L3844" t="s">
        <v>134</v>
      </c>
      <c r="M3844" s="26" t="s">
        <v>73</v>
      </c>
      <c r="N3844" s="142" t="s">
        <v>121</v>
      </c>
      <c r="O3844" s="74" t="str">
        <f t="shared" si="118"/>
        <v>171. Gestión Territorial para la Atención Primaria Social de los procesos de Gestión de la Salud Pública (GSP) y el Plan de Salud Pública de Intervenciones Colectivas (PSPIC)Gestión Territorial20268_DISTRITO4_ABRIL_2026</v>
      </c>
      <c r="P3844" s="8">
        <v>3994272</v>
      </c>
      <c r="T3844" s="23">
        <v>0</v>
      </c>
    </row>
    <row r="3845" spans="2:20" ht="30" hidden="1" customHeight="1" x14ac:dyDescent="0.3">
      <c r="B3845">
        <v>18</v>
      </c>
      <c r="C3845" s="161" t="s">
        <v>74</v>
      </c>
      <c r="D3845" t="s">
        <v>91</v>
      </c>
      <c r="E3845" s="124">
        <v>2026</v>
      </c>
      <c r="F3845" s="74" t="str">
        <f t="shared" si="119"/>
        <v>181. Gestión Territorial para la Atención Primaria Social de los procesos de Gestión de la Salud Pública (GSP) y el Plan de Salud Pública de Intervenciones Colectivas (PSPIC)Gestión Territorial2026</v>
      </c>
      <c r="G3845" s="7" t="s">
        <v>151</v>
      </c>
      <c r="H3845" s="139" t="s">
        <v>379</v>
      </c>
      <c r="I3845" s="78" t="s">
        <v>129</v>
      </c>
      <c r="J3845" s="74" t="s">
        <v>130</v>
      </c>
      <c r="K3845" t="s">
        <v>390</v>
      </c>
      <c r="L3845" t="s">
        <v>412</v>
      </c>
      <c r="M3845" s="26" t="s">
        <v>73</v>
      </c>
      <c r="N3845" s="142" t="s">
        <v>121</v>
      </c>
      <c r="O3845" s="74" t="str">
        <f t="shared" si="118"/>
        <v>181. Gestión Territorial para la Atención Primaria Social de los procesos de Gestión de la Salud Pública (GSP) y el Plan de Salud Pública de Intervenciones Colectivas (PSPIC)Gestión Territorial20268_DISTRITO4_ABRIL_2026</v>
      </c>
      <c r="P3845" s="8">
        <v>5621568</v>
      </c>
      <c r="T3845" s="23">
        <v>0</v>
      </c>
    </row>
    <row r="3846" spans="2:20" ht="30" hidden="1" customHeight="1" x14ac:dyDescent="0.3">
      <c r="B3846">
        <v>19</v>
      </c>
      <c r="C3846" s="161" t="s">
        <v>74</v>
      </c>
      <c r="D3846" t="s">
        <v>91</v>
      </c>
      <c r="E3846" s="124">
        <v>2026</v>
      </c>
      <c r="F3846" s="74" t="str">
        <f t="shared" si="119"/>
        <v>191. Gestión Territorial para la Atención Primaria Social de los procesos de Gestión de la Salud Pública (GSP) y el Plan de Salud Pública de Intervenciones Colectivas (PSPIC)Gestión Territorial2026</v>
      </c>
      <c r="G3846" s="7" t="s">
        <v>152</v>
      </c>
      <c r="H3846" s="139" t="s">
        <v>379</v>
      </c>
      <c r="I3846" s="78" t="s">
        <v>129</v>
      </c>
      <c r="J3846" s="74" t="s">
        <v>130</v>
      </c>
      <c r="K3846" t="s">
        <v>390</v>
      </c>
      <c r="L3846" t="s">
        <v>412</v>
      </c>
      <c r="M3846" s="26" t="s">
        <v>73</v>
      </c>
      <c r="N3846" s="142" t="s">
        <v>121</v>
      </c>
      <c r="O3846" s="74" t="str">
        <f t="shared" si="118"/>
        <v>191. Gestión Territorial para la Atención Primaria Social de los procesos de Gestión de la Salud Pública (GSP) y el Plan de Salud Pública de Intervenciones Colectivas (PSPIC)Gestión Territorial20268_DISTRITO4_ABRIL_2026</v>
      </c>
      <c r="P3846" s="8">
        <v>32422640</v>
      </c>
      <c r="T3846" s="23">
        <v>0</v>
      </c>
    </row>
    <row r="3847" spans="2:20" ht="30" hidden="1" customHeight="1" x14ac:dyDescent="0.3">
      <c r="B3847">
        <v>20</v>
      </c>
      <c r="C3847" s="161" t="s">
        <v>75</v>
      </c>
      <c r="D3847" t="s">
        <v>88</v>
      </c>
      <c r="E3847" s="124">
        <v>2026</v>
      </c>
      <c r="F3847" s="74" t="str">
        <f t="shared" si="119"/>
        <v>202. Cuidado Continuo por una vida con bienestarComunitario2026</v>
      </c>
      <c r="G3847" s="7" t="s">
        <v>122</v>
      </c>
      <c r="H3847" s="139" t="s">
        <v>125</v>
      </c>
      <c r="I3847" s="78" t="s">
        <v>128</v>
      </c>
      <c r="J3847" s="74" t="s">
        <v>130</v>
      </c>
      <c r="K3847" t="s">
        <v>131</v>
      </c>
      <c r="L3847" t="s">
        <v>133</v>
      </c>
      <c r="M3847" s="26" t="s">
        <v>73</v>
      </c>
      <c r="N3847" s="142" t="s">
        <v>121</v>
      </c>
      <c r="O3847" s="74" t="str">
        <f t="shared" ref="O3847:O3910" si="120">+F3847&amp;M3847&amp;N3847</f>
        <v>202. Cuidado Continuo por una vida con bienestarComunitario20268_DISTRITO4_ABRIL_2026</v>
      </c>
      <c r="P3847" s="8">
        <v>20316544</v>
      </c>
      <c r="T3847" s="23">
        <v>0</v>
      </c>
    </row>
    <row r="3848" spans="2:20" ht="30" hidden="1" customHeight="1" x14ac:dyDescent="0.3">
      <c r="B3848">
        <v>20</v>
      </c>
      <c r="C3848" s="161" t="s">
        <v>75</v>
      </c>
      <c r="D3848" t="s">
        <v>89</v>
      </c>
      <c r="E3848" s="124">
        <v>2026</v>
      </c>
      <c r="F3848" s="74" t="str">
        <f t="shared" ref="F3848:F3911" si="121">B3848&amp;C3848&amp;D3848&amp;E3848</f>
        <v>202. Cuidado Continuo por una vida con bienestarEducativo 2026</v>
      </c>
      <c r="G3848" s="7" t="s">
        <v>122</v>
      </c>
      <c r="H3848" s="139" t="s">
        <v>125</v>
      </c>
      <c r="I3848" s="78" t="s">
        <v>128</v>
      </c>
      <c r="J3848" s="74" t="s">
        <v>130</v>
      </c>
      <c r="K3848" t="s">
        <v>131</v>
      </c>
      <c r="L3848" t="s">
        <v>133</v>
      </c>
      <c r="M3848" s="26" t="s">
        <v>73</v>
      </c>
      <c r="N3848" s="142" t="s">
        <v>121</v>
      </c>
      <c r="O3848" s="74" t="str">
        <f t="shared" si="120"/>
        <v>202. Cuidado Continuo por una vida con bienestarEducativo 20268_DISTRITO4_ABRIL_2026</v>
      </c>
      <c r="P3848" s="8">
        <v>105404</v>
      </c>
      <c r="T3848" s="23">
        <v>0</v>
      </c>
    </row>
    <row r="3849" spans="2:20" ht="30" hidden="1" customHeight="1" x14ac:dyDescent="0.3">
      <c r="B3849">
        <v>20</v>
      </c>
      <c r="C3849" s="161" t="s">
        <v>75</v>
      </c>
      <c r="D3849" t="s">
        <v>92</v>
      </c>
      <c r="E3849" s="124">
        <v>2026</v>
      </c>
      <c r="F3849" s="74" t="str">
        <f t="shared" si="121"/>
        <v>202. Cuidado Continuo por una vida con bienestarInstitucional2026</v>
      </c>
      <c r="G3849" s="7" t="s">
        <v>122</v>
      </c>
      <c r="H3849" s="139" t="s">
        <v>125</v>
      </c>
      <c r="I3849" s="78" t="s">
        <v>128</v>
      </c>
      <c r="J3849" s="74" t="s">
        <v>130</v>
      </c>
      <c r="K3849" t="s">
        <v>131</v>
      </c>
      <c r="L3849" t="s">
        <v>133</v>
      </c>
      <c r="M3849" s="26" t="s">
        <v>73</v>
      </c>
      <c r="N3849" s="142" t="s">
        <v>121</v>
      </c>
      <c r="O3849" s="74" t="str">
        <f t="shared" si="120"/>
        <v>202. Cuidado Continuo por una vida con bienestarInstitucional20268_DISTRITO4_ABRIL_2026</v>
      </c>
      <c r="P3849" s="8">
        <v>105404</v>
      </c>
      <c r="T3849" s="23">
        <v>0</v>
      </c>
    </row>
    <row r="3850" spans="2:20" ht="30" hidden="1" customHeight="1" x14ac:dyDescent="0.3">
      <c r="B3850">
        <v>21</v>
      </c>
      <c r="C3850" s="161" t="s">
        <v>75</v>
      </c>
      <c r="D3850" t="s">
        <v>88</v>
      </c>
      <c r="E3850" s="124">
        <v>2026</v>
      </c>
      <c r="F3850" s="74" t="str">
        <f t="shared" si="121"/>
        <v>212. Cuidado Continuo por una vida con bienestarComunitario2026</v>
      </c>
      <c r="G3850" s="7" t="s">
        <v>153</v>
      </c>
      <c r="H3850" s="139" t="s">
        <v>125</v>
      </c>
      <c r="I3850" s="78" t="s">
        <v>128</v>
      </c>
      <c r="J3850" s="74" t="s">
        <v>130</v>
      </c>
      <c r="K3850" t="s">
        <v>131</v>
      </c>
      <c r="L3850" t="s">
        <v>133</v>
      </c>
      <c r="M3850" s="26" t="s">
        <v>73</v>
      </c>
      <c r="N3850" s="142" t="s">
        <v>121</v>
      </c>
      <c r="O3850" s="74" t="str">
        <f t="shared" si="120"/>
        <v>212. Cuidado Continuo por una vida con bienestarComunitario20268_DISTRITO4_ABRIL_2026</v>
      </c>
      <c r="P3850" s="8">
        <v>105404</v>
      </c>
      <c r="T3850" s="23">
        <v>0</v>
      </c>
    </row>
    <row r="3851" spans="2:20" ht="30" hidden="1" customHeight="1" x14ac:dyDescent="0.3">
      <c r="B3851">
        <v>22</v>
      </c>
      <c r="C3851" s="161" t="s">
        <v>75</v>
      </c>
      <c r="D3851" t="s">
        <v>88</v>
      </c>
      <c r="E3851" s="124">
        <v>2026</v>
      </c>
      <c r="F3851" s="74" t="str">
        <f t="shared" si="121"/>
        <v>222. Cuidado Continuo por una vida con bienestarComunitario2026</v>
      </c>
      <c r="G3851" s="7" t="s">
        <v>154</v>
      </c>
      <c r="H3851" s="139" t="s">
        <v>125</v>
      </c>
      <c r="I3851" s="78" t="s">
        <v>128</v>
      </c>
      <c r="J3851" s="74" t="s">
        <v>130</v>
      </c>
      <c r="K3851" t="s">
        <v>131</v>
      </c>
      <c r="L3851" t="s">
        <v>134</v>
      </c>
      <c r="M3851" s="26" t="s">
        <v>73</v>
      </c>
      <c r="N3851" s="142" t="s">
        <v>121</v>
      </c>
      <c r="O3851" s="74" t="str">
        <f t="shared" si="120"/>
        <v>222. Cuidado Continuo por una vida con bienestarComunitario20268_DISTRITO4_ABRIL_2026</v>
      </c>
      <c r="P3851" s="8">
        <v>55938</v>
      </c>
      <c r="T3851" s="23">
        <v>0</v>
      </c>
    </row>
    <row r="3852" spans="2:20" ht="30" hidden="1" customHeight="1" x14ac:dyDescent="0.3">
      <c r="B3852">
        <v>23</v>
      </c>
      <c r="C3852" s="161" t="s">
        <v>75</v>
      </c>
      <c r="D3852" t="s">
        <v>88</v>
      </c>
      <c r="E3852" s="124">
        <v>2026</v>
      </c>
      <c r="F3852" s="74" t="str">
        <f t="shared" si="121"/>
        <v>232. Cuidado Continuo por una vida con bienestarComunitario2026</v>
      </c>
      <c r="G3852" s="7" t="s">
        <v>155</v>
      </c>
      <c r="H3852" s="139" t="s">
        <v>125</v>
      </c>
      <c r="I3852" s="78" t="s">
        <v>128</v>
      </c>
      <c r="J3852" s="74" t="s">
        <v>130</v>
      </c>
      <c r="K3852" t="s">
        <v>131</v>
      </c>
      <c r="L3852" t="s">
        <v>134</v>
      </c>
      <c r="M3852" s="26" t="s">
        <v>73</v>
      </c>
      <c r="N3852" s="142" t="s">
        <v>121</v>
      </c>
      <c r="O3852" s="74" t="str">
        <f t="shared" si="120"/>
        <v>232. Cuidado Continuo por una vida con bienestarComunitario20268_DISTRITO4_ABRIL_2026</v>
      </c>
      <c r="P3852" s="8">
        <v>105404</v>
      </c>
      <c r="T3852" s="23">
        <v>0</v>
      </c>
    </row>
    <row r="3853" spans="2:20" ht="30" hidden="1" customHeight="1" x14ac:dyDescent="0.3">
      <c r="B3853">
        <v>24</v>
      </c>
      <c r="C3853" s="161" t="s">
        <v>75</v>
      </c>
      <c r="D3853" t="s">
        <v>89</v>
      </c>
      <c r="E3853" s="124">
        <v>2026</v>
      </c>
      <c r="F3853" s="74" t="str">
        <f t="shared" si="121"/>
        <v>242. Cuidado Continuo por una vida con bienestarEducativo 2026</v>
      </c>
      <c r="G3853" s="7" t="s">
        <v>156</v>
      </c>
      <c r="H3853" s="139" t="s">
        <v>125</v>
      </c>
      <c r="I3853" s="78" t="s">
        <v>128</v>
      </c>
      <c r="J3853" s="74" t="s">
        <v>130</v>
      </c>
      <c r="K3853" t="s">
        <v>131</v>
      </c>
      <c r="L3853" t="s">
        <v>133</v>
      </c>
      <c r="M3853" s="26" t="s">
        <v>73</v>
      </c>
      <c r="N3853" s="142" t="s">
        <v>121</v>
      </c>
      <c r="O3853" s="74" t="str">
        <f t="shared" si="120"/>
        <v>242. Cuidado Continuo por una vida con bienestarEducativo 20268_DISTRITO4_ABRIL_2026</v>
      </c>
      <c r="P3853" s="8">
        <v>55938</v>
      </c>
      <c r="T3853" s="23">
        <v>0</v>
      </c>
    </row>
    <row r="3854" spans="2:20" ht="30" hidden="1" customHeight="1" x14ac:dyDescent="0.3">
      <c r="B3854">
        <v>25</v>
      </c>
      <c r="C3854" s="161" t="s">
        <v>75</v>
      </c>
      <c r="D3854" t="s">
        <v>93</v>
      </c>
      <c r="E3854" s="124">
        <v>2026</v>
      </c>
      <c r="F3854" s="74" t="str">
        <f t="shared" si="121"/>
        <v>252. Cuidado Continuo por una vida con bienestarLaboral2026</v>
      </c>
      <c r="G3854" s="7" t="s">
        <v>157</v>
      </c>
      <c r="H3854" s="139" t="s">
        <v>125</v>
      </c>
      <c r="I3854" s="78" t="s">
        <v>128</v>
      </c>
      <c r="J3854" s="74" t="s">
        <v>130</v>
      </c>
      <c r="K3854" t="s">
        <v>131</v>
      </c>
      <c r="L3854" t="s">
        <v>133</v>
      </c>
      <c r="M3854" s="26" t="s">
        <v>73</v>
      </c>
      <c r="N3854" s="142" t="s">
        <v>121</v>
      </c>
      <c r="O3854" s="74" t="str">
        <f t="shared" si="120"/>
        <v>252. Cuidado Continuo por una vida con bienestarLaboral20268_DISTRITO4_ABRIL_2026</v>
      </c>
      <c r="P3854" s="8">
        <v>180297</v>
      </c>
      <c r="T3854" s="23">
        <v>0</v>
      </c>
    </row>
    <row r="3855" spans="2:20" ht="30" hidden="1" customHeight="1" x14ac:dyDescent="0.3">
      <c r="B3855">
        <v>26</v>
      </c>
      <c r="C3855" s="161" t="s">
        <v>75</v>
      </c>
      <c r="D3855" t="s">
        <v>88</v>
      </c>
      <c r="E3855" s="124">
        <v>2026</v>
      </c>
      <c r="F3855" s="74" t="str">
        <f t="shared" si="121"/>
        <v>262. Cuidado Continuo por una vida con bienestarComunitario2026</v>
      </c>
      <c r="G3855" s="7" t="s">
        <v>158</v>
      </c>
      <c r="H3855" s="139" t="s">
        <v>125</v>
      </c>
      <c r="I3855" s="78" t="s">
        <v>128</v>
      </c>
      <c r="J3855" s="74" t="s">
        <v>130</v>
      </c>
      <c r="K3855" t="s">
        <v>131</v>
      </c>
      <c r="L3855" t="s">
        <v>133</v>
      </c>
      <c r="M3855" s="26" t="s">
        <v>73</v>
      </c>
      <c r="N3855" s="142" t="s">
        <v>121</v>
      </c>
      <c r="O3855" s="74" t="str">
        <f t="shared" si="120"/>
        <v>262. Cuidado Continuo por una vida con bienestarComunitario20268_DISTRITO4_ABRIL_2026</v>
      </c>
      <c r="P3855" s="8">
        <v>210809</v>
      </c>
      <c r="T3855" s="23">
        <v>0</v>
      </c>
    </row>
    <row r="3856" spans="2:20" ht="30" hidden="1" customHeight="1" x14ac:dyDescent="0.3">
      <c r="B3856">
        <v>27</v>
      </c>
      <c r="C3856" s="161" t="s">
        <v>75</v>
      </c>
      <c r="D3856" t="s">
        <v>88</v>
      </c>
      <c r="E3856" s="124">
        <v>2026</v>
      </c>
      <c r="F3856" s="74" t="str">
        <f t="shared" si="121"/>
        <v>272. Cuidado Continuo por una vida con bienestarComunitario2026</v>
      </c>
      <c r="G3856" s="7" t="s">
        <v>159</v>
      </c>
      <c r="H3856" s="139" t="s">
        <v>125</v>
      </c>
      <c r="I3856" s="78" t="s">
        <v>128</v>
      </c>
      <c r="J3856" s="74" t="s">
        <v>130</v>
      </c>
      <c r="K3856" t="s">
        <v>131</v>
      </c>
      <c r="L3856" t="s">
        <v>133</v>
      </c>
      <c r="M3856" s="26" t="s">
        <v>73</v>
      </c>
      <c r="N3856" s="142" t="s">
        <v>121</v>
      </c>
      <c r="O3856" s="74" t="str">
        <f t="shared" si="120"/>
        <v>272. Cuidado Continuo por una vida con bienestarComunitario20268_DISTRITO4_ABRIL_2026</v>
      </c>
      <c r="P3856" s="8">
        <v>140539</v>
      </c>
      <c r="T3856" s="23">
        <v>0</v>
      </c>
    </row>
    <row r="3857" spans="2:20" ht="30" hidden="1" customHeight="1" x14ac:dyDescent="0.3">
      <c r="B3857">
        <v>28</v>
      </c>
      <c r="C3857" s="161" t="s">
        <v>75</v>
      </c>
      <c r="D3857" t="s">
        <v>88</v>
      </c>
      <c r="E3857" s="124">
        <v>2026</v>
      </c>
      <c r="F3857" s="74" t="str">
        <f t="shared" si="121"/>
        <v>282. Cuidado Continuo por una vida con bienestarComunitario2026</v>
      </c>
      <c r="G3857" s="7" t="s">
        <v>160</v>
      </c>
      <c r="H3857" s="139" t="s">
        <v>125</v>
      </c>
      <c r="I3857" s="78" t="s">
        <v>128</v>
      </c>
      <c r="J3857" s="74" t="s">
        <v>130</v>
      </c>
      <c r="K3857" t="s">
        <v>131</v>
      </c>
      <c r="L3857" t="s">
        <v>133</v>
      </c>
      <c r="M3857" s="26" t="s">
        <v>73</v>
      </c>
      <c r="N3857" s="142" t="s">
        <v>121</v>
      </c>
      <c r="O3857" s="74" t="str">
        <f t="shared" si="120"/>
        <v>282. Cuidado Continuo por una vida con bienestarComunitario20268_DISTRITO4_ABRIL_2026</v>
      </c>
      <c r="P3857" s="8">
        <v>74584</v>
      </c>
      <c r="T3857" s="23">
        <v>0</v>
      </c>
    </row>
    <row r="3858" spans="2:20" ht="30" hidden="1" customHeight="1" x14ac:dyDescent="0.3">
      <c r="B3858">
        <v>29</v>
      </c>
      <c r="C3858" s="161" t="s">
        <v>75</v>
      </c>
      <c r="D3858" t="s">
        <v>88</v>
      </c>
      <c r="E3858" s="124">
        <v>2026</v>
      </c>
      <c r="F3858" s="74" t="str">
        <f t="shared" si="121"/>
        <v>292. Cuidado Continuo por una vida con bienestarComunitario2026</v>
      </c>
      <c r="G3858" s="7" t="s">
        <v>161</v>
      </c>
      <c r="H3858" s="139" t="s">
        <v>125</v>
      </c>
      <c r="I3858" s="78" t="s">
        <v>128</v>
      </c>
      <c r="J3858" s="74" t="s">
        <v>130</v>
      </c>
      <c r="K3858" t="s">
        <v>131</v>
      </c>
      <c r="L3858" t="s">
        <v>134</v>
      </c>
      <c r="M3858" s="26" t="s">
        <v>73</v>
      </c>
      <c r="N3858" s="142" t="s">
        <v>121</v>
      </c>
      <c r="O3858" s="74" t="str">
        <f t="shared" si="120"/>
        <v>292. Cuidado Continuo por una vida con bienestarComunitario20268_DISTRITO4_ABRIL_2026</v>
      </c>
      <c r="P3858" s="8">
        <v>215123</v>
      </c>
      <c r="T3858" s="23">
        <v>0</v>
      </c>
    </row>
    <row r="3859" spans="2:20" ht="30" hidden="1" customHeight="1" x14ac:dyDescent="0.3">
      <c r="B3859">
        <v>30</v>
      </c>
      <c r="C3859" s="161" t="s">
        <v>75</v>
      </c>
      <c r="D3859" t="s">
        <v>88</v>
      </c>
      <c r="E3859" s="124">
        <v>2026</v>
      </c>
      <c r="F3859" s="74" t="str">
        <f t="shared" si="121"/>
        <v>302. Cuidado Continuo por una vida con bienestarComunitario2026</v>
      </c>
      <c r="G3859" s="7" t="s">
        <v>162</v>
      </c>
      <c r="H3859" s="139" t="s">
        <v>125</v>
      </c>
      <c r="I3859" s="78" t="s">
        <v>128</v>
      </c>
      <c r="J3859" s="74" t="s">
        <v>130</v>
      </c>
      <c r="K3859" t="s">
        <v>131</v>
      </c>
      <c r="L3859" t="s">
        <v>134</v>
      </c>
      <c r="M3859" s="26" t="s">
        <v>73</v>
      </c>
      <c r="N3859" s="142" t="s">
        <v>121</v>
      </c>
      <c r="O3859" s="74" t="str">
        <f t="shared" si="120"/>
        <v>302. Cuidado Continuo por una vida con bienestarComunitario20268_DISTRITO4_ABRIL_2026</v>
      </c>
      <c r="P3859" s="8">
        <v>140539</v>
      </c>
      <c r="T3859" s="23">
        <v>0</v>
      </c>
    </row>
    <row r="3860" spans="2:20" ht="30" hidden="1" customHeight="1" x14ac:dyDescent="0.3">
      <c r="B3860">
        <v>31</v>
      </c>
      <c r="C3860" s="161" t="s">
        <v>75</v>
      </c>
      <c r="D3860" t="s">
        <v>88</v>
      </c>
      <c r="E3860" s="124">
        <v>2026</v>
      </c>
      <c r="F3860" s="74" t="str">
        <f t="shared" si="121"/>
        <v>312. Cuidado Continuo por una vida con bienestarComunitario2026</v>
      </c>
      <c r="G3860" s="7" t="s">
        <v>163</v>
      </c>
      <c r="H3860" s="139" t="s">
        <v>125</v>
      </c>
      <c r="I3860" s="78" t="s">
        <v>128</v>
      </c>
      <c r="J3860" s="74" t="s">
        <v>130</v>
      </c>
      <c r="K3860" t="s">
        <v>131</v>
      </c>
      <c r="L3860" t="s">
        <v>133</v>
      </c>
      <c r="M3860" s="26" t="s">
        <v>73</v>
      </c>
      <c r="N3860" s="142" t="s">
        <v>121</v>
      </c>
      <c r="O3860" s="74" t="str">
        <f t="shared" si="120"/>
        <v>312. Cuidado Continuo por una vida con bienestarComunitario20268_DISTRITO4_ABRIL_2026</v>
      </c>
      <c r="P3860" s="8">
        <v>74584</v>
      </c>
      <c r="T3860" s="23">
        <v>0</v>
      </c>
    </row>
    <row r="3861" spans="2:20" ht="30" hidden="1" customHeight="1" x14ac:dyDescent="0.3">
      <c r="B3861">
        <v>31</v>
      </c>
      <c r="C3861" s="161" t="s">
        <v>75</v>
      </c>
      <c r="D3861" t="s">
        <v>89</v>
      </c>
      <c r="E3861" s="124">
        <v>2026</v>
      </c>
      <c r="F3861" s="74" t="str">
        <f t="shared" si="121"/>
        <v>312. Cuidado Continuo por una vida con bienestarEducativo 2026</v>
      </c>
      <c r="G3861" s="7" t="s">
        <v>163</v>
      </c>
      <c r="H3861" s="139" t="s">
        <v>125</v>
      </c>
      <c r="I3861" s="78" t="s">
        <v>128</v>
      </c>
      <c r="J3861" s="74" t="s">
        <v>130</v>
      </c>
      <c r="K3861" t="s">
        <v>131</v>
      </c>
      <c r="L3861" t="s">
        <v>133</v>
      </c>
      <c r="M3861" s="26" t="s">
        <v>73</v>
      </c>
      <c r="N3861" s="142" t="s">
        <v>121</v>
      </c>
      <c r="O3861" s="74" t="str">
        <f t="shared" si="120"/>
        <v>312. Cuidado Continuo por una vida con bienestarEducativo 20268_DISTRITO4_ABRIL_2026</v>
      </c>
      <c r="P3861" s="8">
        <v>215123</v>
      </c>
      <c r="T3861" s="23">
        <v>0</v>
      </c>
    </row>
    <row r="3862" spans="2:20" ht="30" hidden="1" customHeight="1" x14ac:dyDescent="0.3">
      <c r="B3862">
        <v>31</v>
      </c>
      <c r="C3862" s="161" t="s">
        <v>75</v>
      </c>
      <c r="D3862" t="s">
        <v>93</v>
      </c>
      <c r="E3862" s="124">
        <v>2026</v>
      </c>
      <c r="F3862" s="74" t="str">
        <f t="shared" si="121"/>
        <v>312. Cuidado Continuo por una vida con bienestarLaboral2026</v>
      </c>
      <c r="G3862" s="7" t="s">
        <v>163</v>
      </c>
      <c r="H3862" s="139" t="s">
        <v>125</v>
      </c>
      <c r="I3862" s="78" t="s">
        <v>128</v>
      </c>
      <c r="J3862" s="74" t="s">
        <v>130</v>
      </c>
      <c r="K3862" t="s">
        <v>131</v>
      </c>
      <c r="L3862" t="s">
        <v>133</v>
      </c>
      <c r="M3862" s="26" t="s">
        <v>73</v>
      </c>
      <c r="N3862" s="142" t="s">
        <v>121</v>
      </c>
      <c r="O3862" s="74" t="str">
        <f t="shared" si="120"/>
        <v>312. Cuidado Continuo por una vida con bienestarLaboral20268_DISTRITO4_ABRIL_2026</v>
      </c>
      <c r="P3862" s="8">
        <v>215123</v>
      </c>
      <c r="T3862" s="23">
        <v>0</v>
      </c>
    </row>
    <row r="3863" spans="2:20" ht="30" hidden="1" customHeight="1" x14ac:dyDescent="0.3">
      <c r="B3863">
        <v>31</v>
      </c>
      <c r="C3863" s="161" t="s">
        <v>75</v>
      </c>
      <c r="D3863" t="s">
        <v>92</v>
      </c>
      <c r="E3863" s="124">
        <v>2026</v>
      </c>
      <c r="F3863" s="74" t="str">
        <f t="shared" si="121"/>
        <v>312. Cuidado Continuo por una vida con bienestarInstitucional2026</v>
      </c>
      <c r="G3863" s="7" t="s">
        <v>163</v>
      </c>
      <c r="H3863" s="139" t="s">
        <v>125</v>
      </c>
      <c r="I3863" s="78" t="s">
        <v>128</v>
      </c>
      <c r="J3863" s="74" t="s">
        <v>130</v>
      </c>
      <c r="K3863" t="s">
        <v>131</v>
      </c>
      <c r="L3863" t="s">
        <v>133</v>
      </c>
      <c r="M3863" s="26" t="s">
        <v>73</v>
      </c>
      <c r="N3863" s="142" t="s">
        <v>121</v>
      </c>
      <c r="O3863" s="74" t="str">
        <f t="shared" si="120"/>
        <v>312. Cuidado Continuo por una vida con bienestarInstitucional20268_DISTRITO4_ABRIL_2026</v>
      </c>
      <c r="P3863" s="8">
        <v>215123</v>
      </c>
      <c r="T3863" s="23">
        <v>0</v>
      </c>
    </row>
    <row r="3864" spans="2:20" ht="30" hidden="1" customHeight="1" x14ac:dyDescent="0.3">
      <c r="B3864">
        <v>32</v>
      </c>
      <c r="C3864" s="161" t="s">
        <v>75</v>
      </c>
      <c r="D3864" t="s">
        <v>89</v>
      </c>
      <c r="E3864" s="124">
        <v>2026</v>
      </c>
      <c r="F3864" s="74" t="str">
        <f t="shared" si="121"/>
        <v>322. Cuidado Continuo por una vida con bienestarEducativo 2026</v>
      </c>
      <c r="G3864" s="7" t="s">
        <v>164</v>
      </c>
      <c r="H3864" s="139" t="s">
        <v>125</v>
      </c>
      <c r="I3864" s="78" t="s">
        <v>128</v>
      </c>
      <c r="J3864" s="74" t="s">
        <v>130</v>
      </c>
      <c r="K3864" t="s">
        <v>131</v>
      </c>
      <c r="L3864" t="s">
        <v>133</v>
      </c>
      <c r="M3864" s="26" t="s">
        <v>73</v>
      </c>
      <c r="N3864" s="142" t="s">
        <v>121</v>
      </c>
      <c r="O3864" s="74" t="str">
        <f t="shared" si="120"/>
        <v>322. Cuidado Continuo por una vida con bienestarEducativo 20268_DISTRITO4_ABRIL_2026</v>
      </c>
      <c r="P3864" s="8">
        <v>215123</v>
      </c>
      <c r="T3864" s="23">
        <v>0</v>
      </c>
    </row>
    <row r="3865" spans="2:20" ht="30" hidden="1" customHeight="1" x14ac:dyDescent="0.3">
      <c r="B3865">
        <v>33</v>
      </c>
      <c r="C3865" s="161" t="s">
        <v>75</v>
      </c>
      <c r="D3865" t="s">
        <v>93</v>
      </c>
      <c r="E3865" s="124">
        <v>2026</v>
      </c>
      <c r="F3865" s="74" t="str">
        <f t="shared" si="121"/>
        <v>332. Cuidado Continuo por una vida con bienestarLaboral2026</v>
      </c>
      <c r="G3865" s="7" t="s">
        <v>165</v>
      </c>
      <c r="H3865" s="139" t="s">
        <v>125</v>
      </c>
      <c r="I3865" s="78" t="s">
        <v>128</v>
      </c>
      <c r="J3865" s="74" t="s">
        <v>130</v>
      </c>
      <c r="K3865" t="s">
        <v>391</v>
      </c>
      <c r="L3865" t="s">
        <v>133</v>
      </c>
      <c r="M3865" s="26" t="s">
        <v>73</v>
      </c>
      <c r="N3865" s="142" t="s">
        <v>121</v>
      </c>
      <c r="O3865" s="74" t="str">
        <f t="shared" si="120"/>
        <v>332. Cuidado Continuo por una vida con bienestarLaboral20268_DISTRITO4_ABRIL_2026</v>
      </c>
      <c r="P3865" s="8">
        <v>281078</v>
      </c>
      <c r="T3865" s="23">
        <v>0</v>
      </c>
    </row>
    <row r="3866" spans="2:20" ht="30" hidden="1" customHeight="1" x14ac:dyDescent="0.3">
      <c r="B3866">
        <v>34</v>
      </c>
      <c r="C3866" s="161" t="s">
        <v>75</v>
      </c>
      <c r="D3866" t="s">
        <v>88</v>
      </c>
      <c r="E3866" s="124">
        <v>2026</v>
      </c>
      <c r="F3866" s="74" t="str">
        <f t="shared" si="121"/>
        <v>342. Cuidado Continuo por una vida con bienestarComunitario2026</v>
      </c>
      <c r="G3866" s="7" t="s">
        <v>166</v>
      </c>
      <c r="H3866" s="139" t="s">
        <v>126</v>
      </c>
      <c r="I3866" s="78" t="s">
        <v>128</v>
      </c>
      <c r="J3866" s="74" t="s">
        <v>130</v>
      </c>
      <c r="K3866" t="s">
        <v>131</v>
      </c>
      <c r="L3866" t="s">
        <v>133</v>
      </c>
      <c r="M3866" s="26" t="s">
        <v>73</v>
      </c>
      <c r="N3866" s="142" t="s">
        <v>121</v>
      </c>
      <c r="O3866" s="74" t="str">
        <f t="shared" si="120"/>
        <v>342. Cuidado Continuo por una vida con bienestarComunitario20268_DISTRITO4_ABRIL_2026</v>
      </c>
      <c r="P3866" s="8">
        <v>1094110</v>
      </c>
      <c r="T3866" s="23">
        <v>0</v>
      </c>
    </row>
    <row r="3867" spans="2:20" ht="30" hidden="1" customHeight="1" x14ac:dyDescent="0.3">
      <c r="B3867">
        <v>35</v>
      </c>
      <c r="C3867" s="161" t="s">
        <v>75</v>
      </c>
      <c r="D3867" t="s">
        <v>88</v>
      </c>
      <c r="E3867" s="124">
        <v>2026</v>
      </c>
      <c r="F3867" s="74" t="str">
        <f t="shared" si="121"/>
        <v>352. Cuidado Continuo por una vida con bienestarComunitario2026</v>
      </c>
      <c r="G3867" s="7" t="s">
        <v>167</v>
      </c>
      <c r="H3867" s="139" t="s">
        <v>125</v>
      </c>
      <c r="I3867" s="78" t="s">
        <v>128</v>
      </c>
      <c r="J3867" s="74" t="s">
        <v>130</v>
      </c>
      <c r="K3867" t="s">
        <v>131</v>
      </c>
      <c r="L3867" t="s">
        <v>133</v>
      </c>
      <c r="M3867" s="26" t="s">
        <v>73</v>
      </c>
      <c r="N3867" s="142" t="s">
        <v>121</v>
      </c>
      <c r="O3867" s="74" t="str">
        <f t="shared" si="120"/>
        <v>352. Cuidado Continuo por una vida con bienestarComunitario20268_DISTRITO4_ABRIL_2026</v>
      </c>
      <c r="P3867" s="8">
        <v>161342</v>
      </c>
      <c r="T3867" s="23">
        <v>0</v>
      </c>
    </row>
    <row r="3868" spans="2:20" ht="30" hidden="1" customHeight="1" x14ac:dyDescent="0.3">
      <c r="B3868">
        <v>36</v>
      </c>
      <c r="C3868" s="161" t="s">
        <v>75</v>
      </c>
      <c r="D3868" t="s">
        <v>88</v>
      </c>
      <c r="E3868" s="124">
        <v>2026</v>
      </c>
      <c r="F3868" s="74" t="str">
        <f t="shared" si="121"/>
        <v>362. Cuidado Continuo por una vida con bienestarComunitario2026</v>
      </c>
      <c r="G3868" s="7" t="s">
        <v>168</v>
      </c>
      <c r="H3868" s="139" t="s">
        <v>125</v>
      </c>
      <c r="I3868" s="78" t="s">
        <v>128</v>
      </c>
      <c r="J3868" s="74" t="s">
        <v>130</v>
      </c>
      <c r="K3868" t="s">
        <v>131</v>
      </c>
      <c r="L3868" t="s">
        <v>134</v>
      </c>
      <c r="M3868" s="26" t="s">
        <v>73</v>
      </c>
      <c r="N3868" s="142" t="s">
        <v>121</v>
      </c>
      <c r="O3868" s="74" t="str">
        <f t="shared" si="120"/>
        <v>362. Cuidado Continuo por una vida con bienestarComunitario20268_DISTRITO4_ABRIL_2026</v>
      </c>
      <c r="P3868" s="8">
        <v>215123</v>
      </c>
      <c r="T3868" s="23">
        <v>0</v>
      </c>
    </row>
    <row r="3869" spans="2:20" ht="30" hidden="1" customHeight="1" x14ac:dyDescent="0.3">
      <c r="B3869">
        <v>37</v>
      </c>
      <c r="C3869" s="161" t="s">
        <v>75</v>
      </c>
      <c r="D3869" t="s">
        <v>88</v>
      </c>
      <c r="E3869" s="124">
        <v>2026</v>
      </c>
      <c r="F3869" s="74" t="str">
        <f t="shared" si="121"/>
        <v>372. Cuidado Continuo por una vida con bienestarComunitario2026</v>
      </c>
      <c r="G3869" s="7" t="s">
        <v>169</v>
      </c>
      <c r="H3869" s="139" t="s">
        <v>125</v>
      </c>
      <c r="I3869" s="78" t="s">
        <v>128</v>
      </c>
      <c r="J3869" s="74" t="s">
        <v>130</v>
      </c>
      <c r="K3869" t="s">
        <v>131</v>
      </c>
      <c r="L3869" t="s">
        <v>134</v>
      </c>
      <c r="M3869" s="26" t="s">
        <v>73</v>
      </c>
      <c r="N3869" s="142" t="s">
        <v>121</v>
      </c>
      <c r="O3869" s="74" t="str">
        <f t="shared" si="120"/>
        <v>372. Cuidado Continuo por una vida con bienestarComunitario20268_DISTRITO4_ABRIL_2026</v>
      </c>
      <c r="P3869" s="8">
        <v>140539</v>
      </c>
      <c r="T3869" s="23">
        <v>0</v>
      </c>
    </row>
    <row r="3870" spans="2:20" ht="30" hidden="1" customHeight="1" x14ac:dyDescent="0.3">
      <c r="B3870">
        <v>38</v>
      </c>
      <c r="C3870" s="161" t="s">
        <v>75</v>
      </c>
      <c r="D3870" t="s">
        <v>88</v>
      </c>
      <c r="E3870" s="124">
        <v>2026</v>
      </c>
      <c r="F3870" s="74" t="str">
        <f t="shared" si="121"/>
        <v>382. Cuidado Continuo por una vida con bienestarComunitario2026</v>
      </c>
      <c r="G3870" s="7" t="s">
        <v>170</v>
      </c>
      <c r="H3870" s="139" t="s">
        <v>125</v>
      </c>
      <c r="I3870" s="78" t="s">
        <v>128</v>
      </c>
      <c r="J3870" s="74" t="s">
        <v>130</v>
      </c>
      <c r="K3870" t="s">
        <v>131</v>
      </c>
      <c r="L3870" t="s">
        <v>133</v>
      </c>
      <c r="M3870" s="26" t="s">
        <v>73</v>
      </c>
      <c r="N3870" s="142" t="s">
        <v>121</v>
      </c>
      <c r="O3870" s="74" t="str">
        <f t="shared" si="120"/>
        <v>382. Cuidado Continuo por una vida con bienestarComunitario20268_DISTRITO4_ABRIL_2026</v>
      </c>
      <c r="P3870" s="8">
        <v>74584</v>
      </c>
      <c r="T3870" s="23">
        <v>0</v>
      </c>
    </row>
    <row r="3871" spans="2:20" ht="30" hidden="1" customHeight="1" x14ac:dyDescent="0.3">
      <c r="B3871">
        <v>39</v>
      </c>
      <c r="C3871" s="161" t="s">
        <v>75</v>
      </c>
      <c r="D3871" t="s">
        <v>88</v>
      </c>
      <c r="E3871" s="124">
        <v>2026</v>
      </c>
      <c r="F3871" s="74" t="str">
        <f t="shared" si="121"/>
        <v>392. Cuidado Continuo por una vida con bienestarComunitario2026</v>
      </c>
      <c r="G3871" s="7" t="s">
        <v>171</v>
      </c>
      <c r="H3871" s="139" t="s">
        <v>125</v>
      </c>
      <c r="I3871" s="78" t="s">
        <v>128</v>
      </c>
      <c r="J3871" s="74" t="s">
        <v>130</v>
      </c>
      <c r="K3871" t="s">
        <v>131</v>
      </c>
      <c r="L3871" t="s">
        <v>133</v>
      </c>
      <c r="M3871" s="26" t="s">
        <v>73</v>
      </c>
      <c r="N3871" s="142" t="s">
        <v>121</v>
      </c>
      <c r="O3871" s="74" t="str">
        <f t="shared" si="120"/>
        <v>392. Cuidado Continuo por una vida con bienestarComunitario20268_DISTRITO4_ABRIL_2026</v>
      </c>
      <c r="P3871" s="8">
        <v>355662</v>
      </c>
      <c r="T3871" s="23">
        <v>0</v>
      </c>
    </row>
    <row r="3872" spans="2:20" ht="30" hidden="1" customHeight="1" x14ac:dyDescent="0.3">
      <c r="B3872">
        <v>40</v>
      </c>
      <c r="C3872" s="161" t="s">
        <v>75</v>
      </c>
      <c r="D3872" t="s">
        <v>88</v>
      </c>
      <c r="E3872" s="124">
        <v>2026</v>
      </c>
      <c r="F3872" s="74" t="str">
        <f t="shared" si="121"/>
        <v>402. Cuidado Continuo por una vida con bienestarComunitario2026</v>
      </c>
      <c r="G3872" s="7" t="s">
        <v>172</v>
      </c>
      <c r="H3872" s="139" t="s">
        <v>125</v>
      </c>
      <c r="I3872" s="78" t="s">
        <v>128</v>
      </c>
      <c r="J3872" s="74" t="s">
        <v>130</v>
      </c>
      <c r="K3872" t="s">
        <v>131</v>
      </c>
      <c r="L3872" t="s">
        <v>133</v>
      </c>
      <c r="M3872" s="26" t="s">
        <v>73</v>
      </c>
      <c r="N3872" s="142" t="s">
        <v>121</v>
      </c>
      <c r="O3872" s="74" t="str">
        <f t="shared" si="120"/>
        <v>402. Cuidado Continuo por una vida con bienestarComunitario20268_DISTRITO4_ABRIL_2026</v>
      </c>
      <c r="P3872" s="8">
        <v>140539</v>
      </c>
      <c r="T3872" s="23">
        <v>0</v>
      </c>
    </row>
    <row r="3873" spans="2:20" ht="30" hidden="1" customHeight="1" x14ac:dyDescent="0.3">
      <c r="B3873">
        <v>41</v>
      </c>
      <c r="C3873" s="161" t="s">
        <v>75</v>
      </c>
      <c r="D3873" t="s">
        <v>88</v>
      </c>
      <c r="E3873" s="124">
        <v>2026</v>
      </c>
      <c r="F3873" s="74" t="str">
        <f t="shared" si="121"/>
        <v>412. Cuidado Continuo por una vida con bienestarComunitario2026</v>
      </c>
      <c r="G3873" s="7" t="s">
        <v>173</v>
      </c>
      <c r="H3873" s="139" t="s">
        <v>380</v>
      </c>
      <c r="I3873" s="78" t="s">
        <v>128</v>
      </c>
      <c r="J3873" s="74" t="s">
        <v>130</v>
      </c>
      <c r="K3873" t="s">
        <v>392</v>
      </c>
      <c r="L3873" t="s">
        <v>133</v>
      </c>
      <c r="M3873" s="26" t="s">
        <v>73</v>
      </c>
      <c r="N3873" s="142" t="s">
        <v>121</v>
      </c>
      <c r="O3873" s="74" t="str">
        <f t="shared" si="120"/>
        <v>412. Cuidado Continuo por una vida con bienestarComunitario20268_DISTRITO4_ABRIL_2026</v>
      </c>
      <c r="P3873" s="8">
        <v>74584</v>
      </c>
      <c r="T3873" s="23">
        <v>0</v>
      </c>
    </row>
    <row r="3874" spans="2:20" ht="30" hidden="1" customHeight="1" x14ac:dyDescent="0.3">
      <c r="B3874">
        <v>42</v>
      </c>
      <c r="C3874" s="161" t="s">
        <v>75</v>
      </c>
      <c r="D3874" t="s">
        <v>88</v>
      </c>
      <c r="E3874" s="124">
        <v>2026</v>
      </c>
      <c r="F3874" s="74" t="str">
        <f t="shared" si="121"/>
        <v>422. Cuidado Continuo por una vida con bienestarComunitario2026</v>
      </c>
      <c r="G3874" s="7" t="s">
        <v>174</v>
      </c>
      <c r="H3874" s="139" t="s">
        <v>125</v>
      </c>
      <c r="I3874" s="78" t="s">
        <v>128</v>
      </c>
      <c r="J3874" s="74" t="s">
        <v>130</v>
      </c>
      <c r="K3874" t="s">
        <v>392</v>
      </c>
      <c r="L3874" t="s">
        <v>133</v>
      </c>
      <c r="M3874" s="26" t="s">
        <v>73</v>
      </c>
      <c r="N3874" s="142" t="s">
        <v>121</v>
      </c>
      <c r="O3874" s="74" t="str">
        <f t="shared" si="120"/>
        <v>422. Cuidado Continuo por una vida con bienestarComunitario20268_DISTRITO4_ABRIL_2026</v>
      </c>
      <c r="P3874" s="8">
        <v>621332</v>
      </c>
      <c r="T3874" s="23">
        <v>0</v>
      </c>
    </row>
    <row r="3875" spans="2:20" ht="30" hidden="1" customHeight="1" x14ac:dyDescent="0.3">
      <c r="B3875">
        <v>43</v>
      </c>
      <c r="C3875" s="161" t="s">
        <v>75</v>
      </c>
      <c r="D3875" t="s">
        <v>88</v>
      </c>
      <c r="E3875" s="124">
        <v>2026</v>
      </c>
      <c r="F3875" s="74" t="str">
        <f t="shared" si="121"/>
        <v>432. Cuidado Continuo por una vida con bienestarComunitario2026</v>
      </c>
      <c r="G3875" s="7" t="s">
        <v>175</v>
      </c>
      <c r="H3875" s="139" t="s">
        <v>380</v>
      </c>
      <c r="I3875" s="78" t="s">
        <v>128</v>
      </c>
      <c r="J3875" s="74" t="s">
        <v>130</v>
      </c>
      <c r="K3875" t="s">
        <v>392</v>
      </c>
      <c r="L3875" t="s">
        <v>133</v>
      </c>
      <c r="M3875" s="26" t="s">
        <v>73</v>
      </c>
      <c r="N3875" s="142" t="s">
        <v>121</v>
      </c>
      <c r="O3875" s="74" t="str">
        <f t="shared" si="120"/>
        <v>432. Cuidado Continuo por una vida con bienestarComunitario20268_DISTRITO4_ABRIL_2026</v>
      </c>
      <c r="P3875" s="8">
        <v>340253</v>
      </c>
      <c r="T3875" s="23">
        <v>0</v>
      </c>
    </row>
    <row r="3876" spans="2:20" ht="30" hidden="1" customHeight="1" x14ac:dyDescent="0.3">
      <c r="B3876">
        <v>44</v>
      </c>
      <c r="C3876" s="161" t="s">
        <v>75</v>
      </c>
      <c r="D3876" t="s">
        <v>88</v>
      </c>
      <c r="E3876" s="124">
        <v>2026</v>
      </c>
      <c r="F3876" s="74" t="str">
        <f t="shared" si="121"/>
        <v>442. Cuidado Continuo por una vida con bienestarComunitario2026</v>
      </c>
      <c r="G3876" s="7" t="s">
        <v>176</v>
      </c>
      <c r="H3876" s="139" t="s">
        <v>125</v>
      </c>
      <c r="I3876" s="78" t="s">
        <v>128</v>
      </c>
      <c r="J3876" s="74" t="s">
        <v>130</v>
      </c>
      <c r="K3876" t="s">
        <v>392</v>
      </c>
      <c r="L3876" t="s">
        <v>133</v>
      </c>
      <c r="M3876" s="26" t="s">
        <v>73</v>
      </c>
      <c r="N3876" s="142" t="s">
        <v>121</v>
      </c>
      <c r="O3876" s="74" t="str">
        <f t="shared" si="120"/>
        <v>442. Cuidado Continuo por una vida con bienestarComunitario20268_DISTRITO4_ABRIL_2026</v>
      </c>
      <c r="P3876" s="8">
        <v>548596</v>
      </c>
      <c r="T3876" s="23">
        <v>0</v>
      </c>
    </row>
    <row r="3877" spans="2:20" ht="30" hidden="1" customHeight="1" x14ac:dyDescent="0.3">
      <c r="B3877">
        <v>45</v>
      </c>
      <c r="C3877" s="161" t="s">
        <v>75</v>
      </c>
      <c r="D3877" t="s">
        <v>88</v>
      </c>
      <c r="E3877" s="124">
        <v>2026</v>
      </c>
      <c r="F3877" s="74" t="str">
        <f t="shared" si="121"/>
        <v>452. Cuidado Continuo por una vida con bienestarComunitario2026</v>
      </c>
      <c r="G3877" s="7" t="s">
        <v>177</v>
      </c>
      <c r="H3877" s="139" t="s">
        <v>380</v>
      </c>
      <c r="I3877" s="78" t="s">
        <v>128</v>
      </c>
      <c r="J3877" s="74" t="s">
        <v>130</v>
      </c>
      <c r="K3877" t="s">
        <v>392</v>
      </c>
      <c r="L3877" t="s">
        <v>133</v>
      </c>
      <c r="M3877" s="26" t="s">
        <v>73</v>
      </c>
      <c r="N3877" s="142" t="s">
        <v>121</v>
      </c>
      <c r="O3877" s="74" t="str">
        <f t="shared" si="120"/>
        <v>452. Cuidado Continuo por una vida con bienestarComunitario20268_DISTRITO4_ABRIL_2026</v>
      </c>
      <c r="P3877" s="8">
        <v>711326</v>
      </c>
      <c r="T3877" s="23">
        <v>0</v>
      </c>
    </row>
    <row r="3878" spans="2:20" ht="30" hidden="1" customHeight="1" x14ac:dyDescent="0.3">
      <c r="B3878">
        <v>46</v>
      </c>
      <c r="C3878" s="161" t="s">
        <v>75</v>
      </c>
      <c r="D3878" t="s">
        <v>89</v>
      </c>
      <c r="E3878" s="124">
        <v>2026</v>
      </c>
      <c r="F3878" s="74" t="str">
        <f t="shared" si="121"/>
        <v>462. Cuidado Continuo por una vida con bienestarEducativo 2026</v>
      </c>
      <c r="G3878" s="7" t="s">
        <v>178</v>
      </c>
      <c r="H3878" s="139" t="s">
        <v>125</v>
      </c>
      <c r="I3878" s="78" t="s">
        <v>128</v>
      </c>
      <c r="J3878" s="74" t="s">
        <v>130</v>
      </c>
      <c r="K3878" t="s">
        <v>392</v>
      </c>
      <c r="L3878" t="s">
        <v>133</v>
      </c>
      <c r="M3878" s="26" t="s">
        <v>73</v>
      </c>
      <c r="N3878" s="142" t="s">
        <v>121</v>
      </c>
      <c r="O3878" s="74" t="str">
        <f t="shared" si="120"/>
        <v>462. Cuidado Continuo por una vida con bienestarEducativo 20268_DISTRITO4_ABRIL_2026</v>
      </c>
      <c r="P3878" s="8">
        <v>281078</v>
      </c>
      <c r="T3878" s="23">
        <v>0</v>
      </c>
    </row>
    <row r="3879" spans="2:20" ht="30" hidden="1" customHeight="1" x14ac:dyDescent="0.3">
      <c r="B3879">
        <v>47</v>
      </c>
      <c r="C3879" s="161" t="s">
        <v>75</v>
      </c>
      <c r="D3879" t="s">
        <v>93</v>
      </c>
      <c r="E3879" s="124">
        <v>2026</v>
      </c>
      <c r="F3879" s="74" t="str">
        <f t="shared" si="121"/>
        <v>472. Cuidado Continuo por una vida con bienestarLaboral2026</v>
      </c>
      <c r="G3879" s="7" t="s">
        <v>179</v>
      </c>
      <c r="H3879" s="139" t="s">
        <v>125</v>
      </c>
      <c r="I3879" s="78" t="s">
        <v>128</v>
      </c>
      <c r="J3879" s="74" t="s">
        <v>130</v>
      </c>
      <c r="K3879" t="s">
        <v>392</v>
      </c>
      <c r="L3879" t="s">
        <v>133</v>
      </c>
      <c r="M3879" s="26" t="s">
        <v>73</v>
      </c>
      <c r="N3879" s="142" t="s">
        <v>121</v>
      </c>
      <c r="O3879" s="74" t="str">
        <f t="shared" si="120"/>
        <v>472. Cuidado Continuo por una vida con bienestarLaboral20268_DISTRITO4_ABRIL_2026</v>
      </c>
      <c r="P3879" s="8">
        <v>2366976</v>
      </c>
      <c r="T3879" s="23">
        <v>0</v>
      </c>
    </row>
    <row r="3880" spans="2:20" ht="30" hidden="1" customHeight="1" x14ac:dyDescent="0.3">
      <c r="B3880">
        <v>48</v>
      </c>
      <c r="C3880" s="161" t="s">
        <v>75</v>
      </c>
      <c r="D3880" t="s">
        <v>88</v>
      </c>
      <c r="E3880" s="124">
        <v>2026</v>
      </c>
      <c r="F3880" s="74" t="str">
        <f t="shared" si="121"/>
        <v>482. Cuidado Continuo por una vida con bienestarComunitario2026</v>
      </c>
      <c r="G3880" s="7" t="s">
        <v>180</v>
      </c>
      <c r="H3880" s="139" t="s">
        <v>125</v>
      </c>
      <c r="I3880" s="78" t="s">
        <v>128</v>
      </c>
      <c r="J3880" s="74" t="s">
        <v>130</v>
      </c>
      <c r="K3880" t="s">
        <v>392</v>
      </c>
      <c r="L3880" t="s">
        <v>133</v>
      </c>
      <c r="M3880" s="26" t="s">
        <v>73</v>
      </c>
      <c r="N3880" s="142" t="s">
        <v>121</v>
      </c>
      <c r="O3880" s="74" t="str">
        <f t="shared" si="120"/>
        <v>482. Cuidado Continuo por una vida con bienestarComunitario20268_DISTRITO4_ABRIL_2026</v>
      </c>
      <c r="P3880" s="8">
        <v>110336</v>
      </c>
      <c r="T3880" s="23">
        <v>0</v>
      </c>
    </row>
    <row r="3881" spans="2:20" ht="30" hidden="1" customHeight="1" x14ac:dyDescent="0.3">
      <c r="B3881">
        <v>49</v>
      </c>
      <c r="C3881" s="161" t="s">
        <v>75</v>
      </c>
      <c r="D3881" t="s">
        <v>88</v>
      </c>
      <c r="E3881" s="124">
        <v>2026</v>
      </c>
      <c r="F3881" s="74" t="str">
        <f t="shared" si="121"/>
        <v>492. Cuidado Continuo por una vida con bienestarComunitario2026</v>
      </c>
      <c r="G3881" s="7" t="s">
        <v>181</v>
      </c>
      <c r="H3881" s="139" t="s">
        <v>125</v>
      </c>
      <c r="I3881" s="78" t="s">
        <v>128</v>
      </c>
      <c r="J3881" s="74" t="s">
        <v>130</v>
      </c>
      <c r="K3881" t="s">
        <v>392</v>
      </c>
      <c r="L3881" t="s">
        <v>133</v>
      </c>
      <c r="M3881" s="26" t="s">
        <v>73</v>
      </c>
      <c r="N3881" s="142" t="s">
        <v>121</v>
      </c>
      <c r="O3881" s="74" t="str">
        <f t="shared" si="120"/>
        <v>492. Cuidado Continuo por una vida con bienestarComunitario20268_DISTRITO4_ABRIL_2026</v>
      </c>
      <c r="P3881" s="8">
        <v>430247</v>
      </c>
      <c r="T3881" s="23">
        <v>0</v>
      </c>
    </row>
    <row r="3882" spans="2:20" ht="30" hidden="1" customHeight="1" x14ac:dyDescent="0.3">
      <c r="B3882">
        <v>50</v>
      </c>
      <c r="C3882" s="161" t="s">
        <v>75</v>
      </c>
      <c r="D3882" t="s">
        <v>88</v>
      </c>
      <c r="E3882" s="124">
        <v>2026</v>
      </c>
      <c r="F3882" s="74" t="str">
        <f t="shared" si="121"/>
        <v>502. Cuidado Continuo por una vida con bienestarComunitario2026</v>
      </c>
      <c r="G3882" s="7" t="s">
        <v>182</v>
      </c>
      <c r="H3882" s="139" t="s">
        <v>125</v>
      </c>
      <c r="I3882" s="78" t="s">
        <v>128</v>
      </c>
      <c r="J3882" s="74" t="s">
        <v>130</v>
      </c>
      <c r="K3882" t="s">
        <v>131</v>
      </c>
      <c r="L3882" t="s">
        <v>133</v>
      </c>
      <c r="M3882" s="26" t="s">
        <v>73</v>
      </c>
      <c r="N3882" s="142" t="s">
        <v>121</v>
      </c>
      <c r="O3882" s="74" t="str">
        <f t="shared" si="120"/>
        <v>502. Cuidado Continuo por una vida con bienestarComunitario20268_DISTRITO4_ABRIL_2026</v>
      </c>
      <c r="P3882" s="8">
        <v>711326</v>
      </c>
      <c r="T3882" s="23">
        <v>0</v>
      </c>
    </row>
    <row r="3883" spans="2:20" ht="30" hidden="1" customHeight="1" x14ac:dyDescent="0.3">
      <c r="B3883">
        <v>51</v>
      </c>
      <c r="C3883" s="161" t="s">
        <v>75</v>
      </c>
      <c r="D3883" t="s">
        <v>88</v>
      </c>
      <c r="E3883" s="124">
        <v>2026</v>
      </c>
      <c r="F3883" s="74" t="str">
        <f t="shared" si="121"/>
        <v>512. Cuidado Continuo por una vida con bienestarComunitario2026</v>
      </c>
      <c r="G3883" s="7" t="s">
        <v>183</v>
      </c>
      <c r="H3883" s="139" t="s">
        <v>125</v>
      </c>
      <c r="I3883" s="78" t="s">
        <v>128</v>
      </c>
      <c r="J3883" s="74" t="s">
        <v>130</v>
      </c>
      <c r="K3883" t="s">
        <v>132</v>
      </c>
      <c r="L3883" t="s">
        <v>134</v>
      </c>
      <c r="M3883" s="26" t="s">
        <v>73</v>
      </c>
      <c r="N3883" s="142" t="s">
        <v>121</v>
      </c>
      <c r="O3883" s="74" t="str">
        <f t="shared" si="120"/>
        <v>512. Cuidado Continuo por una vida con bienestarComunitario20268_DISTRITO4_ABRIL_2026</v>
      </c>
      <c r="P3883" s="8">
        <v>266747</v>
      </c>
      <c r="T3883" s="23">
        <v>0</v>
      </c>
    </row>
    <row r="3884" spans="2:20" ht="30" hidden="1" customHeight="1" x14ac:dyDescent="0.3">
      <c r="B3884">
        <v>52</v>
      </c>
      <c r="C3884" s="161" t="s">
        <v>75</v>
      </c>
      <c r="D3884" t="s">
        <v>88</v>
      </c>
      <c r="E3884" s="124">
        <v>2026</v>
      </c>
      <c r="F3884" s="74" t="str">
        <f t="shared" si="121"/>
        <v>522. Cuidado Continuo por una vida con bienestarComunitario2026</v>
      </c>
      <c r="G3884" s="7" t="s">
        <v>184</v>
      </c>
      <c r="H3884" s="139" t="s">
        <v>126</v>
      </c>
      <c r="I3884" s="78" t="s">
        <v>128</v>
      </c>
      <c r="J3884" s="74" t="s">
        <v>130</v>
      </c>
      <c r="K3884" t="s">
        <v>392</v>
      </c>
      <c r="L3884" t="s">
        <v>133</v>
      </c>
      <c r="M3884" s="26" t="s">
        <v>73</v>
      </c>
      <c r="N3884" s="142" t="s">
        <v>121</v>
      </c>
      <c r="O3884" s="74" t="str">
        <f t="shared" si="120"/>
        <v>522. Cuidado Continuo por una vida con bienestarComunitario20268_DISTRITO4_ABRIL_2026</v>
      </c>
      <c r="P3884" s="8">
        <v>5621568</v>
      </c>
      <c r="T3884" s="23">
        <v>0</v>
      </c>
    </row>
    <row r="3885" spans="2:20" ht="30" hidden="1" customHeight="1" x14ac:dyDescent="0.3">
      <c r="B3885">
        <v>53</v>
      </c>
      <c r="C3885" s="161" t="s">
        <v>75</v>
      </c>
      <c r="D3885" t="s">
        <v>88</v>
      </c>
      <c r="E3885" s="124">
        <v>2026</v>
      </c>
      <c r="F3885" s="74" t="str">
        <f t="shared" si="121"/>
        <v>532. Cuidado Continuo por una vida con bienestarComunitario2026</v>
      </c>
      <c r="G3885" s="7" t="s">
        <v>185</v>
      </c>
      <c r="H3885" s="139" t="s">
        <v>125</v>
      </c>
      <c r="I3885" s="78" t="s">
        <v>128</v>
      </c>
      <c r="J3885" s="74" t="s">
        <v>130</v>
      </c>
      <c r="K3885" t="s">
        <v>132</v>
      </c>
      <c r="L3885" t="s">
        <v>412</v>
      </c>
      <c r="M3885" s="26" t="s">
        <v>73</v>
      </c>
      <c r="N3885" s="142" t="s">
        <v>121</v>
      </c>
      <c r="O3885" s="74" t="str">
        <f t="shared" si="120"/>
        <v>532. Cuidado Continuo por una vida con bienestarComunitario20268_DISTRITO4_ABRIL_2026</v>
      </c>
      <c r="P3885" s="8">
        <v>711326</v>
      </c>
      <c r="T3885" s="23">
        <v>0</v>
      </c>
    </row>
    <row r="3886" spans="2:20" ht="30" hidden="1" customHeight="1" x14ac:dyDescent="0.3">
      <c r="B3886">
        <v>54</v>
      </c>
      <c r="C3886" s="161" t="s">
        <v>75</v>
      </c>
      <c r="D3886" t="s">
        <v>88</v>
      </c>
      <c r="E3886" s="124">
        <v>2026</v>
      </c>
      <c r="F3886" s="74" t="str">
        <f t="shared" si="121"/>
        <v>542. Cuidado Continuo por una vida con bienestarComunitario2026</v>
      </c>
      <c r="G3886" s="7" t="s">
        <v>186</v>
      </c>
      <c r="H3886" s="139" t="s">
        <v>125</v>
      </c>
      <c r="I3886" s="78" t="s">
        <v>128</v>
      </c>
      <c r="J3886" s="74" t="s">
        <v>130</v>
      </c>
      <c r="K3886" t="s">
        <v>131</v>
      </c>
      <c r="L3886" t="s">
        <v>133</v>
      </c>
      <c r="M3886" s="26" t="s">
        <v>73</v>
      </c>
      <c r="N3886" s="142" t="s">
        <v>121</v>
      </c>
      <c r="O3886" s="74" t="str">
        <f t="shared" si="120"/>
        <v>542. Cuidado Continuo por una vida con bienestarComunitario20268_DISTRITO4_ABRIL_2026</v>
      </c>
      <c r="P3886" s="8">
        <v>5621568</v>
      </c>
      <c r="T3886" s="23">
        <v>0</v>
      </c>
    </row>
    <row r="3887" spans="2:20" ht="30" hidden="1" customHeight="1" x14ac:dyDescent="0.3">
      <c r="B3887">
        <v>55</v>
      </c>
      <c r="C3887" s="161" t="s">
        <v>75</v>
      </c>
      <c r="D3887" t="s">
        <v>88</v>
      </c>
      <c r="E3887" s="124">
        <v>2026</v>
      </c>
      <c r="F3887" s="74" t="str">
        <f t="shared" si="121"/>
        <v>552. Cuidado Continuo por una vida con bienestarComunitario2026</v>
      </c>
      <c r="G3887" s="7" t="s">
        <v>187</v>
      </c>
      <c r="H3887" s="139" t="s">
        <v>125</v>
      </c>
      <c r="I3887" s="78" t="s">
        <v>128</v>
      </c>
      <c r="J3887" s="74" t="s">
        <v>130</v>
      </c>
      <c r="K3887" t="s">
        <v>131</v>
      </c>
      <c r="L3887" t="s">
        <v>133</v>
      </c>
      <c r="M3887" s="26" t="s">
        <v>73</v>
      </c>
      <c r="N3887" s="142" t="s">
        <v>121</v>
      </c>
      <c r="O3887" s="74" t="str">
        <f t="shared" si="120"/>
        <v>552. Cuidado Continuo por una vida con bienestarComunitario20268_DISTRITO4_ABRIL_2026</v>
      </c>
      <c r="P3887" s="8">
        <v>285702</v>
      </c>
      <c r="T3887" s="23">
        <v>0</v>
      </c>
    </row>
    <row r="3888" spans="2:20" ht="30" hidden="1" customHeight="1" x14ac:dyDescent="0.3">
      <c r="B3888">
        <v>56</v>
      </c>
      <c r="C3888" s="161" t="s">
        <v>75</v>
      </c>
      <c r="D3888" t="s">
        <v>88</v>
      </c>
      <c r="E3888" s="124">
        <v>2026</v>
      </c>
      <c r="F3888" s="74" t="str">
        <f t="shared" si="121"/>
        <v>562. Cuidado Continuo por una vida con bienestarComunitario2026</v>
      </c>
      <c r="G3888" s="7" t="s">
        <v>188</v>
      </c>
      <c r="H3888" s="139" t="s">
        <v>125</v>
      </c>
      <c r="I3888" s="78" t="s">
        <v>128</v>
      </c>
      <c r="J3888" s="74" t="s">
        <v>130</v>
      </c>
      <c r="K3888" t="s">
        <v>131</v>
      </c>
      <c r="L3888" t="s">
        <v>133</v>
      </c>
      <c r="M3888" s="26" t="s">
        <v>73</v>
      </c>
      <c r="N3888" s="142" t="s">
        <v>121</v>
      </c>
      <c r="O3888" s="74" t="str">
        <f t="shared" si="120"/>
        <v>562. Cuidado Continuo por una vida con bienestarComunitario20268_DISTRITO4_ABRIL_2026</v>
      </c>
      <c r="P3888" s="8">
        <v>380935</v>
      </c>
      <c r="T3888" s="23">
        <v>0</v>
      </c>
    </row>
    <row r="3889" spans="2:20" ht="30" hidden="1" customHeight="1" x14ac:dyDescent="0.3">
      <c r="B3889">
        <v>57</v>
      </c>
      <c r="C3889" s="161" t="s">
        <v>75</v>
      </c>
      <c r="D3889" t="s">
        <v>88</v>
      </c>
      <c r="E3889" s="124">
        <v>2026</v>
      </c>
      <c r="F3889" s="74" t="str">
        <f t="shared" si="121"/>
        <v>572. Cuidado Continuo por una vida con bienestarComunitario2026</v>
      </c>
      <c r="G3889" s="7" t="s">
        <v>189</v>
      </c>
      <c r="H3889" s="139" t="s">
        <v>126</v>
      </c>
      <c r="I3889" s="78" t="s">
        <v>128</v>
      </c>
      <c r="J3889" s="74" t="s">
        <v>130</v>
      </c>
      <c r="K3889" t="s">
        <v>131</v>
      </c>
      <c r="L3889" t="s">
        <v>133</v>
      </c>
      <c r="M3889" s="26" t="s">
        <v>73</v>
      </c>
      <c r="N3889" s="142" t="s">
        <v>121</v>
      </c>
      <c r="O3889" s="74" t="str">
        <f t="shared" si="120"/>
        <v>572. Cuidado Continuo por una vida con bienestarComunitario20268_DISTRITO4_ABRIL_2026</v>
      </c>
      <c r="P3889" s="8">
        <v>266747</v>
      </c>
      <c r="T3889" s="23">
        <v>0</v>
      </c>
    </row>
    <row r="3890" spans="2:20" ht="30" hidden="1" customHeight="1" x14ac:dyDescent="0.3">
      <c r="B3890">
        <v>58</v>
      </c>
      <c r="C3890" s="161" t="s">
        <v>75</v>
      </c>
      <c r="D3890" t="s">
        <v>89</v>
      </c>
      <c r="E3890" s="124">
        <v>2026</v>
      </c>
      <c r="F3890" s="74" t="str">
        <f t="shared" si="121"/>
        <v>582. Cuidado Continuo por una vida con bienestarEducativo 2026</v>
      </c>
      <c r="G3890" s="7" t="s">
        <v>190</v>
      </c>
      <c r="H3890" s="139" t="s">
        <v>125</v>
      </c>
      <c r="I3890" s="78" t="s">
        <v>128</v>
      </c>
      <c r="J3890" s="74" t="s">
        <v>130</v>
      </c>
      <c r="K3890" t="s">
        <v>393</v>
      </c>
      <c r="L3890" t="s">
        <v>133</v>
      </c>
      <c r="M3890" s="26" t="s">
        <v>73</v>
      </c>
      <c r="N3890" s="142" t="s">
        <v>121</v>
      </c>
      <c r="O3890" s="74" t="str">
        <f t="shared" si="120"/>
        <v>582. Cuidado Continuo por una vida con bienestarEducativo 20268_DISTRITO4_ABRIL_2026</v>
      </c>
      <c r="P3890" s="8">
        <v>88916</v>
      </c>
      <c r="T3890" s="23">
        <v>0</v>
      </c>
    </row>
    <row r="3891" spans="2:20" ht="30" hidden="1" customHeight="1" x14ac:dyDescent="0.3">
      <c r="B3891">
        <v>59</v>
      </c>
      <c r="C3891" s="161" t="s">
        <v>75</v>
      </c>
      <c r="D3891" t="s">
        <v>89</v>
      </c>
      <c r="E3891" s="124">
        <v>2026</v>
      </c>
      <c r="F3891" s="74" t="str">
        <f t="shared" si="121"/>
        <v>592. Cuidado Continuo por una vida con bienestarEducativo 2026</v>
      </c>
      <c r="G3891" s="7" t="s">
        <v>191</v>
      </c>
      <c r="H3891" s="139" t="s">
        <v>125</v>
      </c>
      <c r="I3891" s="78" t="s">
        <v>128</v>
      </c>
      <c r="J3891" s="74" t="s">
        <v>130</v>
      </c>
      <c r="K3891" t="s">
        <v>132</v>
      </c>
      <c r="L3891" t="s">
        <v>412</v>
      </c>
      <c r="M3891" s="26" t="s">
        <v>73</v>
      </c>
      <c r="N3891" s="142" t="s">
        <v>121</v>
      </c>
      <c r="O3891" s="74" t="str">
        <f t="shared" si="120"/>
        <v>592. Cuidado Continuo por una vida con bienestarEducativo 20268_DISTRITO4_ABRIL_2026</v>
      </c>
      <c r="P3891" s="8">
        <v>562157</v>
      </c>
      <c r="T3891" s="23">
        <v>0</v>
      </c>
    </row>
    <row r="3892" spans="2:20" ht="30" hidden="1" customHeight="1" x14ac:dyDescent="0.3">
      <c r="B3892">
        <v>60</v>
      </c>
      <c r="C3892" s="161" t="s">
        <v>75</v>
      </c>
      <c r="D3892" t="s">
        <v>89</v>
      </c>
      <c r="E3892" s="124">
        <v>2026</v>
      </c>
      <c r="F3892" s="74" t="str">
        <f t="shared" si="121"/>
        <v>602. Cuidado Continuo por una vida con bienestarEducativo 2026</v>
      </c>
      <c r="G3892" s="7" t="s">
        <v>192</v>
      </c>
      <c r="H3892" s="139" t="s">
        <v>125</v>
      </c>
      <c r="I3892" s="78" t="s">
        <v>128</v>
      </c>
      <c r="J3892" s="74" t="s">
        <v>130</v>
      </c>
      <c r="K3892" t="s">
        <v>131</v>
      </c>
      <c r="L3892" t="s">
        <v>133</v>
      </c>
      <c r="M3892" s="26" t="s">
        <v>73</v>
      </c>
      <c r="N3892" s="142" t="s">
        <v>121</v>
      </c>
      <c r="O3892" s="74" t="str">
        <f t="shared" si="120"/>
        <v>602. Cuidado Continuo por una vida con bienestarEducativo 20268_DISTRITO4_ABRIL_2026</v>
      </c>
      <c r="P3892" s="8">
        <v>14226512</v>
      </c>
      <c r="T3892" s="23">
        <v>0</v>
      </c>
    </row>
    <row r="3893" spans="2:20" ht="30" hidden="1" customHeight="1" x14ac:dyDescent="0.3">
      <c r="B3893">
        <v>61</v>
      </c>
      <c r="C3893" s="161" t="s">
        <v>75</v>
      </c>
      <c r="D3893" t="s">
        <v>89</v>
      </c>
      <c r="E3893" s="124">
        <v>2026</v>
      </c>
      <c r="F3893" s="74" t="str">
        <f t="shared" si="121"/>
        <v>612. Cuidado Continuo por una vida con bienestarEducativo 2026</v>
      </c>
      <c r="G3893" s="7" t="s">
        <v>193</v>
      </c>
      <c r="H3893" s="139" t="s">
        <v>125</v>
      </c>
      <c r="I3893" s="78" t="s">
        <v>128</v>
      </c>
      <c r="J3893" s="74" t="s">
        <v>130</v>
      </c>
      <c r="K3893" t="s">
        <v>131</v>
      </c>
      <c r="L3893" t="s">
        <v>133</v>
      </c>
      <c r="M3893" s="26" t="s">
        <v>73</v>
      </c>
      <c r="N3893" s="142" t="s">
        <v>121</v>
      </c>
      <c r="O3893" s="74" t="str">
        <f t="shared" si="120"/>
        <v>612. Cuidado Continuo por una vida con bienestarEducativo 20268_DISTRITO4_ABRIL_2026</v>
      </c>
      <c r="P3893" s="8">
        <v>105404</v>
      </c>
      <c r="T3893" s="23">
        <v>0</v>
      </c>
    </row>
    <row r="3894" spans="2:20" ht="30" hidden="1" customHeight="1" x14ac:dyDescent="0.3">
      <c r="B3894">
        <v>62</v>
      </c>
      <c r="C3894" s="161" t="s">
        <v>75</v>
      </c>
      <c r="D3894" t="s">
        <v>89</v>
      </c>
      <c r="E3894" s="124">
        <v>2026</v>
      </c>
      <c r="F3894" s="74" t="str">
        <f t="shared" si="121"/>
        <v>622. Cuidado Continuo por una vida con bienestarEducativo 2026</v>
      </c>
      <c r="G3894" s="7" t="s">
        <v>194</v>
      </c>
      <c r="H3894" s="139" t="s">
        <v>380</v>
      </c>
      <c r="I3894" s="78" t="s">
        <v>128</v>
      </c>
      <c r="J3894" s="74" t="s">
        <v>130</v>
      </c>
      <c r="K3894" t="s">
        <v>132</v>
      </c>
      <c r="L3894" t="s">
        <v>412</v>
      </c>
      <c r="M3894" s="26" t="s">
        <v>73</v>
      </c>
      <c r="N3894" s="142" t="s">
        <v>121</v>
      </c>
      <c r="O3894" s="74" t="str">
        <f t="shared" si="120"/>
        <v>622. Cuidado Continuo por una vida con bienestarEducativo 20268_DISTRITO4_ABRIL_2026</v>
      </c>
      <c r="P3894" s="8">
        <v>266747</v>
      </c>
      <c r="T3894" s="23">
        <v>0</v>
      </c>
    </row>
    <row r="3895" spans="2:20" ht="30" hidden="1" customHeight="1" x14ac:dyDescent="0.3">
      <c r="B3895">
        <v>63</v>
      </c>
      <c r="C3895" s="161" t="s">
        <v>75</v>
      </c>
      <c r="D3895" t="s">
        <v>89</v>
      </c>
      <c r="E3895" s="124">
        <v>2026</v>
      </c>
      <c r="F3895" s="74" t="str">
        <f t="shared" si="121"/>
        <v>632. Cuidado Continuo por una vida con bienestarEducativo 2026</v>
      </c>
      <c r="G3895" s="7" t="s">
        <v>195</v>
      </c>
      <c r="H3895" s="139" t="s">
        <v>380</v>
      </c>
      <c r="I3895" s="78" t="s">
        <v>128</v>
      </c>
      <c r="J3895" s="74" t="s">
        <v>130</v>
      </c>
      <c r="K3895" t="s">
        <v>131</v>
      </c>
      <c r="L3895" t="s">
        <v>133</v>
      </c>
      <c r="M3895" s="26" t="s">
        <v>73</v>
      </c>
      <c r="N3895" s="142" t="s">
        <v>121</v>
      </c>
      <c r="O3895" s="74" t="str">
        <f t="shared" si="120"/>
        <v>632. Cuidado Continuo por una vida con bienestarEducativo 20268_DISTRITO4_ABRIL_2026</v>
      </c>
      <c r="P3895" s="8">
        <v>13610112</v>
      </c>
      <c r="T3895" s="23">
        <v>0</v>
      </c>
    </row>
    <row r="3896" spans="2:20" ht="30" hidden="1" customHeight="1" x14ac:dyDescent="0.3">
      <c r="B3896">
        <v>64</v>
      </c>
      <c r="C3896" s="161" t="s">
        <v>75</v>
      </c>
      <c r="D3896" t="s">
        <v>89</v>
      </c>
      <c r="E3896" s="124">
        <v>2026</v>
      </c>
      <c r="F3896" s="74" t="str">
        <f t="shared" si="121"/>
        <v>642. Cuidado Continuo por una vida con bienestarEducativo 2026</v>
      </c>
      <c r="G3896" s="7" t="s">
        <v>196</v>
      </c>
      <c r="H3896" s="139" t="s">
        <v>126</v>
      </c>
      <c r="I3896" s="78" t="s">
        <v>128</v>
      </c>
      <c r="J3896" s="74" t="s">
        <v>130</v>
      </c>
      <c r="K3896" t="s">
        <v>131</v>
      </c>
      <c r="L3896" t="s">
        <v>133</v>
      </c>
      <c r="M3896" s="26" t="s">
        <v>73</v>
      </c>
      <c r="N3896" s="142" t="s">
        <v>121</v>
      </c>
      <c r="O3896" s="74" t="str">
        <f t="shared" si="120"/>
        <v>642. Cuidado Continuo por una vida con bienestarEducativo 20268_DISTRITO4_ABRIL_2026</v>
      </c>
      <c r="P3896" s="8">
        <v>105404</v>
      </c>
      <c r="T3896" s="23">
        <v>0</v>
      </c>
    </row>
    <row r="3897" spans="2:20" ht="30" hidden="1" customHeight="1" x14ac:dyDescent="0.3">
      <c r="B3897">
        <v>65</v>
      </c>
      <c r="C3897" s="161" t="s">
        <v>75</v>
      </c>
      <c r="D3897" t="s">
        <v>89</v>
      </c>
      <c r="E3897" s="124">
        <v>2026</v>
      </c>
      <c r="F3897" s="74" t="str">
        <f t="shared" si="121"/>
        <v>652. Cuidado Continuo por una vida con bienestarEducativo 2026</v>
      </c>
      <c r="G3897" s="7" t="s">
        <v>197</v>
      </c>
      <c r="H3897" s="139" t="s">
        <v>126</v>
      </c>
      <c r="I3897" s="78" t="s">
        <v>128</v>
      </c>
      <c r="J3897" s="74" t="s">
        <v>130</v>
      </c>
      <c r="K3897" t="s">
        <v>131</v>
      </c>
      <c r="L3897" t="s">
        <v>133</v>
      </c>
      <c r="M3897" s="26" t="s">
        <v>73</v>
      </c>
      <c r="N3897" s="142" t="s">
        <v>121</v>
      </c>
      <c r="O3897" s="74" t="str">
        <f t="shared" si="120"/>
        <v>652. Cuidado Continuo por una vida con bienestarEducativo 20268_DISTRITO4_ABRIL_2026</v>
      </c>
      <c r="P3897" s="8">
        <v>137765</v>
      </c>
      <c r="T3897" s="23">
        <v>0</v>
      </c>
    </row>
    <row r="3898" spans="2:20" ht="30" hidden="1" customHeight="1" x14ac:dyDescent="0.3">
      <c r="B3898">
        <v>66</v>
      </c>
      <c r="C3898" s="161" t="s">
        <v>75</v>
      </c>
      <c r="D3898" t="s">
        <v>89</v>
      </c>
      <c r="E3898" s="124">
        <v>2026</v>
      </c>
      <c r="F3898" s="74" t="str">
        <f t="shared" si="121"/>
        <v>662. Cuidado Continuo por una vida con bienestarEducativo 2026</v>
      </c>
      <c r="G3898" s="7" t="s">
        <v>198</v>
      </c>
      <c r="H3898" s="139" t="s">
        <v>126</v>
      </c>
      <c r="I3898" s="78" t="s">
        <v>128</v>
      </c>
      <c r="J3898" s="74" t="s">
        <v>130</v>
      </c>
      <c r="K3898" t="s">
        <v>392</v>
      </c>
      <c r="L3898" t="s">
        <v>133</v>
      </c>
      <c r="M3898" s="26" t="s">
        <v>73</v>
      </c>
      <c r="N3898" s="142" t="s">
        <v>121</v>
      </c>
      <c r="O3898" s="74" t="str">
        <f t="shared" si="120"/>
        <v>662. Cuidado Continuo por una vida con bienestarEducativo 20268_DISTRITO4_ABRIL_2026</v>
      </c>
      <c r="P3898" s="8">
        <v>105404</v>
      </c>
      <c r="T3898" s="23">
        <v>0</v>
      </c>
    </row>
    <row r="3899" spans="2:20" ht="30" hidden="1" customHeight="1" x14ac:dyDescent="0.3">
      <c r="B3899">
        <v>67</v>
      </c>
      <c r="C3899" s="161" t="s">
        <v>75</v>
      </c>
      <c r="D3899" t="s">
        <v>89</v>
      </c>
      <c r="E3899" s="124">
        <v>2026</v>
      </c>
      <c r="F3899" s="74" t="str">
        <f t="shared" si="121"/>
        <v>672. Cuidado Continuo por una vida con bienestarEducativo 2026</v>
      </c>
      <c r="G3899" s="7" t="s">
        <v>199</v>
      </c>
      <c r="H3899" s="139" t="s">
        <v>126</v>
      </c>
      <c r="I3899" s="78" t="s">
        <v>128</v>
      </c>
      <c r="J3899" s="74" t="s">
        <v>130</v>
      </c>
      <c r="K3899" t="s">
        <v>131</v>
      </c>
      <c r="L3899" t="s">
        <v>133</v>
      </c>
      <c r="M3899" s="26" t="s">
        <v>73</v>
      </c>
      <c r="N3899" s="142" t="s">
        <v>121</v>
      </c>
      <c r="O3899" s="74" t="str">
        <f t="shared" si="120"/>
        <v>672. Cuidado Continuo por una vida con bienestarEducativo 20268_DISTRITO4_ABRIL_2026</v>
      </c>
      <c r="P3899" s="8">
        <v>199714</v>
      </c>
      <c r="T3899" s="23">
        <v>0</v>
      </c>
    </row>
    <row r="3900" spans="2:20" ht="30" hidden="1" customHeight="1" x14ac:dyDescent="0.3">
      <c r="B3900">
        <v>68</v>
      </c>
      <c r="C3900" s="161" t="s">
        <v>75</v>
      </c>
      <c r="D3900" t="s">
        <v>92</v>
      </c>
      <c r="E3900" s="124">
        <v>2026</v>
      </c>
      <c r="F3900" s="74" t="str">
        <f t="shared" si="121"/>
        <v>682. Cuidado Continuo por una vida con bienestarInstitucional2026</v>
      </c>
      <c r="G3900" s="7" t="s">
        <v>123</v>
      </c>
      <c r="H3900" s="139" t="s">
        <v>126</v>
      </c>
      <c r="I3900" s="78" t="s">
        <v>128</v>
      </c>
      <c r="J3900" s="74" t="s">
        <v>130</v>
      </c>
      <c r="K3900" t="s">
        <v>131</v>
      </c>
      <c r="L3900" t="s">
        <v>133</v>
      </c>
      <c r="M3900" s="26" t="s">
        <v>73</v>
      </c>
      <c r="N3900" s="142" t="s">
        <v>121</v>
      </c>
      <c r="O3900" s="74" t="str">
        <f t="shared" si="120"/>
        <v>682. Cuidado Continuo por una vida con bienestarInstitucional20268_DISTRITO4_ABRIL_2026</v>
      </c>
      <c r="P3900" s="8">
        <v>88916</v>
      </c>
      <c r="T3900" s="23">
        <v>0</v>
      </c>
    </row>
    <row r="3901" spans="2:20" ht="30" hidden="1" customHeight="1" x14ac:dyDescent="0.3">
      <c r="B3901">
        <v>69</v>
      </c>
      <c r="C3901" s="161" t="s">
        <v>75</v>
      </c>
      <c r="D3901" t="s">
        <v>92</v>
      </c>
      <c r="E3901" s="124">
        <v>2026</v>
      </c>
      <c r="F3901" s="74" t="str">
        <f t="shared" si="121"/>
        <v>692. Cuidado Continuo por una vida con bienestarInstitucional2026</v>
      </c>
      <c r="G3901" s="7" t="s">
        <v>200</v>
      </c>
      <c r="H3901" s="139" t="s">
        <v>380</v>
      </c>
      <c r="I3901" s="78" t="s">
        <v>128</v>
      </c>
      <c r="J3901" s="74" t="s">
        <v>130</v>
      </c>
      <c r="K3901" t="s">
        <v>131</v>
      </c>
      <c r="L3901" t="s">
        <v>133</v>
      </c>
      <c r="M3901" s="26" t="s">
        <v>73</v>
      </c>
      <c r="N3901" s="142" t="s">
        <v>121</v>
      </c>
      <c r="O3901" s="74" t="str">
        <f t="shared" si="120"/>
        <v>692. Cuidado Continuo por una vida con bienestarInstitucional20268_DISTRITO4_ABRIL_2026</v>
      </c>
      <c r="P3901" s="8">
        <v>105404</v>
      </c>
      <c r="T3901" s="23">
        <v>0</v>
      </c>
    </row>
    <row r="3902" spans="2:20" ht="30" hidden="1" customHeight="1" x14ac:dyDescent="0.3">
      <c r="B3902">
        <v>70</v>
      </c>
      <c r="C3902" s="161" t="s">
        <v>75</v>
      </c>
      <c r="D3902" t="s">
        <v>92</v>
      </c>
      <c r="E3902" s="124">
        <v>2026</v>
      </c>
      <c r="F3902" s="74" t="str">
        <f t="shared" si="121"/>
        <v>702. Cuidado Continuo por una vida con bienestarInstitucional2026</v>
      </c>
      <c r="G3902" s="7" t="s">
        <v>201</v>
      </c>
      <c r="H3902" s="139" t="s">
        <v>125</v>
      </c>
      <c r="I3902" s="78" t="s">
        <v>128</v>
      </c>
      <c r="J3902" s="74" t="s">
        <v>130</v>
      </c>
      <c r="K3902" t="s">
        <v>131</v>
      </c>
      <c r="L3902" t="s">
        <v>133</v>
      </c>
      <c r="M3902" s="26" t="s">
        <v>73</v>
      </c>
      <c r="N3902" s="142" t="s">
        <v>121</v>
      </c>
      <c r="O3902" s="74" t="str">
        <f t="shared" si="120"/>
        <v>702. Cuidado Continuo por una vida con bienestarInstitucional20268_DISTRITO4_ABRIL_2026</v>
      </c>
      <c r="P3902" s="8">
        <v>105404</v>
      </c>
      <c r="T3902" s="23">
        <v>0</v>
      </c>
    </row>
    <row r="3903" spans="2:20" ht="30" hidden="1" customHeight="1" x14ac:dyDescent="0.3">
      <c r="B3903">
        <v>71</v>
      </c>
      <c r="C3903" s="161" t="s">
        <v>75</v>
      </c>
      <c r="D3903" t="s">
        <v>93</v>
      </c>
      <c r="E3903" s="124">
        <v>2026</v>
      </c>
      <c r="F3903" s="74" t="str">
        <f t="shared" si="121"/>
        <v>712. Cuidado Continuo por una vida con bienestarLaboral2026</v>
      </c>
      <c r="G3903" s="7" t="s">
        <v>202</v>
      </c>
      <c r="H3903" s="139" t="s">
        <v>126</v>
      </c>
      <c r="I3903" s="78" t="s">
        <v>128</v>
      </c>
      <c r="J3903" s="74" t="s">
        <v>130</v>
      </c>
      <c r="K3903" t="s">
        <v>394</v>
      </c>
      <c r="L3903" t="s">
        <v>133</v>
      </c>
      <c r="M3903" s="26" t="s">
        <v>73</v>
      </c>
      <c r="N3903" s="142" t="s">
        <v>121</v>
      </c>
      <c r="O3903" s="74" t="str">
        <f t="shared" si="120"/>
        <v>712. Cuidado Continuo por una vida con bienestarLaboral20268_DISTRITO4_ABRIL_2026</v>
      </c>
      <c r="P3903" s="8">
        <v>74893</v>
      </c>
      <c r="T3903" s="23">
        <v>0</v>
      </c>
    </row>
    <row r="3904" spans="2:20" ht="30" hidden="1" customHeight="1" x14ac:dyDescent="0.3">
      <c r="B3904">
        <v>72</v>
      </c>
      <c r="C3904" s="161" t="s">
        <v>75</v>
      </c>
      <c r="D3904" t="s">
        <v>93</v>
      </c>
      <c r="E3904" s="124">
        <v>2026</v>
      </c>
      <c r="F3904" s="74" t="str">
        <f t="shared" si="121"/>
        <v>722. Cuidado Continuo por una vida con bienestarLaboral2026</v>
      </c>
      <c r="G3904" s="7" t="s">
        <v>203</v>
      </c>
      <c r="H3904" s="139" t="s">
        <v>126</v>
      </c>
      <c r="I3904" s="78" t="s">
        <v>128</v>
      </c>
      <c r="J3904" s="74" t="s">
        <v>130</v>
      </c>
      <c r="K3904" t="s">
        <v>394</v>
      </c>
      <c r="L3904" t="s">
        <v>133</v>
      </c>
      <c r="M3904" s="26" t="s">
        <v>73</v>
      </c>
      <c r="N3904" s="142" t="s">
        <v>121</v>
      </c>
      <c r="O3904" s="74" t="str">
        <f t="shared" si="120"/>
        <v>722. Cuidado Continuo por una vida con bienestarLaboral20268_DISTRITO4_ABRIL_2026</v>
      </c>
      <c r="P3904" s="8">
        <v>59965</v>
      </c>
      <c r="T3904" s="23">
        <v>0</v>
      </c>
    </row>
    <row r="3905" spans="2:20" ht="30" hidden="1" customHeight="1" x14ac:dyDescent="0.3">
      <c r="B3905">
        <v>73</v>
      </c>
      <c r="C3905" s="161" t="s">
        <v>75</v>
      </c>
      <c r="D3905" t="s">
        <v>93</v>
      </c>
      <c r="E3905" s="124">
        <v>2026</v>
      </c>
      <c r="F3905" s="74" t="str">
        <f t="shared" si="121"/>
        <v>732. Cuidado Continuo por una vida con bienestarLaboral2026</v>
      </c>
      <c r="G3905" s="7" t="s">
        <v>204</v>
      </c>
      <c r="H3905" s="139" t="s">
        <v>126</v>
      </c>
      <c r="I3905" s="78" t="s">
        <v>128</v>
      </c>
      <c r="J3905" s="74" t="s">
        <v>130</v>
      </c>
      <c r="K3905" t="s">
        <v>395</v>
      </c>
      <c r="L3905" t="s">
        <v>133</v>
      </c>
      <c r="M3905" s="26" t="s">
        <v>73</v>
      </c>
      <c r="N3905" s="142" t="s">
        <v>121</v>
      </c>
      <c r="O3905" s="74" t="str">
        <f t="shared" si="120"/>
        <v>732. Cuidado Continuo por una vida con bienestarLaboral20268_DISTRITO4_ABRIL_2026</v>
      </c>
      <c r="P3905" s="8">
        <v>99830</v>
      </c>
      <c r="T3905" s="23">
        <v>0</v>
      </c>
    </row>
    <row r="3906" spans="2:20" ht="30" hidden="1" customHeight="1" x14ac:dyDescent="0.3">
      <c r="B3906">
        <v>74</v>
      </c>
      <c r="C3906" s="161" t="s">
        <v>75</v>
      </c>
      <c r="D3906" t="s">
        <v>93</v>
      </c>
      <c r="E3906" s="124">
        <v>2026</v>
      </c>
      <c r="F3906" s="74" t="str">
        <f t="shared" si="121"/>
        <v>742. Cuidado Continuo por una vida con bienestarLaboral2026</v>
      </c>
      <c r="G3906" s="7" t="s">
        <v>205</v>
      </c>
      <c r="H3906" s="139" t="s">
        <v>126</v>
      </c>
      <c r="I3906" s="78" t="s">
        <v>128</v>
      </c>
      <c r="J3906" s="74" t="s">
        <v>130</v>
      </c>
      <c r="K3906" t="s">
        <v>395</v>
      </c>
      <c r="L3906" t="s">
        <v>133</v>
      </c>
      <c r="M3906" s="26" t="s">
        <v>73</v>
      </c>
      <c r="N3906" s="142" t="s">
        <v>121</v>
      </c>
      <c r="O3906" s="74" t="str">
        <f t="shared" si="120"/>
        <v>742. Cuidado Continuo por una vida con bienestarLaboral20268_DISTRITO4_ABRIL_2026</v>
      </c>
      <c r="P3906" s="8">
        <v>220671</v>
      </c>
      <c r="T3906" s="23">
        <v>0</v>
      </c>
    </row>
    <row r="3907" spans="2:20" ht="30" hidden="1" customHeight="1" x14ac:dyDescent="0.3">
      <c r="B3907">
        <v>75</v>
      </c>
      <c r="C3907" s="161" t="s">
        <v>75</v>
      </c>
      <c r="D3907" t="s">
        <v>93</v>
      </c>
      <c r="E3907" s="124">
        <v>2026</v>
      </c>
      <c r="F3907" s="74" t="str">
        <f t="shared" si="121"/>
        <v>752. Cuidado Continuo por una vida con bienestarLaboral2026</v>
      </c>
      <c r="G3907" s="7" t="s">
        <v>206</v>
      </c>
      <c r="H3907" s="139" t="s">
        <v>126</v>
      </c>
      <c r="I3907" s="78" t="s">
        <v>128</v>
      </c>
      <c r="J3907" s="74" t="s">
        <v>130</v>
      </c>
      <c r="K3907" t="s">
        <v>396</v>
      </c>
      <c r="L3907" t="s">
        <v>133</v>
      </c>
      <c r="M3907" s="26" t="s">
        <v>73</v>
      </c>
      <c r="N3907" s="142" t="s">
        <v>121</v>
      </c>
      <c r="O3907" s="74" t="str">
        <f t="shared" si="120"/>
        <v>752. Cuidado Continuo por una vida con bienestarLaboral20268_DISTRITO4_ABRIL_2026</v>
      </c>
      <c r="P3907" s="8">
        <v>367374</v>
      </c>
      <c r="T3907" s="23">
        <v>0</v>
      </c>
    </row>
    <row r="3908" spans="2:20" ht="30" hidden="1" customHeight="1" x14ac:dyDescent="0.3">
      <c r="B3908">
        <v>76</v>
      </c>
      <c r="C3908" s="161" t="s">
        <v>75</v>
      </c>
      <c r="D3908" t="s">
        <v>93</v>
      </c>
      <c r="E3908" s="124">
        <v>2026</v>
      </c>
      <c r="F3908" s="74" t="str">
        <f t="shared" si="121"/>
        <v>762. Cuidado Continuo por una vida con bienestarLaboral2026</v>
      </c>
      <c r="G3908" s="7" t="s">
        <v>207</v>
      </c>
      <c r="H3908" s="139" t="s">
        <v>126</v>
      </c>
      <c r="I3908" s="78" t="s">
        <v>128</v>
      </c>
      <c r="J3908" s="74" t="s">
        <v>130</v>
      </c>
      <c r="K3908" t="s">
        <v>396</v>
      </c>
      <c r="L3908" t="s">
        <v>133</v>
      </c>
      <c r="M3908" s="26" t="s">
        <v>73</v>
      </c>
      <c r="N3908" s="142" t="s">
        <v>121</v>
      </c>
      <c r="O3908" s="74" t="str">
        <f t="shared" si="120"/>
        <v>762. Cuidado Continuo por una vida con bienestarLaboral20268_DISTRITO4_ABRIL_2026</v>
      </c>
      <c r="P3908" s="8">
        <v>210809</v>
      </c>
      <c r="T3908" s="23">
        <v>0</v>
      </c>
    </row>
    <row r="3909" spans="2:20" ht="30" hidden="1" customHeight="1" x14ac:dyDescent="0.3">
      <c r="B3909">
        <v>77</v>
      </c>
      <c r="C3909" s="161" t="s">
        <v>75</v>
      </c>
      <c r="D3909" t="s">
        <v>93</v>
      </c>
      <c r="E3909" s="124">
        <v>2026</v>
      </c>
      <c r="F3909" s="74" t="str">
        <f t="shared" si="121"/>
        <v>772. Cuidado Continuo por una vida con bienestarLaboral2026</v>
      </c>
      <c r="G3909" s="7" t="s">
        <v>208</v>
      </c>
      <c r="H3909" s="139" t="s">
        <v>126</v>
      </c>
      <c r="I3909" s="78" t="s">
        <v>128</v>
      </c>
      <c r="J3909" s="74" t="s">
        <v>130</v>
      </c>
      <c r="K3909" t="s">
        <v>396</v>
      </c>
      <c r="L3909" t="s">
        <v>134</v>
      </c>
      <c r="M3909" s="26" t="s">
        <v>73</v>
      </c>
      <c r="N3909" s="142" t="s">
        <v>121</v>
      </c>
      <c r="O3909" s="74" t="str">
        <f t="shared" si="120"/>
        <v>772. Cuidado Continuo por una vida con bienestarLaboral20268_DISTRITO4_ABRIL_2026</v>
      </c>
      <c r="P3909" s="8">
        <v>55168</v>
      </c>
      <c r="T3909" s="23">
        <v>0</v>
      </c>
    </row>
    <row r="3910" spans="2:20" ht="30" hidden="1" customHeight="1" x14ac:dyDescent="0.3">
      <c r="B3910">
        <v>78</v>
      </c>
      <c r="C3910" s="161" t="s">
        <v>75</v>
      </c>
      <c r="D3910" t="s">
        <v>93</v>
      </c>
      <c r="E3910" s="124">
        <v>2026</v>
      </c>
      <c r="F3910" s="74" t="str">
        <f t="shared" si="121"/>
        <v>782. Cuidado Continuo por una vida con bienestarLaboral2026</v>
      </c>
      <c r="G3910" s="7" t="s">
        <v>209</v>
      </c>
      <c r="H3910" s="139" t="s">
        <v>126</v>
      </c>
      <c r="I3910" s="78" t="s">
        <v>128</v>
      </c>
      <c r="J3910" s="74" t="s">
        <v>130</v>
      </c>
      <c r="K3910" t="s">
        <v>396</v>
      </c>
      <c r="L3910" t="s">
        <v>134</v>
      </c>
      <c r="M3910" s="26" t="s">
        <v>73</v>
      </c>
      <c r="N3910" s="142" t="s">
        <v>121</v>
      </c>
      <c r="O3910" s="74" t="str">
        <f t="shared" si="120"/>
        <v>782. Cuidado Continuo por una vida con bienestarLaboral20268_DISTRITO4_ABRIL_2026</v>
      </c>
      <c r="P3910" s="8">
        <v>91844</v>
      </c>
      <c r="T3910" s="23">
        <v>0</v>
      </c>
    </row>
    <row r="3911" spans="2:20" ht="30" hidden="1" customHeight="1" x14ac:dyDescent="0.3">
      <c r="B3911">
        <v>79</v>
      </c>
      <c r="C3911" s="161" t="s">
        <v>75</v>
      </c>
      <c r="D3911" t="s">
        <v>93</v>
      </c>
      <c r="E3911" s="124">
        <v>2026</v>
      </c>
      <c r="F3911" s="74" t="str">
        <f t="shared" si="121"/>
        <v>792. Cuidado Continuo por una vida con bienestarLaboral2026</v>
      </c>
      <c r="G3911" s="7" t="s">
        <v>210</v>
      </c>
      <c r="H3911" s="139" t="s">
        <v>126</v>
      </c>
      <c r="I3911" s="78" t="s">
        <v>128</v>
      </c>
      <c r="J3911" s="74" t="s">
        <v>130</v>
      </c>
      <c r="K3911" t="s">
        <v>396</v>
      </c>
      <c r="L3911" t="s">
        <v>133</v>
      </c>
      <c r="M3911" s="26" t="s">
        <v>73</v>
      </c>
      <c r="N3911" s="142" t="s">
        <v>121</v>
      </c>
      <c r="O3911" s="74" t="str">
        <f t="shared" ref="O3911:O3974" si="122">+F3911&amp;M3911&amp;N3911</f>
        <v>792. Cuidado Continuo por una vida con bienestarLaboral20268_DISTRITO4_ABRIL_2026</v>
      </c>
      <c r="P3911" s="8">
        <v>121585</v>
      </c>
      <c r="T3911" s="23">
        <v>0</v>
      </c>
    </row>
    <row r="3912" spans="2:20" ht="30" hidden="1" customHeight="1" x14ac:dyDescent="0.3">
      <c r="B3912">
        <v>80</v>
      </c>
      <c r="C3912" s="161" t="s">
        <v>75</v>
      </c>
      <c r="D3912" t="s">
        <v>93</v>
      </c>
      <c r="E3912" s="124">
        <v>2026</v>
      </c>
      <c r="F3912" s="74" t="str">
        <f t="shared" ref="F3912:F3975" si="123">B3912&amp;C3912&amp;D3912&amp;E3912</f>
        <v>802. Cuidado Continuo por una vida con bienestarLaboral2026</v>
      </c>
      <c r="G3912" s="7" t="s">
        <v>211</v>
      </c>
      <c r="H3912" s="139" t="s">
        <v>126</v>
      </c>
      <c r="I3912" s="78" t="s">
        <v>128</v>
      </c>
      <c r="J3912" s="74" t="s">
        <v>130</v>
      </c>
      <c r="K3912" t="s">
        <v>397</v>
      </c>
      <c r="L3912" t="s">
        <v>412</v>
      </c>
      <c r="M3912" s="26" t="s">
        <v>73</v>
      </c>
      <c r="N3912" s="142" t="s">
        <v>121</v>
      </c>
      <c r="O3912" s="74" t="str">
        <f t="shared" si="122"/>
        <v>802. Cuidado Continuo por una vida con bienestarLaboral20268_DISTRITO4_ABRIL_2026</v>
      </c>
      <c r="P3912" s="8">
        <v>125438</v>
      </c>
      <c r="T3912" s="23">
        <v>0</v>
      </c>
    </row>
    <row r="3913" spans="2:20" ht="30" hidden="1" customHeight="1" x14ac:dyDescent="0.3">
      <c r="B3913">
        <v>81</v>
      </c>
      <c r="C3913" s="161" t="s">
        <v>75</v>
      </c>
      <c r="D3913" t="s">
        <v>93</v>
      </c>
      <c r="E3913" s="124">
        <v>2026</v>
      </c>
      <c r="F3913" s="74" t="str">
        <f t="shared" si="123"/>
        <v>812. Cuidado Continuo por una vida con bienestarLaboral2026</v>
      </c>
      <c r="G3913" s="7" t="s">
        <v>212</v>
      </c>
      <c r="H3913" s="139" t="s">
        <v>126</v>
      </c>
      <c r="I3913" s="78" t="s">
        <v>128</v>
      </c>
      <c r="J3913" s="74" t="s">
        <v>130</v>
      </c>
      <c r="K3913" t="s">
        <v>394</v>
      </c>
      <c r="L3913" t="s">
        <v>133</v>
      </c>
      <c r="M3913" s="26" t="s">
        <v>73</v>
      </c>
      <c r="N3913" s="142" t="s">
        <v>121</v>
      </c>
      <c r="O3913" s="74" t="str">
        <f t="shared" si="122"/>
        <v>812. Cuidado Continuo por una vida con bienestarLaboral20268_DISTRITO4_ABRIL_2026</v>
      </c>
      <c r="P3913" s="8">
        <v>53781</v>
      </c>
      <c r="T3913" s="23">
        <v>0</v>
      </c>
    </row>
    <row r="3914" spans="2:20" ht="30" hidden="1" customHeight="1" x14ac:dyDescent="0.3">
      <c r="B3914">
        <v>82</v>
      </c>
      <c r="C3914" s="161" t="s">
        <v>75</v>
      </c>
      <c r="D3914" t="s">
        <v>93</v>
      </c>
      <c r="E3914" s="124">
        <v>2026</v>
      </c>
      <c r="F3914" s="74" t="str">
        <f t="shared" si="123"/>
        <v>822. Cuidado Continuo por una vida con bienestarLaboral2026</v>
      </c>
      <c r="G3914" s="7" t="s">
        <v>213</v>
      </c>
      <c r="H3914" s="139" t="s">
        <v>126</v>
      </c>
      <c r="I3914" s="78" t="s">
        <v>128</v>
      </c>
      <c r="J3914" s="74" t="s">
        <v>130</v>
      </c>
      <c r="K3914" t="s">
        <v>398</v>
      </c>
      <c r="L3914" t="s">
        <v>133</v>
      </c>
      <c r="M3914" s="26" t="s">
        <v>73</v>
      </c>
      <c r="N3914" s="142" t="s">
        <v>121</v>
      </c>
      <c r="O3914" s="74" t="str">
        <f t="shared" si="122"/>
        <v>822. Cuidado Continuo por una vida con bienestarLaboral20268_DISTRITO4_ABRIL_2026</v>
      </c>
      <c r="P3914" s="8">
        <v>82752</v>
      </c>
      <c r="T3914" s="23">
        <v>0</v>
      </c>
    </row>
    <row r="3915" spans="2:20" ht="30" hidden="1" customHeight="1" x14ac:dyDescent="0.3">
      <c r="B3915">
        <v>83</v>
      </c>
      <c r="C3915" s="161" t="s">
        <v>75</v>
      </c>
      <c r="D3915" t="s">
        <v>93</v>
      </c>
      <c r="E3915" s="124">
        <v>2026</v>
      </c>
      <c r="F3915" s="74" t="str">
        <f t="shared" si="123"/>
        <v>832. Cuidado Continuo por una vida con bienestarLaboral2026</v>
      </c>
      <c r="G3915" s="7" t="s">
        <v>214</v>
      </c>
      <c r="H3915" s="139" t="s">
        <v>126</v>
      </c>
      <c r="I3915" s="78" t="s">
        <v>128</v>
      </c>
      <c r="J3915" s="74" t="s">
        <v>130</v>
      </c>
      <c r="K3915" t="s">
        <v>396</v>
      </c>
      <c r="L3915" t="s">
        <v>133</v>
      </c>
      <c r="M3915" s="26" t="s">
        <v>73</v>
      </c>
      <c r="N3915" s="142" t="s">
        <v>121</v>
      </c>
      <c r="O3915" s="74" t="str">
        <f t="shared" si="122"/>
        <v>832. Cuidado Continuo por una vida con bienestarLaboral20268_DISTRITO4_ABRIL_2026</v>
      </c>
      <c r="P3915" s="8">
        <v>281078</v>
      </c>
      <c r="T3915" s="23">
        <v>0</v>
      </c>
    </row>
    <row r="3916" spans="2:20" ht="30" hidden="1" customHeight="1" x14ac:dyDescent="0.3">
      <c r="B3916">
        <v>84</v>
      </c>
      <c r="C3916" s="161" t="s">
        <v>75</v>
      </c>
      <c r="D3916" t="s">
        <v>93</v>
      </c>
      <c r="E3916" s="124">
        <v>2026</v>
      </c>
      <c r="F3916" s="74" t="str">
        <f t="shared" si="123"/>
        <v>842. Cuidado Continuo por una vida con bienestarLaboral2026</v>
      </c>
      <c r="G3916" s="7" t="s">
        <v>215</v>
      </c>
      <c r="H3916" s="139" t="s">
        <v>126</v>
      </c>
      <c r="I3916" s="78" t="s">
        <v>128</v>
      </c>
      <c r="J3916" s="74" t="s">
        <v>130</v>
      </c>
      <c r="K3916" t="s">
        <v>396</v>
      </c>
      <c r="L3916" t="s">
        <v>133</v>
      </c>
      <c r="M3916" s="26" t="s">
        <v>73</v>
      </c>
      <c r="N3916" s="142" t="s">
        <v>121</v>
      </c>
      <c r="O3916" s="74" t="str">
        <f t="shared" si="122"/>
        <v>842. Cuidado Continuo por una vida con bienestarLaboral20268_DISTRITO4_ABRIL_2026</v>
      </c>
      <c r="P3916" s="8">
        <v>70270</v>
      </c>
      <c r="T3916" s="23">
        <v>0</v>
      </c>
    </row>
    <row r="3917" spans="2:20" ht="30" hidden="1" customHeight="1" x14ac:dyDescent="0.3">
      <c r="B3917">
        <v>85</v>
      </c>
      <c r="C3917" s="161" t="s">
        <v>75</v>
      </c>
      <c r="D3917" t="s">
        <v>93</v>
      </c>
      <c r="E3917" s="124">
        <v>2026</v>
      </c>
      <c r="F3917" s="74" t="str">
        <f t="shared" si="123"/>
        <v>852. Cuidado Continuo por una vida con bienestarLaboral2026</v>
      </c>
      <c r="G3917" s="7" t="s">
        <v>216</v>
      </c>
      <c r="H3917" s="139" t="s">
        <v>126</v>
      </c>
      <c r="I3917" s="78" t="s">
        <v>128</v>
      </c>
      <c r="J3917" s="74" t="s">
        <v>130</v>
      </c>
      <c r="K3917" t="s">
        <v>397</v>
      </c>
      <c r="L3917" t="s">
        <v>412</v>
      </c>
      <c r="M3917" s="26" t="s">
        <v>73</v>
      </c>
      <c r="N3917" s="142" t="s">
        <v>121</v>
      </c>
      <c r="O3917" s="74" t="str">
        <f t="shared" si="122"/>
        <v>852. Cuidado Continuo por una vida con bienestarLaboral20268_DISTRITO4_ABRIL_2026</v>
      </c>
      <c r="P3917" s="8">
        <v>105404</v>
      </c>
      <c r="T3917" s="23">
        <v>0</v>
      </c>
    </row>
    <row r="3918" spans="2:20" ht="30" hidden="1" customHeight="1" x14ac:dyDescent="0.3">
      <c r="B3918">
        <v>87</v>
      </c>
      <c r="C3918" s="161" t="s">
        <v>76</v>
      </c>
      <c r="D3918" t="s">
        <v>88</v>
      </c>
      <c r="E3918" s="124">
        <v>2026</v>
      </c>
      <c r="F3918" s="74" t="str">
        <f t="shared" si="123"/>
        <v>873. Cuidado Continuo por una vida con bienestar con enfoque diferencial étnicoComunitario2026</v>
      </c>
      <c r="G3918" s="7" t="s">
        <v>217</v>
      </c>
      <c r="H3918" s="139" t="s">
        <v>125</v>
      </c>
      <c r="I3918" s="78" t="s">
        <v>128</v>
      </c>
      <c r="J3918" s="74" t="s">
        <v>130</v>
      </c>
      <c r="K3918" t="s">
        <v>132</v>
      </c>
      <c r="L3918" t="s">
        <v>134</v>
      </c>
      <c r="M3918" s="26" t="s">
        <v>73</v>
      </c>
      <c r="N3918" s="142" t="s">
        <v>121</v>
      </c>
      <c r="O3918" s="74" t="str">
        <f t="shared" si="122"/>
        <v>873. Cuidado Continuo por una vida con bienestar con enfoque diferencial étnicoComunitario20268_DISTRITO4_ABRIL_2026</v>
      </c>
      <c r="P3918" s="8">
        <v>35135</v>
      </c>
      <c r="T3918" s="23">
        <v>0</v>
      </c>
    </row>
    <row r="3919" spans="2:20" ht="30" hidden="1" customHeight="1" x14ac:dyDescent="0.3">
      <c r="B3919">
        <v>88</v>
      </c>
      <c r="C3919" s="161" t="s">
        <v>76</v>
      </c>
      <c r="D3919" t="s">
        <v>88</v>
      </c>
      <c r="E3919" s="124">
        <v>2026</v>
      </c>
      <c r="F3919" s="74" t="str">
        <f t="shared" si="123"/>
        <v>883. Cuidado Continuo por una vida con bienestar con enfoque diferencial étnicoComunitario2026</v>
      </c>
      <c r="G3919" s="7" t="s">
        <v>218</v>
      </c>
      <c r="H3919" s="139" t="s">
        <v>125</v>
      </c>
      <c r="I3919" s="78" t="s">
        <v>128</v>
      </c>
      <c r="J3919" s="74" t="s">
        <v>130</v>
      </c>
      <c r="K3919" t="s">
        <v>132</v>
      </c>
      <c r="L3919" t="s">
        <v>134</v>
      </c>
      <c r="M3919" s="26" t="s">
        <v>73</v>
      </c>
      <c r="N3919" s="142" t="s">
        <v>121</v>
      </c>
      <c r="O3919" s="74" t="str">
        <f t="shared" si="122"/>
        <v>883. Cuidado Continuo por una vida con bienestar con enfoque diferencial étnicoComunitario20268_DISTRITO4_ABRIL_2026</v>
      </c>
      <c r="P3919" s="8">
        <v>25814832</v>
      </c>
      <c r="T3919" s="23">
        <v>0</v>
      </c>
    </row>
    <row r="3920" spans="2:20" ht="30" hidden="1" customHeight="1" x14ac:dyDescent="0.3">
      <c r="B3920">
        <v>89</v>
      </c>
      <c r="C3920" s="161" t="s">
        <v>76</v>
      </c>
      <c r="D3920" t="s">
        <v>88</v>
      </c>
      <c r="E3920" s="124">
        <v>2026</v>
      </c>
      <c r="F3920" s="74" t="str">
        <f t="shared" si="123"/>
        <v>893. Cuidado Continuo por una vida con bienestar con enfoque diferencial étnicoComunitario2026</v>
      </c>
      <c r="G3920" s="7" t="s">
        <v>219</v>
      </c>
      <c r="H3920" s="139" t="s">
        <v>125</v>
      </c>
      <c r="I3920" s="78" t="s">
        <v>128</v>
      </c>
      <c r="J3920" s="74" t="s">
        <v>130</v>
      </c>
      <c r="K3920" t="s">
        <v>132</v>
      </c>
      <c r="L3920" t="s">
        <v>134</v>
      </c>
      <c r="M3920" s="26" t="s">
        <v>73</v>
      </c>
      <c r="N3920" s="142" t="s">
        <v>121</v>
      </c>
      <c r="O3920" s="74" t="str">
        <f t="shared" si="122"/>
        <v>893. Cuidado Continuo por una vida con bienestar con enfoque diferencial étnicoComunitario20268_DISTRITO4_ABRIL_2026</v>
      </c>
      <c r="P3920" s="8">
        <v>19848080</v>
      </c>
      <c r="T3920" s="23">
        <v>0</v>
      </c>
    </row>
    <row r="3921" spans="2:20" ht="30" hidden="1" customHeight="1" x14ac:dyDescent="0.3">
      <c r="B3921">
        <v>90</v>
      </c>
      <c r="C3921" s="161" t="s">
        <v>76</v>
      </c>
      <c r="D3921" t="s">
        <v>88</v>
      </c>
      <c r="E3921" s="124">
        <v>2026</v>
      </c>
      <c r="F3921" s="74" t="str">
        <f t="shared" si="123"/>
        <v>903. Cuidado Continuo por una vida con bienestar con enfoque diferencial étnicoComunitario2026</v>
      </c>
      <c r="G3921" s="7" t="s">
        <v>220</v>
      </c>
      <c r="H3921" s="139" t="s">
        <v>125</v>
      </c>
      <c r="I3921" s="78" t="s">
        <v>128</v>
      </c>
      <c r="J3921" s="74" t="s">
        <v>130</v>
      </c>
      <c r="K3921" t="s">
        <v>132</v>
      </c>
      <c r="L3921" t="s">
        <v>134</v>
      </c>
      <c r="M3921" s="26" t="s">
        <v>73</v>
      </c>
      <c r="N3921" s="142" t="s">
        <v>121</v>
      </c>
      <c r="O3921" s="74" t="str">
        <f t="shared" si="122"/>
        <v>903. Cuidado Continuo por una vida con bienestar con enfoque diferencial étnicoComunitario20268_DISTRITO4_ABRIL_2026</v>
      </c>
      <c r="P3921" s="8">
        <v>33729408</v>
      </c>
      <c r="T3921" s="23">
        <v>0</v>
      </c>
    </row>
    <row r="3922" spans="2:20" ht="30" hidden="1" customHeight="1" x14ac:dyDescent="0.3">
      <c r="B3922">
        <v>91</v>
      </c>
      <c r="C3922" s="161" t="s">
        <v>76</v>
      </c>
      <c r="D3922" t="s">
        <v>88</v>
      </c>
      <c r="E3922" s="124">
        <v>2026</v>
      </c>
      <c r="F3922" s="74" t="str">
        <f t="shared" si="123"/>
        <v>913. Cuidado Continuo por una vida con bienestar con enfoque diferencial étnicoComunitario2026</v>
      </c>
      <c r="G3922" s="7" t="s">
        <v>221</v>
      </c>
      <c r="H3922" s="139" t="s">
        <v>125</v>
      </c>
      <c r="I3922" s="78" t="s">
        <v>128</v>
      </c>
      <c r="J3922" s="74" t="s">
        <v>130</v>
      </c>
      <c r="K3922" t="s">
        <v>132</v>
      </c>
      <c r="L3922" t="s">
        <v>134</v>
      </c>
      <c r="M3922" s="26" t="s">
        <v>73</v>
      </c>
      <c r="N3922" s="142" t="s">
        <v>121</v>
      </c>
      <c r="O3922" s="74" t="str">
        <f t="shared" si="122"/>
        <v>913. Cuidado Continuo por una vida con bienestar con enfoque diferencial étnicoComunitario20268_DISTRITO4_ABRIL_2026</v>
      </c>
      <c r="P3922" s="8">
        <v>11243136</v>
      </c>
      <c r="T3922" s="23">
        <v>0</v>
      </c>
    </row>
    <row r="3923" spans="2:20" ht="30" hidden="1" customHeight="1" x14ac:dyDescent="0.3">
      <c r="B3923">
        <v>92</v>
      </c>
      <c r="C3923" s="161" t="s">
        <v>77</v>
      </c>
      <c r="D3923" t="s">
        <v>88</v>
      </c>
      <c r="E3923" s="124">
        <v>2026</v>
      </c>
      <c r="F3923" s="74" t="str">
        <f t="shared" si="123"/>
        <v>924. Cuidado Continuo por una vida con bienestar con enfoque GéneroComunitario2026</v>
      </c>
      <c r="G3923" s="7" t="s">
        <v>222</v>
      </c>
      <c r="H3923" s="139" t="s">
        <v>125</v>
      </c>
      <c r="I3923" s="78" t="s">
        <v>128</v>
      </c>
      <c r="J3923" s="74" t="s">
        <v>130</v>
      </c>
      <c r="K3923" t="s">
        <v>131</v>
      </c>
      <c r="L3923" t="s">
        <v>133</v>
      </c>
      <c r="M3923" s="26" t="s">
        <v>73</v>
      </c>
      <c r="N3923" s="142" t="s">
        <v>121</v>
      </c>
      <c r="O3923" s="74" t="str">
        <f t="shared" si="122"/>
        <v>924. Cuidado Continuo por una vida con bienestar con enfoque GéneroComunitario20268_DISTRITO4_ABRIL_2026</v>
      </c>
      <c r="P3923" s="8">
        <v>19305648</v>
      </c>
      <c r="T3923" s="23">
        <v>0</v>
      </c>
    </row>
    <row r="3924" spans="2:20" ht="30" hidden="1" customHeight="1" x14ac:dyDescent="0.3">
      <c r="B3924">
        <v>93</v>
      </c>
      <c r="C3924" s="161" t="s">
        <v>77</v>
      </c>
      <c r="D3924" t="s">
        <v>88</v>
      </c>
      <c r="E3924" s="124">
        <v>2026</v>
      </c>
      <c r="F3924" s="74" t="str">
        <f t="shared" si="123"/>
        <v>934. Cuidado Continuo por una vida con bienestar con enfoque GéneroComunitario2026</v>
      </c>
      <c r="G3924" s="7" t="s">
        <v>223</v>
      </c>
      <c r="H3924" s="139" t="s">
        <v>126</v>
      </c>
      <c r="I3924" s="78" t="s">
        <v>128</v>
      </c>
      <c r="J3924" s="74" t="s">
        <v>130</v>
      </c>
      <c r="K3924" t="s">
        <v>131</v>
      </c>
      <c r="L3924" t="s">
        <v>133</v>
      </c>
      <c r="M3924" s="26" t="s">
        <v>73</v>
      </c>
      <c r="N3924" s="142" t="s">
        <v>121</v>
      </c>
      <c r="O3924" s="74" t="str">
        <f t="shared" si="122"/>
        <v>934. Cuidado Continuo por una vida con bienestar con enfoque GéneroComunitario20268_DISTRITO4_ABRIL_2026</v>
      </c>
      <c r="P3924" s="8">
        <v>372151</v>
      </c>
      <c r="T3924" s="23">
        <v>0</v>
      </c>
    </row>
    <row r="3925" spans="2:20" ht="30" hidden="1" customHeight="1" x14ac:dyDescent="0.3">
      <c r="B3925">
        <v>94</v>
      </c>
      <c r="C3925" s="161" t="s">
        <v>77</v>
      </c>
      <c r="D3925" t="s">
        <v>88</v>
      </c>
      <c r="E3925" s="124">
        <v>2026</v>
      </c>
      <c r="F3925" s="74" t="str">
        <f t="shared" si="123"/>
        <v>944. Cuidado Continuo por una vida con bienestar con enfoque GéneroComunitario2026</v>
      </c>
      <c r="G3925" s="7" t="s">
        <v>224</v>
      </c>
      <c r="H3925" s="139" t="s">
        <v>125</v>
      </c>
      <c r="I3925" s="78" t="s">
        <v>128</v>
      </c>
      <c r="J3925" s="74" t="s">
        <v>130</v>
      </c>
      <c r="K3925" t="s">
        <v>131</v>
      </c>
      <c r="L3925" t="s">
        <v>133</v>
      </c>
      <c r="M3925" s="26" t="s">
        <v>73</v>
      </c>
      <c r="N3925" s="142" t="s">
        <v>121</v>
      </c>
      <c r="O3925" s="74" t="str">
        <f t="shared" si="122"/>
        <v>944. Cuidado Continuo por una vida con bienestar con enfoque GéneroComunitario20268_DISTRITO4_ABRIL_2026</v>
      </c>
      <c r="P3925" s="8">
        <v>372151</v>
      </c>
      <c r="T3925" s="23">
        <v>0</v>
      </c>
    </row>
    <row r="3926" spans="2:20" ht="30" hidden="1" customHeight="1" x14ac:dyDescent="0.3">
      <c r="B3926">
        <v>95</v>
      </c>
      <c r="C3926" s="161" t="s">
        <v>77</v>
      </c>
      <c r="D3926" t="s">
        <v>88</v>
      </c>
      <c r="E3926" s="124">
        <v>2026</v>
      </c>
      <c r="F3926" s="74" t="str">
        <f t="shared" si="123"/>
        <v>954. Cuidado Continuo por una vida con bienestar con enfoque GéneroComunitario2026</v>
      </c>
      <c r="G3926" s="7" t="s">
        <v>225</v>
      </c>
      <c r="H3926" s="139" t="s">
        <v>126</v>
      </c>
      <c r="I3926" s="78" t="s">
        <v>128</v>
      </c>
      <c r="J3926" s="74" t="s">
        <v>130</v>
      </c>
      <c r="K3926" t="s">
        <v>131</v>
      </c>
      <c r="L3926" t="s">
        <v>133</v>
      </c>
      <c r="M3926" s="26" t="s">
        <v>73</v>
      </c>
      <c r="N3926" s="142" t="s">
        <v>121</v>
      </c>
      <c r="O3926" s="74" t="str">
        <f t="shared" si="122"/>
        <v>954. Cuidado Continuo por una vida con bienestar con enfoque GéneroComunitario20268_DISTRITO4_ABRIL_2026</v>
      </c>
      <c r="P3926" s="8">
        <v>372151</v>
      </c>
      <c r="T3926" s="23">
        <v>0</v>
      </c>
    </row>
    <row r="3927" spans="2:20" ht="30" hidden="1" customHeight="1" x14ac:dyDescent="0.3">
      <c r="B3927">
        <v>96</v>
      </c>
      <c r="C3927" s="161" t="s">
        <v>77</v>
      </c>
      <c r="D3927" t="s">
        <v>88</v>
      </c>
      <c r="E3927" s="124">
        <v>2026</v>
      </c>
      <c r="F3927" s="74" t="str">
        <f t="shared" si="123"/>
        <v>964. Cuidado Continuo por una vida con bienestar con enfoque GéneroComunitario2026</v>
      </c>
      <c r="G3927" s="7" t="s">
        <v>226</v>
      </c>
      <c r="H3927" s="139" t="s">
        <v>126</v>
      </c>
      <c r="I3927" s="78" t="s">
        <v>128</v>
      </c>
      <c r="J3927" s="74" t="s">
        <v>130</v>
      </c>
      <c r="K3927" t="s">
        <v>131</v>
      </c>
      <c r="L3927" t="s">
        <v>133</v>
      </c>
      <c r="M3927" s="26" t="s">
        <v>73</v>
      </c>
      <c r="N3927" s="142" t="s">
        <v>121</v>
      </c>
      <c r="O3927" s="74" t="str">
        <f t="shared" si="122"/>
        <v>964. Cuidado Continuo por una vida con bienestar con enfoque GéneroComunitario20268_DISTRITO4_ABRIL_2026</v>
      </c>
      <c r="P3927" s="8">
        <v>70270</v>
      </c>
      <c r="T3927" s="23">
        <v>0</v>
      </c>
    </row>
    <row r="3928" spans="2:20" ht="30" hidden="1" customHeight="1" x14ac:dyDescent="0.3">
      <c r="B3928">
        <v>97</v>
      </c>
      <c r="C3928" s="161" t="s">
        <v>77</v>
      </c>
      <c r="D3928" t="s">
        <v>88</v>
      </c>
      <c r="E3928" s="124">
        <v>2026</v>
      </c>
      <c r="F3928" s="74" t="str">
        <f t="shared" si="123"/>
        <v>974. Cuidado Continuo por una vida con bienestar con enfoque GéneroComunitario2026</v>
      </c>
      <c r="G3928" s="7" t="s">
        <v>227</v>
      </c>
      <c r="H3928" s="139" t="s">
        <v>125</v>
      </c>
      <c r="I3928" s="78" t="s">
        <v>128</v>
      </c>
      <c r="J3928" s="74" t="s">
        <v>130</v>
      </c>
      <c r="K3928" t="s">
        <v>131</v>
      </c>
      <c r="L3928" t="s">
        <v>133</v>
      </c>
      <c r="M3928" s="26" t="s">
        <v>73</v>
      </c>
      <c r="N3928" s="142" t="s">
        <v>121</v>
      </c>
      <c r="O3928" s="74" t="str">
        <f t="shared" si="122"/>
        <v>974. Cuidado Continuo por una vida con bienestar con enfoque GéneroComunitario20268_DISTRITO4_ABRIL_2026</v>
      </c>
      <c r="P3928" s="8">
        <v>70270</v>
      </c>
      <c r="T3928" s="23">
        <v>0</v>
      </c>
    </row>
    <row r="3929" spans="2:20" ht="30" hidden="1" customHeight="1" x14ac:dyDescent="0.3">
      <c r="B3929">
        <v>98</v>
      </c>
      <c r="C3929" s="161" t="s">
        <v>77</v>
      </c>
      <c r="D3929" t="s">
        <v>88</v>
      </c>
      <c r="E3929" s="124">
        <v>2026</v>
      </c>
      <c r="F3929" s="74" t="str">
        <f t="shared" si="123"/>
        <v>984. Cuidado Continuo por una vida con bienestar con enfoque GéneroComunitario2026</v>
      </c>
      <c r="G3929" s="7" t="s">
        <v>228</v>
      </c>
      <c r="H3929" s="139" t="s">
        <v>126</v>
      </c>
      <c r="I3929" s="78" t="s">
        <v>128</v>
      </c>
      <c r="J3929" s="74" t="s">
        <v>130</v>
      </c>
      <c r="K3929" t="s">
        <v>131</v>
      </c>
      <c r="L3929" t="s">
        <v>133</v>
      </c>
      <c r="M3929" s="26" t="s">
        <v>73</v>
      </c>
      <c r="N3929" s="142" t="s">
        <v>121</v>
      </c>
      <c r="O3929" s="74" t="str">
        <f t="shared" si="122"/>
        <v>984. Cuidado Continuo por una vida con bienestar con enfoque GéneroComunitario20268_DISTRITO4_ABRIL_2026</v>
      </c>
      <c r="P3929" s="8">
        <v>215123</v>
      </c>
      <c r="T3929" s="23">
        <v>0</v>
      </c>
    </row>
    <row r="3930" spans="2:20" ht="30" hidden="1" customHeight="1" x14ac:dyDescent="0.3">
      <c r="B3930">
        <v>99</v>
      </c>
      <c r="C3930" s="161" t="s">
        <v>77</v>
      </c>
      <c r="D3930" t="s">
        <v>88</v>
      </c>
      <c r="E3930" s="124">
        <v>2026</v>
      </c>
      <c r="F3930" s="74" t="str">
        <f t="shared" si="123"/>
        <v>994. Cuidado Continuo por una vida con bienestar con enfoque GéneroComunitario2026</v>
      </c>
      <c r="G3930" s="7" t="s">
        <v>229</v>
      </c>
      <c r="H3930" s="139" t="s">
        <v>126</v>
      </c>
      <c r="I3930" s="78" t="s">
        <v>128</v>
      </c>
      <c r="J3930" s="74" t="s">
        <v>130</v>
      </c>
      <c r="K3930" t="s">
        <v>132</v>
      </c>
      <c r="L3930" t="s">
        <v>134</v>
      </c>
      <c r="M3930" s="26" t="s">
        <v>73</v>
      </c>
      <c r="N3930" s="142" t="s">
        <v>121</v>
      </c>
      <c r="O3930" s="74" t="str">
        <f t="shared" si="122"/>
        <v>994. Cuidado Continuo por una vida con bienestar con enfoque GéneroComunitario20268_DISTRITO4_ABRIL_2026</v>
      </c>
      <c r="P3930" s="8">
        <v>161342</v>
      </c>
      <c r="T3930" s="23">
        <v>0</v>
      </c>
    </row>
    <row r="3931" spans="2:20" ht="30" hidden="1" customHeight="1" x14ac:dyDescent="0.3">
      <c r="B3931">
        <v>100</v>
      </c>
      <c r="C3931" s="161" t="s">
        <v>77</v>
      </c>
      <c r="D3931" t="s">
        <v>88</v>
      </c>
      <c r="E3931" s="124">
        <v>2026</v>
      </c>
      <c r="F3931" s="74" t="str">
        <f t="shared" si="123"/>
        <v>1004. Cuidado Continuo por una vida con bienestar con enfoque GéneroComunitario2026</v>
      </c>
      <c r="G3931" s="7" t="s">
        <v>230</v>
      </c>
      <c r="H3931" s="139" t="s">
        <v>380</v>
      </c>
      <c r="I3931" s="78" t="s">
        <v>128</v>
      </c>
      <c r="J3931" s="74" t="s">
        <v>130</v>
      </c>
      <c r="K3931" t="s">
        <v>392</v>
      </c>
      <c r="L3931" t="s">
        <v>133</v>
      </c>
      <c r="M3931" s="26" t="s">
        <v>73</v>
      </c>
      <c r="N3931" s="142" t="s">
        <v>121</v>
      </c>
      <c r="O3931" s="74" t="str">
        <f t="shared" si="122"/>
        <v>1004. Cuidado Continuo por una vida con bienestar con enfoque GéneroComunitario20268_DISTRITO4_ABRIL_2026</v>
      </c>
      <c r="P3931" s="8">
        <v>5621568</v>
      </c>
      <c r="T3931" s="23">
        <v>0</v>
      </c>
    </row>
    <row r="3932" spans="2:20" ht="30" hidden="1" customHeight="1" x14ac:dyDescent="0.3">
      <c r="B3932">
        <v>101</v>
      </c>
      <c r="C3932" s="161" t="s">
        <v>78</v>
      </c>
      <c r="D3932" t="s">
        <v>88</v>
      </c>
      <c r="E3932" s="124">
        <v>2026</v>
      </c>
      <c r="F3932" s="74" t="str">
        <f t="shared" si="123"/>
        <v>1015. Cuidado Continuo por una vida con bienestar con enfoque Población para formas extremas de exclusión:Comunitario2026</v>
      </c>
      <c r="G3932" s="7" t="s">
        <v>231</v>
      </c>
      <c r="H3932" s="139" t="s">
        <v>125</v>
      </c>
      <c r="I3932" s="78" t="s">
        <v>128</v>
      </c>
      <c r="J3932" s="74" t="s">
        <v>130</v>
      </c>
      <c r="K3932" t="s">
        <v>131</v>
      </c>
      <c r="L3932" t="s">
        <v>134</v>
      </c>
      <c r="M3932" s="26" t="s">
        <v>73</v>
      </c>
      <c r="N3932" s="142" t="s">
        <v>121</v>
      </c>
      <c r="O3932" s="74" t="str">
        <f t="shared" si="122"/>
        <v>1015. Cuidado Continuo por una vida con bienestar con enfoque Población para formas extremas de exclusión:Comunitario20268_DISTRITO4_ABRIL_2026</v>
      </c>
      <c r="P3932" s="8">
        <v>199714</v>
      </c>
      <c r="T3932" s="23">
        <v>0</v>
      </c>
    </row>
    <row r="3933" spans="2:20" ht="30" hidden="1" customHeight="1" x14ac:dyDescent="0.3">
      <c r="B3933">
        <v>102</v>
      </c>
      <c r="C3933" s="161" t="s">
        <v>78</v>
      </c>
      <c r="D3933" t="s">
        <v>88</v>
      </c>
      <c r="E3933" s="124">
        <v>2026</v>
      </c>
      <c r="F3933" s="74" t="str">
        <f t="shared" si="123"/>
        <v>1025. Cuidado Continuo por una vida con bienestar con enfoque Población para formas extremas de exclusión:Comunitario2026</v>
      </c>
      <c r="G3933" s="7" t="s">
        <v>232</v>
      </c>
      <c r="H3933" s="139" t="s">
        <v>126</v>
      </c>
      <c r="I3933" s="78" t="s">
        <v>128</v>
      </c>
      <c r="J3933" s="74" t="s">
        <v>130</v>
      </c>
      <c r="K3933" t="s">
        <v>131</v>
      </c>
      <c r="L3933" t="s">
        <v>134</v>
      </c>
      <c r="M3933" s="26" t="s">
        <v>73</v>
      </c>
      <c r="N3933" s="142" t="s">
        <v>121</v>
      </c>
      <c r="O3933" s="74" t="str">
        <f t="shared" si="122"/>
        <v>1025. Cuidado Continuo por una vida con bienestar con enfoque Población para formas extremas de exclusión:Comunitario20268_DISTRITO4_ABRIL_2026</v>
      </c>
      <c r="P3933" s="8">
        <v>322686</v>
      </c>
      <c r="T3933" s="23">
        <v>0</v>
      </c>
    </row>
    <row r="3934" spans="2:20" ht="30" hidden="1" customHeight="1" x14ac:dyDescent="0.3">
      <c r="B3934">
        <v>103</v>
      </c>
      <c r="C3934" s="161" t="s">
        <v>78</v>
      </c>
      <c r="D3934" t="s">
        <v>88</v>
      </c>
      <c r="E3934" s="124">
        <v>2026</v>
      </c>
      <c r="F3934" s="74" t="str">
        <f t="shared" si="123"/>
        <v>1035. Cuidado Continuo por una vida con bienestar con enfoque Población para formas extremas de exclusión:Comunitario2026</v>
      </c>
      <c r="G3934" s="7" t="s">
        <v>233</v>
      </c>
      <c r="H3934" s="139" t="s">
        <v>380</v>
      </c>
      <c r="I3934" s="78" t="s">
        <v>128</v>
      </c>
      <c r="J3934" s="74" t="s">
        <v>130</v>
      </c>
      <c r="K3934" t="s">
        <v>131</v>
      </c>
      <c r="L3934" t="s">
        <v>134</v>
      </c>
      <c r="M3934" s="26" t="s">
        <v>73</v>
      </c>
      <c r="N3934" s="142" t="s">
        <v>121</v>
      </c>
      <c r="O3934" s="74" t="str">
        <f t="shared" si="122"/>
        <v>1035. Cuidado Continuo por una vida con bienestar con enfoque Población para formas extremas de exclusión:Comunitario20268_DISTRITO4_ABRIL_2026</v>
      </c>
      <c r="P3934" s="8">
        <v>322686</v>
      </c>
      <c r="T3934" s="23">
        <v>0</v>
      </c>
    </row>
    <row r="3935" spans="2:20" ht="30" hidden="1" customHeight="1" x14ac:dyDescent="0.3">
      <c r="B3935">
        <v>104</v>
      </c>
      <c r="C3935" s="161" t="s">
        <v>78</v>
      </c>
      <c r="D3935" t="s">
        <v>88</v>
      </c>
      <c r="E3935" s="124">
        <v>2026</v>
      </c>
      <c r="F3935" s="74" t="str">
        <f t="shared" si="123"/>
        <v>1045. Cuidado Continuo por una vida con bienestar con enfoque Población para formas extremas de exclusión:Comunitario2026</v>
      </c>
      <c r="G3935" s="7" t="s">
        <v>234</v>
      </c>
      <c r="H3935" s="139" t="s">
        <v>125</v>
      </c>
      <c r="I3935" s="78" t="s">
        <v>128</v>
      </c>
      <c r="J3935" s="74" t="s">
        <v>130</v>
      </c>
      <c r="K3935" t="s">
        <v>131</v>
      </c>
      <c r="L3935" t="s">
        <v>134</v>
      </c>
      <c r="M3935" s="26" t="s">
        <v>73</v>
      </c>
      <c r="N3935" s="142" t="s">
        <v>121</v>
      </c>
      <c r="O3935" s="74" t="str">
        <f t="shared" si="122"/>
        <v>1045. Cuidado Continuo por una vida con bienestar con enfoque Población para formas extremas de exclusión:Comunitario20268_DISTRITO4_ABRIL_2026</v>
      </c>
      <c r="P3935" s="8">
        <v>53781</v>
      </c>
      <c r="T3935" s="23">
        <v>0</v>
      </c>
    </row>
    <row r="3936" spans="2:20" ht="30" hidden="1" customHeight="1" x14ac:dyDescent="0.3">
      <c r="B3936">
        <v>105</v>
      </c>
      <c r="C3936" s="161" t="s">
        <v>78</v>
      </c>
      <c r="D3936" t="s">
        <v>88</v>
      </c>
      <c r="E3936" s="124">
        <v>2026</v>
      </c>
      <c r="F3936" s="74" t="str">
        <f t="shared" si="123"/>
        <v>1055. Cuidado Continuo por una vida con bienestar con enfoque Población para formas extremas de exclusión:Comunitario2026</v>
      </c>
      <c r="G3936" s="7" t="s">
        <v>235</v>
      </c>
      <c r="H3936" s="139" t="s">
        <v>380</v>
      </c>
      <c r="I3936" s="78" t="s">
        <v>128</v>
      </c>
      <c r="J3936" s="74" t="s">
        <v>130</v>
      </c>
      <c r="K3936" t="s">
        <v>392</v>
      </c>
      <c r="L3936" t="s">
        <v>134</v>
      </c>
      <c r="M3936" s="26" t="s">
        <v>73</v>
      </c>
      <c r="N3936" s="142" t="s">
        <v>121</v>
      </c>
      <c r="O3936" s="74" t="str">
        <f t="shared" si="122"/>
        <v>1055. Cuidado Continuo por una vida con bienestar con enfoque Población para formas extremas de exclusión:Comunitario20268_DISTRITO4_ABRIL_2026</v>
      </c>
      <c r="P3936" s="8">
        <v>210809</v>
      </c>
      <c r="T3936" s="23">
        <v>0</v>
      </c>
    </row>
    <row r="3937" spans="2:20" ht="30" hidden="1" customHeight="1" x14ac:dyDescent="0.3">
      <c r="B3937">
        <v>106</v>
      </c>
      <c r="C3937" s="161" t="s">
        <v>78</v>
      </c>
      <c r="D3937" t="s">
        <v>88</v>
      </c>
      <c r="E3937" s="124">
        <v>2026</v>
      </c>
      <c r="F3937" s="74" t="str">
        <f t="shared" si="123"/>
        <v>1065. Cuidado Continuo por una vida con bienestar con enfoque Población para formas extremas de exclusión:Comunitario2026</v>
      </c>
      <c r="G3937" s="7" t="s">
        <v>236</v>
      </c>
      <c r="H3937" s="139" t="s">
        <v>125</v>
      </c>
      <c r="I3937" s="78" t="s">
        <v>128</v>
      </c>
      <c r="J3937" s="74" t="s">
        <v>130</v>
      </c>
      <c r="K3937" t="s">
        <v>131</v>
      </c>
      <c r="L3937" t="s">
        <v>133</v>
      </c>
      <c r="M3937" s="26" t="s">
        <v>73</v>
      </c>
      <c r="N3937" s="142" t="s">
        <v>121</v>
      </c>
      <c r="O3937" s="74" t="str">
        <f t="shared" si="122"/>
        <v>1065. Cuidado Continuo por una vida con bienestar con enfoque Población para formas extremas de exclusión:Comunitario20268_DISTRITO4_ABRIL_2026</v>
      </c>
      <c r="P3937" s="8">
        <v>281078</v>
      </c>
      <c r="T3937" s="23">
        <v>0</v>
      </c>
    </row>
    <row r="3938" spans="2:20" ht="30" hidden="1" customHeight="1" x14ac:dyDescent="0.3">
      <c r="B3938">
        <v>107</v>
      </c>
      <c r="C3938" s="161" t="s">
        <v>78</v>
      </c>
      <c r="D3938" t="s">
        <v>88</v>
      </c>
      <c r="E3938" s="124">
        <v>2026</v>
      </c>
      <c r="F3938" s="74" t="str">
        <f t="shared" si="123"/>
        <v>1075. Cuidado Continuo por una vida con bienestar con enfoque Población para formas extremas de exclusión:Comunitario2026</v>
      </c>
      <c r="G3938" s="7" t="s">
        <v>237</v>
      </c>
      <c r="H3938" s="139" t="s">
        <v>126</v>
      </c>
      <c r="I3938" s="78" t="s">
        <v>128</v>
      </c>
      <c r="J3938" s="74" t="s">
        <v>130</v>
      </c>
      <c r="K3938" t="s">
        <v>131</v>
      </c>
      <c r="L3938" t="s">
        <v>133</v>
      </c>
      <c r="M3938" s="26" t="s">
        <v>73</v>
      </c>
      <c r="N3938" s="142" t="s">
        <v>121</v>
      </c>
      <c r="O3938" s="74" t="str">
        <f t="shared" si="122"/>
        <v>1075. Cuidado Continuo por una vida con bienestar con enfoque Población para formas extremas de exclusión:Comunitario20268_DISTRITO4_ABRIL_2026</v>
      </c>
      <c r="P3938" s="8">
        <v>210809</v>
      </c>
      <c r="T3938" s="23">
        <v>0</v>
      </c>
    </row>
    <row r="3939" spans="2:20" ht="30" hidden="1" customHeight="1" x14ac:dyDescent="0.3">
      <c r="B3939">
        <v>108</v>
      </c>
      <c r="C3939" s="161" t="s">
        <v>78</v>
      </c>
      <c r="D3939" t="s">
        <v>88</v>
      </c>
      <c r="E3939" s="124">
        <v>2026</v>
      </c>
      <c r="F3939" s="74" t="str">
        <f t="shared" si="123"/>
        <v>1085. Cuidado Continuo por una vida con bienestar con enfoque Población para formas extremas de exclusión:Comunitario2026</v>
      </c>
      <c r="G3939" s="7" t="s">
        <v>238</v>
      </c>
      <c r="H3939" s="139" t="s">
        <v>126</v>
      </c>
      <c r="I3939" s="78" t="s">
        <v>128</v>
      </c>
      <c r="J3939" s="74" t="s">
        <v>130</v>
      </c>
      <c r="K3939" t="s">
        <v>131</v>
      </c>
      <c r="L3939" t="s">
        <v>133</v>
      </c>
      <c r="M3939" s="26" t="s">
        <v>73</v>
      </c>
      <c r="N3939" s="142" t="s">
        <v>121</v>
      </c>
      <c r="O3939" s="74" t="str">
        <f t="shared" si="122"/>
        <v>1085. Cuidado Continuo por una vida con bienestar con enfoque Población para formas extremas de exclusión:Comunitario20268_DISTRITO4_ABRIL_2026</v>
      </c>
      <c r="P3939" s="8">
        <v>55938</v>
      </c>
      <c r="T3939" s="23">
        <v>0</v>
      </c>
    </row>
    <row r="3940" spans="2:20" ht="30" hidden="1" customHeight="1" x14ac:dyDescent="0.3">
      <c r="B3940">
        <v>109</v>
      </c>
      <c r="C3940" s="161" t="s">
        <v>78</v>
      </c>
      <c r="D3940" t="s">
        <v>88</v>
      </c>
      <c r="E3940" s="124">
        <v>2026</v>
      </c>
      <c r="F3940" s="74" t="str">
        <f t="shared" si="123"/>
        <v>1095. Cuidado Continuo por una vida con bienestar con enfoque Población para formas extremas de exclusión:Comunitario2026</v>
      </c>
      <c r="G3940" s="7" t="s">
        <v>239</v>
      </c>
      <c r="H3940" s="139" t="s">
        <v>380</v>
      </c>
      <c r="I3940" s="78" t="s">
        <v>128</v>
      </c>
      <c r="J3940" s="74" t="s">
        <v>130</v>
      </c>
      <c r="K3940" t="s">
        <v>392</v>
      </c>
      <c r="L3940" t="s">
        <v>133</v>
      </c>
      <c r="M3940" s="26" t="s">
        <v>73</v>
      </c>
      <c r="N3940" s="142" t="s">
        <v>121</v>
      </c>
      <c r="O3940" s="74" t="str">
        <f t="shared" si="122"/>
        <v>1095. Cuidado Continuo por una vida con bienestar con enfoque Población para formas extremas de exclusión:Comunitario20268_DISTRITO4_ABRIL_2026</v>
      </c>
      <c r="P3940" s="8">
        <v>210809</v>
      </c>
      <c r="T3940" s="23">
        <v>0</v>
      </c>
    </row>
    <row r="3941" spans="2:20" ht="30" hidden="1" customHeight="1" x14ac:dyDescent="0.3">
      <c r="B3941">
        <v>110</v>
      </c>
      <c r="C3941" s="161" t="s">
        <v>78</v>
      </c>
      <c r="D3941" t="s">
        <v>93</v>
      </c>
      <c r="E3941" s="124">
        <v>2026</v>
      </c>
      <c r="F3941" s="74" t="str">
        <f t="shared" si="123"/>
        <v>1105. Cuidado Continuo por una vida con bienestar con enfoque Población para formas extremas de exclusión:Laboral2026</v>
      </c>
      <c r="G3941" s="7" t="s">
        <v>240</v>
      </c>
      <c r="H3941" s="139" t="s">
        <v>125</v>
      </c>
      <c r="I3941" s="78" t="s">
        <v>128</v>
      </c>
      <c r="J3941" s="74" t="s">
        <v>130</v>
      </c>
      <c r="K3941" t="s">
        <v>131</v>
      </c>
      <c r="L3941" t="s">
        <v>133</v>
      </c>
      <c r="M3941" s="26" t="s">
        <v>73</v>
      </c>
      <c r="N3941" s="142" t="s">
        <v>121</v>
      </c>
      <c r="O3941" s="74" t="str">
        <f t="shared" si="122"/>
        <v>1105. Cuidado Continuo por una vida con bienestar con enfoque Población para formas extremas de exclusión:Laboral20268_DISTRITO4_ABRIL_2026</v>
      </c>
      <c r="P3941" s="8">
        <v>199714</v>
      </c>
      <c r="T3941" s="23">
        <v>0</v>
      </c>
    </row>
    <row r="3942" spans="2:20" ht="30" hidden="1" customHeight="1" x14ac:dyDescent="0.3">
      <c r="B3942">
        <v>111</v>
      </c>
      <c r="C3942" s="161" t="s">
        <v>78</v>
      </c>
      <c r="D3942" t="s">
        <v>93</v>
      </c>
      <c r="E3942" s="124">
        <v>2026</v>
      </c>
      <c r="F3942" s="74" t="str">
        <f t="shared" si="123"/>
        <v>1115. Cuidado Continuo por una vida con bienestar con enfoque Población para formas extremas de exclusión:Laboral2026</v>
      </c>
      <c r="G3942" s="7" t="s">
        <v>241</v>
      </c>
      <c r="H3942" s="139" t="s">
        <v>126</v>
      </c>
      <c r="I3942" s="78" t="s">
        <v>128</v>
      </c>
      <c r="J3942" s="74" t="s">
        <v>130</v>
      </c>
      <c r="K3942" t="s">
        <v>399</v>
      </c>
      <c r="L3942" t="s">
        <v>133</v>
      </c>
      <c r="M3942" s="26" t="s">
        <v>73</v>
      </c>
      <c r="N3942" s="142" t="s">
        <v>121</v>
      </c>
      <c r="O3942" s="74" t="str">
        <f t="shared" si="122"/>
        <v>1115. Cuidado Continuo por una vida con bienestar con enfoque Población para formas extremas de exclusión:Laboral20268_DISTRITO4_ABRIL_2026</v>
      </c>
      <c r="P3942" s="8">
        <v>316213</v>
      </c>
      <c r="T3942" s="23">
        <v>0</v>
      </c>
    </row>
    <row r="3943" spans="2:20" ht="30" hidden="1" customHeight="1" x14ac:dyDescent="0.3">
      <c r="B3943">
        <v>112</v>
      </c>
      <c r="C3943" s="161" t="s">
        <v>78</v>
      </c>
      <c r="D3943" t="s">
        <v>93</v>
      </c>
      <c r="E3943" s="124">
        <v>2026</v>
      </c>
      <c r="F3943" s="74" t="str">
        <f t="shared" si="123"/>
        <v>1125. Cuidado Continuo por una vida con bienestar con enfoque Población para formas extremas de exclusión:Laboral2026</v>
      </c>
      <c r="G3943" s="7" t="s">
        <v>242</v>
      </c>
      <c r="H3943" s="139" t="s">
        <v>125</v>
      </c>
      <c r="I3943" s="78" t="s">
        <v>128</v>
      </c>
      <c r="J3943" s="74" t="s">
        <v>130</v>
      </c>
      <c r="K3943" t="s">
        <v>131</v>
      </c>
      <c r="L3943" t="s">
        <v>133</v>
      </c>
      <c r="M3943" s="26" t="s">
        <v>73</v>
      </c>
      <c r="N3943" s="142" t="s">
        <v>121</v>
      </c>
      <c r="O3943" s="74" t="str">
        <f t="shared" si="122"/>
        <v>1125. Cuidado Continuo por una vida con bienestar con enfoque Población para formas extremas de exclusión:Laboral20268_DISTRITO4_ABRIL_2026</v>
      </c>
      <c r="P3943" s="8">
        <v>421618</v>
      </c>
      <c r="T3943" s="23">
        <v>0</v>
      </c>
    </row>
    <row r="3944" spans="2:20" ht="30" hidden="1" customHeight="1" x14ac:dyDescent="0.3">
      <c r="B3944">
        <v>113</v>
      </c>
      <c r="C3944" s="161" t="s">
        <v>78</v>
      </c>
      <c r="D3944" t="s">
        <v>93</v>
      </c>
      <c r="E3944" s="124">
        <v>2026</v>
      </c>
      <c r="F3944" s="74" t="str">
        <f t="shared" si="123"/>
        <v>1135. Cuidado Continuo por una vida con bienestar con enfoque Población para formas extremas de exclusión:Laboral2026</v>
      </c>
      <c r="G3944" s="7" t="s">
        <v>243</v>
      </c>
      <c r="H3944" s="139" t="s">
        <v>126</v>
      </c>
      <c r="I3944" s="78" t="s">
        <v>128</v>
      </c>
      <c r="J3944" s="74" t="s">
        <v>130</v>
      </c>
      <c r="K3944" t="s">
        <v>396</v>
      </c>
      <c r="L3944" t="s">
        <v>133</v>
      </c>
      <c r="M3944" s="26" t="s">
        <v>73</v>
      </c>
      <c r="N3944" s="142" t="s">
        <v>121</v>
      </c>
      <c r="O3944" s="74" t="str">
        <f t="shared" si="122"/>
        <v>1135. Cuidado Continuo por una vida con bienestar con enfoque Población para formas extremas de exclusión:Laboral20268_DISTRITO4_ABRIL_2026</v>
      </c>
      <c r="P3944" s="8">
        <v>140539</v>
      </c>
      <c r="T3944" s="23">
        <v>0</v>
      </c>
    </row>
    <row r="3945" spans="2:20" ht="30" hidden="1" customHeight="1" x14ac:dyDescent="0.3">
      <c r="B3945">
        <v>114</v>
      </c>
      <c r="C3945" s="161" t="s">
        <v>78</v>
      </c>
      <c r="D3945" t="s">
        <v>93</v>
      </c>
      <c r="E3945" s="124">
        <v>2026</v>
      </c>
      <c r="F3945" s="74" t="str">
        <f t="shared" si="123"/>
        <v>1145. Cuidado Continuo por una vida con bienestar con enfoque Población para formas extremas de exclusión:Laboral2026</v>
      </c>
      <c r="G3945" s="7" t="s">
        <v>244</v>
      </c>
      <c r="H3945" s="139" t="s">
        <v>380</v>
      </c>
      <c r="I3945" s="78" t="s">
        <v>128</v>
      </c>
      <c r="J3945" s="74" t="s">
        <v>130</v>
      </c>
      <c r="K3945" t="s">
        <v>400</v>
      </c>
      <c r="L3945" t="s">
        <v>133</v>
      </c>
      <c r="M3945" s="26" t="s">
        <v>73</v>
      </c>
      <c r="N3945" s="142" t="s">
        <v>121</v>
      </c>
      <c r="O3945" s="74" t="str">
        <f t="shared" si="122"/>
        <v>1145. Cuidado Continuo por una vida con bienestar con enfoque Población para formas extremas de exclusión:Laboral20268_DISTRITO4_ABRIL_2026</v>
      </c>
      <c r="P3945" s="8">
        <v>70270</v>
      </c>
      <c r="T3945" s="23">
        <v>0</v>
      </c>
    </row>
    <row r="3946" spans="2:20" ht="30" hidden="1" customHeight="1" x14ac:dyDescent="0.3">
      <c r="B3946">
        <v>115</v>
      </c>
      <c r="C3946" s="161" t="s">
        <v>78</v>
      </c>
      <c r="D3946" t="s">
        <v>93</v>
      </c>
      <c r="E3946" s="124">
        <v>2026</v>
      </c>
      <c r="F3946" s="74" t="str">
        <f t="shared" si="123"/>
        <v>1155. Cuidado Continuo por una vida con bienestar con enfoque Población para formas extremas de exclusión:Laboral2026</v>
      </c>
      <c r="G3946" s="7" t="s">
        <v>245</v>
      </c>
      <c r="H3946" s="139" t="s">
        <v>126</v>
      </c>
      <c r="I3946" s="78" t="s">
        <v>128</v>
      </c>
      <c r="J3946" s="74" t="s">
        <v>130</v>
      </c>
      <c r="K3946" t="s">
        <v>401</v>
      </c>
      <c r="L3946" t="s">
        <v>133</v>
      </c>
      <c r="M3946" s="26" t="s">
        <v>73</v>
      </c>
      <c r="N3946" s="142" t="s">
        <v>121</v>
      </c>
      <c r="O3946" s="74" t="str">
        <f t="shared" si="122"/>
        <v>1155. Cuidado Continuo por una vida con bienestar con enfoque Población para formas extremas de exclusión:Laboral20268_DISTRITO4_ABRIL_2026</v>
      </c>
      <c r="P3946" s="8">
        <v>19971</v>
      </c>
      <c r="T3946" s="23">
        <v>0</v>
      </c>
    </row>
    <row r="3947" spans="2:20" ht="30" hidden="1" customHeight="1" x14ac:dyDescent="0.3">
      <c r="B3947">
        <v>116</v>
      </c>
      <c r="C3947" s="161" t="s">
        <v>79</v>
      </c>
      <c r="D3947" t="s">
        <v>89</v>
      </c>
      <c r="E3947" s="124">
        <v>2026</v>
      </c>
      <c r="F3947" s="74" t="str">
        <f t="shared" si="123"/>
        <v>1166. Cuidado Continuo por una vida con bienestar para la población migrante internacional de BogotáEducativo 2026</v>
      </c>
      <c r="G3947" s="7" t="s">
        <v>246</v>
      </c>
      <c r="H3947" s="139" t="s">
        <v>125</v>
      </c>
      <c r="I3947" s="78" t="s">
        <v>128</v>
      </c>
      <c r="J3947" s="74" t="s">
        <v>130</v>
      </c>
      <c r="K3947" t="s">
        <v>131</v>
      </c>
      <c r="L3947" t="s">
        <v>133</v>
      </c>
      <c r="M3947" s="26" t="s">
        <v>73</v>
      </c>
      <c r="N3947" s="142" t="s">
        <v>121</v>
      </c>
      <c r="O3947" s="74" t="str">
        <f t="shared" si="122"/>
        <v>1166. Cuidado Continuo por una vida con bienestar para la población migrante internacional de BogotáEducativo 20268_DISTRITO4_ABRIL_2026</v>
      </c>
      <c r="P3947" s="8">
        <v>70270</v>
      </c>
      <c r="T3947" s="23">
        <v>0</v>
      </c>
    </row>
    <row r="3948" spans="2:20" ht="30" hidden="1" customHeight="1" x14ac:dyDescent="0.3">
      <c r="B3948">
        <v>117</v>
      </c>
      <c r="C3948" s="161" t="s">
        <v>80</v>
      </c>
      <c r="D3948" t="s">
        <v>89</v>
      </c>
      <c r="E3948" s="124">
        <v>2026</v>
      </c>
      <c r="F3948" s="74" t="str">
        <f t="shared" si="123"/>
        <v>1177. Cuidado Continuo por una vida con bienestar para la población con discapacidadEducativo 2026</v>
      </c>
      <c r="G3948" s="7" t="s">
        <v>247</v>
      </c>
      <c r="H3948" s="139" t="s">
        <v>125</v>
      </c>
      <c r="I3948" s="78" t="s">
        <v>128</v>
      </c>
      <c r="J3948" s="74" t="s">
        <v>130</v>
      </c>
      <c r="K3948" t="s">
        <v>131</v>
      </c>
      <c r="L3948" t="s">
        <v>133</v>
      </c>
      <c r="M3948" s="26" t="s">
        <v>73</v>
      </c>
      <c r="N3948" s="142" t="s">
        <v>121</v>
      </c>
      <c r="O3948" s="74" t="str">
        <f t="shared" si="122"/>
        <v>1177. Cuidado Continuo por una vida con bienestar para la población con discapacidadEducativo 20268_DISTRITO4_ABRIL_2026</v>
      </c>
      <c r="P3948" s="8">
        <v>105404</v>
      </c>
      <c r="T3948" s="23">
        <v>0</v>
      </c>
    </row>
    <row r="3949" spans="2:20" ht="30" hidden="1" customHeight="1" x14ac:dyDescent="0.3">
      <c r="B3949">
        <v>117</v>
      </c>
      <c r="C3949" s="161" t="s">
        <v>80</v>
      </c>
      <c r="D3949" t="s">
        <v>93</v>
      </c>
      <c r="E3949" s="124">
        <v>2026</v>
      </c>
      <c r="F3949" s="74" t="str">
        <f t="shared" si="123"/>
        <v>1177. Cuidado Continuo por una vida con bienestar para la población con discapacidadLaboral2026</v>
      </c>
      <c r="G3949" s="7" t="s">
        <v>247</v>
      </c>
      <c r="H3949" s="139" t="s">
        <v>125</v>
      </c>
      <c r="I3949" s="78" t="s">
        <v>128</v>
      </c>
      <c r="J3949" s="74" t="s">
        <v>130</v>
      </c>
      <c r="K3949" t="s">
        <v>131</v>
      </c>
      <c r="L3949" t="s">
        <v>412</v>
      </c>
      <c r="M3949" s="26" t="s">
        <v>73</v>
      </c>
      <c r="N3949" s="142" t="s">
        <v>121</v>
      </c>
      <c r="O3949" s="74" t="str">
        <f t="shared" si="122"/>
        <v>1177. Cuidado Continuo por una vida con bienestar para la población con discapacidadLaboral20268_DISTRITO4_ABRIL_2026</v>
      </c>
      <c r="P3949" s="8">
        <v>161342</v>
      </c>
      <c r="T3949" s="23">
        <v>0</v>
      </c>
    </row>
    <row r="3950" spans="2:20" ht="30" hidden="1" customHeight="1" x14ac:dyDescent="0.3">
      <c r="B3950">
        <v>118</v>
      </c>
      <c r="C3950" s="161" t="s">
        <v>80</v>
      </c>
      <c r="D3950" t="s">
        <v>88</v>
      </c>
      <c r="E3950" s="124">
        <v>2026</v>
      </c>
      <c r="F3950" s="74" t="str">
        <f t="shared" si="123"/>
        <v>1187. Cuidado Continuo por una vida con bienestar para la población con discapacidadComunitario2026</v>
      </c>
      <c r="G3950" s="7" t="s">
        <v>248</v>
      </c>
      <c r="H3950" s="139" t="s">
        <v>125</v>
      </c>
      <c r="I3950" s="78" t="s">
        <v>128</v>
      </c>
      <c r="J3950" s="74" t="s">
        <v>130</v>
      </c>
      <c r="K3950" t="s">
        <v>391</v>
      </c>
      <c r="L3950" t="s">
        <v>133</v>
      </c>
      <c r="M3950" s="26" t="s">
        <v>73</v>
      </c>
      <c r="N3950" s="142" t="s">
        <v>121</v>
      </c>
      <c r="O3950" s="74" t="str">
        <f t="shared" si="122"/>
        <v>1187. Cuidado Continuo por una vida con bienestar para la población con discapacidadComunitario20268_DISTRITO4_ABRIL_2026</v>
      </c>
      <c r="P3950" s="8">
        <v>161342</v>
      </c>
      <c r="T3950" s="23">
        <v>0</v>
      </c>
    </row>
    <row r="3951" spans="2:20" ht="30" hidden="1" customHeight="1" x14ac:dyDescent="0.3">
      <c r="B3951">
        <v>119</v>
      </c>
      <c r="C3951" s="161" t="s">
        <v>80</v>
      </c>
      <c r="D3951" t="s">
        <v>88</v>
      </c>
      <c r="E3951" s="124">
        <v>2026</v>
      </c>
      <c r="F3951" s="74" t="str">
        <f t="shared" si="123"/>
        <v>1197. Cuidado Continuo por una vida con bienestar para la población con discapacidadComunitario2026</v>
      </c>
      <c r="G3951" s="7" t="s">
        <v>249</v>
      </c>
      <c r="H3951" s="139" t="s">
        <v>125</v>
      </c>
      <c r="I3951" s="78" t="s">
        <v>128</v>
      </c>
      <c r="J3951" s="74" t="s">
        <v>130</v>
      </c>
      <c r="K3951" t="s">
        <v>131</v>
      </c>
      <c r="L3951" t="s">
        <v>133</v>
      </c>
      <c r="M3951" s="26" t="s">
        <v>73</v>
      </c>
      <c r="N3951" s="142" t="s">
        <v>121</v>
      </c>
      <c r="O3951" s="74" t="str">
        <f t="shared" si="122"/>
        <v>1197. Cuidado Continuo por una vida con bienestar para la población con discapacidadComunitario20268_DISTRITO4_ABRIL_2026</v>
      </c>
      <c r="P3951" s="8">
        <v>992404</v>
      </c>
      <c r="T3951" s="23">
        <v>0</v>
      </c>
    </row>
    <row r="3952" spans="2:20" ht="30" hidden="1" customHeight="1" x14ac:dyDescent="0.3">
      <c r="B3952">
        <v>120</v>
      </c>
      <c r="C3952" s="161" t="s">
        <v>80</v>
      </c>
      <c r="D3952" t="s">
        <v>88</v>
      </c>
      <c r="E3952" s="124">
        <v>2026</v>
      </c>
      <c r="F3952" s="74" t="str">
        <f t="shared" si="123"/>
        <v>1207. Cuidado Continuo por una vida con bienestar para la población con discapacidadComunitario2026</v>
      </c>
      <c r="G3952" s="7" t="s">
        <v>250</v>
      </c>
      <c r="H3952" s="139" t="s">
        <v>125</v>
      </c>
      <c r="I3952" s="78" t="s">
        <v>128</v>
      </c>
      <c r="J3952" s="74" t="s">
        <v>130</v>
      </c>
      <c r="K3952" t="s">
        <v>402</v>
      </c>
      <c r="L3952" t="s">
        <v>133</v>
      </c>
      <c r="M3952" s="26" t="s">
        <v>73</v>
      </c>
      <c r="N3952" s="142" t="s">
        <v>121</v>
      </c>
      <c r="O3952" s="74" t="str">
        <f t="shared" si="122"/>
        <v>1207. Cuidado Continuo por una vida con bienestar para la población con discapacidadComunitario20268_DISTRITO4_ABRIL_2026</v>
      </c>
      <c r="P3952" s="8">
        <v>355662</v>
      </c>
      <c r="T3952" s="23">
        <v>0</v>
      </c>
    </row>
    <row r="3953" spans="2:20" ht="30" hidden="1" customHeight="1" x14ac:dyDescent="0.3">
      <c r="B3953">
        <v>121</v>
      </c>
      <c r="C3953" s="161" t="s">
        <v>80</v>
      </c>
      <c r="D3953" t="s">
        <v>88</v>
      </c>
      <c r="E3953" s="124">
        <v>2026</v>
      </c>
      <c r="F3953" s="74" t="str">
        <f t="shared" si="123"/>
        <v>1217. Cuidado Continuo por una vida con bienestar para la población con discapacidadComunitario2026</v>
      </c>
      <c r="G3953" s="7" t="s">
        <v>251</v>
      </c>
      <c r="H3953" s="139" t="s">
        <v>380</v>
      </c>
      <c r="I3953" s="78" t="s">
        <v>128</v>
      </c>
      <c r="J3953" s="74" t="s">
        <v>130</v>
      </c>
      <c r="K3953" t="s">
        <v>396</v>
      </c>
      <c r="L3953" t="s">
        <v>133</v>
      </c>
      <c r="M3953" s="26" t="s">
        <v>73</v>
      </c>
      <c r="N3953" s="142" t="s">
        <v>121</v>
      </c>
      <c r="O3953" s="74" t="str">
        <f t="shared" si="122"/>
        <v>1217. Cuidado Continuo por una vida con bienestar para la población con discapacidadComunitario20268_DISTRITO4_ABRIL_2026</v>
      </c>
      <c r="P3953" s="8">
        <v>1422652</v>
      </c>
      <c r="T3953" s="23">
        <v>0</v>
      </c>
    </row>
    <row r="3954" spans="2:20" ht="30" hidden="1" customHeight="1" x14ac:dyDescent="0.3">
      <c r="B3954">
        <v>122</v>
      </c>
      <c r="C3954" s="161" t="s">
        <v>80</v>
      </c>
      <c r="D3954" t="s">
        <v>88</v>
      </c>
      <c r="E3954" s="124">
        <v>2026</v>
      </c>
      <c r="F3954" s="74" t="str">
        <f t="shared" si="123"/>
        <v>1227. Cuidado Continuo por una vida con bienestar para la población con discapacidadComunitario2026</v>
      </c>
      <c r="G3954" s="7" t="s">
        <v>252</v>
      </c>
      <c r="H3954" s="139" t="s">
        <v>126</v>
      </c>
      <c r="I3954" s="78" t="s">
        <v>128</v>
      </c>
      <c r="J3954" s="74" t="s">
        <v>130</v>
      </c>
      <c r="K3954" t="s">
        <v>403</v>
      </c>
      <c r="L3954" t="s">
        <v>133</v>
      </c>
      <c r="M3954" s="26" t="s">
        <v>73</v>
      </c>
      <c r="N3954" s="142" t="s">
        <v>121</v>
      </c>
      <c r="O3954" s="74" t="str">
        <f t="shared" si="122"/>
        <v>1227. Cuidado Continuo por una vida con bienestar para la población con discapacidadComunitario20268_DISTRITO4_ABRIL_2026</v>
      </c>
      <c r="P3954" s="8">
        <v>35135</v>
      </c>
      <c r="T3954" s="23">
        <v>0</v>
      </c>
    </row>
    <row r="3955" spans="2:20" ht="30" hidden="1" customHeight="1" x14ac:dyDescent="0.3">
      <c r="B3955">
        <v>123</v>
      </c>
      <c r="C3955" s="161" t="s">
        <v>80</v>
      </c>
      <c r="D3955" t="s">
        <v>92</v>
      </c>
      <c r="E3955" s="124">
        <v>2026</v>
      </c>
      <c r="F3955" s="74" t="str">
        <f t="shared" si="123"/>
        <v>1237. Cuidado Continuo por una vida con bienestar para la población con discapacidadInstitucional2026</v>
      </c>
      <c r="G3955" s="7" t="s">
        <v>253</v>
      </c>
      <c r="H3955" s="139" t="s">
        <v>125</v>
      </c>
      <c r="I3955" s="78" t="s">
        <v>128</v>
      </c>
      <c r="J3955" s="74" t="s">
        <v>130</v>
      </c>
      <c r="K3955" t="s">
        <v>131</v>
      </c>
      <c r="L3955" t="s">
        <v>133</v>
      </c>
      <c r="M3955" s="26" t="s">
        <v>73</v>
      </c>
      <c r="N3955" s="142" t="s">
        <v>121</v>
      </c>
      <c r="O3955" s="74" t="str">
        <f t="shared" si="122"/>
        <v>1237. Cuidado Continuo por una vida con bienestar para la población con discapacidadInstitucional20268_DISTRITO4_ABRIL_2026</v>
      </c>
      <c r="P3955" s="8">
        <v>53781</v>
      </c>
      <c r="T3955" s="23">
        <v>0</v>
      </c>
    </row>
    <row r="3956" spans="2:20" ht="30" hidden="1" customHeight="1" x14ac:dyDescent="0.3">
      <c r="B3956">
        <v>124</v>
      </c>
      <c r="C3956" s="161" t="s">
        <v>80</v>
      </c>
      <c r="D3956" t="s">
        <v>88</v>
      </c>
      <c r="E3956" s="124">
        <v>2026</v>
      </c>
      <c r="F3956" s="74" t="str">
        <f t="shared" si="123"/>
        <v>1247. Cuidado Continuo por una vida con bienestar para la población con discapacidadComunitario2026</v>
      </c>
      <c r="G3956" s="7" t="s">
        <v>254</v>
      </c>
      <c r="H3956" s="139" t="s">
        <v>125</v>
      </c>
      <c r="I3956" s="78" t="s">
        <v>128</v>
      </c>
      <c r="J3956" s="74" t="s">
        <v>130</v>
      </c>
      <c r="K3956" t="s">
        <v>404</v>
      </c>
      <c r="L3956" t="s">
        <v>133</v>
      </c>
      <c r="M3956" s="26" t="s">
        <v>73</v>
      </c>
      <c r="N3956" s="142" t="s">
        <v>121</v>
      </c>
      <c r="O3956" s="74" t="str">
        <f t="shared" si="122"/>
        <v>1247. Cuidado Continuo por una vida con bienestar para la población con discapacidadComunitario20268_DISTRITO4_ABRIL_2026</v>
      </c>
      <c r="P3956" s="8">
        <v>266747</v>
      </c>
      <c r="T3956" s="23">
        <v>0</v>
      </c>
    </row>
    <row r="3957" spans="2:20" ht="30" hidden="1" customHeight="1" x14ac:dyDescent="0.3">
      <c r="B3957">
        <v>125</v>
      </c>
      <c r="C3957" s="161" t="s">
        <v>80</v>
      </c>
      <c r="D3957" t="s">
        <v>88</v>
      </c>
      <c r="E3957" s="124">
        <v>2026</v>
      </c>
      <c r="F3957" s="74" t="str">
        <f t="shared" si="123"/>
        <v>1257. Cuidado Continuo por una vida con bienestar para la población con discapacidadComunitario2026</v>
      </c>
      <c r="G3957" s="7" t="s">
        <v>255</v>
      </c>
      <c r="H3957" s="139" t="s">
        <v>125</v>
      </c>
      <c r="I3957" s="78" t="s">
        <v>128</v>
      </c>
      <c r="J3957" s="74" t="s">
        <v>130</v>
      </c>
      <c r="K3957" t="s">
        <v>132</v>
      </c>
      <c r="L3957" t="s">
        <v>134</v>
      </c>
      <c r="M3957" s="26" t="s">
        <v>73</v>
      </c>
      <c r="N3957" s="142" t="s">
        <v>121</v>
      </c>
      <c r="O3957" s="74" t="str">
        <f t="shared" si="122"/>
        <v>1257. Cuidado Continuo por una vida con bienestar para la población con discapacidadComunitario20268_DISTRITO4_ABRIL_2026</v>
      </c>
      <c r="P3957" s="8">
        <v>851865</v>
      </c>
      <c r="T3957" s="23">
        <v>0</v>
      </c>
    </row>
    <row r="3958" spans="2:20" ht="30" hidden="1" customHeight="1" x14ac:dyDescent="0.3">
      <c r="B3958">
        <v>126</v>
      </c>
      <c r="C3958" s="161" t="s">
        <v>81</v>
      </c>
      <c r="D3958" t="s">
        <v>88</v>
      </c>
      <c r="E3958" s="124">
        <v>2026</v>
      </c>
      <c r="F3958" s="74" t="str">
        <f t="shared" si="123"/>
        <v>1268. Cuidado Continuo por una vida con bienestar para la ruralidad de BogotáComunitario2026</v>
      </c>
      <c r="G3958" s="7" t="s">
        <v>256</v>
      </c>
      <c r="H3958" s="139" t="s">
        <v>125</v>
      </c>
      <c r="I3958" s="78" t="s">
        <v>128</v>
      </c>
      <c r="J3958" s="74" t="s">
        <v>130</v>
      </c>
      <c r="K3958" t="s">
        <v>131</v>
      </c>
      <c r="L3958" t="s">
        <v>134</v>
      </c>
      <c r="M3958" s="26" t="s">
        <v>73</v>
      </c>
      <c r="N3958" s="142" t="s">
        <v>121</v>
      </c>
      <c r="O3958" s="74" t="str">
        <f t="shared" si="122"/>
        <v>1268. Cuidado Continuo por una vida con bienestar para la ruralidad de BogotáComunitario20268_DISTRITO4_ABRIL_2026</v>
      </c>
      <c r="P3958" s="8">
        <v>12879544</v>
      </c>
      <c r="T3958" s="23">
        <v>0</v>
      </c>
    </row>
    <row r="3959" spans="2:20" ht="30" hidden="1" customHeight="1" x14ac:dyDescent="0.3">
      <c r="B3959">
        <v>127</v>
      </c>
      <c r="C3959" s="161" t="s">
        <v>81</v>
      </c>
      <c r="D3959" t="s">
        <v>88</v>
      </c>
      <c r="E3959" s="124">
        <v>2026</v>
      </c>
      <c r="F3959" s="74" t="str">
        <f t="shared" si="123"/>
        <v>1278. Cuidado Continuo por una vida con bienestar para la ruralidad de BogotáComunitario2026</v>
      </c>
      <c r="G3959" s="7" t="s">
        <v>257</v>
      </c>
      <c r="H3959" s="139" t="s">
        <v>125</v>
      </c>
      <c r="I3959" s="78" t="s">
        <v>128</v>
      </c>
      <c r="J3959" s="74" t="s">
        <v>130</v>
      </c>
      <c r="K3959" t="s">
        <v>131</v>
      </c>
      <c r="L3959" t="s">
        <v>133</v>
      </c>
      <c r="M3959" s="26" t="s">
        <v>73</v>
      </c>
      <c r="N3959" s="142" t="s">
        <v>121</v>
      </c>
      <c r="O3959" s="74" t="str">
        <f t="shared" si="122"/>
        <v>1278. Cuidado Continuo por una vida con bienestar para la ruralidad de BogotáComunitario20268_DISTRITO4_ABRIL_2026</v>
      </c>
      <c r="P3959" s="8">
        <v>175674</v>
      </c>
      <c r="T3959" s="23">
        <v>0</v>
      </c>
    </row>
    <row r="3960" spans="2:20" ht="30" hidden="1" customHeight="1" x14ac:dyDescent="0.3">
      <c r="B3960">
        <v>127</v>
      </c>
      <c r="C3960" s="161" t="s">
        <v>81</v>
      </c>
      <c r="D3960" t="s">
        <v>89</v>
      </c>
      <c r="E3960" s="124">
        <v>2026</v>
      </c>
      <c r="F3960" s="74" t="str">
        <f t="shared" si="123"/>
        <v>1278. Cuidado Continuo por una vida con bienestar para la ruralidad de BogotáEducativo 2026</v>
      </c>
      <c r="G3960" s="7" t="s">
        <v>257</v>
      </c>
      <c r="H3960" s="139" t="s">
        <v>125</v>
      </c>
      <c r="I3960" s="78" t="s">
        <v>128</v>
      </c>
      <c r="J3960" s="74" t="s">
        <v>130</v>
      </c>
      <c r="K3960" t="s">
        <v>131</v>
      </c>
      <c r="L3960" t="s">
        <v>133</v>
      </c>
      <c r="M3960" s="26" t="s">
        <v>73</v>
      </c>
      <c r="N3960" s="142" t="s">
        <v>121</v>
      </c>
      <c r="O3960" s="74" t="str">
        <f t="shared" si="122"/>
        <v>1278. Cuidado Continuo por una vida con bienestar para la ruralidad de BogotáEducativo 20268_DISTRITO4_ABRIL_2026</v>
      </c>
      <c r="P3960" s="8">
        <v>468320</v>
      </c>
      <c r="T3960" s="23">
        <v>0</v>
      </c>
    </row>
    <row r="3961" spans="2:20" ht="30" hidden="1" customHeight="1" x14ac:dyDescent="0.3">
      <c r="B3961">
        <v>127</v>
      </c>
      <c r="C3961" s="161" t="s">
        <v>81</v>
      </c>
      <c r="D3961" t="s">
        <v>92</v>
      </c>
      <c r="E3961" s="124">
        <v>2026</v>
      </c>
      <c r="F3961" s="74" t="str">
        <f t="shared" si="123"/>
        <v>1278. Cuidado Continuo por una vida con bienestar para la ruralidad de BogotáInstitucional2026</v>
      </c>
      <c r="G3961" s="7" t="s">
        <v>257</v>
      </c>
      <c r="H3961" s="139" t="s">
        <v>125</v>
      </c>
      <c r="I3961" s="78" t="s">
        <v>128</v>
      </c>
      <c r="J3961" s="74" t="s">
        <v>130</v>
      </c>
      <c r="K3961" t="s">
        <v>131</v>
      </c>
      <c r="L3961" t="s">
        <v>133</v>
      </c>
      <c r="M3961" s="26" t="s">
        <v>73</v>
      </c>
      <c r="N3961" s="142" t="s">
        <v>121</v>
      </c>
      <c r="O3961" s="74" t="str">
        <f t="shared" si="122"/>
        <v>1278. Cuidado Continuo por una vida con bienestar para la ruralidad de BogotáInstitucional20268_DISTRITO4_ABRIL_2026</v>
      </c>
      <c r="P3961" s="8">
        <v>468320</v>
      </c>
      <c r="T3961" s="23">
        <v>0</v>
      </c>
    </row>
    <row r="3962" spans="2:20" ht="30" hidden="1" customHeight="1" x14ac:dyDescent="0.3">
      <c r="B3962">
        <v>128</v>
      </c>
      <c r="C3962" s="161" t="s">
        <v>81</v>
      </c>
      <c r="D3962" t="s">
        <v>88</v>
      </c>
      <c r="E3962" s="124">
        <v>2026</v>
      </c>
      <c r="F3962" s="74" t="str">
        <f t="shared" si="123"/>
        <v>1288. Cuidado Continuo por una vida con bienestar para la ruralidad de BogotáComunitario2026</v>
      </c>
      <c r="G3962" s="7" t="s">
        <v>258</v>
      </c>
      <c r="H3962" s="139" t="s">
        <v>125</v>
      </c>
      <c r="I3962" s="78" t="s">
        <v>128</v>
      </c>
      <c r="J3962" s="74" t="s">
        <v>130</v>
      </c>
      <c r="K3962" t="s">
        <v>131</v>
      </c>
      <c r="L3962" t="s">
        <v>134</v>
      </c>
      <c r="M3962" s="26" t="s">
        <v>73</v>
      </c>
      <c r="N3962" s="142" t="s">
        <v>121</v>
      </c>
      <c r="O3962" s="74" t="str">
        <f t="shared" si="122"/>
        <v>1288. Cuidado Continuo por una vida con bienestar para la ruralidad de BogotáComunitario20268_DISTRITO4_ABRIL_2026</v>
      </c>
      <c r="P3962" s="8">
        <v>468320</v>
      </c>
      <c r="T3962" s="23">
        <v>0</v>
      </c>
    </row>
    <row r="3963" spans="2:20" ht="30" hidden="1" customHeight="1" x14ac:dyDescent="0.3">
      <c r="B3963">
        <v>128</v>
      </c>
      <c r="C3963" s="161" t="s">
        <v>81</v>
      </c>
      <c r="D3963" t="s">
        <v>89</v>
      </c>
      <c r="E3963" s="124">
        <v>2026</v>
      </c>
      <c r="F3963" s="74" t="str">
        <f t="shared" si="123"/>
        <v>1288. Cuidado Continuo por una vida con bienestar para la ruralidad de BogotáEducativo 2026</v>
      </c>
      <c r="G3963" s="7" t="s">
        <v>258</v>
      </c>
      <c r="H3963" s="139" t="s">
        <v>125</v>
      </c>
      <c r="I3963" s="78" t="s">
        <v>128</v>
      </c>
      <c r="J3963" s="74" t="s">
        <v>130</v>
      </c>
      <c r="K3963" t="s">
        <v>131</v>
      </c>
      <c r="L3963" t="s">
        <v>134</v>
      </c>
      <c r="M3963" s="26" t="s">
        <v>73</v>
      </c>
      <c r="N3963" s="142" t="s">
        <v>121</v>
      </c>
      <c r="O3963" s="74" t="str">
        <f t="shared" si="122"/>
        <v>1288. Cuidado Continuo por una vida con bienestar para la ruralidad de BogotáEducativo 20268_DISTRITO4_ABRIL_2026</v>
      </c>
      <c r="P3963" s="8">
        <v>140539</v>
      </c>
      <c r="T3963" s="23">
        <v>0</v>
      </c>
    </row>
    <row r="3964" spans="2:20" ht="30" hidden="1" customHeight="1" x14ac:dyDescent="0.3">
      <c r="B3964">
        <v>129</v>
      </c>
      <c r="C3964" s="161" t="s">
        <v>81</v>
      </c>
      <c r="D3964" t="s">
        <v>88</v>
      </c>
      <c r="E3964" s="124">
        <v>2026</v>
      </c>
      <c r="F3964" s="74" t="str">
        <f t="shared" si="123"/>
        <v>1298. Cuidado Continuo por una vida con bienestar para la ruralidad de BogotáComunitario2026</v>
      </c>
      <c r="G3964" s="7" t="s">
        <v>259</v>
      </c>
      <c r="H3964" s="139" t="s">
        <v>125</v>
      </c>
      <c r="I3964" s="78" t="s">
        <v>128</v>
      </c>
      <c r="J3964" s="74" t="s">
        <v>130</v>
      </c>
      <c r="K3964" t="s">
        <v>131</v>
      </c>
      <c r="L3964" t="s">
        <v>133</v>
      </c>
      <c r="M3964" s="26" t="s">
        <v>73</v>
      </c>
      <c r="N3964" s="142" t="s">
        <v>121</v>
      </c>
      <c r="O3964" s="74" t="str">
        <f t="shared" si="122"/>
        <v>1298. Cuidado Continuo por una vida con bienestar para la ruralidad de BogotáComunitario20268_DISTRITO4_ABRIL_2026</v>
      </c>
      <c r="P3964" s="8">
        <v>140539</v>
      </c>
      <c r="T3964" s="23">
        <v>0</v>
      </c>
    </row>
    <row r="3965" spans="2:20" ht="30" hidden="1" customHeight="1" x14ac:dyDescent="0.3">
      <c r="B3965">
        <v>130</v>
      </c>
      <c r="C3965" s="161" t="s">
        <v>81</v>
      </c>
      <c r="D3965" t="s">
        <v>88</v>
      </c>
      <c r="E3965" s="124">
        <v>2026</v>
      </c>
      <c r="F3965" s="74" t="str">
        <f t="shared" si="123"/>
        <v>1308. Cuidado Continuo por una vida con bienestar para la ruralidad de BogotáComunitario2026</v>
      </c>
      <c r="G3965" s="7" t="s">
        <v>260</v>
      </c>
      <c r="H3965" s="139" t="s">
        <v>125</v>
      </c>
      <c r="I3965" s="78" t="s">
        <v>128</v>
      </c>
      <c r="J3965" s="74" t="s">
        <v>130</v>
      </c>
      <c r="K3965" t="s">
        <v>131</v>
      </c>
      <c r="L3965" t="s">
        <v>134</v>
      </c>
      <c r="M3965" s="26" t="s">
        <v>73</v>
      </c>
      <c r="N3965" s="142" t="s">
        <v>121</v>
      </c>
      <c r="O3965" s="74" t="str">
        <f t="shared" si="122"/>
        <v>1308. Cuidado Continuo por una vida con bienestar para la ruralidad de BogotáComunitario20268_DISTRITO4_ABRIL_2026</v>
      </c>
      <c r="P3965" s="8">
        <v>175674</v>
      </c>
      <c r="T3965" s="23">
        <v>0</v>
      </c>
    </row>
    <row r="3966" spans="2:20" ht="30" hidden="1" customHeight="1" x14ac:dyDescent="0.3">
      <c r="B3966">
        <v>131</v>
      </c>
      <c r="C3966" s="161" t="s">
        <v>81</v>
      </c>
      <c r="D3966" t="s">
        <v>93</v>
      </c>
      <c r="E3966" s="124">
        <v>2026</v>
      </c>
      <c r="F3966" s="74" t="str">
        <f t="shared" si="123"/>
        <v>1318. Cuidado Continuo por una vida con bienestar para la ruralidad de BogotáLaboral2026</v>
      </c>
      <c r="G3966" s="7" t="s">
        <v>261</v>
      </c>
      <c r="H3966" s="139" t="s">
        <v>126</v>
      </c>
      <c r="I3966" s="78" t="s">
        <v>128</v>
      </c>
      <c r="J3966" s="74" t="s">
        <v>130</v>
      </c>
      <c r="K3966" t="s">
        <v>395</v>
      </c>
      <c r="L3966" t="s">
        <v>133</v>
      </c>
      <c r="M3966" s="26" t="s">
        <v>73</v>
      </c>
      <c r="N3966" s="142" t="s">
        <v>121</v>
      </c>
      <c r="O3966" s="74" t="str">
        <f t="shared" si="122"/>
        <v>1318. Cuidado Continuo por una vida con bienestar para la ruralidad de BogotáLaboral20268_DISTRITO4_ABRIL_2026</v>
      </c>
      <c r="P3966" s="8">
        <v>140539</v>
      </c>
      <c r="T3966" s="23">
        <v>0</v>
      </c>
    </row>
    <row r="3967" spans="2:20" ht="30" hidden="1" customHeight="1" x14ac:dyDescent="0.3">
      <c r="B3967">
        <v>132</v>
      </c>
      <c r="C3967" s="161" t="s">
        <v>81</v>
      </c>
      <c r="D3967" t="s">
        <v>93</v>
      </c>
      <c r="E3967" s="124">
        <v>2026</v>
      </c>
      <c r="F3967" s="74" t="str">
        <f t="shared" si="123"/>
        <v>1328. Cuidado Continuo por una vida con bienestar para la ruralidad de BogotáLaboral2026</v>
      </c>
      <c r="G3967" s="7" t="s">
        <v>262</v>
      </c>
      <c r="H3967" s="139" t="s">
        <v>126</v>
      </c>
      <c r="I3967" s="78" t="s">
        <v>128</v>
      </c>
      <c r="J3967" s="74" t="s">
        <v>130</v>
      </c>
      <c r="K3967" t="s">
        <v>405</v>
      </c>
      <c r="L3967" t="s">
        <v>134</v>
      </c>
      <c r="M3967" s="26" t="s">
        <v>73</v>
      </c>
      <c r="N3967" s="142" t="s">
        <v>121</v>
      </c>
      <c r="O3967" s="74" t="str">
        <f t="shared" si="122"/>
        <v>1328. Cuidado Continuo por una vida con bienestar para la ruralidad de BogotáLaboral20268_DISTRITO4_ABRIL_2026</v>
      </c>
      <c r="P3967" s="8">
        <v>940787</v>
      </c>
      <c r="T3967" s="23">
        <v>0</v>
      </c>
    </row>
    <row r="3968" spans="2:20" ht="30" hidden="1" customHeight="1" x14ac:dyDescent="0.3">
      <c r="B3968">
        <v>133</v>
      </c>
      <c r="C3968" s="161" t="s">
        <v>81</v>
      </c>
      <c r="D3968" t="s">
        <v>93</v>
      </c>
      <c r="E3968" s="124">
        <v>2026</v>
      </c>
      <c r="F3968" s="74" t="str">
        <f t="shared" si="123"/>
        <v>1338. Cuidado Continuo por una vida con bienestar para la ruralidad de BogotáLaboral2026</v>
      </c>
      <c r="G3968" s="7" t="s">
        <v>263</v>
      </c>
      <c r="H3968" s="139" t="s">
        <v>126</v>
      </c>
      <c r="I3968" s="78" t="s">
        <v>128</v>
      </c>
      <c r="J3968" s="74" t="s">
        <v>130</v>
      </c>
      <c r="K3968" t="s">
        <v>405</v>
      </c>
      <c r="L3968" t="s">
        <v>134</v>
      </c>
      <c r="M3968" s="26" t="s">
        <v>73</v>
      </c>
      <c r="N3968" s="142" t="s">
        <v>121</v>
      </c>
      <c r="O3968" s="74" t="str">
        <f t="shared" si="122"/>
        <v>1338. Cuidado Continuo por una vida con bienestar para la ruralidad de BogotáLaboral20268_DISTRITO4_ABRIL_2026</v>
      </c>
      <c r="P3968" s="8">
        <v>250875</v>
      </c>
      <c r="T3968" s="23">
        <v>0</v>
      </c>
    </row>
    <row r="3969" spans="2:20" ht="30" hidden="1" customHeight="1" x14ac:dyDescent="0.3">
      <c r="B3969">
        <v>134</v>
      </c>
      <c r="C3969" s="161" t="s">
        <v>81</v>
      </c>
      <c r="D3969" t="s">
        <v>93</v>
      </c>
      <c r="E3969" s="124">
        <v>2026</v>
      </c>
      <c r="F3969" s="74" t="str">
        <f t="shared" si="123"/>
        <v>1348. Cuidado Continuo por una vida con bienestar para la ruralidad de BogotáLaboral2026</v>
      </c>
      <c r="G3969" s="7" t="s">
        <v>264</v>
      </c>
      <c r="H3969" s="139" t="s">
        <v>126</v>
      </c>
      <c r="I3969" s="78" t="s">
        <v>128</v>
      </c>
      <c r="J3969" s="74" t="s">
        <v>130</v>
      </c>
      <c r="K3969" t="s">
        <v>394</v>
      </c>
      <c r="L3969" t="s">
        <v>134</v>
      </c>
      <c r="M3969" s="26" t="s">
        <v>73</v>
      </c>
      <c r="N3969" s="142" t="s">
        <v>121</v>
      </c>
      <c r="O3969" s="74" t="str">
        <f t="shared" si="122"/>
        <v>1348. Cuidado Continuo por una vida con bienestar para la ruralidad de BogotáLaboral20268_DISTRITO4_ABRIL_2026</v>
      </c>
      <c r="P3969" s="8">
        <v>183687</v>
      </c>
      <c r="T3969" s="23">
        <v>0</v>
      </c>
    </row>
    <row r="3970" spans="2:20" ht="30" hidden="1" customHeight="1" x14ac:dyDescent="0.3">
      <c r="B3970">
        <v>135</v>
      </c>
      <c r="C3970" s="161" t="s">
        <v>81</v>
      </c>
      <c r="D3970" t="s">
        <v>93</v>
      </c>
      <c r="E3970" s="124">
        <v>2026</v>
      </c>
      <c r="F3970" s="74" t="str">
        <f t="shared" si="123"/>
        <v>1358. Cuidado Continuo por una vida con bienestar para la ruralidad de BogotáLaboral2026</v>
      </c>
      <c r="G3970" s="7" t="s">
        <v>265</v>
      </c>
      <c r="H3970" s="139" t="s">
        <v>126</v>
      </c>
      <c r="I3970" s="78" t="s">
        <v>128</v>
      </c>
      <c r="J3970" s="74" t="s">
        <v>130</v>
      </c>
      <c r="K3970" t="s">
        <v>394</v>
      </c>
      <c r="L3970" t="s">
        <v>133</v>
      </c>
      <c r="M3970" s="26" t="s">
        <v>73</v>
      </c>
      <c r="N3970" s="142" t="s">
        <v>121</v>
      </c>
      <c r="O3970" s="74" t="str">
        <f t="shared" si="122"/>
        <v>1358. Cuidado Continuo por una vida con bienestar para la ruralidad de BogotáLaboral20268_DISTRITO4_ABRIL_2026</v>
      </c>
      <c r="P3970" s="8">
        <v>110336</v>
      </c>
      <c r="T3970" s="23">
        <v>0</v>
      </c>
    </row>
    <row r="3971" spans="2:20" ht="30" hidden="1" customHeight="1" x14ac:dyDescent="0.3">
      <c r="B3971">
        <v>86</v>
      </c>
      <c r="C3971" s="161" t="s">
        <v>82</v>
      </c>
      <c r="D3971" t="s">
        <v>90</v>
      </c>
      <c r="E3971" s="124">
        <v>2026</v>
      </c>
      <c r="F3971" s="74" t="str">
        <f t="shared" si="123"/>
        <v>869. Gestión de Programas Estrategias y Planes para el BienestarGestión Integral Estrategias y Programas2026</v>
      </c>
      <c r="G3971" s="7" t="s">
        <v>266</v>
      </c>
      <c r="H3971" s="139" t="s">
        <v>381</v>
      </c>
      <c r="I3971" s="78" t="s">
        <v>128</v>
      </c>
      <c r="J3971" s="74" t="s">
        <v>130</v>
      </c>
      <c r="K3971" t="s">
        <v>404</v>
      </c>
      <c r="L3971" t="s">
        <v>412</v>
      </c>
      <c r="M3971" s="26" t="s">
        <v>73</v>
      </c>
      <c r="N3971" s="142" t="s">
        <v>121</v>
      </c>
      <c r="O3971" s="74" t="str">
        <f t="shared" si="122"/>
        <v>869. Gestión de Programas Estrategias y Planes para el BienestarGestión Integral Estrategias y Programas20268_DISTRITO4_ABRIL_2026</v>
      </c>
      <c r="P3971" s="8">
        <v>137922</v>
      </c>
      <c r="T3971" s="23">
        <v>0</v>
      </c>
    </row>
    <row r="3972" spans="2:20" ht="30" hidden="1" customHeight="1" x14ac:dyDescent="0.3">
      <c r="B3972">
        <v>136</v>
      </c>
      <c r="C3972" s="161" t="s">
        <v>82</v>
      </c>
      <c r="D3972" t="s">
        <v>90</v>
      </c>
      <c r="E3972" s="124">
        <v>2026</v>
      </c>
      <c r="F3972" s="74" t="str">
        <f t="shared" si="123"/>
        <v>1369. Gestión de Programas Estrategias y Planes para el BienestarGestión Integral Estrategias y Programas2026</v>
      </c>
      <c r="G3972" s="7" t="s">
        <v>267</v>
      </c>
      <c r="H3972" s="139" t="s">
        <v>382</v>
      </c>
      <c r="I3972" s="78" t="s">
        <v>129</v>
      </c>
      <c r="J3972" s="74" t="s">
        <v>130</v>
      </c>
      <c r="K3972" t="s">
        <v>132</v>
      </c>
      <c r="L3972" t="s">
        <v>412</v>
      </c>
      <c r="M3972" s="26" t="s">
        <v>73</v>
      </c>
      <c r="N3972" s="142" t="s">
        <v>121</v>
      </c>
      <c r="O3972" s="74" t="str">
        <f t="shared" si="122"/>
        <v>1369. Gestión de Programas Estrategias y Planes para el BienestarGestión Integral Estrategias y Programas20268_DISTRITO4_ABRIL_2026</v>
      </c>
      <c r="P3972" s="8">
        <v>73474880</v>
      </c>
      <c r="T3972" s="23">
        <v>0</v>
      </c>
    </row>
    <row r="3973" spans="2:20" ht="30" hidden="1" customHeight="1" x14ac:dyDescent="0.3">
      <c r="B3973">
        <v>137</v>
      </c>
      <c r="C3973" s="161" t="s">
        <v>82</v>
      </c>
      <c r="D3973" t="s">
        <v>90</v>
      </c>
      <c r="E3973" s="124">
        <v>2026</v>
      </c>
      <c r="F3973" s="74" t="str">
        <f t="shared" si="123"/>
        <v>1379. Gestión de Programas Estrategias y Planes para el BienestarGestión Integral Estrategias y Programas2026</v>
      </c>
      <c r="G3973" s="7" t="s">
        <v>268</v>
      </c>
      <c r="H3973" s="139" t="s">
        <v>382</v>
      </c>
      <c r="I3973" s="78" t="s">
        <v>129</v>
      </c>
      <c r="J3973" s="74" t="s">
        <v>130</v>
      </c>
      <c r="K3973" t="s">
        <v>132</v>
      </c>
      <c r="L3973" t="s">
        <v>412</v>
      </c>
      <c r="M3973" s="26" t="s">
        <v>73</v>
      </c>
      <c r="N3973" s="142" t="s">
        <v>121</v>
      </c>
      <c r="O3973" s="74" t="str">
        <f t="shared" si="122"/>
        <v>1379. Gestión de Programas Estrategias y Planes para el BienestarGestión Integral Estrategias y Programas20268_DISTRITO4_ABRIL_2026</v>
      </c>
      <c r="P3973" s="8">
        <v>5621568</v>
      </c>
      <c r="T3973" s="23">
        <v>0</v>
      </c>
    </row>
    <row r="3974" spans="2:20" ht="30" hidden="1" customHeight="1" x14ac:dyDescent="0.3">
      <c r="B3974">
        <v>138</v>
      </c>
      <c r="C3974" s="161" t="s">
        <v>82</v>
      </c>
      <c r="D3974" t="s">
        <v>90</v>
      </c>
      <c r="E3974" s="124">
        <v>2026</v>
      </c>
      <c r="F3974" s="74" t="str">
        <f t="shared" si="123"/>
        <v>1389. Gestión de Programas Estrategias y Planes para el BienestarGestión Integral Estrategias y Programas2026</v>
      </c>
      <c r="G3974" s="7" t="s">
        <v>269</v>
      </c>
      <c r="H3974" s="139" t="s">
        <v>382</v>
      </c>
      <c r="I3974" s="78" t="s">
        <v>129</v>
      </c>
      <c r="J3974" s="74" t="s">
        <v>130</v>
      </c>
      <c r="K3974" t="s">
        <v>132</v>
      </c>
      <c r="L3974" t="s">
        <v>412</v>
      </c>
      <c r="M3974" s="26" t="s">
        <v>73</v>
      </c>
      <c r="N3974" s="142" t="s">
        <v>121</v>
      </c>
      <c r="O3974" s="74" t="str">
        <f t="shared" si="122"/>
        <v>1389. Gestión de Programas Estrategias y Planes para el BienestarGestión Integral Estrategias y Programas20268_DISTRITO4_ABRIL_2026</v>
      </c>
      <c r="P3974" s="8">
        <v>3994272</v>
      </c>
      <c r="T3974" s="23">
        <v>0</v>
      </c>
    </row>
    <row r="3975" spans="2:20" ht="30" hidden="1" customHeight="1" x14ac:dyDescent="0.3">
      <c r="B3975">
        <v>139</v>
      </c>
      <c r="C3975" s="161" t="s">
        <v>82</v>
      </c>
      <c r="D3975" t="s">
        <v>90</v>
      </c>
      <c r="E3975" s="124">
        <v>2026</v>
      </c>
      <c r="F3975" s="74" t="str">
        <f t="shared" si="123"/>
        <v>1399. Gestión de Programas Estrategias y Planes para el BienestarGestión Integral Estrategias y Programas2026</v>
      </c>
      <c r="G3975" s="7" t="s">
        <v>270</v>
      </c>
      <c r="H3975" s="139" t="s">
        <v>382</v>
      </c>
      <c r="I3975" s="78" t="s">
        <v>129</v>
      </c>
      <c r="J3975" s="74" t="s">
        <v>130</v>
      </c>
      <c r="K3975" t="s">
        <v>132</v>
      </c>
      <c r="L3975" t="s">
        <v>412</v>
      </c>
      <c r="M3975" s="26" t="s">
        <v>73</v>
      </c>
      <c r="N3975" s="142" t="s">
        <v>121</v>
      </c>
      <c r="O3975" s="74" t="str">
        <f t="shared" ref="O3975:O4038" si="124">+F3975&amp;M3975&amp;N3975</f>
        <v>1399. Gestión de Programas Estrategias y Planes para el BienestarGestión Integral Estrategias y Programas20268_DISTRITO4_ABRIL_2026</v>
      </c>
      <c r="P3975" s="8">
        <v>12969056</v>
      </c>
      <c r="T3975" s="23">
        <v>0</v>
      </c>
    </row>
    <row r="3976" spans="2:20" ht="30" hidden="1" customHeight="1" x14ac:dyDescent="0.3">
      <c r="B3976">
        <v>140</v>
      </c>
      <c r="C3976" s="161" t="s">
        <v>82</v>
      </c>
      <c r="D3976" t="s">
        <v>90</v>
      </c>
      <c r="E3976" s="124">
        <v>2026</v>
      </c>
      <c r="F3976" s="74" t="str">
        <f t="shared" ref="F3976:F4039" si="125">B3976&amp;C3976&amp;D3976&amp;E3976</f>
        <v>1409. Gestión de Programas Estrategias y Planes para el BienestarGestión Integral Estrategias y Programas2026</v>
      </c>
      <c r="G3976" s="7" t="s">
        <v>271</v>
      </c>
      <c r="H3976" s="139" t="s">
        <v>382</v>
      </c>
      <c r="I3976" s="78" t="s">
        <v>129</v>
      </c>
      <c r="J3976" s="74" t="s">
        <v>130</v>
      </c>
      <c r="K3976" t="s">
        <v>132</v>
      </c>
      <c r="L3976" t="s">
        <v>412</v>
      </c>
      <c r="M3976" s="26" t="s">
        <v>73</v>
      </c>
      <c r="N3976" s="142" t="s">
        <v>121</v>
      </c>
      <c r="O3976" s="74" t="str">
        <f t="shared" si="124"/>
        <v>1409. Gestión de Programas Estrategias y Planes para el BienestarGestión Integral Estrategias y Programas20268_DISTRITO4_ABRIL_2026</v>
      </c>
      <c r="P3976" s="8">
        <v>3994272</v>
      </c>
      <c r="T3976" s="23">
        <v>0</v>
      </c>
    </row>
    <row r="3977" spans="2:20" ht="30" hidden="1" customHeight="1" x14ac:dyDescent="0.3">
      <c r="B3977">
        <v>141</v>
      </c>
      <c r="C3977" s="161" t="s">
        <v>82</v>
      </c>
      <c r="D3977" t="s">
        <v>90</v>
      </c>
      <c r="E3977" s="124">
        <v>2026</v>
      </c>
      <c r="F3977" s="74" t="str">
        <f t="shared" si="125"/>
        <v>1419. Gestión de Programas Estrategias y Planes para el BienestarGestión Integral Estrategias y Programas2026</v>
      </c>
      <c r="G3977" s="7" t="s">
        <v>272</v>
      </c>
      <c r="H3977" s="139" t="s">
        <v>382</v>
      </c>
      <c r="I3977" s="78" t="s">
        <v>129</v>
      </c>
      <c r="J3977" s="74" t="s">
        <v>130</v>
      </c>
      <c r="K3977" t="s">
        <v>132</v>
      </c>
      <c r="L3977" t="s">
        <v>412</v>
      </c>
      <c r="M3977" s="26" t="s">
        <v>73</v>
      </c>
      <c r="N3977" s="142" t="s">
        <v>121</v>
      </c>
      <c r="O3977" s="74" t="str">
        <f t="shared" si="124"/>
        <v>1419. Gestión de Programas Estrategias y Planes para el BienestarGestión Integral Estrategias y Programas20268_DISTRITO4_ABRIL_2026</v>
      </c>
      <c r="P3977" s="8">
        <v>5621568</v>
      </c>
      <c r="T3977" s="23">
        <v>0</v>
      </c>
    </row>
    <row r="3978" spans="2:20" ht="30" customHeight="1" x14ac:dyDescent="0.3">
      <c r="B3978">
        <v>142</v>
      </c>
      <c r="C3978" s="161" t="s">
        <v>82</v>
      </c>
      <c r="D3978" t="s">
        <v>90</v>
      </c>
      <c r="E3978" s="124">
        <v>2026</v>
      </c>
      <c r="F3978" s="74" t="str">
        <f t="shared" si="125"/>
        <v>1429. Gestión de Programas Estrategias y Planes para el BienestarGestión Integral Estrategias y Programas2026</v>
      </c>
      <c r="G3978" s="7" t="s">
        <v>273</v>
      </c>
      <c r="H3978" s="139" t="s">
        <v>382</v>
      </c>
      <c r="I3978" s="78" t="s">
        <v>129</v>
      </c>
      <c r="J3978" s="74" t="s">
        <v>130</v>
      </c>
      <c r="K3978" t="s">
        <v>132</v>
      </c>
      <c r="L3978" t="s">
        <v>134</v>
      </c>
      <c r="M3978" s="26" t="s">
        <v>73</v>
      </c>
      <c r="N3978" s="142" t="s">
        <v>121</v>
      </c>
      <c r="O3978" s="74" t="str">
        <f t="shared" si="124"/>
        <v>1429. Gestión de Programas Estrategias y Planes para el BienestarGestión Integral Estrategias y Programas20268_DISTRITO4_ABRIL_2026</v>
      </c>
      <c r="P3978" s="8">
        <v>3994272</v>
      </c>
      <c r="S3978" s="23">
        <v>1</v>
      </c>
      <c r="T3978" s="23">
        <v>3994272</v>
      </c>
    </row>
    <row r="3979" spans="2:20" ht="30" hidden="1" customHeight="1" x14ac:dyDescent="0.3">
      <c r="B3979">
        <v>143</v>
      </c>
      <c r="C3979" s="161" t="s">
        <v>82</v>
      </c>
      <c r="D3979" t="s">
        <v>90</v>
      </c>
      <c r="E3979" s="124">
        <v>2026</v>
      </c>
      <c r="F3979" s="74" t="str">
        <f t="shared" si="125"/>
        <v>1439. Gestión de Programas Estrategias y Planes para el BienestarGestión Integral Estrategias y Programas2026</v>
      </c>
      <c r="G3979" s="7" t="s">
        <v>274</v>
      </c>
      <c r="H3979" s="139" t="s">
        <v>383</v>
      </c>
      <c r="I3979" s="78" t="s">
        <v>129</v>
      </c>
      <c r="J3979" s="74" t="s">
        <v>130</v>
      </c>
      <c r="K3979" t="s">
        <v>132</v>
      </c>
      <c r="L3979" t="s">
        <v>412</v>
      </c>
      <c r="M3979" s="26" t="s">
        <v>73</v>
      </c>
      <c r="N3979" s="142" t="s">
        <v>121</v>
      </c>
      <c r="O3979" s="74" t="str">
        <f t="shared" si="124"/>
        <v>1439. Gestión de Programas Estrategias y Planes para el BienestarGestión Integral Estrategias y Programas20268_DISTRITO4_ABRIL_2026</v>
      </c>
      <c r="P3979" s="8">
        <v>3994272</v>
      </c>
      <c r="T3979" s="23">
        <v>0</v>
      </c>
    </row>
    <row r="3980" spans="2:20" ht="30" hidden="1" customHeight="1" x14ac:dyDescent="0.3">
      <c r="B3980">
        <v>144</v>
      </c>
      <c r="C3980" s="161" t="s">
        <v>82</v>
      </c>
      <c r="D3980" t="s">
        <v>90</v>
      </c>
      <c r="E3980" s="124">
        <v>2026</v>
      </c>
      <c r="F3980" s="74" t="str">
        <f t="shared" si="125"/>
        <v>1449. Gestión de Programas Estrategias y Planes para el BienestarGestión Integral Estrategias y Programas2026</v>
      </c>
      <c r="G3980" s="7" t="s">
        <v>275</v>
      </c>
      <c r="H3980" s="139" t="s">
        <v>383</v>
      </c>
      <c r="I3980" s="78" t="s">
        <v>129</v>
      </c>
      <c r="J3980" s="74" t="s">
        <v>130</v>
      </c>
      <c r="K3980" t="s">
        <v>132</v>
      </c>
      <c r="L3980" t="s">
        <v>412</v>
      </c>
      <c r="M3980" s="26" t="s">
        <v>73</v>
      </c>
      <c r="N3980" s="142" t="s">
        <v>121</v>
      </c>
      <c r="O3980" s="74" t="str">
        <f t="shared" si="124"/>
        <v>1449. Gestión de Programas Estrategias y Planes para el BienestarGestión Integral Estrategias y Programas20268_DISTRITO4_ABRIL_2026</v>
      </c>
      <c r="P3980" s="8">
        <v>7508288</v>
      </c>
      <c r="T3980" s="23">
        <v>0</v>
      </c>
    </row>
    <row r="3981" spans="2:20" ht="30" hidden="1" customHeight="1" x14ac:dyDescent="0.3">
      <c r="B3981">
        <v>145</v>
      </c>
      <c r="C3981" s="161" t="s">
        <v>82</v>
      </c>
      <c r="D3981" t="s">
        <v>90</v>
      </c>
      <c r="E3981" s="124">
        <v>2026</v>
      </c>
      <c r="F3981" s="74" t="str">
        <f t="shared" si="125"/>
        <v>1459. Gestión de Programas Estrategias y Planes para el BienestarGestión Integral Estrategias y Programas2026</v>
      </c>
      <c r="G3981" s="7" t="s">
        <v>276</v>
      </c>
      <c r="H3981" s="139" t="s">
        <v>383</v>
      </c>
      <c r="I3981" s="78" t="s">
        <v>129</v>
      </c>
      <c r="J3981" s="74" t="s">
        <v>130</v>
      </c>
      <c r="K3981" t="s">
        <v>132</v>
      </c>
      <c r="L3981" t="s">
        <v>412</v>
      </c>
      <c r="M3981" s="26" t="s">
        <v>73</v>
      </c>
      <c r="N3981" s="142" t="s">
        <v>121</v>
      </c>
      <c r="O3981" s="74" t="str">
        <f t="shared" si="124"/>
        <v>1459. Gestión de Programas Estrategias y Planes para el BienestarGestión Integral Estrategias y Programas20268_DISTRITO4_ABRIL_2026</v>
      </c>
      <c r="P3981" s="8">
        <v>7508288</v>
      </c>
      <c r="T3981" s="23">
        <v>0</v>
      </c>
    </row>
    <row r="3982" spans="2:20" ht="30" hidden="1" customHeight="1" x14ac:dyDescent="0.3">
      <c r="B3982">
        <v>146</v>
      </c>
      <c r="C3982" s="161" t="s">
        <v>82</v>
      </c>
      <c r="D3982" t="s">
        <v>90</v>
      </c>
      <c r="E3982" s="124">
        <v>2026</v>
      </c>
      <c r="F3982" s="74" t="str">
        <f t="shared" si="125"/>
        <v>1469. Gestión de Programas Estrategias y Planes para el BienestarGestión Integral Estrategias y Programas2026</v>
      </c>
      <c r="G3982" s="7" t="s">
        <v>277</v>
      </c>
      <c r="H3982" s="139" t="s">
        <v>383</v>
      </c>
      <c r="I3982" s="78" t="s">
        <v>129</v>
      </c>
      <c r="J3982" s="74" t="s">
        <v>130</v>
      </c>
      <c r="K3982" t="s">
        <v>131</v>
      </c>
      <c r="L3982" t="s">
        <v>134</v>
      </c>
      <c r="M3982" s="26" t="s">
        <v>73</v>
      </c>
      <c r="N3982" s="142" t="s">
        <v>121</v>
      </c>
      <c r="O3982" s="74" t="str">
        <f t="shared" si="124"/>
        <v>1469. Gestión de Programas Estrategias y Planes para el BienestarGestión Integral Estrategias y Programas20268_DISTRITO4_ABRIL_2026</v>
      </c>
      <c r="P3982" s="8">
        <v>5299968</v>
      </c>
      <c r="T3982" s="23">
        <v>0</v>
      </c>
    </row>
    <row r="3983" spans="2:20" ht="30" hidden="1" customHeight="1" x14ac:dyDescent="0.3">
      <c r="B3983">
        <v>147</v>
      </c>
      <c r="C3983" s="161" t="s">
        <v>82</v>
      </c>
      <c r="D3983" t="s">
        <v>90</v>
      </c>
      <c r="E3983" s="124">
        <v>2026</v>
      </c>
      <c r="F3983" s="74" t="str">
        <f t="shared" si="125"/>
        <v>1479. Gestión de Programas Estrategias y Planes para el BienestarGestión Integral Estrategias y Programas2026</v>
      </c>
      <c r="G3983" s="7" t="s">
        <v>278</v>
      </c>
      <c r="H3983" s="139" t="s">
        <v>383</v>
      </c>
      <c r="I3983" s="78" t="s">
        <v>129</v>
      </c>
      <c r="J3983" s="74" t="s">
        <v>130</v>
      </c>
      <c r="K3983" t="s">
        <v>403</v>
      </c>
      <c r="L3983" t="s">
        <v>134</v>
      </c>
      <c r="M3983" s="26" t="s">
        <v>73</v>
      </c>
      <c r="N3983" s="142" t="s">
        <v>121</v>
      </c>
      <c r="O3983" s="74" t="str">
        <f t="shared" si="124"/>
        <v>1479. Gestión de Programas Estrategias y Planes para el BienestarGestión Integral Estrategias y Programas20268_DISTRITO4_ABRIL_2026</v>
      </c>
      <c r="P3983" s="8">
        <v>122208</v>
      </c>
      <c r="T3983" s="23">
        <v>0</v>
      </c>
    </row>
    <row r="3984" spans="2:20" ht="30" hidden="1" customHeight="1" x14ac:dyDescent="0.3">
      <c r="B3984">
        <v>148</v>
      </c>
      <c r="C3984" s="161" t="s">
        <v>82</v>
      </c>
      <c r="D3984" t="s">
        <v>90</v>
      </c>
      <c r="E3984" s="124">
        <v>2026</v>
      </c>
      <c r="F3984" s="74" t="str">
        <f t="shared" si="125"/>
        <v>1489. Gestión de Programas Estrategias y Planes para el BienestarGestión Integral Estrategias y Programas2026</v>
      </c>
      <c r="G3984" s="7" t="s">
        <v>279</v>
      </c>
      <c r="H3984" s="139" t="s">
        <v>383</v>
      </c>
      <c r="I3984" s="78" t="s">
        <v>129</v>
      </c>
      <c r="J3984" s="74" t="s">
        <v>130</v>
      </c>
      <c r="K3984" t="s">
        <v>131</v>
      </c>
      <c r="L3984" t="s">
        <v>134</v>
      </c>
      <c r="M3984" s="26" t="s">
        <v>73</v>
      </c>
      <c r="N3984" s="142" t="s">
        <v>121</v>
      </c>
      <c r="O3984" s="74" t="str">
        <f t="shared" si="124"/>
        <v>1489. Gestión de Programas Estrategias y Planes para el BienestarGestión Integral Estrategias y Programas20268_DISTRITO4_ABRIL_2026</v>
      </c>
      <c r="P3984" s="8">
        <v>30552</v>
      </c>
      <c r="T3984" s="23">
        <v>0</v>
      </c>
    </row>
    <row r="3985" spans="2:20" ht="30" hidden="1" customHeight="1" x14ac:dyDescent="0.3">
      <c r="B3985">
        <v>149</v>
      </c>
      <c r="C3985" s="161" t="s">
        <v>82</v>
      </c>
      <c r="D3985" t="s">
        <v>90</v>
      </c>
      <c r="E3985" s="124">
        <v>2026</v>
      </c>
      <c r="F3985" s="74" t="str">
        <f t="shared" si="125"/>
        <v>1499. Gestión de Programas Estrategias y Planes para el BienestarGestión Integral Estrategias y Programas2026</v>
      </c>
      <c r="G3985" s="7" t="s">
        <v>280</v>
      </c>
      <c r="H3985" s="139" t="s">
        <v>383</v>
      </c>
      <c r="I3985" s="78" t="s">
        <v>129</v>
      </c>
      <c r="J3985" s="74" t="s">
        <v>130</v>
      </c>
      <c r="K3985" t="s">
        <v>132</v>
      </c>
      <c r="L3985" t="s">
        <v>412</v>
      </c>
      <c r="M3985" s="26" t="s">
        <v>73</v>
      </c>
      <c r="N3985" s="142" t="s">
        <v>121</v>
      </c>
      <c r="O3985" s="74" t="str">
        <f t="shared" si="124"/>
        <v>1499. Gestión de Programas Estrategias y Planes para el BienestarGestión Integral Estrategias y Programas20268_DISTRITO4_ABRIL_2026</v>
      </c>
      <c r="P3985" s="8">
        <v>122208</v>
      </c>
      <c r="T3985" s="23">
        <v>0</v>
      </c>
    </row>
    <row r="3986" spans="2:20" ht="30" hidden="1" customHeight="1" x14ac:dyDescent="0.3">
      <c r="B3986">
        <v>150</v>
      </c>
      <c r="C3986" s="161" t="s">
        <v>82</v>
      </c>
      <c r="D3986" t="s">
        <v>90</v>
      </c>
      <c r="E3986" s="124">
        <v>2026</v>
      </c>
      <c r="F3986" s="74" t="str">
        <f t="shared" si="125"/>
        <v>1509. Gestión de Programas Estrategias y Planes para el BienestarGestión Integral Estrategias y Programas2026</v>
      </c>
      <c r="G3986" s="7" t="s">
        <v>281</v>
      </c>
      <c r="H3986" s="139" t="s">
        <v>383</v>
      </c>
      <c r="I3986" s="78" t="s">
        <v>129</v>
      </c>
      <c r="J3986" s="74" t="s">
        <v>130</v>
      </c>
      <c r="K3986" t="s">
        <v>132</v>
      </c>
      <c r="L3986" t="s">
        <v>412</v>
      </c>
      <c r="M3986" s="26" t="s">
        <v>73</v>
      </c>
      <c r="N3986" s="142" t="s">
        <v>121</v>
      </c>
      <c r="O3986" s="74" t="str">
        <f t="shared" si="124"/>
        <v>1509. Gestión de Programas Estrategias y Planes para el BienestarGestión Integral Estrategias y Programas20268_DISTRITO4_ABRIL_2026</v>
      </c>
      <c r="P3986" s="8">
        <v>3665168</v>
      </c>
      <c r="T3986" s="23">
        <v>0</v>
      </c>
    </row>
    <row r="3987" spans="2:20" ht="30" hidden="1" customHeight="1" x14ac:dyDescent="0.3">
      <c r="B3987">
        <v>151</v>
      </c>
      <c r="C3987" s="161" t="s">
        <v>82</v>
      </c>
      <c r="D3987" t="s">
        <v>90</v>
      </c>
      <c r="E3987" s="124">
        <v>2026</v>
      </c>
      <c r="F3987" s="74" t="str">
        <f t="shared" si="125"/>
        <v>1519. Gestión de Programas Estrategias y Planes para el BienestarGestión Integral Estrategias y Programas2026</v>
      </c>
      <c r="G3987" s="7" t="s">
        <v>282</v>
      </c>
      <c r="H3987" s="139" t="s">
        <v>383</v>
      </c>
      <c r="I3987" s="78" t="s">
        <v>129</v>
      </c>
      <c r="J3987" s="74" t="s">
        <v>130</v>
      </c>
      <c r="K3987" t="s">
        <v>132</v>
      </c>
      <c r="L3987" t="s">
        <v>412</v>
      </c>
      <c r="M3987" s="26" t="s">
        <v>73</v>
      </c>
      <c r="N3987" s="142" t="s">
        <v>121</v>
      </c>
      <c r="O3987" s="74" t="str">
        <f t="shared" si="124"/>
        <v>1519. Gestión de Programas Estrategias y Planes para el BienestarGestión Integral Estrategias y Programas20268_DISTRITO4_ABRIL_2026</v>
      </c>
      <c r="P3987" s="8">
        <v>1057260</v>
      </c>
      <c r="T3987" s="23">
        <v>0</v>
      </c>
    </row>
    <row r="3988" spans="2:20" ht="30" hidden="1" customHeight="1" x14ac:dyDescent="0.3">
      <c r="B3988">
        <v>152</v>
      </c>
      <c r="C3988" s="161" t="s">
        <v>82</v>
      </c>
      <c r="D3988" t="s">
        <v>90</v>
      </c>
      <c r="E3988" s="124">
        <v>2026</v>
      </c>
      <c r="F3988" s="74" t="str">
        <f t="shared" si="125"/>
        <v>1529. Gestión de Programas Estrategias y Planes para el BienestarGestión Integral Estrategias y Programas2026</v>
      </c>
      <c r="G3988" s="7" t="s">
        <v>283</v>
      </c>
      <c r="H3988" s="139" t="s">
        <v>383</v>
      </c>
      <c r="I3988" s="78" t="s">
        <v>129</v>
      </c>
      <c r="J3988" s="74" t="s">
        <v>130</v>
      </c>
      <c r="K3988" t="s">
        <v>132</v>
      </c>
      <c r="L3988" t="s">
        <v>412</v>
      </c>
      <c r="M3988" s="26" t="s">
        <v>73</v>
      </c>
      <c r="N3988" s="142" t="s">
        <v>121</v>
      </c>
      <c r="O3988" s="74" t="str">
        <f t="shared" si="124"/>
        <v>1529. Gestión de Programas Estrategias y Planes para el BienestarGestión Integral Estrategias y Programas20268_DISTRITO4_ABRIL_2026</v>
      </c>
      <c r="P3988" s="8">
        <v>1409680</v>
      </c>
      <c r="T3988" s="23">
        <v>0</v>
      </c>
    </row>
    <row r="3989" spans="2:20" ht="30" hidden="1" customHeight="1" x14ac:dyDescent="0.3">
      <c r="B3989">
        <v>153</v>
      </c>
      <c r="C3989" s="161" t="s">
        <v>82</v>
      </c>
      <c r="D3989" t="s">
        <v>90</v>
      </c>
      <c r="E3989" s="124">
        <v>2026</v>
      </c>
      <c r="F3989" s="74" t="str">
        <f t="shared" si="125"/>
        <v>1539. Gestión de Programas Estrategias y Planes para el BienestarGestión Integral Estrategias y Programas2026</v>
      </c>
      <c r="G3989" s="7" t="s">
        <v>284</v>
      </c>
      <c r="H3989" s="139" t="s">
        <v>381</v>
      </c>
      <c r="I3989" s="78" t="s">
        <v>129</v>
      </c>
      <c r="J3989" s="74" t="s">
        <v>130</v>
      </c>
      <c r="K3989" t="s">
        <v>132</v>
      </c>
      <c r="L3989" t="s">
        <v>412</v>
      </c>
      <c r="M3989" s="26" t="s">
        <v>73</v>
      </c>
      <c r="N3989" s="142" t="s">
        <v>121</v>
      </c>
      <c r="O3989" s="74" t="str">
        <f t="shared" si="124"/>
        <v>1539. Gestión de Programas Estrategias y Planes para el BienestarGestión Integral Estrategias y Programas20268_DISTRITO4_ABRIL_2026</v>
      </c>
      <c r="P3989" s="8">
        <v>352420</v>
      </c>
      <c r="T3989" s="23">
        <v>0</v>
      </c>
    </row>
    <row r="3990" spans="2:20" ht="30" hidden="1" customHeight="1" x14ac:dyDescent="0.3">
      <c r="B3990">
        <v>154</v>
      </c>
      <c r="C3990" s="161" t="s">
        <v>82</v>
      </c>
      <c r="D3990" t="s">
        <v>90</v>
      </c>
      <c r="E3990" s="124">
        <v>2026</v>
      </c>
      <c r="F3990" s="74" t="str">
        <f t="shared" si="125"/>
        <v>1549. Gestión de Programas Estrategias y Planes para el BienestarGestión Integral Estrategias y Programas2026</v>
      </c>
      <c r="G3990" s="7" t="s">
        <v>285</v>
      </c>
      <c r="H3990" s="139" t="s">
        <v>381</v>
      </c>
      <c r="I3990" s="78" t="s">
        <v>129</v>
      </c>
      <c r="J3990" s="74" t="s">
        <v>130</v>
      </c>
      <c r="K3990" t="s">
        <v>132</v>
      </c>
      <c r="L3990" t="s">
        <v>412</v>
      </c>
      <c r="M3990" s="26" t="s">
        <v>73</v>
      </c>
      <c r="N3990" s="142" t="s">
        <v>121</v>
      </c>
      <c r="O3990" s="74" t="str">
        <f t="shared" si="124"/>
        <v>1549. Gestión de Programas Estrategias y Planes para el BienestarGestión Integral Estrategias y Programas20268_DISTRITO4_ABRIL_2026</v>
      </c>
      <c r="P3990" s="8">
        <v>7347488</v>
      </c>
      <c r="T3990" s="23">
        <v>0</v>
      </c>
    </row>
    <row r="3991" spans="2:20" ht="30" hidden="1" customHeight="1" x14ac:dyDescent="0.3">
      <c r="B3991">
        <v>155</v>
      </c>
      <c r="C3991" s="161" t="s">
        <v>82</v>
      </c>
      <c r="D3991" t="s">
        <v>90</v>
      </c>
      <c r="E3991" s="124">
        <v>2026</v>
      </c>
      <c r="F3991" s="74" t="str">
        <f t="shared" si="125"/>
        <v>1559. Gestión de Programas Estrategias y Planes para el BienestarGestión Integral Estrategias y Programas2026</v>
      </c>
      <c r="G3991" s="7" t="s">
        <v>286</v>
      </c>
      <c r="H3991" s="139" t="s">
        <v>381</v>
      </c>
      <c r="I3991" s="78" t="s">
        <v>129</v>
      </c>
      <c r="J3991" s="74" t="s">
        <v>130</v>
      </c>
      <c r="K3991" t="s">
        <v>132</v>
      </c>
      <c r="L3991" t="s">
        <v>412</v>
      </c>
      <c r="M3991" s="26" t="s">
        <v>73</v>
      </c>
      <c r="N3991" s="142" t="s">
        <v>121</v>
      </c>
      <c r="O3991" s="74" t="str">
        <f t="shared" si="124"/>
        <v>1559. Gestión de Programas Estrategias y Planes para el BienestarGestión Integral Estrategias y Programas20268_DISTRITO4_ABRIL_2026</v>
      </c>
      <c r="P3991" s="8">
        <v>7347488</v>
      </c>
      <c r="T3991" s="23">
        <v>0</v>
      </c>
    </row>
    <row r="3992" spans="2:20" ht="30" hidden="1" customHeight="1" x14ac:dyDescent="0.3">
      <c r="B3992">
        <v>156</v>
      </c>
      <c r="C3992" s="161" t="s">
        <v>82</v>
      </c>
      <c r="D3992" t="s">
        <v>90</v>
      </c>
      <c r="E3992" s="124">
        <v>2026</v>
      </c>
      <c r="F3992" s="74" t="str">
        <f t="shared" si="125"/>
        <v>1569. Gestión de Programas Estrategias y Planes para el BienestarGestión Integral Estrategias y Programas2026</v>
      </c>
      <c r="G3992" s="7" t="s">
        <v>287</v>
      </c>
      <c r="H3992" s="139" t="s">
        <v>381</v>
      </c>
      <c r="I3992" s="78" t="s">
        <v>129</v>
      </c>
      <c r="J3992" s="74" t="s">
        <v>130</v>
      </c>
      <c r="K3992" t="s">
        <v>132</v>
      </c>
      <c r="L3992" t="s">
        <v>412</v>
      </c>
      <c r="M3992" s="26" t="s">
        <v>73</v>
      </c>
      <c r="N3992" s="142" t="s">
        <v>121</v>
      </c>
      <c r="O3992" s="74" t="str">
        <f t="shared" si="124"/>
        <v>1569. Gestión de Programas Estrategias y Planes para el BienestarGestión Integral Estrategias y Programas20268_DISTRITO4_ABRIL_2026</v>
      </c>
      <c r="P3992" s="8">
        <v>7347488</v>
      </c>
      <c r="T3992" s="23">
        <v>0</v>
      </c>
    </row>
    <row r="3993" spans="2:20" ht="30" hidden="1" customHeight="1" x14ac:dyDescent="0.3">
      <c r="B3993">
        <v>157</v>
      </c>
      <c r="C3993" s="161" t="s">
        <v>82</v>
      </c>
      <c r="D3993" t="s">
        <v>90</v>
      </c>
      <c r="E3993" s="124">
        <v>2026</v>
      </c>
      <c r="F3993" s="74" t="str">
        <f t="shared" si="125"/>
        <v>1579. Gestión de Programas Estrategias y Planes para el BienestarGestión Integral Estrategias y Programas2026</v>
      </c>
      <c r="G3993" s="7" t="s">
        <v>288</v>
      </c>
      <c r="H3993" s="139" t="s">
        <v>381</v>
      </c>
      <c r="I3993" s="78" t="s">
        <v>129</v>
      </c>
      <c r="J3993" s="74" t="s">
        <v>130</v>
      </c>
      <c r="K3993" t="s">
        <v>132</v>
      </c>
      <c r="L3993" t="s">
        <v>412</v>
      </c>
      <c r="M3993" s="26" t="s">
        <v>73</v>
      </c>
      <c r="N3993" s="142" t="s">
        <v>121</v>
      </c>
      <c r="O3993" s="74" t="str">
        <f t="shared" si="124"/>
        <v>1579. Gestión de Programas Estrategias y Planes para el BienestarGestión Integral Estrategias y Programas20268_DISTRITO4_ABRIL_2026</v>
      </c>
      <c r="P3993" s="8">
        <v>13832016</v>
      </c>
      <c r="T3993" s="23">
        <v>0</v>
      </c>
    </row>
    <row r="3994" spans="2:20" ht="30" hidden="1" customHeight="1" x14ac:dyDescent="0.3">
      <c r="B3994">
        <v>158</v>
      </c>
      <c r="C3994" s="161" t="s">
        <v>82</v>
      </c>
      <c r="D3994" t="s">
        <v>90</v>
      </c>
      <c r="E3994" s="124">
        <v>2026</v>
      </c>
      <c r="F3994" s="74" t="str">
        <f t="shared" si="125"/>
        <v>1589. Gestión de Programas Estrategias y Planes para el BienestarGestión Integral Estrategias y Programas2026</v>
      </c>
      <c r="G3994" s="7" t="s">
        <v>289</v>
      </c>
      <c r="H3994" s="139" t="s">
        <v>381</v>
      </c>
      <c r="I3994" s="78" t="s">
        <v>129</v>
      </c>
      <c r="J3994" s="74" t="s">
        <v>130</v>
      </c>
      <c r="K3994" t="s">
        <v>131</v>
      </c>
      <c r="L3994" t="s">
        <v>412</v>
      </c>
      <c r="M3994" s="26" t="s">
        <v>73</v>
      </c>
      <c r="N3994" s="142" t="s">
        <v>121</v>
      </c>
      <c r="O3994" s="74" t="str">
        <f t="shared" si="124"/>
        <v>1589. Gestión de Programas Estrategias y Planes para el BienestarGestión Integral Estrategias y Programas20268_DISTRITO4_ABRIL_2026</v>
      </c>
      <c r="P3994" s="8">
        <v>13832016</v>
      </c>
      <c r="T3994" s="23">
        <v>0</v>
      </c>
    </row>
    <row r="3995" spans="2:20" ht="30" hidden="1" customHeight="1" x14ac:dyDescent="0.3">
      <c r="B3995">
        <v>159</v>
      </c>
      <c r="C3995" s="161" t="s">
        <v>82</v>
      </c>
      <c r="D3995" t="s">
        <v>90</v>
      </c>
      <c r="E3995" s="124">
        <v>2026</v>
      </c>
      <c r="F3995" s="74" t="str">
        <f t="shared" si="125"/>
        <v>1599. Gestión de Programas Estrategias y Planes para el BienestarGestión Integral Estrategias y Programas2026</v>
      </c>
      <c r="G3995" s="7" t="s">
        <v>290</v>
      </c>
      <c r="H3995" s="139" t="s">
        <v>381</v>
      </c>
      <c r="I3995" s="78" t="s">
        <v>129</v>
      </c>
      <c r="J3995" s="74" t="s">
        <v>130</v>
      </c>
      <c r="K3995" t="s">
        <v>132</v>
      </c>
      <c r="L3995" t="s">
        <v>412</v>
      </c>
      <c r="M3995" s="26" t="s">
        <v>73</v>
      </c>
      <c r="N3995" s="142" t="s">
        <v>121</v>
      </c>
      <c r="O3995" s="74" t="str">
        <f t="shared" si="124"/>
        <v>1599. Gestión de Programas Estrategias y Planes para el BienestarGestión Integral Estrategias y Programas20268_DISTRITO4_ABRIL_2026</v>
      </c>
      <c r="P3995" s="8">
        <v>2114520</v>
      </c>
      <c r="T3995" s="23">
        <v>0</v>
      </c>
    </row>
    <row r="3996" spans="2:20" ht="30" hidden="1" customHeight="1" x14ac:dyDescent="0.3">
      <c r="B3996">
        <v>160</v>
      </c>
      <c r="C3996" s="161" t="s">
        <v>82</v>
      </c>
      <c r="D3996" t="s">
        <v>90</v>
      </c>
      <c r="E3996" s="124">
        <v>2026</v>
      </c>
      <c r="F3996" s="74" t="str">
        <f t="shared" si="125"/>
        <v>1609. Gestión de Programas Estrategias y Planes para el BienestarGestión Integral Estrategias y Programas2026</v>
      </c>
      <c r="G3996" s="7" t="s">
        <v>291</v>
      </c>
      <c r="H3996" s="139" t="s">
        <v>381</v>
      </c>
      <c r="I3996" s="78" t="s">
        <v>129</v>
      </c>
      <c r="J3996" s="74" t="s">
        <v>130</v>
      </c>
      <c r="K3996" t="s">
        <v>132</v>
      </c>
      <c r="L3996" t="s">
        <v>412</v>
      </c>
      <c r="M3996" s="26" t="s">
        <v>73</v>
      </c>
      <c r="N3996" s="142" t="s">
        <v>121</v>
      </c>
      <c r="O3996" s="74" t="str">
        <f t="shared" si="124"/>
        <v>1609. Gestión de Programas Estrategias y Planes para el BienestarGestión Integral Estrategias y Programas20268_DISTRITO4_ABRIL_2026</v>
      </c>
      <c r="P3996" s="8">
        <v>4370008</v>
      </c>
      <c r="T3996" s="23">
        <v>0</v>
      </c>
    </row>
    <row r="3997" spans="2:20" ht="30" hidden="1" customHeight="1" x14ac:dyDescent="0.3">
      <c r="B3997">
        <v>161</v>
      </c>
      <c r="C3997" s="161" t="s">
        <v>82</v>
      </c>
      <c r="D3997" t="s">
        <v>90</v>
      </c>
      <c r="E3997" s="124">
        <v>2026</v>
      </c>
      <c r="F3997" s="74" t="str">
        <f t="shared" si="125"/>
        <v>1619. Gestión de Programas Estrategias y Planes para el BienestarGestión Integral Estrategias y Programas2026</v>
      </c>
      <c r="G3997" s="7" t="s">
        <v>292</v>
      </c>
      <c r="H3997" s="139" t="s">
        <v>382</v>
      </c>
      <c r="I3997" s="78" t="s">
        <v>129</v>
      </c>
      <c r="J3997" s="74" t="s">
        <v>130</v>
      </c>
      <c r="K3997" t="s">
        <v>132</v>
      </c>
      <c r="L3997" t="s">
        <v>412</v>
      </c>
      <c r="M3997" s="26" t="s">
        <v>73</v>
      </c>
      <c r="N3997" s="142" t="s">
        <v>121</v>
      </c>
      <c r="O3997" s="74" t="str">
        <f t="shared" si="124"/>
        <v>1619. Gestión de Programas Estrategias y Planes para el BienestarGestión Integral Estrategias y Programas20268_DISTRITO4_ABRIL_2026</v>
      </c>
      <c r="P3997" s="8">
        <v>3994272</v>
      </c>
      <c r="T3997" s="23">
        <v>0</v>
      </c>
    </row>
    <row r="3998" spans="2:20" ht="30" hidden="1" customHeight="1" x14ac:dyDescent="0.3">
      <c r="B3998">
        <v>162</v>
      </c>
      <c r="C3998" s="161" t="s">
        <v>82</v>
      </c>
      <c r="D3998" t="s">
        <v>90</v>
      </c>
      <c r="E3998" s="124">
        <v>2026</v>
      </c>
      <c r="F3998" s="74" t="str">
        <f t="shared" si="125"/>
        <v>1629. Gestión de Programas Estrategias y Planes para el BienestarGestión Integral Estrategias y Programas2026</v>
      </c>
      <c r="G3998" s="7" t="s">
        <v>293</v>
      </c>
      <c r="H3998" s="139" t="s">
        <v>382</v>
      </c>
      <c r="I3998" s="78" t="s">
        <v>129</v>
      </c>
      <c r="J3998" s="74" t="s">
        <v>130</v>
      </c>
      <c r="K3998" t="s">
        <v>132</v>
      </c>
      <c r="L3998" t="s">
        <v>412</v>
      </c>
      <c r="M3998" s="26" t="s">
        <v>73</v>
      </c>
      <c r="N3998" s="142" t="s">
        <v>121</v>
      </c>
      <c r="O3998" s="74" t="str">
        <f t="shared" si="124"/>
        <v>1629. Gestión de Programas Estrategias y Planes para el BienestarGestión Integral Estrategias y Programas20268_DISTRITO4_ABRIL_2026</v>
      </c>
      <c r="P3998" s="8">
        <v>7347488</v>
      </c>
      <c r="T3998" s="23">
        <v>0</v>
      </c>
    </row>
    <row r="3999" spans="2:20" ht="30" hidden="1" customHeight="1" x14ac:dyDescent="0.3">
      <c r="B3999">
        <v>163</v>
      </c>
      <c r="C3999" s="161" t="s">
        <v>82</v>
      </c>
      <c r="D3999" t="s">
        <v>90</v>
      </c>
      <c r="E3999" s="124">
        <v>2026</v>
      </c>
      <c r="F3999" s="74" t="str">
        <f t="shared" si="125"/>
        <v>1639. Gestión de Programas Estrategias y Planes para el BienestarGestión Integral Estrategias y Programas2026</v>
      </c>
      <c r="G3999" s="7" t="s">
        <v>294</v>
      </c>
      <c r="H3999" s="139" t="s">
        <v>382</v>
      </c>
      <c r="I3999" s="78" t="s">
        <v>129</v>
      </c>
      <c r="J3999" s="74" t="s">
        <v>130</v>
      </c>
      <c r="K3999" t="s">
        <v>132</v>
      </c>
      <c r="L3999" t="s">
        <v>412</v>
      </c>
      <c r="M3999" s="26" t="s">
        <v>73</v>
      </c>
      <c r="N3999" s="142" t="s">
        <v>121</v>
      </c>
      <c r="O3999" s="74" t="str">
        <f t="shared" si="124"/>
        <v>1639. Gestión de Programas Estrategias y Planes para el BienestarGestión Integral Estrategias y Programas20268_DISTRITO4_ABRIL_2026</v>
      </c>
      <c r="P3999" s="8">
        <v>10478800</v>
      </c>
      <c r="T3999" s="23">
        <v>0</v>
      </c>
    </row>
    <row r="4000" spans="2:20" ht="30" hidden="1" customHeight="1" x14ac:dyDescent="0.3">
      <c r="B4000">
        <v>164</v>
      </c>
      <c r="C4000" s="161" t="s">
        <v>82</v>
      </c>
      <c r="D4000" t="s">
        <v>90</v>
      </c>
      <c r="E4000" s="124">
        <v>2026</v>
      </c>
      <c r="F4000" s="74" t="str">
        <f t="shared" si="125"/>
        <v>1649. Gestión de Programas Estrategias y Planes para el BienestarGestión Integral Estrategias y Programas2026</v>
      </c>
      <c r="G4000" s="7" t="s">
        <v>295</v>
      </c>
      <c r="H4000" s="139" t="s">
        <v>382</v>
      </c>
      <c r="I4000" s="78" t="s">
        <v>129</v>
      </c>
      <c r="J4000" s="74" t="s">
        <v>130</v>
      </c>
      <c r="K4000" t="s">
        <v>132</v>
      </c>
      <c r="L4000" t="s">
        <v>412</v>
      </c>
      <c r="M4000" s="26" t="s">
        <v>73</v>
      </c>
      <c r="N4000" s="142" t="s">
        <v>121</v>
      </c>
      <c r="O4000" s="74" t="str">
        <f t="shared" si="124"/>
        <v>1649. Gestión de Programas Estrategias y Planes para el BienestarGestión Integral Estrategias y Programas20268_DISTRITO4_ABRIL_2026</v>
      </c>
      <c r="P4000" s="8">
        <v>3994272</v>
      </c>
      <c r="T4000" s="23">
        <v>0</v>
      </c>
    </row>
    <row r="4001" spans="2:20" ht="30" hidden="1" customHeight="1" x14ac:dyDescent="0.3">
      <c r="B4001">
        <v>165</v>
      </c>
      <c r="C4001" s="161" t="s">
        <v>82</v>
      </c>
      <c r="D4001" t="s">
        <v>90</v>
      </c>
      <c r="E4001" s="124">
        <v>2026</v>
      </c>
      <c r="F4001" s="74" t="str">
        <f t="shared" si="125"/>
        <v>1659. Gestión de Programas Estrategias y Planes para el BienestarGestión Integral Estrategias y Programas2026</v>
      </c>
      <c r="G4001" s="7" t="s">
        <v>296</v>
      </c>
      <c r="H4001" s="139" t="s">
        <v>382</v>
      </c>
      <c r="I4001" s="78" t="s">
        <v>129</v>
      </c>
      <c r="J4001" s="74" t="s">
        <v>130</v>
      </c>
      <c r="K4001" t="s">
        <v>132</v>
      </c>
      <c r="L4001" t="s">
        <v>412</v>
      </c>
      <c r="M4001" s="26" t="s">
        <v>73</v>
      </c>
      <c r="N4001" s="142" t="s">
        <v>121</v>
      </c>
      <c r="O4001" s="74" t="str">
        <f t="shared" si="124"/>
        <v>1659. Gestión de Programas Estrategias y Planes para el BienestarGestión Integral Estrategias y Programas20268_DISTRITO4_ABRIL_2026</v>
      </c>
      <c r="P4001" s="8">
        <v>6484528</v>
      </c>
      <c r="T4001" s="23">
        <v>0</v>
      </c>
    </row>
    <row r="4002" spans="2:20" ht="30" hidden="1" customHeight="1" x14ac:dyDescent="0.3">
      <c r="B4002">
        <v>166</v>
      </c>
      <c r="C4002" s="161" t="s">
        <v>82</v>
      </c>
      <c r="D4002" t="s">
        <v>90</v>
      </c>
      <c r="E4002" s="124">
        <v>2026</v>
      </c>
      <c r="F4002" s="74" t="str">
        <f t="shared" si="125"/>
        <v>1669. Gestión de Programas Estrategias y Planes para el BienestarGestión Integral Estrategias y Programas2026</v>
      </c>
      <c r="G4002" s="7" t="s">
        <v>297</v>
      </c>
      <c r="H4002" s="139" t="s">
        <v>382</v>
      </c>
      <c r="I4002" s="78" t="s">
        <v>129</v>
      </c>
      <c r="J4002" s="74" t="s">
        <v>130</v>
      </c>
      <c r="K4002" t="s">
        <v>132</v>
      </c>
      <c r="L4002" t="s">
        <v>412</v>
      </c>
      <c r="M4002" s="26" t="s">
        <v>73</v>
      </c>
      <c r="N4002" s="142" t="s">
        <v>121</v>
      </c>
      <c r="O4002" s="74" t="str">
        <f t="shared" si="124"/>
        <v>1669. Gestión de Programas Estrategias y Planes para el BienestarGestión Integral Estrategias y Programas20268_DISTRITO4_ABRIL_2026</v>
      </c>
      <c r="P4002" s="8">
        <v>3994272</v>
      </c>
      <c r="T4002" s="23">
        <v>0</v>
      </c>
    </row>
    <row r="4003" spans="2:20" ht="30" hidden="1" customHeight="1" x14ac:dyDescent="0.3">
      <c r="B4003">
        <v>167</v>
      </c>
      <c r="C4003" s="161" t="s">
        <v>82</v>
      </c>
      <c r="D4003" t="s">
        <v>90</v>
      </c>
      <c r="E4003" s="124">
        <v>2026</v>
      </c>
      <c r="F4003" s="74" t="str">
        <f t="shared" si="125"/>
        <v>1679. Gestión de Programas Estrategias y Planes para el BienestarGestión Integral Estrategias y Programas2026</v>
      </c>
      <c r="G4003" s="7" t="s">
        <v>298</v>
      </c>
      <c r="H4003" s="139" t="s">
        <v>382</v>
      </c>
      <c r="I4003" s="78" t="s">
        <v>129</v>
      </c>
      <c r="J4003" s="74" t="s">
        <v>130</v>
      </c>
      <c r="K4003" t="s">
        <v>132</v>
      </c>
      <c r="L4003" t="s">
        <v>412</v>
      </c>
      <c r="M4003" s="26" t="s">
        <v>73</v>
      </c>
      <c r="N4003" s="142" t="s">
        <v>121</v>
      </c>
      <c r="O4003" s="74" t="str">
        <f t="shared" si="124"/>
        <v>1679. Gestión de Programas Estrategias y Planes para el BienestarGestión Integral Estrategias y Programas20268_DISTRITO4_ABRIL_2026</v>
      </c>
      <c r="P4003" s="8">
        <v>2983376</v>
      </c>
      <c r="T4003" s="23">
        <v>0</v>
      </c>
    </row>
    <row r="4004" spans="2:20" ht="30" hidden="1" customHeight="1" x14ac:dyDescent="0.3">
      <c r="B4004">
        <v>168</v>
      </c>
      <c r="C4004" s="161" t="s">
        <v>82</v>
      </c>
      <c r="D4004" t="s">
        <v>90</v>
      </c>
      <c r="E4004" s="124">
        <v>2026</v>
      </c>
      <c r="F4004" s="74" t="str">
        <f t="shared" si="125"/>
        <v>1689. Gestión de Programas Estrategias y Planes para el BienestarGestión Integral Estrategias y Programas2026</v>
      </c>
      <c r="G4004" s="7" t="s">
        <v>299</v>
      </c>
      <c r="H4004" s="139" t="s">
        <v>382</v>
      </c>
      <c r="I4004" s="78" t="s">
        <v>129</v>
      </c>
      <c r="J4004" s="74" t="s">
        <v>130</v>
      </c>
      <c r="K4004" t="s">
        <v>132</v>
      </c>
      <c r="L4004" t="s">
        <v>412</v>
      </c>
      <c r="M4004" s="26" t="s">
        <v>73</v>
      </c>
      <c r="N4004" s="142" t="s">
        <v>121</v>
      </c>
      <c r="O4004" s="74" t="str">
        <f t="shared" si="124"/>
        <v>1689. Gestión de Programas Estrategias y Planes para el BienestarGestión Integral Estrategias y Programas20268_DISTRITO4_ABRIL_2026</v>
      </c>
      <c r="P4004" s="8">
        <v>6484528</v>
      </c>
      <c r="T4004" s="23">
        <v>0</v>
      </c>
    </row>
    <row r="4005" spans="2:20" ht="30" hidden="1" customHeight="1" x14ac:dyDescent="0.3">
      <c r="B4005">
        <v>169</v>
      </c>
      <c r="C4005" s="161" t="s">
        <v>82</v>
      </c>
      <c r="D4005" t="s">
        <v>90</v>
      </c>
      <c r="E4005" s="124">
        <v>2026</v>
      </c>
      <c r="F4005" s="74" t="str">
        <f t="shared" si="125"/>
        <v>1699. Gestión de Programas Estrategias y Planes para el BienestarGestión Integral Estrategias y Programas2026</v>
      </c>
      <c r="G4005" s="7" t="s">
        <v>300</v>
      </c>
      <c r="H4005" s="139" t="s">
        <v>382</v>
      </c>
      <c r="I4005" s="78" t="s">
        <v>129</v>
      </c>
      <c r="J4005" s="74" t="s">
        <v>130</v>
      </c>
      <c r="K4005" t="s">
        <v>132</v>
      </c>
      <c r="L4005" t="s">
        <v>412</v>
      </c>
      <c r="M4005" s="26" t="s">
        <v>73</v>
      </c>
      <c r="N4005" s="142" t="s">
        <v>121</v>
      </c>
      <c r="O4005" s="74" t="str">
        <f t="shared" si="124"/>
        <v>1699. Gestión de Programas Estrategias y Planes para el BienestarGestión Integral Estrategias y Programas20268_DISTRITO4_ABRIL_2026</v>
      </c>
      <c r="P4005" s="8">
        <v>3994272</v>
      </c>
      <c r="T4005" s="23">
        <v>0</v>
      </c>
    </row>
    <row r="4006" spans="2:20" ht="30" hidden="1" customHeight="1" x14ac:dyDescent="0.3">
      <c r="B4006">
        <v>170</v>
      </c>
      <c r="C4006" s="161" t="s">
        <v>82</v>
      </c>
      <c r="D4006" t="s">
        <v>90</v>
      </c>
      <c r="E4006" s="124">
        <v>2026</v>
      </c>
      <c r="F4006" s="74" t="str">
        <f t="shared" si="125"/>
        <v>1709. Gestión de Programas Estrategias y Planes para el BienestarGestión Integral Estrategias y Programas2026</v>
      </c>
      <c r="G4006" s="7" t="s">
        <v>301</v>
      </c>
      <c r="H4006" s="139" t="s">
        <v>382</v>
      </c>
      <c r="I4006" s="78" t="s">
        <v>129</v>
      </c>
      <c r="J4006" s="74" t="s">
        <v>130</v>
      </c>
      <c r="K4006" t="s">
        <v>406</v>
      </c>
      <c r="L4006" t="s">
        <v>412</v>
      </c>
      <c r="M4006" s="26" t="s">
        <v>73</v>
      </c>
      <c r="N4006" s="142" t="s">
        <v>121</v>
      </c>
      <c r="O4006" s="74" t="str">
        <f t="shared" si="124"/>
        <v>1709. Gestión de Programas Estrategias y Planes para el BienestarGestión Integral Estrategias y Programas20268_DISTRITO4_ABRIL_2026</v>
      </c>
      <c r="P4006" s="8">
        <v>3994272</v>
      </c>
      <c r="T4006" s="23">
        <v>0</v>
      </c>
    </row>
    <row r="4007" spans="2:20" ht="30" hidden="1" customHeight="1" x14ac:dyDescent="0.3">
      <c r="B4007">
        <v>171</v>
      </c>
      <c r="C4007" s="161" t="s">
        <v>82</v>
      </c>
      <c r="D4007" t="s">
        <v>90</v>
      </c>
      <c r="E4007" s="124">
        <v>2026</v>
      </c>
      <c r="F4007" s="74" t="str">
        <f t="shared" si="125"/>
        <v>1719. Gestión de Programas Estrategias y Planes para el BienestarGestión Integral Estrategias y Programas2026</v>
      </c>
      <c r="G4007" s="7" t="s">
        <v>302</v>
      </c>
      <c r="H4007" s="139" t="s">
        <v>382</v>
      </c>
      <c r="I4007" s="78" t="s">
        <v>129</v>
      </c>
      <c r="J4007" s="74" t="s">
        <v>130</v>
      </c>
      <c r="K4007" t="s">
        <v>407</v>
      </c>
      <c r="L4007" t="s">
        <v>412</v>
      </c>
      <c r="M4007" s="26" t="s">
        <v>73</v>
      </c>
      <c r="N4007" s="142" t="s">
        <v>121</v>
      </c>
      <c r="O4007" s="74" t="str">
        <f t="shared" si="124"/>
        <v>1719. Gestión de Programas Estrategias y Planes para el BienestarGestión Integral Estrategias y Programas20268_DISTRITO4_ABRIL_2026</v>
      </c>
      <c r="P4007" s="8">
        <v>19450000</v>
      </c>
      <c r="T4007" s="23">
        <v>0</v>
      </c>
    </row>
    <row r="4008" spans="2:20" ht="30" hidden="1" customHeight="1" x14ac:dyDescent="0.3">
      <c r="B4008">
        <v>172</v>
      </c>
      <c r="C4008" s="161" t="s">
        <v>82</v>
      </c>
      <c r="D4008" t="s">
        <v>90</v>
      </c>
      <c r="E4008" s="124">
        <v>2026</v>
      </c>
      <c r="F4008" s="74" t="str">
        <f t="shared" si="125"/>
        <v>1729. Gestión de Programas Estrategias y Planes para el BienestarGestión Integral Estrategias y Programas2026</v>
      </c>
      <c r="G4008" s="7" t="s">
        <v>303</v>
      </c>
      <c r="H4008" s="139" t="s">
        <v>382</v>
      </c>
      <c r="I4008" s="78" t="s">
        <v>129</v>
      </c>
      <c r="J4008" s="74" t="s">
        <v>130</v>
      </c>
      <c r="K4008" t="s">
        <v>132</v>
      </c>
      <c r="L4008" t="s">
        <v>412</v>
      </c>
      <c r="M4008" s="26" t="s">
        <v>73</v>
      </c>
      <c r="N4008" s="142" t="s">
        <v>121</v>
      </c>
      <c r="O4008" s="74" t="str">
        <f t="shared" si="124"/>
        <v>1729. Gestión de Programas Estrategias y Planes para el BienestarGestión Integral Estrategias y Programas20268_DISTRITO4_ABRIL_2026</v>
      </c>
      <c r="P4008" s="8">
        <v>3994272</v>
      </c>
      <c r="T4008" s="23">
        <v>0</v>
      </c>
    </row>
    <row r="4009" spans="2:20" ht="30" hidden="1" customHeight="1" x14ac:dyDescent="0.3">
      <c r="B4009">
        <v>173</v>
      </c>
      <c r="C4009" s="161" t="s">
        <v>82</v>
      </c>
      <c r="D4009" t="s">
        <v>90</v>
      </c>
      <c r="E4009" s="124">
        <v>2026</v>
      </c>
      <c r="F4009" s="74" t="str">
        <f t="shared" si="125"/>
        <v>1739. Gestión de Programas Estrategias y Planes para el BienestarGestión Integral Estrategias y Programas2026</v>
      </c>
      <c r="G4009" s="7" t="s">
        <v>304</v>
      </c>
      <c r="H4009" s="139" t="s">
        <v>382</v>
      </c>
      <c r="I4009" s="78" t="s">
        <v>129</v>
      </c>
      <c r="J4009" s="74" t="s">
        <v>130</v>
      </c>
      <c r="K4009" t="s">
        <v>132</v>
      </c>
      <c r="L4009" t="s">
        <v>412</v>
      </c>
      <c r="M4009" s="26" t="s">
        <v>73</v>
      </c>
      <c r="N4009" s="142" t="s">
        <v>121</v>
      </c>
      <c r="O4009" s="74" t="str">
        <f t="shared" si="124"/>
        <v>1739. Gestión de Programas Estrategias y Planes para el BienestarGestión Integral Estrategias y Programas20268_DISTRITO4_ABRIL_2026</v>
      </c>
      <c r="P4009" s="8">
        <v>9985680</v>
      </c>
      <c r="T4009" s="23">
        <v>0</v>
      </c>
    </row>
    <row r="4010" spans="2:20" ht="30" hidden="1" customHeight="1" x14ac:dyDescent="0.3">
      <c r="B4010">
        <v>174</v>
      </c>
      <c r="C4010" s="161" t="s">
        <v>83</v>
      </c>
      <c r="D4010" t="s">
        <v>44</v>
      </c>
      <c r="E4010" s="124">
        <v>2026</v>
      </c>
      <c r="F4010" s="74" t="str">
        <f t="shared" si="125"/>
        <v>17410. Proceso integral e integrado de la Vigilancia de la Salud PúblicaVigilancia en salud pública2026</v>
      </c>
      <c r="G4010" s="7" t="s">
        <v>305</v>
      </c>
      <c r="H4010" s="139" t="s">
        <v>384</v>
      </c>
      <c r="I4010" s="78" t="s">
        <v>129</v>
      </c>
      <c r="J4010" s="74" t="s">
        <v>130</v>
      </c>
      <c r="K4010" t="s">
        <v>132</v>
      </c>
      <c r="L4010" t="s">
        <v>412</v>
      </c>
      <c r="M4010" s="26" t="s">
        <v>73</v>
      </c>
      <c r="N4010" s="142" t="s">
        <v>121</v>
      </c>
      <c r="O4010" s="74" t="str">
        <f t="shared" si="124"/>
        <v>17410. Proceso integral e integrado de la Vigilancia de la Salud PúblicaVigilancia en salud pública20268_DISTRITO4_ABRIL_2026</v>
      </c>
      <c r="P4010" s="8">
        <v>2983376</v>
      </c>
      <c r="S4010" s="23">
        <v>0</v>
      </c>
      <c r="T4010" s="23">
        <v>0</v>
      </c>
    </row>
    <row r="4011" spans="2:20" ht="30" hidden="1" customHeight="1" x14ac:dyDescent="0.3">
      <c r="B4011">
        <v>175</v>
      </c>
      <c r="C4011" s="161" t="s">
        <v>83</v>
      </c>
      <c r="D4011" t="s">
        <v>44</v>
      </c>
      <c r="E4011" s="124">
        <v>2026</v>
      </c>
      <c r="F4011" s="74" t="str">
        <f t="shared" si="125"/>
        <v>17510. Proceso integral e integrado de la Vigilancia de la Salud PúblicaVigilancia en salud pública2026</v>
      </c>
      <c r="G4011" s="7" t="s">
        <v>306</v>
      </c>
      <c r="H4011" s="139" t="s">
        <v>384</v>
      </c>
      <c r="I4011" s="78" t="s">
        <v>129</v>
      </c>
      <c r="J4011" s="74" t="s">
        <v>130</v>
      </c>
      <c r="K4011" t="s">
        <v>132</v>
      </c>
      <c r="L4011" t="s">
        <v>412</v>
      </c>
      <c r="M4011" s="26" t="s">
        <v>73</v>
      </c>
      <c r="N4011" s="142" t="s">
        <v>121</v>
      </c>
      <c r="O4011" s="74" t="str">
        <f t="shared" si="124"/>
        <v>17510. Proceso integral e integrado de la Vigilancia de la Salud PúblicaVigilancia en salud pública20268_DISTRITO4_ABRIL_2026</v>
      </c>
      <c r="P4011" s="8">
        <v>37920928</v>
      </c>
      <c r="S4011" s="23">
        <v>0</v>
      </c>
      <c r="T4011" s="23">
        <v>0</v>
      </c>
    </row>
    <row r="4012" spans="2:20" ht="30" hidden="1" customHeight="1" x14ac:dyDescent="0.3">
      <c r="B4012">
        <v>176</v>
      </c>
      <c r="C4012" s="161" t="s">
        <v>83</v>
      </c>
      <c r="D4012" t="s">
        <v>44</v>
      </c>
      <c r="E4012" s="124">
        <v>2026</v>
      </c>
      <c r="F4012" s="74" t="str">
        <f t="shared" si="125"/>
        <v>17610. Proceso integral e integrado de la Vigilancia de la Salud PúblicaVigilancia en salud pública2026</v>
      </c>
      <c r="G4012" s="7" t="s">
        <v>307</v>
      </c>
      <c r="H4012" s="139" t="s">
        <v>384</v>
      </c>
      <c r="I4012" s="78" t="s">
        <v>129</v>
      </c>
      <c r="J4012" s="74" t="s">
        <v>130</v>
      </c>
      <c r="K4012" t="s">
        <v>132</v>
      </c>
      <c r="L4012" t="s">
        <v>134</v>
      </c>
      <c r="M4012" s="26" t="s">
        <v>73</v>
      </c>
      <c r="N4012" s="142" t="s">
        <v>121</v>
      </c>
      <c r="O4012" s="74" t="str">
        <f t="shared" si="124"/>
        <v>17610. Proceso integral e integrado de la Vigilancia de la Salud PúblicaVigilancia en salud pública20268_DISTRITO4_ABRIL_2026</v>
      </c>
      <c r="P4012" s="8">
        <v>26899696</v>
      </c>
      <c r="S4012" s="23">
        <v>0</v>
      </c>
      <c r="T4012" s="23">
        <v>0</v>
      </c>
    </row>
    <row r="4013" spans="2:20" ht="30" hidden="1" customHeight="1" x14ac:dyDescent="0.3">
      <c r="B4013">
        <v>177</v>
      </c>
      <c r="C4013" s="161" t="s">
        <v>83</v>
      </c>
      <c r="D4013" t="s">
        <v>44</v>
      </c>
      <c r="E4013" s="124">
        <v>2026</v>
      </c>
      <c r="F4013" s="74" t="str">
        <f t="shared" si="125"/>
        <v>17710. Proceso integral e integrado de la Vigilancia de la Salud PúblicaVigilancia en salud pública2026</v>
      </c>
      <c r="G4013" s="7" t="s">
        <v>308</v>
      </c>
      <c r="H4013" s="139" t="s">
        <v>384</v>
      </c>
      <c r="I4013" s="78" t="s">
        <v>129</v>
      </c>
      <c r="J4013" s="74" t="s">
        <v>130</v>
      </c>
      <c r="K4013" t="s">
        <v>132</v>
      </c>
      <c r="L4013" t="s">
        <v>134</v>
      </c>
      <c r="M4013" s="26" t="s">
        <v>73</v>
      </c>
      <c r="N4013" s="142" t="s">
        <v>121</v>
      </c>
      <c r="O4013" s="74" t="str">
        <f t="shared" si="124"/>
        <v>17710. Proceso integral e integrado de la Vigilancia de la Salud PúblicaVigilancia en salud pública20268_DISTRITO4_ABRIL_2026</v>
      </c>
      <c r="P4013" s="8">
        <v>28206464</v>
      </c>
      <c r="S4013" s="23">
        <v>0</v>
      </c>
      <c r="T4013" s="23">
        <v>0</v>
      </c>
    </row>
    <row r="4014" spans="2:20" ht="30" hidden="1" customHeight="1" x14ac:dyDescent="0.3">
      <c r="B4014">
        <v>178</v>
      </c>
      <c r="C4014" s="161" t="s">
        <v>83</v>
      </c>
      <c r="D4014" t="s">
        <v>44</v>
      </c>
      <c r="E4014" s="124">
        <v>2026</v>
      </c>
      <c r="F4014" s="74" t="str">
        <f t="shared" si="125"/>
        <v>17810. Proceso integral e integrado de la Vigilancia de la Salud PúblicaVigilancia en salud pública2026</v>
      </c>
      <c r="G4014" s="7" t="s">
        <v>309</v>
      </c>
      <c r="H4014" s="139" t="s">
        <v>384</v>
      </c>
      <c r="I4014" s="78" t="s">
        <v>129</v>
      </c>
      <c r="J4014" s="74" t="s">
        <v>130</v>
      </c>
      <c r="K4014" t="s">
        <v>132</v>
      </c>
      <c r="L4014" t="s">
        <v>412</v>
      </c>
      <c r="M4014" s="26" t="s">
        <v>73</v>
      </c>
      <c r="N4014" s="142" t="s">
        <v>121</v>
      </c>
      <c r="O4014" s="74" t="str">
        <f t="shared" si="124"/>
        <v>17810. Proceso integral e integrado de la Vigilancia de la Salud PúblicaVigilancia en salud pública20268_DISTRITO4_ABRIL_2026</v>
      </c>
      <c r="P4014" s="8">
        <v>37181248</v>
      </c>
      <c r="S4014" s="23">
        <v>0</v>
      </c>
      <c r="T4014" s="23">
        <v>0</v>
      </c>
    </row>
    <row r="4015" spans="2:20" ht="30" hidden="1" customHeight="1" x14ac:dyDescent="0.3">
      <c r="B4015">
        <v>179</v>
      </c>
      <c r="C4015" s="161" t="s">
        <v>83</v>
      </c>
      <c r="D4015" t="s">
        <v>44</v>
      </c>
      <c r="E4015" s="124">
        <v>2026</v>
      </c>
      <c r="F4015" s="74" t="str">
        <f t="shared" si="125"/>
        <v>17910. Proceso integral e integrado de la Vigilancia de la Salud PúblicaVigilancia en salud pública2026</v>
      </c>
      <c r="G4015" s="7" t="s">
        <v>310</v>
      </c>
      <c r="H4015" s="139" t="s">
        <v>384</v>
      </c>
      <c r="I4015" s="78" t="s">
        <v>129</v>
      </c>
      <c r="J4015" s="74" t="s">
        <v>130</v>
      </c>
      <c r="K4015" t="s">
        <v>132</v>
      </c>
      <c r="L4015" t="s">
        <v>412</v>
      </c>
      <c r="M4015" s="26" t="s">
        <v>73</v>
      </c>
      <c r="N4015" s="142" t="s">
        <v>121</v>
      </c>
      <c r="O4015" s="74" t="str">
        <f t="shared" si="124"/>
        <v>17910. Proceso integral e integrado de la Vigilancia de la Salud PúblicaVigilancia en salud pública20268_DISTRITO4_ABRIL_2026</v>
      </c>
      <c r="P4015" s="8">
        <v>7347488</v>
      </c>
      <c r="S4015" s="23">
        <v>0</v>
      </c>
      <c r="T4015" s="23">
        <v>0</v>
      </c>
    </row>
    <row r="4016" spans="2:20" ht="30" hidden="1" customHeight="1" x14ac:dyDescent="0.3">
      <c r="B4016">
        <v>180</v>
      </c>
      <c r="C4016" s="161" t="s">
        <v>83</v>
      </c>
      <c r="D4016" t="s">
        <v>44</v>
      </c>
      <c r="E4016" s="124">
        <v>2026</v>
      </c>
      <c r="F4016" s="74" t="str">
        <f t="shared" si="125"/>
        <v>18010. Proceso integral e integrado de la Vigilancia de la Salud PúblicaVigilancia en salud pública2026</v>
      </c>
      <c r="G4016" s="7" t="s">
        <v>311</v>
      </c>
      <c r="H4016" s="139" t="s">
        <v>384</v>
      </c>
      <c r="I4016" s="78" t="s">
        <v>129</v>
      </c>
      <c r="J4016" s="74" t="s">
        <v>130</v>
      </c>
      <c r="K4016" t="s">
        <v>132</v>
      </c>
      <c r="L4016" t="s">
        <v>412</v>
      </c>
      <c r="M4016" s="26" t="s">
        <v>73</v>
      </c>
      <c r="N4016" s="142" t="s">
        <v>121</v>
      </c>
      <c r="O4016" s="74" t="str">
        <f t="shared" si="124"/>
        <v>18010. Proceso integral e integrado de la Vigilancia de la Salud PúblicaVigilancia en salud pública20268_DISTRITO4_ABRIL_2026</v>
      </c>
      <c r="P4016" s="8">
        <v>3673744</v>
      </c>
      <c r="S4016" s="23">
        <v>0</v>
      </c>
      <c r="T4016" s="23">
        <v>0</v>
      </c>
    </row>
    <row r="4017" spans="2:20" ht="30" hidden="1" customHeight="1" x14ac:dyDescent="0.3">
      <c r="B4017">
        <v>181</v>
      </c>
      <c r="C4017" s="161" t="s">
        <v>83</v>
      </c>
      <c r="D4017" t="s">
        <v>44</v>
      </c>
      <c r="E4017" s="124">
        <v>2026</v>
      </c>
      <c r="F4017" s="74" t="str">
        <f t="shared" si="125"/>
        <v>18110. Proceso integral e integrado de la Vigilancia de la Salud PúblicaVigilancia en salud pública2026</v>
      </c>
      <c r="G4017" s="7" t="s">
        <v>312</v>
      </c>
      <c r="H4017" s="139" t="s">
        <v>384</v>
      </c>
      <c r="I4017" s="78" t="s">
        <v>129</v>
      </c>
      <c r="J4017" s="74" t="s">
        <v>130</v>
      </c>
      <c r="K4017" t="s">
        <v>132</v>
      </c>
      <c r="L4017" t="s">
        <v>412</v>
      </c>
      <c r="M4017" s="26" t="s">
        <v>73</v>
      </c>
      <c r="N4017" s="142" t="s">
        <v>121</v>
      </c>
      <c r="O4017" s="74" t="str">
        <f t="shared" si="124"/>
        <v>18110. Proceso integral e integrado de la Vigilancia de la Salud PúblicaVigilancia en salud pública20268_DISTRITO4_ABRIL_2026</v>
      </c>
      <c r="P4017" s="8">
        <v>3673744</v>
      </c>
      <c r="S4017" s="23">
        <v>0</v>
      </c>
      <c r="T4017" s="23">
        <v>0</v>
      </c>
    </row>
    <row r="4018" spans="2:20" ht="30" hidden="1" customHeight="1" x14ac:dyDescent="0.3">
      <c r="B4018">
        <v>182</v>
      </c>
      <c r="C4018" s="161" t="s">
        <v>83</v>
      </c>
      <c r="D4018" t="s">
        <v>44</v>
      </c>
      <c r="E4018" s="124">
        <v>2026</v>
      </c>
      <c r="F4018" s="74" t="str">
        <f t="shared" si="125"/>
        <v>18210. Proceso integral e integrado de la Vigilancia de la Salud PúblicaVigilancia en salud pública2026</v>
      </c>
      <c r="G4018" s="7" t="s">
        <v>313</v>
      </c>
      <c r="H4018" s="139" t="s">
        <v>384</v>
      </c>
      <c r="I4018" s="78" t="s">
        <v>129</v>
      </c>
      <c r="J4018" s="74" t="s">
        <v>130</v>
      </c>
      <c r="K4018" t="s">
        <v>132</v>
      </c>
      <c r="L4018" t="s">
        <v>412</v>
      </c>
      <c r="M4018" s="26" t="s">
        <v>73</v>
      </c>
      <c r="N4018" s="142" t="s">
        <v>121</v>
      </c>
      <c r="O4018" s="74" t="str">
        <f t="shared" si="124"/>
        <v>18210. Proceso integral e integrado de la Vigilancia de la Salud PúblicaVigilancia en salud pública20268_DISTRITO4_ABRIL_2026</v>
      </c>
      <c r="P4018" s="8">
        <v>87405520</v>
      </c>
      <c r="S4018" s="23">
        <v>0</v>
      </c>
      <c r="T4018" s="23">
        <v>0</v>
      </c>
    </row>
    <row r="4019" spans="2:20" ht="30" hidden="1" customHeight="1" x14ac:dyDescent="0.3">
      <c r="B4019">
        <v>183</v>
      </c>
      <c r="C4019" s="161" t="s">
        <v>83</v>
      </c>
      <c r="D4019" t="s">
        <v>44</v>
      </c>
      <c r="E4019" s="124">
        <v>2026</v>
      </c>
      <c r="F4019" s="74" t="str">
        <f t="shared" si="125"/>
        <v>18310. Proceso integral e integrado de la Vigilancia de la Salud PúblicaVigilancia en salud pública2026</v>
      </c>
      <c r="G4019" s="7" t="s">
        <v>314</v>
      </c>
      <c r="H4019" s="139" t="s">
        <v>384</v>
      </c>
      <c r="I4019" s="78" t="s">
        <v>129</v>
      </c>
      <c r="J4019" s="74" t="s">
        <v>130</v>
      </c>
      <c r="K4019" t="s">
        <v>132</v>
      </c>
      <c r="L4019" t="s">
        <v>412</v>
      </c>
      <c r="M4019" s="26" t="s">
        <v>73</v>
      </c>
      <c r="N4019" s="142" t="s">
        <v>121</v>
      </c>
      <c r="O4019" s="74" t="str">
        <f t="shared" si="124"/>
        <v>18310. Proceso integral e integrado de la Vigilancia de la Salud PúblicaVigilancia en salud pública20268_DISTRITO4_ABRIL_2026</v>
      </c>
      <c r="P4019" s="8">
        <v>17288787</v>
      </c>
      <c r="S4019" s="23">
        <v>0</v>
      </c>
      <c r="T4019" s="23">
        <v>0</v>
      </c>
    </row>
    <row r="4020" spans="2:20" ht="30" hidden="1" customHeight="1" x14ac:dyDescent="0.3">
      <c r="B4020">
        <v>184</v>
      </c>
      <c r="C4020" s="161" t="s">
        <v>83</v>
      </c>
      <c r="D4020" t="s">
        <v>44</v>
      </c>
      <c r="E4020" s="124">
        <v>2026</v>
      </c>
      <c r="F4020" s="74" t="str">
        <f t="shared" si="125"/>
        <v>18410. Proceso integral e integrado de la Vigilancia de la Salud PúblicaVigilancia en salud pública2026</v>
      </c>
      <c r="G4020" s="7" t="s">
        <v>315</v>
      </c>
      <c r="H4020" s="139" t="s">
        <v>384</v>
      </c>
      <c r="I4020" s="78" t="s">
        <v>129</v>
      </c>
      <c r="J4020" s="74" t="s">
        <v>130</v>
      </c>
      <c r="K4020" t="s">
        <v>132</v>
      </c>
      <c r="L4020" t="s">
        <v>412</v>
      </c>
      <c r="M4020" s="26" t="s">
        <v>73</v>
      </c>
      <c r="N4020" s="142" t="s">
        <v>121</v>
      </c>
      <c r="O4020" s="74" t="str">
        <f t="shared" si="124"/>
        <v>18410. Proceso integral e integrado de la Vigilancia de la Salud PúblicaVigilancia en salud pública20268_DISTRITO4_ABRIL_2026</v>
      </c>
      <c r="P4020" s="8">
        <v>61146880</v>
      </c>
      <c r="S4020" s="23">
        <v>0</v>
      </c>
      <c r="T4020" s="23">
        <v>0</v>
      </c>
    </row>
    <row r="4021" spans="2:20" ht="30" hidden="1" customHeight="1" x14ac:dyDescent="0.3">
      <c r="B4021">
        <v>185</v>
      </c>
      <c r="C4021" s="161" t="s">
        <v>83</v>
      </c>
      <c r="D4021" t="s">
        <v>44</v>
      </c>
      <c r="E4021" s="124">
        <v>2026</v>
      </c>
      <c r="F4021" s="74" t="str">
        <f t="shared" si="125"/>
        <v>18510. Proceso integral e integrado de la Vigilancia de la Salud PúblicaVigilancia en salud pública2026</v>
      </c>
      <c r="G4021" s="7" t="s">
        <v>316</v>
      </c>
      <c r="H4021" s="139" t="s">
        <v>384</v>
      </c>
      <c r="I4021" s="78" t="s">
        <v>129</v>
      </c>
      <c r="J4021" s="74" t="s">
        <v>130</v>
      </c>
      <c r="K4021" t="s">
        <v>132</v>
      </c>
      <c r="L4021" t="s">
        <v>412</v>
      </c>
      <c r="M4021" s="26" t="s">
        <v>73</v>
      </c>
      <c r="N4021" s="142" t="s">
        <v>121</v>
      </c>
      <c r="O4021" s="74" t="str">
        <f t="shared" si="124"/>
        <v>18510. Proceso integral e integrado de la Vigilancia de la Salud PúblicaVigilancia en salud pública20268_DISTRITO4_ABRIL_2026</v>
      </c>
      <c r="P4021" s="8">
        <v>9941299</v>
      </c>
      <c r="S4021" s="23">
        <v>0</v>
      </c>
      <c r="T4021" s="23">
        <v>0</v>
      </c>
    </row>
    <row r="4022" spans="2:20" ht="30" customHeight="1" x14ac:dyDescent="0.3">
      <c r="B4022">
        <v>186</v>
      </c>
      <c r="C4022" s="161" t="s">
        <v>83</v>
      </c>
      <c r="D4022" t="s">
        <v>44</v>
      </c>
      <c r="E4022" s="124">
        <v>2026</v>
      </c>
      <c r="F4022" s="74" t="str">
        <f t="shared" si="125"/>
        <v>18610. Proceso integral e integrado de la Vigilancia de la Salud PúblicaVigilancia en salud pública2026</v>
      </c>
      <c r="G4022" s="7" t="s">
        <v>317</v>
      </c>
      <c r="H4022" s="139" t="s">
        <v>384</v>
      </c>
      <c r="I4022" s="78" t="s">
        <v>129</v>
      </c>
      <c r="J4022" s="74" t="s">
        <v>130</v>
      </c>
      <c r="K4022" t="s">
        <v>132</v>
      </c>
      <c r="L4022" t="s">
        <v>134</v>
      </c>
      <c r="M4022" s="26" t="s">
        <v>73</v>
      </c>
      <c r="N4022" s="142" t="s">
        <v>121</v>
      </c>
      <c r="O4022" s="74" t="str">
        <f t="shared" si="124"/>
        <v>18610. Proceso integral e integrado de la Vigilancia de la Salud PúblicaVigilancia en salud pública20268_DISTRITO4_ABRIL_2026</v>
      </c>
      <c r="P4022" s="8">
        <v>40189280</v>
      </c>
      <c r="S4022" s="23">
        <v>1</v>
      </c>
      <c r="T4022" s="23">
        <v>7347488</v>
      </c>
    </row>
    <row r="4023" spans="2:20" ht="30" hidden="1" customHeight="1" x14ac:dyDescent="0.3">
      <c r="B4023">
        <v>187</v>
      </c>
      <c r="C4023" s="161" t="s">
        <v>83</v>
      </c>
      <c r="D4023" t="s">
        <v>44</v>
      </c>
      <c r="E4023" s="124">
        <v>2026</v>
      </c>
      <c r="F4023" s="74" t="str">
        <f t="shared" si="125"/>
        <v>18710. Proceso integral e integrado de la Vigilancia de la Salud PúblicaVigilancia en salud pública2026</v>
      </c>
      <c r="G4023" s="7" t="s">
        <v>318</v>
      </c>
      <c r="H4023" s="139" t="s">
        <v>127</v>
      </c>
      <c r="I4023" s="78" t="s">
        <v>129</v>
      </c>
      <c r="J4023" s="74" t="s">
        <v>130</v>
      </c>
      <c r="K4023" t="s">
        <v>132</v>
      </c>
      <c r="L4023" t="s">
        <v>412</v>
      </c>
      <c r="M4023" s="26" t="s">
        <v>73</v>
      </c>
      <c r="N4023" s="142" t="s">
        <v>121</v>
      </c>
      <c r="O4023" s="74" t="str">
        <f t="shared" si="124"/>
        <v>18710. Proceso integral e integrado de la Vigilancia de la Salud PúblicaVigilancia en salud pública20268_DISTRITO4_ABRIL_2026</v>
      </c>
      <c r="P4023" s="8">
        <v>7347488</v>
      </c>
      <c r="S4023" s="23">
        <v>0</v>
      </c>
      <c r="T4023" s="23">
        <v>0</v>
      </c>
    </row>
    <row r="4024" spans="2:20" ht="30" hidden="1" customHeight="1" x14ac:dyDescent="0.3">
      <c r="B4024">
        <v>188</v>
      </c>
      <c r="C4024" s="161" t="s">
        <v>83</v>
      </c>
      <c r="D4024" t="s">
        <v>44</v>
      </c>
      <c r="E4024" s="124">
        <v>2026</v>
      </c>
      <c r="F4024" s="74" t="str">
        <f t="shared" si="125"/>
        <v>18810. Proceso integral e integrado de la Vigilancia de la Salud PúblicaVigilancia en salud pública2026</v>
      </c>
      <c r="G4024" s="7" t="s">
        <v>319</v>
      </c>
      <c r="H4024" s="139" t="s">
        <v>127</v>
      </c>
      <c r="I4024" s="78" t="s">
        <v>129</v>
      </c>
      <c r="J4024" s="74" t="s">
        <v>130</v>
      </c>
      <c r="K4024" t="s">
        <v>132</v>
      </c>
      <c r="L4024" t="s">
        <v>412</v>
      </c>
      <c r="M4024" s="26" t="s">
        <v>73</v>
      </c>
      <c r="N4024" s="142" t="s">
        <v>121</v>
      </c>
      <c r="O4024" s="74" t="str">
        <f t="shared" si="124"/>
        <v>18810. Proceso integral e integrado de la Vigilancia de la Salud PúblicaVigilancia en salud pública20268_DISTRITO4_ABRIL_2026</v>
      </c>
      <c r="P4024" s="8">
        <v>3994272</v>
      </c>
      <c r="S4024" s="23">
        <v>0</v>
      </c>
      <c r="T4024" s="23">
        <v>0</v>
      </c>
    </row>
    <row r="4025" spans="2:20" ht="30" hidden="1" customHeight="1" x14ac:dyDescent="0.3">
      <c r="B4025">
        <v>189</v>
      </c>
      <c r="C4025" s="161" t="s">
        <v>83</v>
      </c>
      <c r="D4025" t="s">
        <v>44</v>
      </c>
      <c r="E4025" s="124">
        <v>2026</v>
      </c>
      <c r="F4025" s="74" t="str">
        <f t="shared" si="125"/>
        <v>18910. Proceso integral e integrado de la Vigilancia de la Salud PúblicaVigilancia en salud pública2026</v>
      </c>
      <c r="G4025" s="7" t="s">
        <v>320</v>
      </c>
      <c r="H4025" s="139" t="s">
        <v>127</v>
      </c>
      <c r="I4025" s="78" t="s">
        <v>129</v>
      </c>
      <c r="J4025" s="74" t="s">
        <v>130</v>
      </c>
      <c r="K4025" t="s">
        <v>132</v>
      </c>
      <c r="L4025" t="s">
        <v>412</v>
      </c>
      <c r="M4025" s="26" t="s">
        <v>73</v>
      </c>
      <c r="N4025" s="142" t="s">
        <v>121</v>
      </c>
      <c r="O4025" s="74" t="str">
        <f t="shared" si="124"/>
        <v>18910. Proceso integral e integrado de la Vigilancia de la Salud PúblicaVigilancia en salud pública20268_DISTRITO4_ABRIL_2026</v>
      </c>
      <c r="P4025" s="8">
        <v>33280669</v>
      </c>
      <c r="S4025" s="23">
        <v>0</v>
      </c>
      <c r="T4025" s="23">
        <v>0</v>
      </c>
    </row>
    <row r="4026" spans="2:20" ht="30" hidden="1" customHeight="1" x14ac:dyDescent="0.3">
      <c r="B4026">
        <v>190</v>
      </c>
      <c r="C4026" s="161" t="s">
        <v>83</v>
      </c>
      <c r="D4026" t="s">
        <v>44</v>
      </c>
      <c r="E4026" s="124">
        <v>2026</v>
      </c>
      <c r="F4026" s="74" t="str">
        <f t="shared" si="125"/>
        <v>19010. Proceso integral e integrado de la Vigilancia de la Salud PúblicaVigilancia en salud pública2026</v>
      </c>
      <c r="G4026" s="7" t="s">
        <v>321</v>
      </c>
      <c r="H4026" s="139" t="s">
        <v>127</v>
      </c>
      <c r="I4026" s="78" t="s">
        <v>129</v>
      </c>
      <c r="J4026" s="74" t="s">
        <v>130</v>
      </c>
      <c r="K4026" t="s">
        <v>132</v>
      </c>
      <c r="L4026" t="s">
        <v>412</v>
      </c>
      <c r="M4026" s="26" t="s">
        <v>73</v>
      </c>
      <c r="N4026" s="142" t="s">
        <v>121</v>
      </c>
      <c r="O4026" s="74" t="str">
        <f t="shared" si="124"/>
        <v>19010. Proceso integral e integrado de la Vigilancia de la Salud PúblicaVigilancia en salud pública20268_DISTRITO4_ABRIL_2026</v>
      </c>
      <c r="P4026" s="8">
        <v>25933181</v>
      </c>
      <c r="S4026" s="23">
        <v>0</v>
      </c>
      <c r="T4026" s="23">
        <v>0</v>
      </c>
    </row>
    <row r="4027" spans="2:20" ht="30" hidden="1" customHeight="1" x14ac:dyDescent="0.3">
      <c r="B4027">
        <v>191</v>
      </c>
      <c r="C4027" s="161" t="s">
        <v>83</v>
      </c>
      <c r="D4027" t="s">
        <v>44</v>
      </c>
      <c r="E4027" s="124">
        <v>2026</v>
      </c>
      <c r="F4027" s="74" t="str">
        <f t="shared" si="125"/>
        <v>19110. Proceso integral e integrado de la Vigilancia de la Salud PúblicaVigilancia en salud pública2026</v>
      </c>
      <c r="G4027" s="7" t="s">
        <v>322</v>
      </c>
      <c r="H4027" s="139" t="s">
        <v>384</v>
      </c>
      <c r="I4027" s="78" t="s">
        <v>129</v>
      </c>
      <c r="J4027" s="74" t="s">
        <v>130</v>
      </c>
      <c r="K4027" t="s">
        <v>132</v>
      </c>
      <c r="L4027" t="s">
        <v>412</v>
      </c>
      <c r="M4027" s="26" t="s">
        <v>73</v>
      </c>
      <c r="N4027" s="142" t="s">
        <v>121</v>
      </c>
      <c r="O4027" s="74" t="str">
        <f t="shared" si="124"/>
        <v>19110. Proceso integral e integrado de la Vigilancia de la Salud PúblicaVigilancia en salud pública20268_DISTRITO4_ABRIL_2026</v>
      </c>
      <c r="P4027" s="8">
        <v>8432352</v>
      </c>
      <c r="S4027" s="23">
        <v>0</v>
      </c>
      <c r="T4027" s="23">
        <v>0</v>
      </c>
    </row>
    <row r="4028" spans="2:20" ht="30" hidden="1" customHeight="1" x14ac:dyDescent="0.3">
      <c r="B4028">
        <v>192</v>
      </c>
      <c r="C4028" s="161" t="s">
        <v>83</v>
      </c>
      <c r="D4028" t="s">
        <v>44</v>
      </c>
      <c r="E4028" s="124">
        <v>2026</v>
      </c>
      <c r="F4028" s="74" t="str">
        <f t="shared" si="125"/>
        <v>19210. Proceso integral e integrado de la Vigilancia de la Salud PúblicaVigilancia en salud pública2026</v>
      </c>
      <c r="G4028" s="7" t="s">
        <v>323</v>
      </c>
      <c r="H4028" s="139" t="s">
        <v>384</v>
      </c>
      <c r="I4028" s="78" t="s">
        <v>129</v>
      </c>
      <c r="J4028" s="74" t="s">
        <v>130</v>
      </c>
      <c r="K4028" t="s">
        <v>132</v>
      </c>
      <c r="L4028" t="s">
        <v>412</v>
      </c>
      <c r="M4028" s="26" t="s">
        <v>73</v>
      </c>
      <c r="N4028" s="142" t="s">
        <v>121</v>
      </c>
      <c r="O4028" s="74" t="str">
        <f t="shared" si="124"/>
        <v>19210. Proceso integral e integrado de la Vigilancia de la Salud PúblicaVigilancia en salud pública20268_DISTRITO4_ABRIL_2026</v>
      </c>
      <c r="P4028" s="8">
        <v>7347488</v>
      </c>
      <c r="S4028" s="23">
        <v>0</v>
      </c>
      <c r="T4028" s="23">
        <v>0</v>
      </c>
    </row>
    <row r="4029" spans="2:20" ht="30" hidden="1" customHeight="1" x14ac:dyDescent="0.3">
      <c r="B4029">
        <v>193</v>
      </c>
      <c r="C4029" s="161" t="s">
        <v>83</v>
      </c>
      <c r="D4029" t="s">
        <v>44</v>
      </c>
      <c r="E4029" s="124">
        <v>2026</v>
      </c>
      <c r="F4029" s="74" t="str">
        <f t="shared" si="125"/>
        <v>19310. Proceso integral e integrado de la Vigilancia de la Salud PúblicaVigilancia en salud pública2026</v>
      </c>
      <c r="G4029" s="7" t="s">
        <v>324</v>
      </c>
      <c r="H4029" s="139" t="s">
        <v>127</v>
      </c>
      <c r="I4029" s="78" t="s">
        <v>129</v>
      </c>
      <c r="J4029" s="74" t="s">
        <v>130</v>
      </c>
      <c r="K4029" t="s">
        <v>132</v>
      </c>
      <c r="L4029" t="s">
        <v>412</v>
      </c>
      <c r="M4029" s="26" t="s">
        <v>73</v>
      </c>
      <c r="N4029" s="142" t="s">
        <v>121</v>
      </c>
      <c r="O4029" s="74" t="str">
        <f t="shared" si="124"/>
        <v>19310. Proceso integral e integrado de la Vigilancia de la Salud PúblicaVigilancia en salud pública20268_DISTRITO4_ABRIL_2026</v>
      </c>
      <c r="P4029" s="8">
        <v>3673744</v>
      </c>
      <c r="S4029" s="23">
        <v>0</v>
      </c>
      <c r="T4029" s="23">
        <v>0</v>
      </c>
    </row>
    <row r="4030" spans="2:20" ht="30" hidden="1" customHeight="1" x14ac:dyDescent="0.3">
      <c r="B4030">
        <v>194</v>
      </c>
      <c r="C4030" s="161" t="s">
        <v>83</v>
      </c>
      <c r="D4030" t="s">
        <v>44</v>
      </c>
      <c r="E4030" s="124">
        <v>2026</v>
      </c>
      <c r="F4030" s="74" t="str">
        <f t="shared" si="125"/>
        <v>19410. Proceso integral e integrado de la Vigilancia de la Salud PúblicaVigilancia en salud pública2026</v>
      </c>
      <c r="G4030" s="7" t="s">
        <v>325</v>
      </c>
      <c r="H4030" s="139" t="s">
        <v>127</v>
      </c>
      <c r="I4030" s="78" t="s">
        <v>129</v>
      </c>
      <c r="J4030" s="74" t="s">
        <v>130</v>
      </c>
      <c r="K4030" t="s">
        <v>132</v>
      </c>
      <c r="L4030" t="s">
        <v>412</v>
      </c>
      <c r="M4030" s="26" t="s">
        <v>73</v>
      </c>
      <c r="N4030" s="142" t="s">
        <v>121</v>
      </c>
      <c r="O4030" s="74" t="str">
        <f t="shared" si="124"/>
        <v>19410. Proceso integral e integrado de la Vigilancia de la Salud PúblicaVigilancia en salud pública20268_DISTRITO4_ABRIL_2026</v>
      </c>
      <c r="P4030" s="8">
        <v>42556256</v>
      </c>
      <c r="S4030" s="23">
        <v>0</v>
      </c>
      <c r="T4030" s="23">
        <v>0</v>
      </c>
    </row>
    <row r="4031" spans="2:20" ht="30" hidden="1" customHeight="1" x14ac:dyDescent="0.3">
      <c r="B4031">
        <v>195</v>
      </c>
      <c r="C4031" s="161" t="s">
        <v>83</v>
      </c>
      <c r="D4031" t="s">
        <v>44</v>
      </c>
      <c r="E4031" s="124">
        <v>2026</v>
      </c>
      <c r="F4031" s="74" t="str">
        <f t="shared" si="125"/>
        <v>19510. Proceso integral e integrado de la Vigilancia de la Salud PúblicaVigilancia en salud pública2026</v>
      </c>
      <c r="G4031" s="7" t="s">
        <v>326</v>
      </c>
      <c r="H4031" s="139" t="s">
        <v>384</v>
      </c>
      <c r="I4031" s="78" t="s">
        <v>129</v>
      </c>
      <c r="J4031" s="74" t="s">
        <v>130</v>
      </c>
      <c r="K4031" t="s">
        <v>132</v>
      </c>
      <c r="L4031" t="s">
        <v>412</v>
      </c>
      <c r="M4031" s="26" t="s">
        <v>73</v>
      </c>
      <c r="N4031" s="142" t="s">
        <v>121</v>
      </c>
      <c r="O4031" s="74" t="str">
        <f t="shared" si="124"/>
        <v>19510. Proceso integral e integrado de la Vigilancia de la Salud PúblicaVigilancia en salud pública20268_DISTRITO4_ABRIL_2026</v>
      </c>
      <c r="P4031" s="8">
        <v>38561984</v>
      </c>
      <c r="S4031" s="23">
        <v>0</v>
      </c>
      <c r="T4031" s="23">
        <v>0</v>
      </c>
    </row>
    <row r="4032" spans="2:20" ht="30" hidden="1" customHeight="1" x14ac:dyDescent="0.3">
      <c r="B4032">
        <v>196</v>
      </c>
      <c r="C4032" s="161" t="s">
        <v>83</v>
      </c>
      <c r="D4032" t="s">
        <v>44</v>
      </c>
      <c r="E4032" s="124">
        <v>2026</v>
      </c>
      <c r="F4032" s="74" t="str">
        <f t="shared" si="125"/>
        <v>19610. Proceso integral e integrado de la Vigilancia de la Salud PúblicaVigilancia en salud pública2026</v>
      </c>
      <c r="G4032" s="7" t="s">
        <v>327</v>
      </c>
      <c r="H4032" s="139" t="s">
        <v>384</v>
      </c>
      <c r="I4032" s="78" t="s">
        <v>129</v>
      </c>
      <c r="J4032" s="74" t="s">
        <v>130</v>
      </c>
      <c r="K4032" t="s">
        <v>132</v>
      </c>
      <c r="L4032" t="s">
        <v>412</v>
      </c>
      <c r="M4032" s="26" t="s">
        <v>73</v>
      </c>
      <c r="N4032" s="142" t="s">
        <v>121</v>
      </c>
      <c r="O4032" s="74" t="str">
        <f t="shared" si="124"/>
        <v>19610. Proceso integral e integrado de la Vigilancia de la Salud PúblicaVigilancia en salud pública20268_DISTRITO4_ABRIL_2026</v>
      </c>
      <c r="P4032" s="8">
        <v>125967504</v>
      </c>
      <c r="S4032" s="23">
        <v>0</v>
      </c>
      <c r="T4032" s="23">
        <v>0</v>
      </c>
    </row>
    <row r="4033" spans="2:20" ht="30" hidden="1" customHeight="1" x14ac:dyDescent="0.3">
      <c r="B4033">
        <v>197</v>
      </c>
      <c r="C4033" s="161" t="s">
        <v>83</v>
      </c>
      <c r="D4033" t="s">
        <v>44</v>
      </c>
      <c r="E4033" s="124">
        <v>2026</v>
      </c>
      <c r="F4033" s="74" t="str">
        <f t="shared" si="125"/>
        <v>19710. Proceso integral e integrado de la Vigilancia de la Salud PúblicaVigilancia en salud pública2026</v>
      </c>
      <c r="G4033" s="7" t="s">
        <v>328</v>
      </c>
      <c r="H4033" s="139" t="s">
        <v>384</v>
      </c>
      <c r="I4033" s="78" t="s">
        <v>129</v>
      </c>
      <c r="J4033" s="74" t="s">
        <v>130</v>
      </c>
      <c r="K4033" t="s">
        <v>132</v>
      </c>
      <c r="L4033" t="s">
        <v>412</v>
      </c>
      <c r="M4033" s="26" t="s">
        <v>73</v>
      </c>
      <c r="N4033" s="142" t="s">
        <v>121</v>
      </c>
      <c r="O4033" s="74" t="str">
        <f t="shared" si="124"/>
        <v>19710. Proceso integral e integrado de la Vigilancia de la Salud PúblicaVigilancia en salud pública20268_DISTRITO4_ABRIL_2026</v>
      </c>
      <c r="P4033" s="8">
        <v>59199056</v>
      </c>
      <c r="S4033" s="23">
        <v>0</v>
      </c>
      <c r="T4033" s="23">
        <v>0</v>
      </c>
    </row>
    <row r="4034" spans="2:20" ht="30" hidden="1" customHeight="1" x14ac:dyDescent="0.3">
      <c r="B4034">
        <v>198</v>
      </c>
      <c r="C4034" s="161" t="s">
        <v>83</v>
      </c>
      <c r="D4034" t="s">
        <v>44</v>
      </c>
      <c r="E4034" s="124">
        <v>2026</v>
      </c>
      <c r="F4034" s="74" t="str">
        <f t="shared" si="125"/>
        <v>19810. Proceso integral e integrado de la Vigilancia de la Salud PúblicaVigilancia en salud pública2026</v>
      </c>
      <c r="G4034" s="7" t="s">
        <v>329</v>
      </c>
      <c r="H4034" s="139" t="s">
        <v>384</v>
      </c>
      <c r="I4034" s="78" t="s">
        <v>129</v>
      </c>
      <c r="J4034" s="74" t="s">
        <v>130</v>
      </c>
      <c r="K4034" t="s">
        <v>132</v>
      </c>
      <c r="L4034" t="s">
        <v>412</v>
      </c>
      <c r="M4034" s="26" t="s">
        <v>73</v>
      </c>
      <c r="N4034" s="142" t="s">
        <v>121</v>
      </c>
      <c r="O4034" s="74" t="str">
        <f t="shared" si="124"/>
        <v>19810. Proceso integral e integrado de la Vigilancia de la Salud PúblicaVigilancia en salud pública20268_DISTRITO4_ABRIL_2026</v>
      </c>
      <c r="P4034" s="8">
        <v>34888240</v>
      </c>
      <c r="S4034" s="23">
        <v>0</v>
      </c>
      <c r="T4034" s="23">
        <v>0</v>
      </c>
    </row>
    <row r="4035" spans="2:20" ht="30" hidden="1" customHeight="1" x14ac:dyDescent="0.3">
      <c r="B4035">
        <v>199</v>
      </c>
      <c r="C4035" s="161" t="s">
        <v>83</v>
      </c>
      <c r="D4035" t="s">
        <v>44</v>
      </c>
      <c r="E4035" s="124">
        <v>2026</v>
      </c>
      <c r="F4035" s="74" t="str">
        <f t="shared" si="125"/>
        <v>19910. Proceso integral e integrado de la Vigilancia de la Salud PúblicaVigilancia en salud pública2026</v>
      </c>
      <c r="G4035" s="7" t="s">
        <v>330</v>
      </c>
      <c r="H4035" s="139" t="s">
        <v>384</v>
      </c>
      <c r="I4035" s="78" t="s">
        <v>129</v>
      </c>
      <c r="J4035" s="74" t="s">
        <v>130</v>
      </c>
      <c r="K4035" t="s">
        <v>132</v>
      </c>
      <c r="L4035" t="s">
        <v>412</v>
      </c>
      <c r="M4035" s="26" t="s">
        <v>73</v>
      </c>
      <c r="N4035" s="142" t="s">
        <v>121</v>
      </c>
      <c r="O4035" s="74" t="str">
        <f t="shared" si="124"/>
        <v>19910. Proceso integral e integrado de la Vigilancia de la Salud PúblicaVigilancia en salud pública20268_DISTRITO4_ABRIL_2026</v>
      </c>
      <c r="P4035" s="8">
        <v>73252976</v>
      </c>
      <c r="S4035" s="23">
        <v>0</v>
      </c>
      <c r="T4035" s="23">
        <v>0</v>
      </c>
    </row>
    <row r="4036" spans="2:20" ht="30" hidden="1" customHeight="1" x14ac:dyDescent="0.3">
      <c r="B4036">
        <v>200</v>
      </c>
      <c r="C4036" s="161" t="s">
        <v>83</v>
      </c>
      <c r="D4036" t="s">
        <v>44</v>
      </c>
      <c r="E4036" s="124">
        <v>2026</v>
      </c>
      <c r="F4036" s="74" t="str">
        <f t="shared" si="125"/>
        <v>20010. Proceso integral e integrado de la Vigilancia de la Salud PúblicaVigilancia en salud pública2026</v>
      </c>
      <c r="G4036" s="7" t="s">
        <v>331</v>
      </c>
      <c r="H4036" s="139" t="s">
        <v>384</v>
      </c>
      <c r="I4036" s="78" t="s">
        <v>129</v>
      </c>
      <c r="J4036" s="74" t="s">
        <v>130</v>
      </c>
      <c r="K4036" t="s">
        <v>132</v>
      </c>
      <c r="L4036" t="s">
        <v>412</v>
      </c>
      <c r="M4036" s="26" t="s">
        <v>73</v>
      </c>
      <c r="N4036" s="142" t="s">
        <v>121</v>
      </c>
      <c r="O4036" s="74" t="str">
        <f t="shared" si="124"/>
        <v>20010. Proceso integral e integrado de la Vigilancia de la Salud PúblicaVigilancia en salud pública20268_DISTRITO4_ABRIL_2026</v>
      </c>
      <c r="P4036" s="8">
        <v>67631408</v>
      </c>
      <c r="S4036" s="23">
        <v>0</v>
      </c>
      <c r="T4036" s="23">
        <v>0</v>
      </c>
    </row>
    <row r="4037" spans="2:20" ht="30" hidden="1" customHeight="1" x14ac:dyDescent="0.3">
      <c r="B4037">
        <v>201</v>
      </c>
      <c r="C4037" s="161" t="s">
        <v>83</v>
      </c>
      <c r="D4037" t="s">
        <v>44</v>
      </c>
      <c r="E4037" s="124">
        <v>2026</v>
      </c>
      <c r="F4037" s="74" t="str">
        <f t="shared" si="125"/>
        <v>20110. Proceso integral e integrado de la Vigilancia de la Salud PúblicaVigilancia en salud pública2026</v>
      </c>
      <c r="G4037" s="7" t="s">
        <v>332</v>
      </c>
      <c r="H4037" s="139" t="s">
        <v>127</v>
      </c>
      <c r="I4037" s="78" t="s">
        <v>129</v>
      </c>
      <c r="J4037" s="74" t="s">
        <v>130</v>
      </c>
      <c r="K4037" t="s">
        <v>408</v>
      </c>
      <c r="L4037" t="s">
        <v>412</v>
      </c>
      <c r="M4037" s="26" t="s">
        <v>73</v>
      </c>
      <c r="N4037" s="142" t="s">
        <v>121</v>
      </c>
      <c r="O4037" s="74" t="str">
        <f t="shared" si="124"/>
        <v>20110. Proceso integral e integrado de la Vigilancia de la Salud PúblicaVigilancia en salud pública20268_DISTRITO4_ABRIL_2026</v>
      </c>
      <c r="P4037" s="8">
        <v>62009840</v>
      </c>
      <c r="S4037" s="23">
        <v>0</v>
      </c>
      <c r="T4037" s="23">
        <v>0</v>
      </c>
    </row>
    <row r="4038" spans="2:20" ht="30" hidden="1" customHeight="1" x14ac:dyDescent="0.3">
      <c r="B4038">
        <v>202</v>
      </c>
      <c r="C4038" s="161" t="s">
        <v>83</v>
      </c>
      <c r="D4038" t="s">
        <v>44</v>
      </c>
      <c r="E4038" s="124">
        <v>2026</v>
      </c>
      <c r="F4038" s="74" t="str">
        <f t="shared" si="125"/>
        <v>20210. Proceso integral e integrado de la Vigilancia de la Salud PúblicaVigilancia en salud pública2026</v>
      </c>
      <c r="G4038" s="7" t="s">
        <v>333</v>
      </c>
      <c r="H4038" s="139" t="s">
        <v>384</v>
      </c>
      <c r="I4038" s="78" t="s">
        <v>129</v>
      </c>
      <c r="J4038" s="74" t="s">
        <v>130</v>
      </c>
      <c r="K4038" t="s">
        <v>132</v>
      </c>
      <c r="L4038" t="s">
        <v>412</v>
      </c>
      <c r="M4038" s="26" t="s">
        <v>73</v>
      </c>
      <c r="N4038" s="142" t="s">
        <v>121</v>
      </c>
      <c r="O4038" s="74" t="str">
        <f t="shared" si="124"/>
        <v>20210. Proceso integral e integrado de la Vigilancia de la Salud PúblicaVigilancia en salud pública20268_DISTRITO4_ABRIL_2026</v>
      </c>
      <c r="P4038" s="8">
        <v>152760</v>
      </c>
      <c r="S4038" s="23">
        <v>0</v>
      </c>
      <c r="T4038" s="23">
        <v>0</v>
      </c>
    </row>
    <row r="4039" spans="2:20" ht="30" hidden="1" customHeight="1" x14ac:dyDescent="0.3">
      <c r="B4039">
        <v>203</v>
      </c>
      <c r="C4039" s="161" t="s">
        <v>83</v>
      </c>
      <c r="D4039" t="s">
        <v>44</v>
      </c>
      <c r="E4039" s="124">
        <v>2026</v>
      </c>
      <c r="F4039" s="74" t="str">
        <f t="shared" si="125"/>
        <v>20310. Proceso integral e integrado de la Vigilancia de la Salud PúblicaVigilancia en salud pública2026</v>
      </c>
      <c r="G4039" s="7" t="s">
        <v>334</v>
      </c>
      <c r="H4039" s="139" t="s">
        <v>384</v>
      </c>
      <c r="I4039" s="78" t="s">
        <v>129</v>
      </c>
      <c r="J4039" s="74" t="s">
        <v>130</v>
      </c>
      <c r="K4039" t="s">
        <v>132</v>
      </c>
      <c r="L4039" t="s">
        <v>412</v>
      </c>
      <c r="M4039" s="26" t="s">
        <v>73</v>
      </c>
      <c r="N4039" s="142" t="s">
        <v>121</v>
      </c>
      <c r="O4039" s="74" t="str">
        <f t="shared" ref="O4039:O4102" si="126">+F4039&amp;M4039&amp;N4039</f>
        <v>20310. Proceso integral e integrado de la Vigilancia de la Salud PúblicaVigilancia en salud pública20268_DISTRITO4_ABRIL_2026</v>
      </c>
      <c r="P4039" s="8">
        <v>41150864</v>
      </c>
      <c r="S4039" s="23">
        <v>0</v>
      </c>
      <c r="T4039" s="23">
        <v>0</v>
      </c>
    </row>
    <row r="4040" spans="2:20" ht="30" hidden="1" customHeight="1" x14ac:dyDescent="0.3">
      <c r="B4040">
        <v>204</v>
      </c>
      <c r="C4040" s="161" t="s">
        <v>83</v>
      </c>
      <c r="D4040" t="s">
        <v>44</v>
      </c>
      <c r="E4040" s="124">
        <v>2026</v>
      </c>
      <c r="F4040" s="74" t="str">
        <f t="shared" ref="F4040:F4103" si="127">B4040&amp;C4040&amp;D4040&amp;E4040</f>
        <v>20410. Proceso integral e integrado de la Vigilancia de la Salud PúblicaVigilancia en salud pública2026</v>
      </c>
      <c r="G4040" s="7" t="s">
        <v>335</v>
      </c>
      <c r="H4040" s="139" t="s">
        <v>384</v>
      </c>
      <c r="I4040" s="78" t="s">
        <v>129</v>
      </c>
      <c r="J4040" s="74" t="s">
        <v>130</v>
      </c>
      <c r="K4040" t="s">
        <v>132</v>
      </c>
      <c r="L4040" t="s">
        <v>412</v>
      </c>
      <c r="M4040" s="26" t="s">
        <v>73</v>
      </c>
      <c r="N4040" s="142" t="s">
        <v>121</v>
      </c>
      <c r="O4040" s="74" t="str">
        <f t="shared" si="126"/>
        <v>20410. Proceso integral e integrado de la Vigilancia de la Salud PúblicaVigilancia en salud pública20268_DISTRITO4_ABRIL_2026</v>
      </c>
      <c r="P4040" s="8">
        <v>37156592</v>
      </c>
      <c r="S4040" s="23">
        <v>0</v>
      </c>
      <c r="T4040" s="23">
        <v>0</v>
      </c>
    </row>
    <row r="4041" spans="2:20" ht="30" hidden="1" customHeight="1" x14ac:dyDescent="0.3">
      <c r="B4041">
        <v>205</v>
      </c>
      <c r="C4041" s="161" t="s">
        <v>83</v>
      </c>
      <c r="D4041" t="s">
        <v>44</v>
      </c>
      <c r="E4041" s="124">
        <v>2026</v>
      </c>
      <c r="F4041" s="74" t="str">
        <f t="shared" si="127"/>
        <v>20510. Proceso integral e integrado de la Vigilancia de la Salud PúblicaVigilancia en salud pública2026</v>
      </c>
      <c r="G4041" s="7" t="s">
        <v>336</v>
      </c>
      <c r="H4041" s="139" t="s">
        <v>384</v>
      </c>
      <c r="I4041" s="78" t="s">
        <v>129</v>
      </c>
      <c r="J4041" s="74" t="s">
        <v>130</v>
      </c>
      <c r="K4041" t="s">
        <v>132</v>
      </c>
      <c r="L4041" t="s">
        <v>412</v>
      </c>
      <c r="M4041" s="26" t="s">
        <v>73</v>
      </c>
      <c r="N4041" s="142" t="s">
        <v>121</v>
      </c>
      <c r="O4041" s="74" t="str">
        <f t="shared" si="126"/>
        <v>20510. Proceso integral e integrado de la Vigilancia de la Salud PúblicaVigilancia en salud pública20268_DISTRITO4_ABRIL_2026</v>
      </c>
      <c r="P4041" s="8">
        <v>33162320</v>
      </c>
      <c r="S4041" s="23">
        <v>0</v>
      </c>
      <c r="T4041" s="23">
        <v>0</v>
      </c>
    </row>
    <row r="4042" spans="2:20" ht="30" hidden="1" customHeight="1" x14ac:dyDescent="0.3">
      <c r="B4042">
        <v>206</v>
      </c>
      <c r="C4042" s="161" t="s">
        <v>83</v>
      </c>
      <c r="D4042" t="s">
        <v>44</v>
      </c>
      <c r="E4042" s="124">
        <v>2026</v>
      </c>
      <c r="F4042" s="74" t="str">
        <f t="shared" si="127"/>
        <v>20610. Proceso integral e integrado de la Vigilancia de la Salud PúblicaVigilancia en salud pública2026</v>
      </c>
      <c r="G4042" s="7" t="s">
        <v>337</v>
      </c>
      <c r="H4042" s="139" t="s">
        <v>384</v>
      </c>
      <c r="I4042" s="78" t="s">
        <v>129</v>
      </c>
      <c r="J4042" s="74" t="s">
        <v>130</v>
      </c>
      <c r="K4042" t="s">
        <v>132</v>
      </c>
      <c r="L4042" t="s">
        <v>412</v>
      </c>
      <c r="M4042" s="26" t="s">
        <v>73</v>
      </c>
      <c r="N4042" s="142" t="s">
        <v>121</v>
      </c>
      <c r="O4042" s="74" t="str">
        <f t="shared" si="126"/>
        <v>20610. Proceso integral e integrado de la Vigilancia de la Salud PúblicaVigilancia en salud pública20268_DISTRITO4_ABRIL_2026</v>
      </c>
      <c r="P4042" s="8">
        <v>11243136</v>
      </c>
      <c r="S4042" s="23">
        <v>0</v>
      </c>
      <c r="T4042" s="23">
        <v>0</v>
      </c>
    </row>
    <row r="4043" spans="2:20" ht="30" hidden="1" customHeight="1" x14ac:dyDescent="0.3">
      <c r="B4043">
        <v>207</v>
      </c>
      <c r="C4043" s="161" t="s">
        <v>83</v>
      </c>
      <c r="D4043" t="s">
        <v>44</v>
      </c>
      <c r="E4043" s="124">
        <v>2026</v>
      </c>
      <c r="F4043" s="74" t="str">
        <f t="shared" si="127"/>
        <v>20710. Proceso integral e integrado de la Vigilancia de la Salud PúblicaVigilancia en salud pública2026</v>
      </c>
      <c r="G4043" s="7" t="s">
        <v>338</v>
      </c>
      <c r="H4043" s="139" t="s">
        <v>384</v>
      </c>
      <c r="I4043" s="78" t="s">
        <v>129</v>
      </c>
      <c r="J4043" s="74" t="s">
        <v>130</v>
      </c>
      <c r="K4043" t="s">
        <v>132</v>
      </c>
      <c r="L4043" t="s">
        <v>412</v>
      </c>
      <c r="M4043" s="26" t="s">
        <v>73</v>
      </c>
      <c r="N4043" s="142" t="s">
        <v>121</v>
      </c>
      <c r="O4043" s="74" t="str">
        <f t="shared" si="126"/>
        <v>20710. Proceso integral e integrado de la Vigilancia de la Salud PúblicaVigilancia en salud pública20268_DISTRITO4_ABRIL_2026</v>
      </c>
      <c r="P4043" s="8">
        <v>7347488</v>
      </c>
      <c r="S4043" s="23">
        <v>0</v>
      </c>
      <c r="T4043" s="23">
        <v>0</v>
      </c>
    </row>
    <row r="4044" spans="2:20" ht="30" hidden="1" customHeight="1" x14ac:dyDescent="0.3">
      <c r="B4044">
        <v>208</v>
      </c>
      <c r="C4044" s="161" t="s">
        <v>83</v>
      </c>
      <c r="D4044" t="s">
        <v>44</v>
      </c>
      <c r="E4044" s="124">
        <v>2026</v>
      </c>
      <c r="F4044" s="74" t="str">
        <f t="shared" si="127"/>
        <v>20810. Proceso integral e integrado de la Vigilancia de la Salud PúblicaVigilancia en salud pública2026</v>
      </c>
      <c r="G4044" s="7" t="s">
        <v>339</v>
      </c>
      <c r="H4044" s="139" t="s">
        <v>127</v>
      </c>
      <c r="I4044" s="78" t="s">
        <v>129</v>
      </c>
      <c r="J4044" s="74" t="s">
        <v>130</v>
      </c>
      <c r="K4044" t="s">
        <v>132</v>
      </c>
      <c r="L4044" t="s">
        <v>412</v>
      </c>
      <c r="M4044" s="26" t="s">
        <v>73</v>
      </c>
      <c r="N4044" s="142" t="s">
        <v>121</v>
      </c>
      <c r="O4044" s="74" t="str">
        <f t="shared" si="126"/>
        <v>20810. Proceso integral e integrado de la Vigilancia de la Salud PúblicaVigilancia en salud pública20268_DISTRITO4_ABRIL_2026</v>
      </c>
      <c r="P4044" s="8">
        <v>8210448</v>
      </c>
      <c r="S4044" s="23">
        <v>0</v>
      </c>
      <c r="T4044" s="23">
        <v>0</v>
      </c>
    </row>
    <row r="4045" spans="2:20" ht="30" hidden="1" customHeight="1" x14ac:dyDescent="0.3">
      <c r="B4045">
        <v>209</v>
      </c>
      <c r="C4045" s="161" t="s">
        <v>83</v>
      </c>
      <c r="D4045" t="s">
        <v>44</v>
      </c>
      <c r="E4045" s="124">
        <v>2026</v>
      </c>
      <c r="F4045" s="74" t="str">
        <f t="shared" si="127"/>
        <v>20910. Proceso integral e integrado de la Vigilancia de la Salud PúblicaVigilancia en salud pública2026</v>
      </c>
      <c r="G4045" s="7" t="s">
        <v>340</v>
      </c>
      <c r="H4045" s="139" t="s">
        <v>127</v>
      </c>
      <c r="I4045" s="78" t="s">
        <v>129</v>
      </c>
      <c r="J4045" s="74" t="s">
        <v>130</v>
      </c>
      <c r="K4045" t="s">
        <v>132</v>
      </c>
      <c r="L4045" t="s">
        <v>412</v>
      </c>
      <c r="M4045" s="26" t="s">
        <v>73</v>
      </c>
      <c r="N4045" s="142" t="s">
        <v>121</v>
      </c>
      <c r="O4045" s="74" t="str">
        <f t="shared" si="126"/>
        <v>20910. Proceso integral e integrado de la Vigilancia de la Salud PúblicaVigilancia en salud pública20268_DISTRITO4_ABRIL_2026</v>
      </c>
      <c r="P4045" s="8">
        <v>12969056</v>
      </c>
      <c r="S4045" s="23">
        <v>0</v>
      </c>
      <c r="T4045" s="23">
        <v>0</v>
      </c>
    </row>
    <row r="4046" spans="2:20" ht="30" hidden="1" customHeight="1" x14ac:dyDescent="0.3">
      <c r="B4046">
        <v>210</v>
      </c>
      <c r="C4046" s="161" t="s">
        <v>83</v>
      </c>
      <c r="D4046" t="s">
        <v>44</v>
      </c>
      <c r="E4046" s="124">
        <v>2026</v>
      </c>
      <c r="F4046" s="74" t="str">
        <f t="shared" si="127"/>
        <v>21010. Proceso integral e integrado de la Vigilancia de la Salud PúblicaVigilancia en salud pública2026</v>
      </c>
      <c r="G4046" s="7" t="s">
        <v>341</v>
      </c>
      <c r="H4046" s="139" t="s">
        <v>127</v>
      </c>
      <c r="I4046" s="78" t="s">
        <v>129</v>
      </c>
      <c r="J4046" s="74" t="s">
        <v>130</v>
      </c>
      <c r="K4046" t="s">
        <v>132</v>
      </c>
      <c r="L4046" t="s">
        <v>134</v>
      </c>
      <c r="M4046" s="26" t="s">
        <v>73</v>
      </c>
      <c r="N4046" s="142" t="s">
        <v>121</v>
      </c>
      <c r="O4046" s="74" t="str">
        <f t="shared" si="126"/>
        <v>21010. Proceso integral e integrado de la Vigilancia de la Salud PúblicaVigilancia en salud pública20268_DISTRITO4_ABRIL_2026</v>
      </c>
      <c r="P4046" s="8">
        <v>7988544</v>
      </c>
      <c r="S4046" s="23">
        <v>0</v>
      </c>
      <c r="T4046" s="23">
        <v>0</v>
      </c>
    </row>
    <row r="4047" spans="2:20" ht="30" hidden="1" customHeight="1" x14ac:dyDescent="0.3">
      <c r="B4047">
        <v>211</v>
      </c>
      <c r="C4047" s="161" t="s">
        <v>83</v>
      </c>
      <c r="D4047" t="s">
        <v>44</v>
      </c>
      <c r="E4047" s="124">
        <v>2026</v>
      </c>
      <c r="F4047" s="74" t="str">
        <f t="shared" si="127"/>
        <v>21110. Proceso integral e integrado de la Vigilancia de la Salud PúblicaVigilancia en salud pública2026</v>
      </c>
      <c r="G4047" s="7" t="s">
        <v>124</v>
      </c>
      <c r="H4047" s="139" t="s">
        <v>127</v>
      </c>
      <c r="I4047" s="78" t="s">
        <v>129</v>
      </c>
      <c r="J4047" s="74" t="s">
        <v>130</v>
      </c>
      <c r="K4047" t="s">
        <v>132</v>
      </c>
      <c r="L4047" t="s">
        <v>134</v>
      </c>
      <c r="M4047" s="26" t="s">
        <v>73</v>
      </c>
      <c r="N4047" s="142" t="s">
        <v>121</v>
      </c>
      <c r="O4047" s="74" t="str">
        <f t="shared" si="126"/>
        <v>21110. Proceso integral e integrado de la Vigilancia de la Salud PúblicaVigilancia en salud pública20268_DISTRITO4_ABRIL_2026</v>
      </c>
      <c r="P4047" s="8">
        <v>70836688</v>
      </c>
      <c r="S4047" s="23">
        <v>0</v>
      </c>
      <c r="T4047" s="23">
        <v>0</v>
      </c>
    </row>
    <row r="4048" spans="2:20" ht="30" hidden="1" customHeight="1" x14ac:dyDescent="0.3">
      <c r="B4048">
        <v>212</v>
      </c>
      <c r="C4048" s="161" t="s">
        <v>83</v>
      </c>
      <c r="D4048" t="s">
        <v>44</v>
      </c>
      <c r="E4048" s="124">
        <v>2026</v>
      </c>
      <c r="F4048" s="74" t="str">
        <f t="shared" si="127"/>
        <v>21210. Proceso integral e integrado de la Vigilancia de la Salud PúblicaVigilancia en salud pública2026</v>
      </c>
      <c r="G4048" s="7" t="s">
        <v>342</v>
      </c>
      <c r="H4048" s="139" t="s">
        <v>127</v>
      </c>
      <c r="I4048" s="78" t="s">
        <v>129</v>
      </c>
      <c r="J4048" s="74" t="s">
        <v>130</v>
      </c>
      <c r="K4048" t="s">
        <v>132</v>
      </c>
      <c r="L4048" t="s">
        <v>134</v>
      </c>
      <c r="M4048" s="26" t="s">
        <v>73</v>
      </c>
      <c r="N4048" s="142" t="s">
        <v>121</v>
      </c>
      <c r="O4048" s="74" t="str">
        <f t="shared" si="126"/>
        <v>21210. Proceso integral e integrado de la Vigilancia de la Salud PúblicaVigilancia en salud pública20268_DISTRITO4_ABRIL_2026</v>
      </c>
      <c r="P4048" s="8">
        <v>25938112</v>
      </c>
      <c r="S4048" s="23">
        <v>0</v>
      </c>
      <c r="T4048" s="23">
        <v>0</v>
      </c>
    </row>
    <row r="4049" spans="2:20" ht="30" hidden="1" customHeight="1" x14ac:dyDescent="0.3">
      <c r="B4049">
        <v>213</v>
      </c>
      <c r="C4049" s="161" t="s">
        <v>83</v>
      </c>
      <c r="D4049" t="s">
        <v>44</v>
      </c>
      <c r="E4049" s="124">
        <v>2026</v>
      </c>
      <c r="F4049" s="74" t="str">
        <f t="shared" si="127"/>
        <v>21310. Proceso integral e integrado de la Vigilancia de la Salud PúblicaVigilancia en salud pública2026</v>
      </c>
      <c r="G4049" s="7" t="s">
        <v>343</v>
      </c>
      <c r="H4049" s="139" t="s">
        <v>384</v>
      </c>
      <c r="I4049" s="78" t="s">
        <v>129</v>
      </c>
      <c r="J4049" s="74" t="s">
        <v>130</v>
      </c>
      <c r="K4049" t="s">
        <v>132</v>
      </c>
      <c r="L4049" t="s">
        <v>412</v>
      </c>
      <c r="M4049" s="26" t="s">
        <v>73</v>
      </c>
      <c r="N4049" s="142" t="s">
        <v>121</v>
      </c>
      <c r="O4049" s="74" t="str">
        <f t="shared" si="126"/>
        <v>21310. Proceso integral e integrado de la Vigilancia de la Salud PúblicaVigilancia en salud pública20268_DISTRITO4_ABRIL_2026</v>
      </c>
      <c r="P4049" s="8">
        <v>100000000</v>
      </c>
      <c r="S4049" s="23">
        <v>0</v>
      </c>
      <c r="T4049" s="23">
        <v>0</v>
      </c>
    </row>
    <row r="4050" spans="2:20" ht="30" hidden="1" customHeight="1" x14ac:dyDescent="0.3">
      <c r="B4050">
        <v>214</v>
      </c>
      <c r="C4050" s="161" t="s">
        <v>83</v>
      </c>
      <c r="D4050" t="s">
        <v>44</v>
      </c>
      <c r="E4050" s="124">
        <v>2026</v>
      </c>
      <c r="F4050" s="74" t="str">
        <f t="shared" si="127"/>
        <v>21410. Proceso integral e integrado de la Vigilancia de la Salud PúblicaVigilancia en salud pública2026</v>
      </c>
      <c r="G4050" s="7" t="s">
        <v>344</v>
      </c>
      <c r="H4050" s="139" t="s">
        <v>384</v>
      </c>
      <c r="I4050" s="78" t="s">
        <v>129</v>
      </c>
      <c r="J4050" s="74" t="s">
        <v>130</v>
      </c>
      <c r="K4050" t="s">
        <v>132</v>
      </c>
      <c r="L4050" t="s">
        <v>412</v>
      </c>
      <c r="M4050" s="26" t="s">
        <v>73</v>
      </c>
      <c r="N4050" s="142" t="s">
        <v>121</v>
      </c>
      <c r="O4050" s="74" t="str">
        <f t="shared" si="126"/>
        <v>21410. Proceso integral e integrado de la Vigilancia de la Salud PúblicaVigilancia en salud pública20268_DISTRITO4_ABRIL_2026</v>
      </c>
      <c r="P4050" s="8">
        <v>92953120</v>
      </c>
      <c r="S4050" s="23">
        <v>0</v>
      </c>
      <c r="T4050" s="23">
        <v>0</v>
      </c>
    </row>
    <row r="4051" spans="2:20" ht="30" hidden="1" customHeight="1" x14ac:dyDescent="0.3">
      <c r="B4051">
        <v>215</v>
      </c>
      <c r="C4051" s="161" t="s">
        <v>83</v>
      </c>
      <c r="D4051" t="s">
        <v>44</v>
      </c>
      <c r="E4051" s="124">
        <v>2026</v>
      </c>
      <c r="F4051" s="74" t="str">
        <f t="shared" si="127"/>
        <v>21510. Proceso integral e integrado de la Vigilancia de la Salud PúblicaVigilancia en salud pública2026</v>
      </c>
      <c r="G4051" s="7" t="s">
        <v>345</v>
      </c>
      <c r="H4051" s="139" t="s">
        <v>127</v>
      </c>
      <c r="I4051" s="78" t="s">
        <v>129</v>
      </c>
      <c r="J4051" s="74" t="s">
        <v>130</v>
      </c>
      <c r="K4051" t="s">
        <v>409</v>
      </c>
      <c r="L4051" t="s">
        <v>412</v>
      </c>
      <c r="M4051" s="26" t="s">
        <v>73</v>
      </c>
      <c r="N4051" s="142" t="s">
        <v>121</v>
      </c>
      <c r="O4051" s="74" t="str">
        <f t="shared" si="126"/>
        <v>21510. Proceso integral e integrado de la Vigilancia de la Salud PúblicaVigilancia en salud pública20268_DISTRITO4_ABRIL_2026</v>
      </c>
      <c r="P4051" s="8">
        <v>72587264</v>
      </c>
      <c r="S4051" s="23">
        <v>0</v>
      </c>
      <c r="T4051" s="23">
        <v>0</v>
      </c>
    </row>
    <row r="4052" spans="2:20" ht="30" hidden="1" customHeight="1" x14ac:dyDescent="0.3">
      <c r="B4052">
        <v>216</v>
      </c>
      <c r="C4052" s="161" t="s">
        <v>83</v>
      </c>
      <c r="D4052" t="s">
        <v>44</v>
      </c>
      <c r="E4052" s="124">
        <v>2026</v>
      </c>
      <c r="F4052" s="74" t="str">
        <f t="shared" si="127"/>
        <v>21610. Proceso integral e integrado de la Vigilancia de la Salud PúblicaVigilancia en salud pública2026</v>
      </c>
      <c r="G4052" s="7" t="s">
        <v>346</v>
      </c>
      <c r="H4052" s="139" t="s">
        <v>384</v>
      </c>
      <c r="I4052" s="78" t="s">
        <v>129</v>
      </c>
      <c r="J4052" s="74" t="s">
        <v>130</v>
      </c>
      <c r="K4052" t="s">
        <v>132</v>
      </c>
      <c r="L4052" t="s">
        <v>134</v>
      </c>
      <c r="M4052" s="26" t="s">
        <v>73</v>
      </c>
      <c r="N4052" s="142" t="s">
        <v>121</v>
      </c>
      <c r="O4052" s="74" t="str">
        <f t="shared" si="126"/>
        <v>21610. Proceso integral e integrado de la Vigilancia de la Salud PúblicaVigilancia en salud pública20268_DISTRITO4_ABRIL_2026</v>
      </c>
      <c r="P4052" s="8">
        <v>211452</v>
      </c>
      <c r="S4052" s="23">
        <v>0</v>
      </c>
      <c r="T4052" s="23">
        <v>0</v>
      </c>
    </row>
    <row r="4053" spans="2:20" ht="30" hidden="1" customHeight="1" x14ac:dyDescent="0.3">
      <c r="B4053">
        <v>217</v>
      </c>
      <c r="C4053" s="161" t="s">
        <v>83</v>
      </c>
      <c r="D4053" t="s">
        <v>44</v>
      </c>
      <c r="E4053" s="124">
        <v>2026</v>
      </c>
      <c r="F4053" s="74" t="str">
        <f t="shared" si="127"/>
        <v>21710. Proceso integral e integrado de la Vigilancia de la Salud PúblicaVigilancia en salud pública2026</v>
      </c>
      <c r="G4053" s="7" t="s">
        <v>347</v>
      </c>
      <c r="H4053" s="139" t="s">
        <v>384</v>
      </c>
      <c r="I4053" s="78" t="s">
        <v>129</v>
      </c>
      <c r="J4053" s="74" t="s">
        <v>130</v>
      </c>
      <c r="K4053" t="s">
        <v>132</v>
      </c>
      <c r="L4053" t="s">
        <v>412</v>
      </c>
      <c r="M4053" s="26" t="s">
        <v>73</v>
      </c>
      <c r="N4053" s="142" t="s">
        <v>121</v>
      </c>
      <c r="O4053" s="74" t="str">
        <f t="shared" si="126"/>
        <v>21710. Proceso integral e integrado de la Vigilancia de la Salud PúblicaVigilancia en salud pública20268_DISTRITO4_ABRIL_2026</v>
      </c>
      <c r="P4053" s="8">
        <v>30252912</v>
      </c>
      <c r="S4053" s="23">
        <v>0</v>
      </c>
      <c r="T4053" s="23">
        <v>0</v>
      </c>
    </row>
    <row r="4054" spans="2:20" ht="30" hidden="1" customHeight="1" x14ac:dyDescent="0.3">
      <c r="B4054">
        <v>218</v>
      </c>
      <c r="C4054" s="161" t="s">
        <v>83</v>
      </c>
      <c r="D4054" t="s">
        <v>44</v>
      </c>
      <c r="E4054" s="124">
        <v>2026</v>
      </c>
      <c r="F4054" s="74" t="str">
        <f t="shared" si="127"/>
        <v>21810. Proceso integral e integrado de la Vigilancia de la Salud PúblicaVigilancia en salud pública2026</v>
      </c>
      <c r="G4054" s="7" t="s">
        <v>348</v>
      </c>
      <c r="H4054" s="139" t="s">
        <v>384</v>
      </c>
      <c r="I4054" s="78" t="s">
        <v>129</v>
      </c>
      <c r="J4054" s="74" t="s">
        <v>130</v>
      </c>
      <c r="K4054" t="s">
        <v>132</v>
      </c>
      <c r="L4054" t="s">
        <v>412</v>
      </c>
      <c r="M4054" s="26" t="s">
        <v>73</v>
      </c>
      <c r="N4054" s="142" t="s">
        <v>121</v>
      </c>
      <c r="O4054" s="74" t="str">
        <f t="shared" si="126"/>
        <v>21810. Proceso integral e integrado de la Vigilancia de la Salud PúblicaVigilancia en salud pública20268_DISTRITO4_ABRIL_2026</v>
      </c>
      <c r="P4054" s="8">
        <v>3994272</v>
      </c>
      <c r="S4054" s="23">
        <v>0</v>
      </c>
      <c r="T4054" s="23">
        <v>0</v>
      </c>
    </row>
    <row r="4055" spans="2:20" ht="30" hidden="1" customHeight="1" x14ac:dyDescent="0.3">
      <c r="B4055">
        <v>219</v>
      </c>
      <c r="C4055" s="161" t="s">
        <v>83</v>
      </c>
      <c r="D4055" t="s">
        <v>44</v>
      </c>
      <c r="E4055" s="124">
        <v>2026</v>
      </c>
      <c r="F4055" s="74" t="str">
        <f t="shared" si="127"/>
        <v>21910. Proceso integral e integrado de la Vigilancia de la Salud PúblicaVigilancia en salud pública2026</v>
      </c>
      <c r="G4055" s="7" t="s">
        <v>349</v>
      </c>
      <c r="H4055" s="139" t="s">
        <v>384</v>
      </c>
      <c r="I4055" s="78" t="s">
        <v>129</v>
      </c>
      <c r="J4055" s="74" t="s">
        <v>130</v>
      </c>
      <c r="K4055" t="s">
        <v>132</v>
      </c>
      <c r="L4055" t="s">
        <v>412</v>
      </c>
      <c r="M4055" s="26" t="s">
        <v>73</v>
      </c>
      <c r="N4055" s="142" t="s">
        <v>121</v>
      </c>
      <c r="O4055" s="74" t="str">
        <f t="shared" si="126"/>
        <v>21910. Proceso integral e integrado de la Vigilancia de la Salud PúblicaVigilancia en salud pública20268_DISTRITO4_ABRIL_2026</v>
      </c>
      <c r="P4055" s="8">
        <v>7347488</v>
      </c>
      <c r="S4055" s="23">
        <v>0</v>
      </c>
      <c r="T4055" s="23">
        <v>0</v>
      </c>
    </row>
    <row r="4056" spans="2:20" ht="30" hidden="1" customHeight="1" x14ac:dyDescent="0.3">
      <c r="B4056">
        <v>220</v>
      </c>
      <c r="C4056" s="161" t="s">
        <v>83</v>
      </c>
      <c r="D4056" t="s">
        <v>44</v>
      </c>
      <c r="E4056" s="124">
        <v>2026</v>
      </c>
      <c r="F4056" s="74" t="str">
        <f t="shared" si="127"/>
        <v>22010. Proceso integral e integrado de la Vigilancia de la Salud PúblicaVigilancia en salud pública2026</v>
      </c>
      <c r="G4056" s="7" t="s">
        <v>350</v>
      </c>
      <c r="H4056" s="139" t="s">
        <v>384</v>
      </c>
      <c r="I4056" s="78" t="s">
        <v>129</v>
      </c>
      <c r="J4056" s="74" t="s">
        <v>130</v>
      </c>
      <c r="K4056" t="s">
        <v>132</v>
      </c>
      <c r="L4056" t="s">
        <v>412</v>
      </c>
      <c r="M4056" s="26" t="s">
        <v>73</v>
      </c>
      <c r="N4056" s="142" t="s">
        <v>121</v>
      </c>
      <c r="O4056" s="74" t="str">
        <f t="shared" si="126"/>
        <v>22010. Proceso integral e integrado de la Vigilancia de la Salud PúblicaVigilancia en salud pública20268_DISTRITO4_ABRIL_2026</v>
      </c>
      <c r="P4056" s="8">
        <v>6484528</v>
      </c>
      <c r="S4056" s="23">
        <v>0</v>
      </c>
      <c r="T4056" s="23">
        <v>0</v>
      </c>
    </row>
    <row r="4057" spans="2:20" ht="30" hidden="1" customHeight="1" x14ac:dyDescent="0.3">
      <c r="B4057">
        <v>221</v>
      </c>
      <c r="C4057" s="161" t="s">
        <v>83</v>
      </c>
      <c r="D4057" t="s">
        <v>44</v>
      </c>
      <c r="E4057" s="124">
        <v>2026</v>
      </c>
      <c r="F4057" s="74" t="str">
        <f t="shared" si="127"/>
        <v>22110. Proceso integral e integrado de la Vigilancia de la Salud PúblicaVigilancia en salud pública2026</v>
      </c>
      <c r="G4057" s="7" t="s">
        <v>351</v>
      </c>
      <c r="H4057" s="139" t="s">
        <v>127</v>
      </c>
      <c r="I4057" s="78" t="s">
        <v>129</v>
      </c>
      <c r="J4057" s="74" t="s">
        <v>130</v>
      </c>
      <c r="K4057" t="s">
        <v>132</v>
      </c>
      <c r="L4057" t="s">
        <v>134</v>
      </c>
      <c r="M4057" s="26" t="s">
        <v>73</v>
      </c>
      <c r="N4057" s="142" t="s">
        <v>121</v>
      </c>
      <c r="O4057" s="74" t="str">
        <f t="shared" si="126"/>
        <v>22110. Proceso integral e integrado de la Vigilancia de la Salud PúblicaVigilancia en salud pública20268_DISTRITO4_ABRIL_2026</v>
      </c>
      <c r="P4057" s="8">
        <v>5621568</v>
      </c>
      <c r="S4057" s="23">
        <v>0</v>
      </c>
      <c r="T4057" s="23">
        <v>0</v>
      </c>
    </row>
    <row r="4058" spans="2:20" ht="30" hidden="1" customHeight="1" x14ac:dyDescent="0.3">
      <c r="B4058">
        <v>222</v>
      </c>
      <c r="C4058" s="161" t="s">
        <v>83</v>
      </c>
      <c r="D4058" t="s">
        <v>44</v>
      </c>
      <c r="E4058" s="124">
        <v>2026</v>
      </c>
      <c r="F4058" s="74" t="str">
        <f t="shared" si="127"/>
        <v>22210. Proceso integral e integrado de la Vigilancia de la Salud PúblicaVigilancia en salud pública2026</v>
      </c>
      <c r="G4058" s="7" t="s">
        <v>352</v>
      </c>
      <c r="H4058" s="139" t="s">
        <v>384</v>
      </c>
      <c r="I4058" s="78" t="s">
        <v>129</v>
      </c>
      <c r="J4058" s="74" t="s">
        <v>130</v>
      </c>
      <c r="K4058" t="s">
        <v>132</v>
      </c>
      <c r="L4058" t="s">
        <v>412</v>
      </c>
      <c r="M4058" s="26" t="s">
        <v>73</v>
      </c>
      <c r="N4058" s="142" t="s">
        <v>121</v>
      </c>
      <c r="O4058" s="74" t="str">
        <f t="shared" si="126"/>
        <v>22210. Proceso integral e integrado de la Vigilancia de la Salud PúblicaVigilancia en salud pública20268_DISTRITO4_ABRIL_2026</v>
      </c>
      <c r="P4058" s="8">
        <v>149094832</v>
      </c>
      <c r="S4058" s="23">
        <v>0</v>
      </c>
      <c r="T4058" s="23">
        <v>0</v>
      </c>
    </row>
    <row r="4059" spans="2:20" ht="30" hidden="1" customHeight="1" x14ac:dyDescent="0.3">
      <c r="B4059">
        <v>223</v>
      </c>
      <c r="C4059" s="161" t="s">
        <v>83</v>
      </c>
      <c r="D4059" t="s">
        <v>44</v>
      </c>
      <c r="E4059" s="124">
        <v>2026</v>
      </c>
      <c r="F4059" s="74" t="str">
        <f t="shared" si="127"/>
        <v>22310. Proceso integral e integrado de la Vigilancia de la Salud PúblicaVigilancia en salud pública2026</v>
      </c>
      <c r="G4059" s="7" t="s">
        <v>353</v>
      </c>
      <c r="H4059" s="139" t="s">
        <v>384</v>
      </c>
      <c r="I4059" s="78" t="s">
        <v>129</v>
      </c>
      <c r="J4059" s="74" t="s">
        <v>130</v>
      </c>
      <c r="K4059" t="s">
        <v>132</v>
      </c>
      <c r="L4059" t="s">
        <v>412</v>
      </c>
      <c r="M4059" s="26" t="s">
        <v>73</v>
      </c>
      <c r="N4059" s="142" t="s">
        <v>121</v>
      </c>
      <c r="O4059" s="74" t="str">
        <f t="shared" si="126"/>
        <v>22310. Proceso integral e integrado de la Vigilancia de la Salud PúblicaVigilancia en salud pública20268_DISTRITO4_ABRIL_2026</v>
      </c>
      <c r="P4059" s="8">
        <v>18590624</v>
      </c>
      <c r="S4059" s="23">
        <v>0</v>
      </c>
      <c r="T4059" s="23">
        <v>0</v>
      </c>
    </row>
    <row r="4060" spans="2:20" ht="30" hidden="1" customHeight="1" x14ac:dyDescent="0.3">
      <c r="B4060">
        <v>224</v>
      </c>
      <c r="C4060" s="161" t="s">
        <v>83</v>
      </c>
      <c r="D4060" t="s">
        <v>44</v>
      </c>
      <c r="E4060" s="124">
        <v>2026</v>
      </c>
      <c r="F4060" s="74" t="str">
        <f t="shared" si="127"/>
        <v>22410. Proceso integral e integrado de la Vigilancia de la Salud PúblicaVigilancia en salud pública2026</v>
      </c>
      <c r="G4060" s="7" t="s">
        <v>354</v>
      </c>
      <c r="H4060" s="139" t="s">
        <v>127</v>
      </c>
      <c r="I4060" s="78" t="s">
        <v>129</v>
      </c>
      <c r="J4060" s="74" t="s">
        <v>130</v>
      </c>
      <c r="K4060" t="s">
        <v>132</v>
      </c>
      <c r="L4060" t="s">
        <v>412</v>
      </c>
      <c r="M4060" s="26" t="s">
        <v>73</v>
      </c>
      <c r="N4060" s="142" t="s">
        <v>121</v>
      </c>
      <c r="O4060" s="74" t="str">
        <f t="shared" si="126"/>
        <v>22410. Proceso integral e integrado de la Vigilancia de la Salud PúblicaVigilancia en salud pública20268_DISTRITO4_ABRIL_2026</v>
      </c>
      <c r="P4060" s="8">
        <v>29488576</v>
      </c>
      <c r="S4060" s="23">
        <v>0</v>
      </c>
      <c r="T4060" s="23">
        <v>0</v>
      </c>
    </row>
    <row r="4061" spans="2:20" ht="30" hidden="1" customHeight="1" x14ac:dyDescent="0.3">
      <c r="B4061">
        <v>225</v>
      </c>
      <c r="C4061" s="161" t="s">
        <v>83</v>
      </c>
      <c r="D4061" t="s">
        <v>44</v>
      </c>
      <c r="E4061" s="124">
        <v>2026</v>
      </c>
      <c r="F4061" s="74" t="str">
        <f t="shared" si="127"/>
        <v>22510. Proceso integral e integrado de la Vigilancia de la Salud PúblicaVigilancia en salud pública2026</v>
      </c>
      <c r="G4061" s="7" t="s">
        <v>355</v>
      </c>
      <c r="H4061" s="139" t="s">
        <v>384</v>
      </c>
      <c r="I4061" s="78" t="s">
        <v>129</v>
      </c>
      <c r="J4061" s="74" t="s">
        <v>130</v>
      </c>
      <c r="K4061" t="s">
        <v>132</v>
      </c>
      <c r="L4061" t="s">
        <v>412</v>
      </c>
      <c r="M4061" s="26" t="s">
        <v>73</v>
      </c>
      <c r="N4061" s="142" t="s">
        <v>121</v>
      </c>
      <c r="O4061" s="74" t="str">
        <f t="shared" si="126"/>
        <v>22510. Proceso integral e integrado de la Vigilancia de la Salud PúblicaVigilancia en salud pública20268_DISTRITO4_ABRIL_2026</v>
      </c>
      <c r="P4061" s="8">
        <v>3994272</v>
      </c>
      <c r="S4061" s="23">
        <v>0</v>
      </c>
      <c r="T4061" s="23">
        <v>0</v>
      </c>
    </row>
    <row r="4062" spans="2:20" ht="30" customHeight="1" x14ac:dyDescent="0.3">
      <c r="B4062">
        <v>226</v>
      </c>
      <c r="C4062" s="161" t="s">
        <v>83</v>
      </c>
      <c r="D4062" t="s">
        <v>44</v>
      </c>
      <c r="E4062" s="124">
        <v>2026</v>
      </c>
      <c r="F4062" s="74" t="str">
        <f t="shared" si="127"/>
        <v>22610. Proceso integral e integrado de la Vigilancia de la Salud PúblicaVigilancia en salud pública2026</v>
      </c>
      <c r="G4062" s="7" t="s">
        <v>356</v>
      </c>
      <c r="H4062" s="139" t="s">
        <v>384</v>
      </c>
      <c r="I4062" s="78" t="s">
        <v>129</v>
      </c>
      <c r="J4062" s="74" t="s">
        <v>130</v>
      </c>
      <c r="K4062" t="s">
        <v>132</v>
      </c>
      <c r="L4062" t="s">
        <v>134</v>
      </c>
      <c r="M4062" s="26" t="s">
        <v>73</v>
      </c>
      <c r="N4062" s="142" t="s">
        <v>121</v>
      </c>
      <c r="O4062" s="74" t="str">
        <f t="shared" si="126"/>
        <v>22610. Proceso integral e integrado de la Vigilancia de la Salud PúblicaVigilancia en salud pública20268_DISTRITO4_ABRIL_2026</v>
      </c>
      <c r="P4062" s="8">
        <v>7347488</v>
      </c>
      <c r="S4062" s="23">
        <v>1</v>
      </c>
      <c r="T4062" s="23">
        <v>95295440</v>
      </c>
    </row>
    <row r="4063" spans="2:20" ht="30" hidden="1" customHeight="1" x14ac:dyDescent="0.3">
      <c r="B4063">
        <v>227</v>
      </c>
      <c r="C4063" s="161" t="s">
        <v>83</v>
      </c>
      <c r="D4063" t="s">
        <v>44</v>
      </c>
      <c r="E4063" s="124">
        <v>2026</v>
      </c>
      <c r="F4063" s="74" t="str">
        <f t="shared" si="127"/>
        <v>22710. Proceso integral e integrado de la Vigilancia de la Salud PúblicaVigilancia en salud pública2026</v>
      </c>
      <c r="G4063" s="7" t="s">
        <v>357</v>
      </c>
      <c r="H4063" s="139" t="s">
        <v>384</v>
      </c>
      <c r="I4063" s="78" t="s">
        <v>129</v>
      </c>
      <c r="J4063" s="74" t="s">
        <v>130</v>
      </c>
      <c r="K4063" t="s">
        <v>132</v>
      </c>
      <c r="L4063" t="s">
        <v>134</v>
      </c>
      <c r="M4063" s="26" t="s">
        <v>73</v>
      </c>
      <c r="N4063" s="142" t="s">
        <v>121</v>
      </c>
      <c r="O4063" s="74" t="str">
        <f t="shared" si="126"/>
        <v>22710. Proceso integral e integrado de la Vigilancia de la Salud PúblicaVigilancia en salud pública20268_DISTRITO4_ABRIL_2026</v>
      </c>
      <c r="P4063" s="8">
        <v>95295440</v>
      </c>
      <c r="S4063" s="23">
        <v>0</v>
      </c>
      <c r="T4063" s="23">
        <v>0</v>
      </c>
    </row>
    <row r="4064" spans="2:20" ht="30" hidden="1" customHeight="1" x14ac:dyDescent="0.3">
      <c r="B4064">
        <v>228</v>
      </c>
      <c r="C4064" s="161" t="s">
        <v>83</v>
      </c>
      <c r="D4064" t="s">
        <v>44</v>
      </c>
      <c r="E4064" s="124">
        <v>2026</v>
      </c>
      <c r="F4064" s="74" t="str">
        <f t="shared" si="127"/>
        <v>22810. Proceso integral e integrado de la Vigilancia de la Salud PúblicaVigilancia en salud pública2026</v>
      </c>
      <c r="G4064" s="7" t="s">
        <v>358</v>
      </c>
      <c r="H4064" s="139" t="s">
        <v>127</v>
      </c>
      <c r="I4064" s="78" t="s">
        <v>129</v>
      </c>
      <c r="J4064" s="74" t="s">
        <v>130</v>
      </c>
      <c r="K4064" t="s">
        <v>132</v>
      </c>
      <c r="L4064" t="s">
        <v>133</v>
      </c>
      <c r="M4064" s="26" t="s">
        <v>73</v>
      </c>
      <c r="N4064" s="142" t="s">
        <v>121</v>
      </c>
      <c r="O4064" s="74" t="str">
        <f t="shared" si="126"/>
        <v>22810. Proceso integral e integrado de la Vigilancia de la Salud PúblicaVigilancia en salud pública20268_DISTRITO4_ABRIL_2026</v>
      </c>
      <c r="P4064" s="8">
        <v>53602144</v>
      </c>
      <c r="S4064" s="23">
        <v>0</v>
      </c>
      <c r="T4064" s="23">
        <v>0</v>
      </c>
    </row>
    <row r="4065" spans="2:20" ht="30" hidden="1" customHeight="1" x14ac:dyDescent="0.3">
      <c r="B4065">
        <v>229</v>
      </c>
      <c r="C4065" s="161" t="s">
        <v>83</v>
      </c>
      <c r="D4065" t="s">
        <v>44</v>
      </c>
      <c r="E4065" s="124">
        <v>2026</v>
      </c>
      <c r="F4065" s="74" t="str">
        <f t="shared" si="127"/>
        <v>22910. Proceso integral e integrado de la Vigilancia de la Salud PúblicaVigilancia en salud pública2026</v>
      </c>
      <c r="G4065" s="7" t="s">
        <v>359</v>
      </c>
      <c r="H4065" s="139" t="s">
        <v>127</v>
      </c>
      <c r="I4065" s="78" t="s">
        <v>129</v>
      </c>
      <c r="J4065" s="74" t="s">
        <v>130</v>
      </c>
      <c r="K4065" t="s">
        <v>410</v>
      </c>
      <c r="L4065" t="s">
        <v>412</v>
      </c>
      <c r="M4065" s="26" t="s">
        <v>73</v>
      </c>
      <c r="N4065" s="142" t="s">
        <v>121</v>
      </c>
      <c r="O4065" s="74" t="str">
        <f t="shared" si="126"/>
        <v>22910. Proceso integral e integrado de la Vigilancia de la Salud PúblicaVigilancia en salud pública20268_DISTRITO4_ABRIL_2026</v>
      </c>
      <c r="P4065" s="8">
        <v>3513480</v>
      </c>
      <c r="S4065" s="23">
        <v>0</v>
      </c>
      <c r="T4065" s="23">
        <v>0</v>
      </c>
    </row>
    <row r="4066" spans="2:20" ht="30" hidden="1" customHeight="1" x14ac:dyDescent="0.3">
      <c r="B4066">
        <v>230</v>
      </c>
      <c r="C4066" s="161" t="s">
        <v>83</v>
      </c>
      <c r="D4066" t="s">
        <v>44</v>
      </c>
      <c r="E4066" s="124">
        <v>2026</v>
      </c>
      <c r="F4066" s="74" t="str">
        <f t="shared" si="127"/>
        <v>23010. Proceso integral e integrado de la Vigilancia de la Salud PúblicaVigilancia en salud pública2026</v>
      </c>
      <c r="G4066" s="7" t="s">
        <v>360</v>
      </c>
      <c r="H4066" s="139" t="s">
        <v>127</v>
      </c>
      <c r="I4066" s="78" t="s">
        <v>129</v>
      </c>
      <c r="J4066" s="74" t="s">
        <v>130</v>
      </c>
      <c r="K4066" t="s">
        <v>410</v>
      </c>
      <c r="L4066" t="s">
        <v>412</v>
      </c>
      <c r="M4066" s="26" t="s">
        <v>73</v>
      </c>
      <c r="N4066" s="142" t="s">
        <v>121</v>
      </c>
      <c r="O4066" s="74" t="str">
        <f t="shared" si="126"/>
        <v>23010. Proceso integral e integrado de la Vigilancia de la Salud PúblicaVigilancia en salud pública20268_DISTRITO4_ABRIL_2026</v>
      </c>
      <c r="P4066" s="8">
        <v>281936</v>
      </c>
      <c r="S4066" s="23">
        <v>0</v>
      </c>
      <c r="T4066" s="23">
        <v>0</v>
      </c>
    </row>
    <row r="4067" spans="2:20" ht="30" hidden="1" customHeight="1" x14ac:dyDescent="0.3">
      <c r="B4067">
        <v>231</v>
      </c>
      <c r="C4067" s="161" t="s">
        <v>84</v>
      </c>
      <c r="D4067" t="s">
        <v>44</v>
      </c>
      <c r="E4067" s="124">
        <v>2026</v>
      </c>
      <c r="F4067" s="74" t="str">
        <f t="shared" si="127"/>
        <v>23111. Proceso integral e integrado de la Vigilancia basada en ComunidadVigilancia en salud pública2026</v>
      </c>
      <c r="G4067" s="7" t="s">
        <v>361</v>
      </c>
      <c r="H4067" s="139" t="s">
        <v>361</v>
      </c>
      <c r="I4067" s="78" t="s">
        <v>129</v>
      </c>
      <c r="J4067" s="74" t="s">
        <v>130</v>
      </c>
      <c r="K4067" t="s">
        <v>132</v>
      </c>
      <c r="L4067" t="s">
        <v>412</v>
      </c>
      <c r="M4067" s="26" t="s">
        <v>73</v>
      </c>
      <c r="N4067" s="142" t="s">
        <v>121</v>
      </c>
      <c r="O4067" s="74" t="str">
        <f t="shared" si="126"/>
        <v>23111. Proceso integral e integrado de la Vigilancia basada en ComunidadVigilancia en salud pública20268_DISTRITO4_ABRIL_2026</v>
      </c>
      <c r="P4067" s="8">
        <v>244416</v>
      </c>
      <c r="T4067" s="23">
        <v>0</v>
      </c>
    </row>
    <row r="4068" spans="2:20" ht="30" hidden="1" customHeight="1" x14ac:dyDescent="0.3">
      <c r="B4068">
        <v>232</v>
      </c>
      <c r="C4068" s="161" t="s">
        <v>84</v>
      </c>
      <c r="D4068" t="s">
        <v>44</v>
      </c>
      <c r="E4068" s="124">
        <v>2026</v>
      </c>
      <c r="F4068" s="74" t="str">
        <f t="shared" si="127"/>
        <v>23211. Proceso integral e integrado de la Vigilancia basada en ComunidadVigilancia en salud pública2026</v>
      </c>
      <c r="G4068" s="7" t="s">
        <v>362</v>
      </c>
      <c r="H4068" s="139" t="s">
        <v>362</v>
      </c>
      <c r="I4068" s="78" t="s">
        <v>129</v>
      </c>
      <c r="J4068" s="74" t="s">
        <v>130</v>
      </c>
      <c r="K4068" t="s">
        <v>132</v>
      </c>
      <c r="L4068" t="s">
        <v>133</v>
      </c>
      <c r="M4068" s="26" t="s">
        <v>73</v>
      </c>
      <c r="N4068" s="142" t="s">
        <v>121</v>
      </c>
      <c r="O4068" s="74" t="str">
        <f t="shared" si="126"/>
        <v>23211. Proceso integral e integrado de la Vigilancia basada en ComunidadVigilancia en salud pública20268_DISTRITO4_ABRIL_2026</v>
      </c>
      <c r="P4068" s="8">
        <v>25173776</v>
      </c>
      <c r="T4068" s="23">
        <v>0</v>
      </c>
    </row>
    <row r="4069" spans="2:20" ht="30" hidden="1" customHeight="1" x14ac:dyDescent="0.3">
      <c r="B4069">
        <v>233</v>
      </c>
      <c r="C4069" s="161" t="s">
        <v>84</v>
      </c>
      <c r="D4069" t="s">
        <v>44</v>
      </c>
      <c r="E4069" s="124">
        <v>2026</v>
      </c>
      <c r="F4069" s="74" t="str">
        <f t="shared" si="127"/>
        <v>23311. Proceso integral e integrado de la Vigilancia basada en ComunidadVigilancia en salud pública2026</v>
      </c>
      <c r="G4069" s="7" t="s">
        <v>363</v>
      </c>
      <c r="H4069" s="139" t="s">
        <v>362</v>
      </c>
      <c r="I4069" s="78" t="s">
        <v>129</v>
      </c>
      <c r="J4069" s="74" t="s">
        <v>130</v>
      </c>
      <c r="K4069" t="s">
        <v>132</v>
      </c>
      <c r="L4069" t="s">
        <v>133</v>
      </c>
      <c r="M4069" s="26" t="s">
        <v>73</v>
      </c>
      <c r="N4069" s="142" t="s">
        <v>121</v>
      </c>
      <c r="O4069" s="74" t="str">
        <f t="shared" si="126"/>
        <v>23311. Proceso integral e integrado de la Vigilancia basada en ComunidadVigilancia en salud pública20268_DISTRITO4_ABRIL_2026</v>
      </c>
      <c r="P4069" s="8">
        <v>5621568</v>
      </c>
      <c r="T4069" s="23">
        <v>0</v>
      </c>
    </row>
    <row r="4070" spans="2:20" ht="30" hidden="1" customHeight="1" x14ac:dyDescent="0.3">
      <c r="B4070">
        <v>234</v>
      </c>
      <c r="C4070" s="161" t="s">
        <v>86</v>
      </c>
      <c r="D4070" t="s">
        <v>87</v>
      </c>
      <c r="E4070" s="124">
        <v>2026</v>
      </c>
      <c r="F4070" s="74" t="str">
        <f t="shared" si="127"/>
        <v>23413. Proceso integral e integrado de gestión y análisis de políticas para el bienestarAnálisis de Politicas2026</v>
      </c>
      <c r="G4070" s="7" t="s">
        <v>364</v>
      </c>
      <c r="H4070" s="139" t="s">
        <v>385</v>
      </c>
      <c r="I4070" s="78" t="s">
        <v>129</v>
      </c>
      <c r="J4070" s="74" t="s">
        <v>130</v>
      </c>
      <c r="K4070" t="s">
        <v>132</v>
      </c>
      <c r="L4070" t="s">
        <v>133</v>
      </c>
      <c r="M4070" s="26" t="s">
        <v>73</v>
      </c>
      <c r="N4070" s="142" t="s">
        <v>121</v>
      </c>
      <c r="O4070" s="74" t="str">
        <f t="shared" si="126"/>
        <v>23413. Proceso integral e integrado de gestión y análisis de políticas para el bienestarAnálisis de Politicas20268_DISTRITO4_ABRIL_2026</v>
      </c>
      <c r="P4070" s="8">
        <v>7026960</v>
      </c>
      <c r="T4070" s="23">
        <v>0</v>
      </c>
    </row>
    <row r="4071" spans="2:20" ht="30" hidden="1" customHeight="1" x14ac:dyDescent="0.3">
      <c r="B4071">
        <v>235</v>
      </c>
      <c r="C4071" s="161" t="s">
        <v>86</v>
      </c>
      <c r="D4071" t="s">
        <v>87</v>
      </c>
      <c r="E4071" s="124">
        <v>2026</v>
      </c>
      <c r="F4071" s="74" t="str">
        <f t="shared" si="127"/>
        <v>23513. Proceso integral e integrado de gestión y análisis de políticas para el bienestarAnálisis de Politicas2026</v>
      </c>
      <c r="G4071" s="7" t="s">
        <v>365</v>
      </c>
      <c r="H4071" s="7" t="s">
        <v>385</v>
      </c>
      <c r="I4071" t="s">
        <v>129</v>
      </c>
      <c r="J4071" s="74" t="s">
        <v>130</v>
      </c>
      <c r="K4071" t="s">
        <v>132</v>
      </c>
      <c r="L4071" t="s">
        <v>412</v>
      </c>
      <c r="M4071" s="26" t="s">
        <v>73</v>
      </c>
      <c r="N4071" s="142" t="s">
        <v>121</v>
      </c>
      <c r="O4071" s="74" t="str">
        <f t="shared" si="126"/>
        <v>23513. Proceso integral e integrado de gestión y análisis de políticas para el bienestarAnálisis de Politicas20268_DISTRITO4_ABRIL_2026</v>
      </c>
      <c r="P4071" s="8">
        <v>24853248</v>
      </c>
      <c r="T4071" s="23">
        <v>0</v>
      </c>
    </row>
    <row r="4072" spans="2:20" ht="30" hidden="1" customHeight="1" x14ac:dyDescent="0.3">
      <c r="B4072">
        <v>236</v>
      </c>
      <c r="C4072" s="161" t="s">
        <v>86</v>
      </c>
      <c r="D4072" t="s">
        <v>87</v>
      </c>
      <c r="E4072" s="124">
        <v>2026</v>
      </c>
      <c r="F4072" s="74" t="str">
        <f t="shared" si="127"/>
        <v>23613. Proceso integral e integrado de gestión y análisis de políticas para el bienestarAnálisis de Politicas2026</v>
      </c>
      <c r="G4072" s="7" t="s">
        <v>366</v>
      </c>
      <c r="H4072" s="7" t="s">
        <v>385</v>
      </c>
      <c r="I4072" t="s">
        <v>129</v>
      </c>
      <c r="J4072" s="74" t="s">
        <v>130</v>
      </c>
      <c r="K4072" t="s">
        <v>132</v>
      </c>
      <c r="L4072" t="s">
        <v>134</v>
      </c>
      <c r="M4072" s="26" t="s">
        <v>73</v>
      </c>
      <c r="N4072" s="142" t="s">
        <v>121</v>
      </c>
      <c r="O4072" s="74" t="str">
        <f t="shared" si="126"/>
        <v>23613. Proceso integral e integrado de gestión y análisis de políticas para el bienestarAnálisis de Politicas20268_DISTRITO4_ABRIL_2026</v>
      </c>
      <c r="P4072" s="8">
        <v>7332480</v>
      </c>
      <c r="T4072" s="23">
        <v>0</v>
      </c>
    </row>
    <row r="4073" spans="2:20" ht="30" hidden="1" customHeight="1" x14ac:dyDescent="0.3">
      <c r="B4073">
        <v>237</v>
      </c>
      <c r="C4073" s="161" t="s">
        <v>86</v>
      </c>
      <c r="D4073" t="s">
        <v>87</v>
      </c>
      <c r="E4073" s="124">
        <v>2026</v>
      </c>
      <c r="F4073" s="74" t="str">
        <f t="shared" si="127"/>
        <v>23713. Proceso integral e integrado de gestión y análisis de políticas para el bienestarAnálisis de Politicas2026</v>
      </c>
      <c r="G4073" s="7" t="s">
        <v>367</v>
      </c>
      <c r="H4073" s="7" t="s">
        <v>385</v>
      </c>
      <c r="I4073" t="s">
        <v>129</v>
      </c>
      <c r="J4073" s="74" t="s">
        <v>130</v>
      </c>
      <c r="K4073" t="s">
        <v>132</v>
      </c>
      <c r="L4073" t="s">
        <v>133</v>
      </c>
      <c r="M4073" s="26" t="s">
        <v>73</v>
      </c>
      <c r="N4073" s="142" t="s">
        <v>121</v>
      </c>
      <c r="O4073" s="74" t="str">
        <f t="shared" si="126"/>
        <v>23713. Proceso integral e integrado de gestión y análisis de políticas para el bienestarAnálisis de Politicas20268_DISTRITO4_ABRIL_2026</v>
      </c>
      <c r="P4073" s="8">
        <v>7332480</v>
      </c>
      <c r="T4073" s="23">
        <v>0</v>
      </c>
    </row>
    <row r="4074" spans="2:20" s="46" customFormat="1" ht="30" customHeight="1" x14ac:dyDescent="0.3">
      <c r="B4074" s="46">
        <v>238</v>
      </c>
      <c r="C4074" s="163" t="s">
        <v>86</v>
      </c>
      <c r="D4074" s="167" t="s">
        <v>87</v>
      </c>
      <c r="E4074" s="124">
        <v>2026</v>
      </c>
      <c r="F4074" s="151" t="str">
        <f t="shared" si="127"/>
        <v>23813. Proceso integral e integrado de gestión y análisis de políticas para el bienestarAnálisis de Politicas2026</v>
      </c>
      <c r="G4074" s="167" t="s">
        <v>368</v>
      </c>
      <c r="H4074" s="167" t="s">
        <v>385</v>
      </c>
      <c r="I4074" t="s">
        <v>129</v>
      </c>
      <c r="J4074" s="74" t="s">
        <v>130</v>
      </c>
      <c r="K4074" s="46" t="s">
        <v>132</v>
      </c>
      <c r="L4074" s="46" t="s">
        <v>134</v>
      </c>
      <c r="M4074" s="26" t="s">
        <v>73</v>
      </c>
      <c r="N4074" s="142" t="s">
        <v>121</v>
      </c>
      <c r="O4074" s="74" t="str">
        <f t="shared" si="126"/>
        <v>23813. Proceso integral e integrado de gestión y análisis de políticas para el bienestarAnálisis de Politicas20268_DISTRITO4_ABRIL_2026</v>
      </c>
      <c r="P4074" s="165">
        <v>22914000</v>
      </c>
      <c r="Q4074" s="165"/>
      <c r="R4074" s="165"/>
      <c r="S4074" s="168">
        <v>1</v>
      </c>
      <c r="T4074" s="166">
        <v>29329920</v>
      </c>
    </row>
    <row r="4075" spans="2:20" ht="30" hidden="1" customHeight="1" x14ac:dyDescent="0.3">
      <c r="B4075">
        <v>239</v>
      </c>
      <c r="C4075" s="161" t="s">
        <v>86</v>
      </c>
      <c r="D4075" s="7" t="s">
        <v>87</v>
      </c>
      <c r="E4075" s="124">
        <v>2026</v>
      </c>
      <c r="F4075" s="74" t="str">
        <f t="shared" si="127"/>
        <v>23913. Proceso integral e integrado de gestión y análisis de políticas para el bienestarAnálisis de Politicas2026</v>
      </c>
      <c r="G4075" s="7" t="s">
        <v>369</v>
      </c>
      <c r="H4075" s="7" t="s">
        <v>386</v>
      </c>
      <c r="I4075" t="s">
        <v>129</v>
      </c>
      <c r="J4075" s="74" t="s">
        <v>130</v>
      </c>
      <c r="K4075" t="s">
        <v>132</v>
      </c>
      <c r="L4075" t="s">
        <v>133</v>
      </c>
      <c r="M4075" s="26" t="s">
        <v>73</v>
      </c>
      <c r="N4075" s="142" t="s">
        <v>121</v>
      </c>
      <c r="O4075" s="74" t="str">
        <f t="shared" si="126"/>
        <v>23913. Proceso integral e integrado de gestión y análisis de políticas para el bienestarAnálisis de Politicas20268_DISTRITO4_ABRIL_2026</v>
      </c>
      <c r="P4075" s="165">
        <v>29329920</v>
      </c>
      <c r="S4075" s="169"/>
      <c r="T4075" s="23">
        <v>0</v>
      </c>
    </row>
    <row r="4076" spans="2:20" ht="30" hidden="1" customHeight="1" x14ac:dyDescent="0.3">
      <c r="B4076">
        <v>240</v>
      </c>
      <c r="C4076" s="161" t="s">
        <v>86</v>
      </c>
      <c r="D4076" s="7" t="s">
        <v>87</v>
      </c>
      <c r="E4076" s="124">
        <v>2026</v>
      </c>
      <c r="F4076" s="74" t="str">
        <f t="shared" si="127"/>
        <v>24013. Proceso integral e integrado de gestión y análisis de políticas para el bienestarAnálisis de Politicas2026</v>
      </c>
      <c r="G4076" s="7" t="s">
        <v>370</v>
      </c>
      <c r="H4076" s="7" t="s">
        <v>386</v>
      </c>
      <c r="I4076" t="s">
        <v>129</v>
      </c>
      <c r="J4076" s="74" t="s">
        <v>130</v>
      </c>
      <c r="K4076" t="s">
        <v>132</v>
      </c>
      <c r="L4076" t="s">
        <v>412</v>
      </c>
      <c r="M4076" s="26" t="s">
        <v>73</v>
      </c>
      <c r="N4076" s="142" t="s">
        <v>121</v>
      </c>
      <c r="O4076" s="74" t="str">
        <f t="shared" si="126"/>
        <v>24013. Proceso integral e integrado de gestión y análisis de políticas para el bienestarAnálisis de Politicas20268_DISTRITO4_ABRIL_2026</v>
      </c>
      <c r="P4076" s="165">
        <v>17086608</v>
      </c>
      <c r="S4076" s="169"/>
      <c r="T4076" s="23">
        <v>0</v>
      </c>
    </row>
    <row r="4077" spans="2:20" ht="30" hidden="1" customHeight="1" x14ac:dyDescent="0.3">
      <c r="B4077">
        <v>241</v>
      </c>
      <c r="C4077" s="161" t="s">
        <v>86</v>
      </c>
      <c r="D4077" s="7" t="s">
        <v>87</v>
      </c>
      <c r="E4077" s="124">
        <v>2026</v>
      </c>
      <c r="F4077" s="74" t="str">
        <f t="shared" si="127"/>
        <v>24113. Proceso integral e integrado de gestión y análisis de políticas para el bienestarAnálisis de Politicas2026</v>
      </c>
      <c r="G4077" s="7" t="s">
        <v>371</v>
      </c>
      <c r="H4077" s="7" t="s">
        <v>386</v>
      </c>
      <c r="I4077" t="s">
        <v>129</v>
      </c>
      <c r="J4077" s="74" t="s">
        <v>130</v>
      </c>
      <c r="K4077" t="s">
        <v>132</v>
      </c>
      <c r="L4077" t="s">
        <v>134</v>
      </c>
      <c r="M4077" s="26" t="s">
        <v>73</v>
      </c>
      <c r="N4077" s="142" t="s">
        <v>121</v>
      </c>
      <c r="O4077" s="74" t="str">
        <f t="shared" si="126"/>
        <v>24113. Proceso integral e integrado de gestión y análisis de políticas para el bienestarAnálisis de Politicas20268_DISTRITO4_ABRIL_2026</v>
      </c>
      <c r="P4077" s="165">
        <v>3910656</v>
      </c>
      <c r="S4077" s="169"/>
      <c r="T4077" s="23">
        <v>0</v>
      </c>
    </row>
    <row r="4078" spans="2:20" ht="30" hidden="1" customHeight="1" x14ac:dyDescent="0.3">
      <c r="B4078">
        <v>242</v>
      </c>
      <c r="C4078" s="161" t="s">
        <v>86</v>
      </c>
      <c r="D4078" s="7" t="s">
        <v>87</v>
      </c>
      <c r="E4078" s="124">
        <v>2026</v>
      </c>
      <c r="F4078" s="74" t="str">
        <f t="shared" si="127"/>
        <v>24213. Proceso integral e integrado de gestión y análisis de políticas para el bienestarAnálisis de Politicas2026</v>
      </c>
      <c r="G4078" s="7" t="s">
        <v>372</v>
      </c>
      <c r="H4078" s="7" t="s">
        <v>386</v>
      </c>
      <c r="I4078" t="s">
        <v>129</v>
      </c>
      <c r="J4078" s="74" t="s">
        <v>130</v>
      </c>
      <c r="K4078" t="s">
        <v>132</v>
      </c>
      <c r="L4078" t="s">
        <v>133</v>
      </c>
      <c r="M4078" s="26" t="s">
        <v>73</v>
      </c>
      <c r="N4078" s="142" t="s">
        <v>121</v>
      </c>
      <c r="O4078" s="74" t="str">
        <f t="shared" si="126"/>
        <v>24213. Proceso integral e integrado de gestión y análisis de políticas para el bienestarAnálisis de Politicas20268_DISTRITO4_ABRIL_2026</v>
      </c>
      <c r="P4078" s="165">
        <v>3910656</v>
      </c>
      <c r="S4078" s="169"/>
      <c r="T4078" s="23">
        <v>0</v>
      </c>
    </row>
    <row r="4079" spans="2:20" ht="30" customHeight="1" x14ac:dyDescent="0.3">
      <c r="B4079">
        <v>243</v>
      </c>
      <c r="C4079" s="161" t="s">
        <v>86</v>
      </c>
      <c r="D4079" s="7" t="s">
        <v>87</v>
      </c>
      <c r="E4079" s="124">
        <v>2026</v>
      </c>
      <c r="F4079" s="74" t="str">
        <f t="shared" si="127"/>
        <v>24313. Proceso integral e integrado de gestión y análisis de políticas para el bienestarAnálisis de Politicas2026</v>
      </c>
      <c r="G4079" s="7" t="s">
        <v>373</v>
      </c>
      <c r="H4079" s="7" t="s">
        <v>386</v>
      </c>
      <c r="I4079" t="s">
        <v>129</v>
      </c>
      <c r="J4079" s="74" t="s">
        <v>130</v>
      </c>
      <c r="K4079" t="s">
        <v>390</v>
      </c>
      <c r="L4079" t="s">
        <v>134</v>
      </c>
      <c r="M4079" s="26" t="s">
        <v>73</v>
      </c>
      <c r="N4079" s="142" t="s">
        <v>121</v>
      </c>
      <c r="O4079" s="74" t="str">
        <f t="shared" si="126"/>
        <v>24313. Proceso integral e integrado de gestión y análisis de políticas para el bienestarAnálisis de Politicas20268_DISTRITO4_ABRIL_2026</v>
      </c>
      <c r="P4079" s="165">
        <v>12220800</v>
      </c>
      <c r="S4079" s="169">
        <v>1</v>
      </c>
      <c r="T4079" s="23">
        <v>15642624</v>
      </c>
    </row>
    <row r="4080" spans="2:20" ht="30" hidden="1" customHeight="1" x14ac:dyDescent="0.3">
      <c r="B4080">
        <v>244</v>
      </c>
      <c r="C4080" s="161" t="s">
        <v>86</v>
      </c>
      <c r="D4080" s="7" t="s">
        <v>87</v>
      </c>
      <c r="E4080" s="124">
        <v>2026</v>
      </c>
      <c r="F4080" s="74" t="str">
        <f t="shared" si="127"/>
        <v>24413. Proceso integral e integrado de gestión y análisis de políticas para el bienestarAnálisis de Politicas2026</v>
      </c>
      <c r="G4080" s="7" t="s">
        <v>374</v>
      </c>
      <c r="H4080" s="7" t="s">
        <v>387</v>
      </c>
      <c r="I4080" t="s">
        <v>129</v>
      </c>
      <c r="J4080" s="74" t="s">
        <v>130</v>
      </c>
      <c r="K4080" t="s">
        <v>390</v>
      </c>
      <c r="L4080" t="s">
        <v>412</v>
      </c>
      <c r="M4080" s="26" t="s">
        <v>73</v>
      </c>
      <c r="N4080" s="142" t="s">
        <v>121</v>
      </c>
      <c r="O4080" s="74" t="str">
        <f t="shared" si="126"/>
        <v>24413. Proceso integral e integrado de gestión y análisis de políticas para el bienestarAnálisis de Politicas20268_DISTRITO4_ABRIL_2026</v>
      </c>
      <c r="P4080" s="165">
        <v>15642624</v>
      </c>
      <c r="S4080" s="169"/>
      <c r="T4080" s="23">
        <v>0</v>
      </c>
    </row>
    <row r="4081" spans="2:20" ht="30" customHeight="1" x14ac:dyDescent="0.3">
      <c r="B4081">
        <v>245</v>
      </c>
      <c r="C4081" s="161" t="s">
        <v>86</v>
      </c>
      <c r="D4081" s="7" t="s">
        <v>87</v>
      </c>
      <c r="E4081" s="124">
        <v>2026</v>
      </c>
      <c r="F4081" s="74" t="str">
        <f t="shared" si="127"/>
        <v>24513. Proceso integral e integrado de gestión y análisis de políticas para el bienestarAnálisis de Politicas2026</v>
      </c>
      <c r="G4081" s="7" t="s">
        <v>375</v>
      </c>
      <c r="H4081" s="7" t="s">
        <v>387</v>
      </c>
      <c r="I4081" t="s">
        <v>129</v>
      </c>
      <c r="J4081" s="74" t="s">
        <v>130</v>
      </c>
      <c r="K4081" t="s">
        <v>390</v>
      </c>
      <c r="L4081" t="s">
        <v>134</v>
      </c>
      <c r="M4081" s="26" t="s">
        <v>73</v>
      </c>
      <c r="N4081" s="142" t="s">
        <v>121</v>
      </c>
      <c r="O4081" s="74" t="str">
        <f t="shared" si="126"/>
        <v>24513. Proceso integral e integrado de gestión y análisis de políticas para el bienestarAnálisis de Politicas20268_DISTRITO4_ABRIL_2026</v>
      </c>
      <c r="P4081" s="165">
        <v>20316544</v>
      </c>
      <c r="S4081" s="169">
        <v>0.41076770000000001</v>
      </c>
      <c r="T4081" s="23">
        <v>10158272.076433601</v>
      </c>
    </row>
    <row r="4082" spans="2:20" ht="30" hidden="1" customHeight="1" x14ac:dyDescent="0.3">
      <c r="B4082">
        <v>246</v>
      </c>
      <c r="C4082" s="161" t="s">
        <v>86</v>
      </c>
      <c r="D4082" s="7" t="s">
        <v>87</v>
      </c>
      <c r="E4082" s="124">
        <v>2026</v>
      </c>
      <c r="F4082" s="74" t="str">
        <f t="shared" si="127"/>
        <v>24613. Proceso integral e integrado de gestión y análisis de políticas para el bienestarAnálisis de Politicas2026</v>
      </c>
      <c r="G4082" s="7" t="s">
        <v>376</v>
      </c>
      <c r="H4082" s="7" t="s">
        <v>385</v>
      </c>
      <c r="I4082" t="s">
        <v>129</v>
      </c>
      <c r="J4082" s="74" t="s">
        <v>130</v>
      </c>
      <c r="K4082" t="s">
        <v>411</v>
      </c>
      <c r="L4082" t="s">
        <v>134</v>
      </c>
      <c r="M4082" s="26" t="s">
        <v>73</v>
      </c>
      <c r="N4082" s="142" t="s">
        <v>121</v>
      </c>
      <c r="O4082" s="74" t="str">
        <f t="shared" si="126"/>
        <v>24613. Proceso integral e integrado de gestión y análisis de políticas para el bienestarAnálisis de Politicas20268_DISTRITO4_ABRIL_2026</v>
      </c>
      <c r="P4082" s="165">
        <v>24729968</v>
      </c>
      <c r="S4082" s="169"/>
      <c r="T4082" s="23">
        <v>0</v>
      </c>
    </row>
    <row r="4083" spans="2:20" s="187" customFormat="1" ht="30" hidden="1" customHeight="1" x14ac:dyDescent="0.3">
      <c r="B4083" s="187">
        <v>3</v>
      </c>
      <c r="C4083" s="188" t="s">
        <v>85</v>
      </c>
      <c r="D4083" s="192" t="s">
        <v>103</v>
      </c>
      <c r="E4083" s="187">
        <v>2025</v>
      </c>
      <c r="F4083" s="191" t="str">
        <f t="shared" si="127"/>
        <v>312. Vigilancia de la Salud AmbientalVigilancia de la Salud Ambiental2025</v>
      </c>
      <c r="G4083" s="192" t="s">
        <v>421</v>
      </c>
      <c r="H4083" s="192" t="s">
        <v>413</v>
      </c>
      <c r="I4083" t="s">
        <v>129</v>
      </c>
      <c r="J4083" s="192" t="s">
        <v>428</v>
      </c>
      <c r="K4083" s="187" t="s">
        <v>437</v>
      </c>
      <c r="L4083" s="187" t="s">
        <v>437</v>
      </c>
      <c r="M4083" s="200" t="s">
        <v>70</v>
      </c>
      <c r="N4083" s="142" t="s">
        <v>120</v>
      </c>
      <c r="O4083" s="74" t="str">
        <f t="shared" si="126"/>
        <v>312. Vigilancia de la Salud AmbientalVigilancia de la Salud Ambiental20254_SAN_CRISTOBAL3_MARZO_2026</v>
      </c>
      <c r="P4083" s="195">
        <v>67458816</v>
      </c>
      <c r="Q4083" s="195"/>
      <c r="R4083" s="195"/>
      <c r="S4083" s="196">
        <v>0</v>
      </c>
      <c r="T4083" s="197">
        <v>0</v>
      </c>
    </row>
    <row r="4084" spans="2:20" ht="30" hidden="1" customHeight="1" x14ac:dyDescent="0.3">
      <c r="B4084">
        <v>3</v>
      </c>
      <c r="C4084" s="161" t="s">
        <v>85</v>
      </c>
      <c r="D4084" s="7" t="s">
        <v>103</v>
      </c>
      <c r="E4084">
        <v>2025</v>
      </c>
      <c r="F4084" s="74" t="str">
        <f t="shared" si="127"/>
        <v>312. Vigilancia de la Salud AmbientalVigilancia de la Salud Ambiental2025</v>
      </c>
      <c r="G4084" s="7" t="s">
        <v>421</v>
      </c>
      <c r="H4084" s="7" t="s">
        <v>413</v>
      </c>
      <c r="I4084" t="s">
        <v>129</v>
      </c>
      <c r="J4084" s="7" t="s">
        <v>428</v>
      </c>
      <c r="K4084" t="s">
        <v>437</v>
      </c>
      <c r="L4084" t="s">
        <v>437</v>
      </c>
      <c r="M4084" s="37" t="s">
        <v>69</v>
      </c>
      <c r="N4084" s="142" t="s">
        <v>120</v>
      </c>
      <c r="O4084" s="74" t="str">
        <f t="shared" si="126"/>
        <v>312. Vigilancia de la Salud AmbientalVigilancia de la Salud Ambiental20253_MARTIRES3_MARZO_2026</v>
      </c>
      <c r="P4084" s="165">
        <f>IFERROR(T4084/S4084,0)</f>
        <v>0</v>
      </c>
      <c r="S4084" s="169">
        <v>0</v>
      </c>
      <c r="T4084" s="23">
        <v>0</v>
      </c>
    </row>
    <row r="4085" spans="2:20" ht="30" hidden="1" customHeight="1" x14ac:dyDescent="0.3">
      <c r="B4085">
        <v>3</v>
      </c>
      <c r="C4085" s="161" t="s">
        <v>85</v>
      </c>
      <c r="D4085" s="7" t="s">
        <v>103</v>
      </c>
      <c r="E4085">
        <v>2025</v>
      </c>
      <c r="F4085" s="74" t="str">
        <f t="shared" si="127"/>
        <v>312. Vigilancia de la Salud AmbientalVigilancia de la Salud Ambiental2025</v>
      </c>
      <c r="G4085" s="7" t="s">
        <v>421</v>
      </c>
      <c r="H4085" s="7" t="s">
        <v>413</v>
      </c>
      <c r="I4085" t="s">
        <v>129</v>
      </c>
      <c r="J4085" s="7" t="s">
        <v>428</v>
      </c>
      <c r="K4085" t="s">
        <v>437</v>
      </c>
      <c r="L4085" t="s">
        <v>437</v>
      </c>
      <c r="M4085" s="37" t="s">
        <v>71</v>
      </c>
      <c r="N4085" s="142" t="s">
        <v>120</v>
      </c>
      <c r="O4085" s="74" t="str">
        <f t="shared" si="126"/>
        <v>312. Vigilancia de la Salud AmbientalVigilancia de la Salud Ambiental20255_RAFAEL_URIBE3_MARZO_2026</v>
      </c>
      <c r="P4085" s="165">
        <f t="shared" ref="P4085:P4148" si="128">IFERROR(T4085/S4085,0)</f>
        <v>0</v>
      </c>
      <c r="S4085" s="169">
        <v>0</v>
      </c>
      <c r="T4085" s="23">
        <v>0</v>
      </c>
    </row>
    <row r="4086" spans="2:20" ht="30" hidden="1" customHeight="1" x14ac:dyDescent="0.3">
      <c r="B4086">
        <v>4</v>
      </c>
      <c r="C4086" s="161" t="s">
        <v>85</v>
      </c>
      <c r="D4086" s="7" t="s">
        <v>103</v>
      </c>
      <c r="E4086">
        <v>2025</v>
      </c>
      <c r="F4086" s="74" t="str">
        <f t="shared" si="127"/>
        <v>412. Vigilancia de la Salud AmbientalVigilancia de la Salud Ambiental2025</v>
      </c>
      <c r="G4086" s="7" t="s">
        <v>421</v>
      </c>
      <c r="H4086" s="7" t="s">
        <v>413</v>
      </c>
      <c r="I4086" t="s">
        <v>129</v>
      </c>
      <c r="J4086" s="7" t="s">
        <v>428</v>
      </c>
      <c r="K4086" t="s">
        <v>437</v>
      </c>
      <c r="L4086" t="s">
        <v>437</v>
      </c>
      <c r="M4086" s="37" t="s">
        <v>68</v>
      </c>
      <c r="N4086" s="142" t="s">
        <v>120</v>
      </c>
      <c r="O4086" s="74" t="str">
        <f t="shared" si="126"/>
        <v>412. Vigilancia de la Salud AmbientalVigilancia de la Salud Ambiental20252_SANTA_FE3_MARZO_2026</v>
      </c>
      <c r="P4086" s="165">
        <f t="shared" si="128"/>
        <v>0</v>
      </c>
      <c r="S4086" s="169">
        <v>0</v>
      </c>
      <c r="T4086" s="23">
        <v>0</v>
      </c>
    </row>
    <row r="4087" spans="2:20" ht="30" hidden="1" customHeight="1" x14ac:dyDescent="0.3">
      <c r="B4087">
        <v>4</v>
      </c>
      <c r="C4087" s="161" t="s">
        <v>85</v>
      </c>
      <c r="D4087" s="7" t="s">
        <v>103</v>
      </c>
      <c r="E4087">
        <v>2025</v>
      </c>
      <c r="F4087" s="74" t="str">
        <f t="shared" si="127"/>
        <v>412. Vigilancia de la Salud AmbientalVigilancia de la Salud Ambiental2025</v>
      </c>
      <c r="G4087" s="7" t="s">
        <v>421</v>
      </c>
      <c r="H4087" s="7" t="s">
        <v>413</v>
      </c>
      <c r="I4087" t="s">
        <v>129</v>
      </c>
      <c r="J4087" s="7" t="s">
        <v>428</v>
      </c>
      <c r="K4087" t="s">
        <v>437</v>
      </c>
      <c r="L4087" t="s">
        <v>437</v>
      </c>
      <c r="M4087" s="37" t="s">
        <v>70</v>
      </c>
      <c r="N4087" s="142" t="s">
        <v>120</v>
      </c>
      <c r="O4087" s="74" t="str">
        <f t="shared" si="126"/>
        <v>412. Vigilancia de la Salud AmbientalVigilancia de la Salud Ambiental20254_SAN_CRISTOBAL3_MARZO_2026</v>
      </c>
      <c r="P4087" s="165">
        <f t="shared" si="128"/>
        <v>0</v>
      </c>
      <c r="S4087" s="169">
        <v>0</v>
      </c>
      <c r="T4087" s="23">
        <v>0</v>
      </c>
    </row>
    <row r="4088" spans="2:20" ht="30" hidden="1" customHeight="1" x14ac:dyDescent="0.3">
      <c r="B4088">
        <v>4</v>
      </c>
      <c r="C4088" s="161" t="s">
        <v>85</v>
      </c>
      <c r="D4088" s="7" t="s">
        <v>103</v>
      </c>
      <c r="E4088">
        <v>2025</v>
      </c>
      <c r="F4088" s="74" t="str">
        <f t="shared" si="127"/>
        <v>412. Vigilancia de la Salud AmbientalVigilancia de la Salud Ambiental2025</v>
      </c>
      <c r="G4088" s="7" t="s">
        <v>421</v>
      </c>
      <c r="H4088" s="7" t="s">
        <v>413</v>
      </c>
      <c r="I4088" t="s">
        <v>129</v>
      </c>
      <c r="J4088" s="7" t="s">
        <v>428</v>
      </c>
      <c r="K4088" t="s">
        <v>437</v>
      </c>
      <c r="L4088" t="s">
        <v>437</v>
      </c>
      <c r="M4088" s="37" t="s">
        <v>69</v>
      </c>
      <c r="N4088" s="142" t="s">
        <v>120</v>
      </c>
      <c r="O4088" s="74" t="str">
        <f t="shared" si="126"/>
        <v>412. Vigilancia de la Salud AmbientalVigilancia de la Salud Ambiental20253_MARTIRES3_MARZO_2026</v>
      </c>
      <c r="P4088" s="165">
        <f t="shared" si="128"/>
        <v>0</v>
      </c>
      <c r="S4088" s="169">
        <v>0</v>
      </c>
      <c r="T4088" s="23">
        <v>0</v>
      </c>
    </row>
    <row r="4089" spans="2:20" ht="30" hidden="1" customHeight="1" x14ac:dyDescent="0.3">
      <c r="B4089">
        <v>4</v>
      </c>
      <c r="C4089" s="161" t="s">
        <v>85</v>
      </c>
      <c r="D4089" s="7" t="s">
        <v>103</v>
      </c>
      <c r="E4089">
        <v>2025</v>
      </c>
      <c r="F4089" s="74" t="str">
        <f t="shared" si="127"/>
        <v>412. Vigilancia de la Salud AmbientalVigilancia de la Salud Ambiental2025</v>
      </c>
      <c r="G4089" s="7" t="s">
        <v>421</v>
      </c>
      <c r="H4089" s="7" t="s">
        <v>413</v>
      </c>
      <c r="I4089" t="s">
        <v>129</v>
      </c>
      <c r="J4089" s="7" t="s">
        <v>428</v>
      </c>
      <c r="K4089" t="s">
        <v>437</v>
      </c>
      <c r="L4089" t="s">
        <v>437</v>
      </c>
      <c r="M4089" s="37" t="s">
        <v>72</v>
      </c>
      <c r="N4089" s="142" t="s">
        <v>120</v>
      </c>
      <c r="O4089" s="74" t="str">
        <f t="shared" si="126"/>
        <v>412. Vigilancia de la Salud AmbientalVigilancia de la Salud Ambiental20256_ANTONIO_NARIÑO3_MARZO_2026</v>
      </c>
      <c r="P4089" s="165">
        <f t="shared" si="128"/>
        <v>0</v>
      </c>
      <c r="S4089" s="169">
        <v>0</v>
      </c>
      <c r="T4089" s="23">
        <v>0</v>
      </c>
    </row>
    <row r="4090" spans="2:20" ht="30" hidden="1" customHeight="1" x14ac:dyDescent="0.3">
      <c r="B4090">
        <v>4</v>
      </c>
      <c r="C4090" s="161" t="s">
        <v>85</v>
      </c>
      <c r="D4090" s="7" t="s">
        <v>103</v>
      </c>
      <c r="E4090">
        <v>2025</v>
      </c>
      <c r="F4090" s="74" t="str">
        <f t="shared" si="127"/>
        <v>412. Vigilancia de la Salud AmbientalVigilancia de la Salud Ambiental2025</v>
      </c>
      <c r="G4090" s="7" t="s">
        <v>421</v>
      </c>
      <c r="H4090" s="7" t="s">
        <v>413</v>
      </c>
      <c r="I4090" t="s">
        <v>129</v>
      </c>
      <c r="J4090" s="7" t="s">
        <v>428</v>
      </c>
      <c r="K4090" t="s">
        <v>437</v>
      </c>
      <c r="L4090" t="s">
        <v>437</v>
      </c>
      <c r="M4090" s="37" t="s">
        <v>67</v>
      </c>
      <c r="N4090" s="142" t="s">
        <v>120</v>
      </c>
      <c r="O4090" s="74" t="str">
        <f t="shared" si="126"/>
        <v>412. Vigilancia de la Salud AmbientalVigilancia de la Salud Ambiental20251_CANDELARIA3_MARZO_2026</v>
      </c>
      <c r="P4090" s="165">
        <f t="shared" si="128"/>
        <v>0</v>
      </c>
      <c r="S4090" s="169">
        <v>0</v>
      </c>
      <c r="T4090" s="23">
        <v>0</v>
      </c>
    </row>
    <row r="4091" spans="2:20" ht="30" hidden="1" customHeight="1" x14ac:dyDescent="0.3">
      <c r="B4091">
        <v>4</v>
      </c>
      <c r="C4091" s="161" t="s">
        <v>85</v>
      </c>
      <c r="D4091" s="7" t="s">
        <v>103</v>
      </c>
      <c r="E4091">
        <v>2025</v>
      </c>
      <c r="F4091" s="74" t="str">
        <f t="shared" si="127"/>
        <v>412. Vigilancia de la Salud AmbientalVigilancia de la Salud Ambiental2025</v>
      </c>
      <c r="G4091" s="7" t="s">
        <v>421</v>
      </c>
      <c r="H4091" s="7" t="s">
        <v>413</v>
      </c>
      <c r="I4091" t="s">
        <v>129</v>
      </c>
      <c r="J4091" s="7" t="s">
        <v>428</v>
      </c>
      <c r="K4091" t="s">
        <v>437</v>
      </c>
      <c r="L4091" t="s">
        <v>437</v>
      </c>
      <c r="M4091" s="37" t="s">
        <v>71</v>
      </c>
      <c r="N4091" s="142" t="s">
        <v>120</v>
      </c>
      <c r="O4091" s="74" t="str">
        <f t="shared" si="126"/>
        <v>412. Vigilancia de la Salud AmbientalVigilancia de la Salud Ambiental20255_RAFAEL_URIBE3_MARZO_2026</v>
      </c>
      <c r="P4091" s="165">
        <f t="shared" si="128"/>
        <v>0</v>
      </c>
      <c r="S4091" s="169">
        <v>0</v>
      </c>
      <c r="T4091" s="23">
        <v>0</v>
      </c>
    </row>
    <row r="4092" spans="2:20" ht="30" hidden="1" customHeight="1" x14ac:dyDescent="0.3">
      <c r="B4092">
        <v>6</v>
      </c>
      <c r="C4092" s="161" t="s">
        <v>85</v>
      </c>
      <c r="D4092" s="7" t="s">
        <v>103</v>
      </c>
      <c r="E4092">
        <v>2025</v>
      </c>
      <c r="F4092" s="74" t="str">
        <f t="shared" si="127"/>
        <v>612. Vigilancia de la Salud AmbientalVigilancia de la Salud Ambiental2025</v>
      </c>
      <c r="G4092" s="7" t="s">
        <v>421</v>
      </c>
      <c r="H4092" s="7" t="s">
        <v>413</v>
      </c>
      <c r="I4092" t="s">
        <v>129</v>
      </c>
      <c r="J4092" s="7" t="s">
        <v>428</v>
      </c>
      <c r="K4092" t="s">
        <v>437</v>
      </c>
      <c r="L4092" t="s">
        <v>437</v>
      </c>
      <c r="M4092" s="37" t="s">
        <v>69</v>
      </c>
      <c r="N4092" s="142" t="s">
        <v>120</v>
      </c>
      <c r="O4092" s="74" t="str">
        <f t="shared" si="126"/>
        <v>612. Vigilancia de la Salud AmbientalVigilancia de la Salud Ambiental20253_MARTIRES3_MARZO_2026</v>
      </c>
      <c r="P4092" s="165">
        <f t="shared" si="128"/>
        <v>0</v>
      </c>
      <c r="S4092" s="169">
        <v>0</v>
      </c>
      <c r="T4092" s="23">
        <v>0</v>
      </c>
    </row>
    <row r="4093" spans="2:20" ht="30" hidden="1" customHeight="1" x14ac:dyDescent="0.3">
      <c r="B4093">
        <v>6</v>
      </c>
      <c r="C4093" s="161" t="s">
        <v>85</v>
      </c>
      <c r="D4093" s="7" t="s">
        <v>103</v>
      </c>
      <c r="E4093">
        <v>2025</v>
      </c>
      <c r="F4093" s="74" t="str">
        <f t="shared" si="127"/>
        <v>612. Vigilancia de la Salud AmbientalVigilancia de la Salud Ambiental2025</v>
      </c>
      <c r="G4093" s="7" t="s">
        <v>421</v>
      </c>
      <c r="H4093" s="7" t="s">
        <v>413</v>
      </c>
      <c r="I4093" t="s">
        <v>129</v>
      </c>
      <c r="J4093" s="7" t="s">
        <v>428</v>
      </c>
      <c r="K4093" t="s">
        <v>437</v>
      </c>
      <c r="L4093" t="s">
        <v>437</v>
      </c>
      <c r="M4093" s="37" t="s">
        <v>71</v>
      </c>
      <c r="N4093" s="142" t="s">
        <v>120</v>
      </c>
      <c r="O4093" s="74" t="str">
        <f t="shared" si="126"/>
        <v>612. Vigilancia de la Salud AmbientalVigilancia de la Salud Ambiental20255_RAFAEL_URIBE3_MARZO_2026</v>
      </c>
      <c r="P4093" s="165">
        <f t="shared" si="128"/>
        <v>0</v>
      </c>
      <c r="S4093" s="169">
        <v>0</v>
      </c>
      <c r="T4093" s="23">
        <v>0</v>
      </c>
    </row>
    <row r="4094" spans="2:20" ht="30" hidden="1" customHeight="1" x14ac:dyDescent="0.3">
      <c r="B4094">
        <v>12</v>
      </c>
      <c r="C4094" s="161" t="s">
        <v>85</v>
      </c>
      <c r="D4094" s="7" t="s">
        <v>103</v>
      </c>
      <c r="E4094">
        <v>2025</v>
      </c>
      <c r="F4094" s="74" t="str">
        <f t="shared" si="127"/>
        <v>1212. Vigilancia de la Salud AmbientalVigilancia de la Salud Ambiental2025</v>
      </c>
      <c r="G4094" s="7" t="s">
        <v>421</v>
      </c>
      <c r="H4094" s="7" t="s">
        <v>413</v>
      </c>
      <c r="I4094" t="s">
        <v>129</v>
      </c>
      <c r="J4094" s="7" t="s">
        <v>428</v>
      </c>
      <c r="K4094" t="s">
        <v>437</v>
      </c>
      <c r="L4094" t="s">
        <v>437</v>
      </c>
      <c r="M4094" s="37" t="s">
        <v>70</v>
      </c>
      <c r="N4094" s="142" t="s">
        <v>120</v>
      </c>
      <c r="O4094" s="74" t="str">
        <f t="shared" si="126"/>
        <v>1212. Vigilancia de la Salud AmbientalVigilancia de la Salud Ambiental20254_SAN_CRISTOBAL3_MARZO_2026</v>
      </c>
      <c r="P4094" s="165">
        <f t="shared" si="128"/>
        <v>0</v>
      </c>
      <c r="S4094" s="169">
        <v>0</v>
      </c>
      <c r="T4094" s="23">
        <v>0</v>
      </c>
    </row>
    <row r="4095" spans="2:20" ht="30" hidden="1" customHeight="1" x14ac:dyDescent="0.3">
      <c r="B4095">
        <v>12</v>
      </c>
      <c r="C4095" s="161" t="s">
        <v>85</v>
      </c>
      <c r="D4095" s="7" t="s">
        <v>103</v>
      </c>
      <c r="E4095">
        <v>2025</v>
      </c>
      <c r="F4095" s="74" t="str">
        <f t="shared" si="127"/>
        <v>1212. Vigilancia de la Salud AmbientalVigilancia de la Salud Ambiental2025</v>
      </c>
      <c r="G4095" s="7" t="s">
        <v>421</v>
      </c>
      <c r="H4095" s="7" t="s">
        <v>413</v>
      </c>
      <c r="I4095" t="s">
        <v>129</v>
      </c>
      <c r="J4095" s="7" t="s">
        <v>428</v>
      </c>
      <c r="K4095" t="s">
        <v>437</v>
      </c>
      <c r="L4095" t="s">
        <v>437</v>
      </c>
      <c r="M4095" s="37" t="s">
        <v>69</v>
      </c>
      <c r="N4095" s="142" t="s">
        <v>120</v>
      </c>
      <c r="O4095" s="74" t="str">
        <f t="shared" si="126"/>
        <v>1212. Vigilancia de la Salud AmbientalVigilancia de la Salud Ambiental20253_MARTIRES3_MARZO_2026</v>
      </c>
      <c r="P4095" s="165">
        <f t="shared" si="128"/>
        <v>0</v>
      </c>
      <c r="S4095" s="169">
        <v>0</v>
      </c>
      <c r="T4095" s="23">
        <v>0</v>
      </c>
    </row>
    <row r="4096" spans="2:20" ht="30" hidden="1" customHeight="1" x14ac:dyDescent="0.3">
      <c r="B4096">
        <v>12</v>
      </c>
      <c r="C4096" s="161" t="s">
        <v>85</v>
      </c>
      <c r="D4096" s="7" t="s">
        <v>103</v>
      </c>
      <c r="E4096">
        <v>2025</v>
      </c>
      <c r="F4096" s="74" t="str">
        <f t="shared" si="127"/>
        <v>1212. Vigilancia de la Salud AmbientalVigilancia de la Salud Ambiental2025</v>
      </c>
      <c r="G4096" s="7" t="s">
        <v>421</v>
      </c>
      <c r="H4096" s="7" t="s">
        <v>413</v>
      </c>
      <c r="I4096" t="s">
        <v>129</v>
      </c>
      <c r="J4096" s="7" t="s">
        <v>428</v>
      </c>
      <c r="K4096" t="s">
        <v>437</v>
      </c>
      <c r="L4096" t="s">
        <v>437</v>
      </c>
      <c r="M4096" s="37" t="s">
        <v>72</v>
      </c>
      <c r="N4096" s="142" t="s">
        <v>120</v>
      </c>
      <c r="O4096" s="74" t="str">
        <f t="shared" si="126"/>
        <v>1212. Vigilancia de la Salud AmbientalVigilancia de la Salud Ambiental20256_ANTONIO_NARIÑO3_MARZO_2026</v>
      </c>
      <c r="P4096" s="165">
        <f t="shared" si="128"/>
        <v>0</v>
      </c>
      <c r="S4096" s="169">
        <v>0</v>
      </c>
      <c r="T4096" s="23">
        <v>0</v>
      </c>
    </row>
    <row r="4097" spans="2:20" ht="30" customHeight="1" x14ac:dyDescent="0.3">
      <c r="B4097">
        <v>12</v>
      </c>
      <c r="C4097" s="161" t="s">
        <v>85</v>
      </c>
      <c r="D4097" s="7" t="s">
        <v>103</v>
      </c>
      <c r="E4097">
        <v>2025</v>
      </c>
      <c r="F4097" s="74" t="str">
        <f t="shared" si="127"/>
        <v>1212. Vigilancia de la Salud AmbientalVigilancia de la Salud Ambiental2025</v>
      </c>
      <c r="G4097" s="7" t="s">
        <v>421</v>
      </c>
      <c r="H4097" s="7" t="s">
        <v>413</v>
      </c>
      <c r="I4097" t="s">
        <v>129</v>
      </c>
      <c r="J4097" s="7" t="s">
        <v>428</v>
      </c>
      <c r="K4097" t="s">
        <v>437</v>
      </c>
      <c r="L4097" t="s">
        <v>437</v>
      </c>
      <c r="M4097" s="37" t="s">
        <v>71</v>
      </c>
      <c r="N4097" s="142" t="s">
        <v>120</v>
      </c>
      <c r="O4097" s="74" t="str">
        <f t="shared" si="126"/>
        <v>1212. Vigilancia de la Salud AmbientalVigilancia de la Salud Ambiental20255_RAFAEL_URIBE3_MARZO_2026</v>
      </c>
      <c r="P4097" s="165">
        <f t="shared" si="128"/>
        <v>91656</v>
      </c>
      <c r="S4097" s="169">
        <v>1</v>
      </c>
      <c r="T4097" s="23">
        <v>91656</v>
      </c>
    </row>
    <row r="4098" spans="2:20" ht="30" hidden="1" customHeight="1" x14ac:dyDescent="0.3">
      <c r="B4098">
        <v>17</v>
      </c>
      <c r="C4098" s="161" t="s">
        <v>85</v>
      </c>
      <c r="D4098" s="7" t="s">
        <v>103</v>
      </c>
      <c r="E4098">
        <v>2025</v>
      </c>
      <c r="F4098" s="74" t="str">
        <f t="shared" si="127"/>
        <v>1712. Vigilancia de la Salud AmbientalVigilancia de la Salud Ambiental2025</v>
      </c>
      <c r="G4098" s="7" t="s">
        <v>421</v>
      </c>
      <c r="H4098" s="7" t="s">
        <v>413</v>
      </c>
      <c r="I4098" t="s">
        <v>129</v>
      </c>
      <c r="J4098" s="7" t="s">
        <v>428</v>
      </c>
      <c r="K4098" t="s">
        <v>437</v>
      </c>
      <c r="L4098" t="s">
        <v>437</v>
      </c>
      <c r="M4098" s="37" t="s">
        <v>70</v>
      </c>
      <c r="N4098" s="142" t="s">
        <v>120</v>
      </c>
      <c r="O4098" s="74" t="str">
        <f t="shared" si="126"/>
        <v>1712. Vigilancia de la Salud AmbientalVigilancia de la Salud Ambiental20254_SAN_CRISTOBAL3_MARZO_2026</v>
      </c>
      <c r="P4098" s="165">
        <f t="shared" si="128"/>
        <v>0</v>
      </c>
      <c r="S4098" s="169">
        <v>0</v>
      </c>
      <c r="T4098" s="23">
        <v>0</v>
      </c>
    </row>
    <row r="4099" spans="2:20" ht="30" hidden="1" customHeight="1" x14ac:dyDescent="0.3">
      <c r="B4099">
        <v>17</v>
      </c>
      <c r="C4099" s="161" t="s">
        <v>85</v>
      </c>
      <c r="D4099" s="7" t="s">
        <v>103</v>
      </c>
      <c r="E4099">
        <v>2025</v>
      </c>
      <c r="F4099" s="74" t="str">
        <f t="shared" si="127"/>
        <v>1712. Vigilancia de la Salud AmbientalVigilancia de la Salud Ambiental2025</v>
      </c>
      <c r="G4099" s="7" t="s">
        <v>421</v>
      </c>
      <c r="H4099" s="7" t="s">
        <v>413</v>
      </c>
      <c r="I4099" t="s">
        <v>129</v>
      </c>
      <c r="J4099" s="7" t="s">
        <v>428</v>
      </c>
      <c r="K4099" t="s">
        <v>437</v>
      </c>
      <c r="L4099" t="s">
        <v>437</v>
      </c>
      <c r="M4099" s="37" t="s">
        <v>71</v>
      </c>
      <c r="N4099" s="142" t="s">
        <v>120</v>
      </c>
      <c r="O4099" s="74" t="str">
        <f t="shared" si="126"/>
        <v>1712. Vigilancia de la Salud AmbientalVigilancia de la Salud Ambiental20255_RAFAEL_URIBE3_MARZO_2026</v>
      </c>
      <c r="P4099" s="165">
        <f t="shared" si="128"/>
        <v>0</v>
      </c>
      <c r="S4099" s="169">
        <v>0</v>
      </c>
      <c r="T4099" s="23">
        <v>0</v>
      </c>
    </row>
    <row r="4100" spans="2:20" ht="30" hidden="1" customHeight="1" x14ac:dyDescent="0.3">
      <c r="B4100">
        <v>18</v>
      </c>
      <c r="C4100" s="161" t="s">
        <v>85</v>
      </c>
      <c r="D4100" s="7" t="s">
        <v>103</v>
      </c>
      <c r="E4100">
        <v>2025</v>
      </c>
      <c r="F4100" s="74" t="str">
        <f t="shared" si="127"/>
        <v>1812. Vigilancia de la Salud AmbientalVigilancia de la Salud Ambiental2025</v>
      </c>
      <c r="G4100" s="7" t="s">
        <v>421</v>
      </c>
      <c r="H4100" s="7" t="s">
        <v>413</v>
      </c>
      <c r="I4100" t="s">
        <v>129</v>
      </c>
      <c r="J4100" s="7" t="s">
        <v>428</v>
      </c>
      <c r="K4100" t="s">
        <v>437</v>
      </c>
      <c r="L4100" t="s">
        <v>437</v>
      </c>
      <c r="M4100" s="37" t="s">
        <v>71</v>
      </c>
      <c r="N4100" s="142" t="s">
        <v>120</v>
      </c>
      <c r="O4100" s="74" t="str">
        <f t="shared" si="126"/>
        <v>1812. Vigilancia de la Salud AmbientalVigilancia de la Salud Ambiental20255_RAFAEL_URIBE3_MARZO_2026</v>
      </c>
      <c r="P4100" s="165">
        <f t="shared" si="128"/>
        <v>0</v>
      </c>
      <c r="S4100" s="169">
        <v>0</v>
      </c>
      <c r="T4100" s="23">
        <v>0</v>
      </c>
    </row>
    <row r="4101" spans="2:20" ht="30" hidden="1" customHeight="1" x14ac:dyDescent="0.3">
      <c r="B4101">
        <v>21</v>
      </c>
      <c r="C4101" s="161" t="s">
        <v>85</v>
      </c>
      <c r="D4101" s="7" t="s">
        <v>103</v>
      </c>
      <c r="E4101">
        <v>2025</v>
      </c>
      <c r="F4101" s="74" t="str">
        <f t="shared" si="127"/>
        <v>2112. Vigilancia de la Salud AmbientalVigilancia de la Salud Ambiental2025</v>
      </c>
      <c r="G4101" s="7" t="s">
        <v>421</v>
      </c>
      <c r="H4101" s="7" t="s">
        <v>413</v>
      </c>
      <c r="I4101" t="s">
        <v>129</v>
      </c>
      <c r="J4101" s="7" t="s">
        <v>428</v>
      </c>
      <c r="K4101" t="s">
        <v>437</v>
      </c>
      <c r="L4101" t="s">
        <v>437</v>
      </c>
      <c r="M4101" s="37" t="s">
        <v>69</v>
      </c>
      <c r="N4101" s="142" t="s">
        <v>120</v>
      </c>
      <c r="O4101" s="74" t="str">
        <f t="shared" si="126"/>
        <v>2112. Vigilancia de la Salud AmbientalVigilancia de la Salud Ambiental20253_MARTIRES3_MARZO_2026</v>
      </c>
      <c r="P4101" s="165">
        <f t="shared" si="128"/>
        <v>0</v>
      </c>
      <c r="S4101" s="169">
        <v>0</v>
      </c>
      <c r="T4101" s="23">
        <v>0</v>
      </c>
    </row>
    <row r="4102" spans="2:20" ht="30" hidden="1" customHeight="1" x14ac:dyDescent="0.3">
      <c r="B4102">
        <v>22</v>
      </c>
      <c r="C4102" s="161" t="s">
        <v>85</v>
      </c>
      <c r="D4102" s="7" t="s">
        <v>103</v>
      </c>
      <c r="E4102">
        <v>2025</v>
      </c>
      <c r="F4102" s="74" t="str">
        <f t="shared" si="127"/>
        <v>2212. Vigilancia de la Salud AmbientalVigilancia de la Salud Ambiental2025</v>
      </c>
      <c r="G4102" s="7" t="s">
        <v>421</v>
      </c>
      <c r="H4102" s="7" t="s">
        <v>413</v>
      </c>
      <c r="I4102" t="s">
        <v>129</v>
      </c>
      <c r="J4102" s="7" t="s">
        <v>428</v>
      </c>
      <c r="K4102" t="s">
        <v>437</v>
      </c>
      <c r="L4102" t="s">
        <v>437</v>
      </c>
      <c r="M4102" s="37" t="s">
        <v>68</v>
      </c>
      <c r="N4102" s="142" t="s">
        <v>120</v>
      </c>
      <c r="O4102" s="74" t="str">
        <f t="shared" si="126"/>
        <v>2212. Vigilancia de la Salud AmbientalVigilancia de la Salud Ambiental20252_SANTA_FE3_MARZO_2026</v>
      </c>
      <c r="P4102" s="165">
        <f t="shared" si="128"/>
        <v>0</v>
      </c>
      <c r="S4102" s="169">
        <v>0</v>
      </c>
      <c r="T4102" s="23">
        <v>0</v>
      </c>
    </row>
    <row r="4103" spans="2:20" ht="30" hidden="1" customHeight="1" x14ac:dyDescent="0.3">
      <c r="B4103">
        <v>22</v>
      </c>
      <c r="C4103" s="161" t="s">
        <v>85</v>
      </c>
      <c r="D4103" s="7" t="s">
        <v>103</v>
      </c>
      <c r="E4103">
        <v>2025</v>
      </c>
      <c r="F4103" s="74" t="str">
        <f t="shared" si="127"/>
        <v>2212. Vigilancia de la Salud AmbientalVigilancia de la Salud Ambiental2025</v>
      </c>
      <c r="G4103" s="7" t="s">
        <v>421</v>
      </c>
      <c r="H4103" s="7" t="s">
        <v>413</v>
      </c>
      <c r="I4103" t="s">
        <v>129</v>
      </c>
      <c r="J4103" s="7" t="s">
        <v>428</v>
      </c>
      <c r="K4103" t="s">
        <v>437</v>
      </c>
      <c r="L4103" t="s">
        <v>437</v>
      </c>
      <c r="M4103" s="37" t="s">
        <v>70</v>
      </c>
      <c r="N4103" s="142" t="s">
        <v>120</v>
      </c>
      <c r="O4103" s="74" t="str">
        <f t="shared" ref="O4103:O4166" si="129">+F4103&amp;M4103&amp;N4103</f>
        <v>2212. Vigilancia de la Salud AmbientalVigilancia de la Salud Ambiental20254_SAN_CRISTOBAL3_MARZO_2026</v>
      </c>
      <c r="P4103" s="165">
        <f t="shared" si="128"/>
        <v>0</v>
      </c>
      <c r="S4103" s="169">
        <v>0</v>
      </c>
      <c r="T4103" s="23">
        <v>0</v>
      </c>
    </row>
    <row r="4104" spans="2:20" ht="30" hidden="1" customHeight="1" x14ac:dyDescent="0.3">
      <c r="B4104">
        <v>22</v>
      </c>
      <c r="C4104" s="161" t="s">
        <v>85</v>
      </c>
      <c r="D4104" s="7" t="s">
        <v>103</v>
      </c>
      <c r="E4104">
        <v>2025</v>
      </c>
      <c r="F4104" s="74" t="str">
        <f t="shared" ref="F4104:F4167" si="130">B4104&amp;C4104&amp;D4104&amp;E4104</f>
        <v>2212. Vigilancia de la Salud AmbientalVigilancia de la Salud Ambiental2025</v>
      </c>
      <c r="G4104" s="7" t="s">
        <v>421</v>
      </c>
      <c r="H4104" s="7" t="s">
        <v>413</v>
      </c>
      <c r="I4104" t="s">
        <v>129</v>
      </c>
      <c r="J4104" s="7" t="s">
        <v>428</v>
      </c>
      <c r="K4104" t="s">
        <v>437</v>
      </c>
      <c r="L4104" t="s">
        <v>437</v>
      </c>
      <c r="M4104" s="37" t="s">
        <v>69</v>
      </c>
      <c r="N4104" s="142" t="s">
        <v>120</v>
      </c>
      <c r="O4104" s="74" t="str">
        <f t="shared" si="129"/>
        <v>2212. Vigilancia de la Salud AmbientalVigilancia de la Salud Ambiental20253_MARTIRES3_MARZO_2026</v>
      </c>
      <c r="P4104" s="165">
        <f t="shared" si="128"/>
        <v>0</v>
      </c>
      <c r="S4104" s="169">
        <v>0</v>
      </c>
      <c r="T4104" s="23">
        <v>0</v>
      </c>
    </row>
    <row r="4105" spans="2:20" ht="30" hidden="1" customHeight="1" x14ac:dyDescent="0.3">
      <c r="B4105">
        <v>22</v>
      </c>
      <c r="C4105" s="161" t="s">
        <v>85</v>
      </c>
      <c r="D4105" s="7" t="s">
        <v>103</v>
      </c>
      <c r="E4105">
        <v>2025</v>
      </c>
      <c r="F4105" s="74" t="str">
        <f t="shared" si="130"/>
        <v>2212. Vigilancia de la Salud AmbientalVigilancia de la Salud Ambiental2025</v>
      </c>
      <c r="G4105" s="7" t="s">
        <v>421</v>
      </c>
      <c r="H4105" s="7" t="s">
        <v>413</v>
      </c>
      <c r="I4105" t="s">
        <v>129</v>
      </c>
      <c r="J4105" s="7" t="s">
        <v>428</v>
      </c>
      <c r="K4105" t="s">
        <v>437</v>
      </c>
      <c r="L4105" t="s">
        <v>437</v>
      </c>
      <c r="M4105" s="37" t="s">
        <v>72</v>
      </c>
      <c r="N4105" s="142" t="s">
        <v>120</v>
      </c>
      <c r="O4105" s="74" t="str">
        <f t="shared" si="129"/>
        <v>2212. Vigilancia de la Salud AmbientalVigilancia de la Salud Ambiental20256_ANTONIO_NARIÑO3_MARZO_2026</v>
      </c>
      <c r="P4105" s="165">
        <f t="shared" si="128"/>
        <v>0</v>
      </c>
      <c r="S4105" s="169">
        <v>0</v>
      </c>
      <c r="T4105" s="23">
        <v>0</v>
      </c>
    </row>
    <row r="4106" spans="2:20" ht="30" hidden="1" customHeight="1" x14ac:dyDescent="0.3">
      <c r="B4106">
        <v>22</v>
      </c>
      <c r="C4106" s="161" t="s">
        <v>85</v>
      </c>
      <c r="D4106" s="7" t="s">
        <v>103</v>
      </c>
      <c r="E4106">
        <v>2025</v>
      </c>
      <c r="F4106" s="74" t="str">
        <f t="shared" si="130"/>
        <v>2212. Vigilancia de la Salud AmbientalVigilancia de la Salud Ambiental2025</v>
      </c>
      <c r="G4106" s="7" t="s">
        <v>421</v>
      </c>
      <c r="H4106" s="7" t="s">
        <v>413</v>
      </c>
      <c r="I4106" t="s">
        <v>129</v>
      </c>
      <c r="J4106" s="7" t="s">
        <v>428</v>
      </c>
      <c r="K4106" t="s">
        <v>437</v>
      </c>
      <c r="L4106" t="s">
        <v>437</v>
      </c>
      <c r="M4106" s="37" t="s">
        <v>67</v>
      </c>
      <c r="N4106" s="142" t="s">
        <v>120</v>
      </c>
      <c r="O4106" s="74" t="str">
        <f t="shared" si="129"/>
        <v>2212. Vigilancia de la Salud AmbientalVigilancia de la Salud Ambiental20251_CANDELARIA3_MARZO_2026</v>
      </c>
      <c r="P4106" s="165">
        <f t="shared" si="128"/>
        <v>0</v>
      </c>
      <c r="S4106" s="169">
        <v>0</v>
      </c>
      <c r="T4106" s="23">
        <v>0</v>
      </c>
    </row>
    <row r="4107" spans="2:20" ht="30" hidden="1" customHeight="1" x14ac:dyDescent="0.3">
      <c r="B4107">
        <v>22</v>
      </c>
      <c r="C4107" s="161" t="s">
        <v>85</v>
      </c>
      <c r="D4107" s="7" t="s">
        <v>103</v>
      </c>
      <c r="E4107">
        <v>2025</v>
      </c>
      <c r="F4107" s="74" t="str">
        <f t="shared" si="130"/>
        <v>2212. Vigilancia de la Salud AmbientalVigilancia de la Salud Ambiental2025</v>
      </c>
      <c r="G4107" s="7" t="s">
        <v>421</v>
      </c>
      <c r="H4107" s="7" t="s">
        <v>413</v>
      </c>
      <c r="I4107" t="s">
        <v>129</v>
      </c>
      <c r="J4107" s="7" t="s">
        <v>428</v>
      </c>
      <c r="K4107" t="s">
        <v>437</v>
      </c>
      <c r="L4107" t="s">
        <v>437</v>
      </c>
      <c r="M4107" s="37" t="s">
        <v>71</v>
      </c>
      <c r="N4107" s="142" t="s">
        <v>120</v>
      </c>
      <c r="O4107" s="74" t="str">
        <f t="shared" si="129"/>
        <v>2212. Vigilancia de la Salud AmbientalVigilancia de la Salud Ambiental20255_RAFAEL_URIBE3_MARZO_2026</v>
      </c>
      <c r="P4107" s="165">
        <f t="shared" si="128"/>
        <v>0</v>
      </c>
      <c r="S4107" s="169">
        <v>0</v>
      </c>
      <c r="T4107" s="23">
        <v>0</v>
      </c>
    </row>
    <row r="4108" spans="2:20" ht="30" hidden="1" customHeight="1" x14ac:dyDescent="0.3">
      <c r="B4108">
        <v>24</v>
      </c>
      <c r="C4108" s="161" t="s">
        <v>85</v>
      </c>
      <c r="D4108" s="7" t="s">
        <v>103</v>
      </c>
      <c r="E4108">
        <v>2025</v>
      </c>
      <c r="F4108" s="74" t="str">
        <f t="shared" si="130"/>
        <v>2412. Vigilancia de la Salud AmbientalVigilancia de la Salud Ambiental2025</v>
      </c>
      <c r="G4108" s="7" t="s">
        <v>421</v>
      </c>
      <c r="H4108" s="7" t="s">
        <v>413</v>
      </c>
      <c r="I4108" t="s">
        <v>129</v>
      </c>
      <c r="J4108" s="7" t="s">
        <v>428</v>
      </c>
      <c r="K4108" t="s">
        <v>437</v>
      </c>
      <c r="L4108" t="s">
        <v>437</v>
      </c>
      <c r="M4108" s="37" t="s">
        <v>70</v>
      </c>
      <c r="N4108" s="142" t="s">
        <v>120</v>
      </c>
      <c r="O4108" s="74" t="str">
        <f t="shared" si="129"/>
        <v>2412. Vigilancia de la Salud AmbientalVigilancia de la Salud Ambiental20254_SAN_CRISTOBAL3_MARZO_2026</v>
      </c>
      <c r="P4108" s="165">
        <f t="shared" si="128"/>
        <v>0</v>
      </c>
      <c r="S4108" s="169">
        <v>0</v>
      </c>
      <c r="T4108" s="23">
        <v>0</v>
      </c>
    </row>
    <row r="4109" spans="2:20" ht="30" hidden="1" customHeight="1" x14ac:dyDescent="0.3">
      <c r="B4109">
        <v>24</v>
      </c>
      <c r="C4109" s="161" t="s">
        <v>85</v>
      </c>
      <c r="D4109" s="7" t="s">
        <v>103</v>
      </c>
      <c r="E4109">
        <v>2025</v>
      </c>
      <c r="F4109" s="74" t="str">
        <f t="shared" si="130"/>
        <v>2412. Vigilancia de la Salud AmbientalVigilancia de la Salud Ambiental2025</v>
      </c>
      <c r="G4109" s="7" t="s">
        <v>421</v>
      </c>
      <c r="H4109" s="7" t="s">
        <v>413</v>
      </c>
      <c r="I4109" t="s">
        <v>129</v>
      </c>
      <c r="J4109" s="7" t="s">
        <v>428</v>
      </c>
      <c r="K4109" t="s">
        <v>437</v>
      </c>
      <c r="L4109" t="s">
        <v>437</v>
      </c>
      <c r="M4109" s="37" t="s">
        <v>71</v>
      </c>
      <c r="N4109" s="142" t="s">
        <v>120</v>
      </c>
      <c r="O4109" s="74" t="str">
        <f t="shared" si="129"/>
        <v>2412. Vigilancia de la Salud AmbientalVigilancia de la Salud Ambiental20255_RAFAEL_URIBE3_MARZO_2026</v>
      </c>
      <c r="P4109" s="165">
        <f t="shared" si="128"/>
        <v>0</v>
      </c>
      <c r="S4109" s="169">
        <v>0</v>
      </c>
      <c r="T4109" s="23">
        <v>0</v>
      </c>
    </row>
    <row r="4110" spans="2:20" ht="30" hidden="1" customHeight="1" x14ac:dyDescent="0.3">
      <c r="B4110">
        <v>28</v>
      </c>
      <c r="C4110" s="161" t="s">
        <v>85</v>
      </c>
      <c r="D4110" s="7" t="s">
        <v>103</v>
      </c>
      <c r="E4110">
        <v>2025</v>
      </c>
      <c r="F4110" s="74" t="str">
        <f t="shared" si="130"/>
        <v>2812. Vigilancia de la Salud AmbientalVigilancia de la Salud Ambiental2025</v>
      </c>
      <c r="G4110" s="7" t="s">
        <v>421</v>
      </c>
      <c r="H4110" s="7" t="s">
        <v>414</v>
      </c>
      <c r="I4110" t="s">
        <v>129</v>
      </c>
      <c r="J4110" s="7" t="s">
        <v>428</v>
      </c>
      <c r="K4110" t="s">
        <v>437</v>
      </c>
      <c r="L4110" t="s">
        <v>437</v>
      </c>
      <c r="M4110" s="37" t="s">
        <v>68</v>
      </c>
      <c r="N4110" s="142" t="s">
        <v>120</v>
      </c>
      <c r="O4110" s="74" t="str">
        <f t="shared" si="129"/>
        <v>2812. Vigilancia de la Salud AmbientalVigilancia de la Salud Ambiental20252_SANTA_FE3_MARZO_2026</v>
      </c>
      <c r="P4110" s="165">
        <f t="shared" si="128"/>
        <v>0</v>
      </c>
      <c r="S4110" s="169">
        <v>0</v>
      </c>
      <c r="T4110" s="23">
        <v>0</v>
      </c>
    </row>
    <row r="4111" spans="2:20" ht="30" hidden="1" customHeight="1" x14ac:dyDescent="0.3">
      <c r="B4111">
        <v>28</v>
      </c>
      <c r="C4111" s="161" t="s">
        <v>85</v>
      </c>
      <c r="D4111" s="7" t="s">
        <v>103</v>
      </c>
      <c r="E4111">
        <v>2025</v>
      </c>
      <c r="F4111" s="74" t="str">
        <f t="shared" si="130"/>
        <v>2812. Vigilancia de la Salud AmbientalVigilancia de la Salud Ambiental2025</v>
      </c>
      <c r="G4111" s="7" t="s">
        <v>421</v>
      </c>
      <c r="H4111" s="7" t="s">
        <v>414</v>
      </c>
      <c r="I4111" t="s">
        <v>129</v>
      </c>
      <c r="J4111" s="7" t="s">
        <v>428</v>
      </c>
      <c r="K4111" t="s">
        <v>437</v>
      </c>
      <c r="L4111" t="s">
        <v>437</v>
      </c>
      <c r="M4111" s="37" t="s">
        <v>70</v>
      </c>
      <c r="N4111" s="142" t="s">
        <v>120</v>
      </c>
      <c r="O4111" s="74" t="str">
        <f t="shared" si="129"/>
        <v>2812. Vigilancia de la Salud AmbientalVigilancia de la Salud Ambiental20254_SAN_CRISTOBAL3_MARZO_2026</v>
      </c>
      <c r="P4111" s="165">
        <f t="shared" si="128"/>
        <v>0</v>
      </c>
      <c r="S4111" s="169">
        <v>0</v>
      </c>
      <c r="T4111" s="23">
        <v>0</v>
      </c>
    </row>
    <row r="4112" spans="2:20" ht="30" hidden="1" customHeight="1" x14ac:dyDescent="0.3">
      <c r="B4112">
        <v>28</v>
      </c>
      <c r="C4112" s="161" t="s">
        <v>85</v>
      </c>
      <c r="D4112" s="7" t="s">
        <v>103</v>
      </c>
      <c r="E4112">
        <v>2025</v>
      </c>
      <c r="F4112" s="74" t="str">
        <f t="shared" si="130"/>
        <v>2812. Vigilancia de la Salud AmbientalVigilancia de la Salud Ambiental2025</v>
      </c>
      <c r="G4112" s="7" t="s">
        <v>421</v>
      </c>
      <c r="H4112" s="7" t="s">
        <v>414</v>
      </c>
      <c r="I4112" t="s">
        <v>129</v>
      </c>
      <c r="J4112" s="7" t="s">
        <v>428</v>
      </c>
      <c r="K4112" t="s">
        <v>437</v>
      </c>
      <c r="L4112" t="s">
        <v>437</v>
      </c>
      <c r="M4112" s="37" t="s">
        <v>69</v>
      </c>
      <c r="N4112" s="142" t="s">
        <v>120</v>
      </c>
      <c r="O4112" s="74" t="str">
        <f t="shared" si="129"/>
        <v>2812. Vigilancia de la Salud AmbientalVigilancia de la Salud Ambiental20253_MARTIRES3_MARZO_2026</v>
      </c>
      <c r="P4112" s="165">
        <f t="shared" si="128"/>
        <v>0</v>
      </c>
      <c r="S4112" s="169">
        <v>0</v>
      </c>
      <c r="T4112" s="23">
        <v>0</v>
      </c>
    </row>
    <row r="4113" spans="2:20" ht="30" hidden="1" customHeight="1" x14ac:dyDescent="0.3">
      <c r="B4113">
        <v>28</v>
      </c>
      <c r="C4113" s="161" t="s">
        <v>85</v>
      </c>
      <c r="D4113" s="7" t="s">
        <v>103</v>
      </c>
      <c r="E4113">
        <v>2025</v>
      </c>
      <c r="F4113" s="74" t="str">
        <f t="shared" si="130"/>
        <v>2812. Vigilancia de la Salud AmbientalVigilancia de la Salud Ambiental2025</v>
      </c>
      <c r="G4113" s="7" t="s">
        <v>421</v>
      </c>
      <c r="H4113" s="7" t="s">
        <v>414</v>
      </c>
      <c r="I4113" t="s">
        <v>129</v>
      </c>
      <c r="J4113" s="7" t="s">
        <v>428</v>
      </c>
      <c r="K4113" t="s">
        <v>437</v>
      </c>
      <c r="L4113" t="s">
        <v>437</v>
      </c>
      <c r="M4113" s="37" t="s">
        <v>72</v>
      </c>
      <c r="N4113" s="142" t="s">
        <v>120</v>
      </c>
      <c r="O4113" s="74" t="str">
        <f t="shared" si="129"/>
        <v>2812. Vigilancia de la Salud AmbientalVigilancia de la Salud Ambiental20256_ANTONIO_NARIÑO3_MARZO_2026</v>
      </c>
      <c r="P4113" s="165">
        <f t="shared" si="128"/>
        <v>0</v>
      </c>
      <c r="S4113" s="169">
        <v>0</v>
      </c>
      <c r="T4113" s="23">
        <v>0</v>
      </c>
    </row>
    <row r="4114" spans="2:20" ht="30" hidden="1" customHeight="1" x14ac:dyDescent="0.3">
      <c r="B4114">
        <v>31</v>
      </c>
      <c r="C4114" s="161" t="s">
        <v>85</v>
      </c>
      <c r="D4114" s="7" t="s">
        <v>103</v>
      </c>
      <c r="E4114">
        <v>2025</v>
      </c>
      <c r="F4114" s="74" t="str">
        <f t="shared" si="130"/>
        <v>3112. Vigilancia de la Salud AmbientalVigilancia de la Salud Ambiental2025</v>
      </c>
      <c r="G4114" s="7" t="s">
        <v>421</v>
      </c>
      <c r="H4114" s="7" t="s">
        <v>414</v>
      </c>
      <c r="I4114" t="s">
        <v>129</v>
      </c>
      <c r="J4114" s="7" t="s">
        <v>428</v>
      </c>
      <c r="K4114" t="s">
        <v>437</v>
      </c>
      <c r="L4114" t="s">
        <v>437</v>
      </c>
      <c r="M4114" s="37" t="s">
        <v>68</v>
      </c>
      <c r="N4114" s="142" t="s">
        <v>120</v>
      </c>
      <c r="O4114" s="74" t="str">
        <f t="shared" si="129"/>
        <v>3112. Vigilancia de la Salud AmbientalVigilancia de la Salud Ambiental20252_SANTA_FE3_MARZO_2026</v>
      </c>
      <c r="P4114" s="165">
        <f t="shared" si="128"/>
        <v>0</v>
      </c>
      <c r="S4114" s="169">
        <v>0</v>
      </c>
      <c r="T4114" s="23">
        <v>0</v>
      </c>
    </row>
    <row r="4115" spans="2:20" ht="30" hidden="1" customHeight="1" x14ac:dyDescent="0.3">
      <c r="B4115">
        <v>31</v>
      </c>
      <c r="C4115" s="161" t="s">
        <v>85</v>
      </c>
      <c r="D4115" s="7" t="s">
        <v>103</v>
      </c>
      <c r="E4115">
        <v>2025</v>
      </c>
      <c r="F4115" s="74" t="str">
        <f t="shared" si="130"/>
        <v>3112. Vigilancia de la Salud AmbientalVigilancia de la Salud Ambiental2025</v>
      </c>
      <c r="G4115" s="7" t="s">
        <v>421</v>
      </c>
      <c r="H4115" s="7" t="s">
        <v>414</v>
      </c>
      <c r="I4115" t="s">
        <v>129</v>
      </c>
      <c r="J4115" s="7" t="s">
        <v>428</v>
      </c>
      <c r="K4115" t="s">
        <v>437</v>
      </c>
      <c r="L4115" t="s">
        <v>437</v>
      </c>
      <c r="M4115" s="37" t="s">
        <v>70</v>
      </c>
      <c r="N4115" s="142" t="s">
        <v>120</v>
      </c>
      <c r="O4115" s="74" t="str">
        <f t="shared" si="129"/>
        <v>3112. Vigilancia de la Salud AmbientalVigilancia de la Salud Ambiental20254_SAN_CRISTOBAL3_MARZO_2026</v>
      </c>
      <c r="P4115" s="165">
        <f t="shared" si="128"/>
        <v>0</v>
      </c>
      <c r="S4115" s="169">
        <v>0</v>
      </c>
      <c r="T4115" s="23">
        <v>0</v>
      </c>
    </row>
    <row r="4116" spans="2:20" ht="30" hidden="1" customHeight="1" x14ac:dyDescent="0.3">
      <c r="B4116">
        <v>31</v>
      </c>
      <c r="C4116" s="161" t="s">
        <v>85</v>
      </c>
      <c r="D4116" s="7" t="s">
        <v>103</v>
      </c>
      <c r="E4116">
        <v>2025</v>
      </c>
      <c r="F4116" s="74" t="str">
        <f t="shared" si="130"/>
        <v>3112. Vigilancia de la Salud AmbientalVigilancia de la Salud Ambiental2025</v>
      </c>
      <c r="G4116" s="7" t="s">
        <v>421</v>
      </c>
      <c r="H4116" s="7" t="s">
        <v>414</v>
      </c>
      <c r="I4116" t="s">
        <v>129</v>
      </c>
      <c r="J4116" s="7" t="s">
        <v>428</v>
      </c>
      <c r="K4116" t="s">
        <v>437</v>
      </c>
      <c r="L4116" t="s">
        <v>437</v>
      </c>
      <c r="M4116" s="37" t="s">
        <v>69</v>
      </c>
      <c r="N4116" s="142" t="s">
        <v>120</v>
      </c>
      <c r="O4116" s="74" t="str">
        <f t="shared" si="129"/>
        <v>3112. Vigilancia de la Salud AmbientalVigilancia de la Salud Ambiental20253_MARTIRES3_MARZO_2026</v>
      </c>
      <c r="P4116" s="165">
        <f t="shared" si="128"/>
        <v>0</v>
      </c>
      <c r="S4116" s="169">
        <v>0</v>
      </c>
      <c r="T4116" s="23">
        <v>0</v>
      </c>
    </row>
    <row r="4117" spans="2:20" ht="30" hidden="1" customHeight="1" x14ac:dyDescent="0.3">
      <c r="B4117">
        <v>31</v>
      </c>
      <c r="C4117" s="161" t="s">
        <v>85</v>
      </c>
      <c r="D4117" s="7" t="s">
        <v>103</v>
      </c>
      <c r="E4117">
        <v>2025</v>
      </c>
      <c r="F4117" s="74" t="str">
        <f t="shared" si="130"/>
        <v>3112. Vigilancia de la Salud AmbientalVigilancia de la Salud Ambiental2025</v>
      </c>
      <c r="G4117" s="7" t="s">
        <v>421</v>
      </c>
      <c r="H4117" s="7" t="s">
        <v>414</v>
      </c>
      <c r="I4117" t="s">
        <v>129</v>
      </c>
      <c r="J4117" s="7" t="s">
        <v>428</v>
      </c>
      <c r="K4117" t="s">
        <v>437</v>
      </c>
      <c r="L4117" t="s">
        <v>437</v>
      </c>
      <c r="M4117" s="37" t="s">
        <v>72</v>
      </c>
      <c r="N4117" s="142" t="s">
        <v>120</v>
      </c>
      <c r="O4117" s="74" t="str">
        <f t="shared" si="129"/>
        <v>3112. Vigilancia de la Salud AmbientalVigilancia de la Salud Ambiental20256_ANTONIO_NARIÑO3_MARZO_2026</v>
      </c>
      <c r="P4117" s="165">
        <f t="shared" si="128"/>
        <v>0</v>
      </c>
      <c r="S4117" s="169">
        <v>0</v>
      </c>
      <c r="T4117" s="23">
        <v>0</v>
      </c>
    </row>
    <row r="4118" spans="2:20" ht="30" hidden="1" customHeight="1" x14ac:dyDescent="0.3">
      <c r="B4118">
        <v>31</v>
      </c>
      <c r="C4118" s="161" t="s">
        <v>85</v>
      </c>
      <c r="D4118" s="7" t="s">
        <v>103</v>
      </c>
      <c r="E4118">
        <v>2025</v>
      </c>
      <c r="F4118" s="74" t="str">
        <f t="shared" si="130"/>
        <v>3112. Vigilancia de la Salud AmbientalVigilancia de la Salud Ambiental2025</v>
      </c>
      <c r="G4118" s="7" t="s">
        <v>421</v>
      </c>
      <c r="H4118" s="7" t="s">
        <v>414</v>
      </c>
      <c r="I4118" t="s">
        <v>129</v>
      </c>
      <c r="J4118" s="7" t="s">
        <v>428</v>
      </c>
      <c r="K4118" t="s">
        <v>437</v>
      </c>
      <c r="L4118" t="s">
        <v>437</v>
      </c>
      <c r="M4118" s="37" t="s">
        <v>67</v>
      </c>
      <c r="N4118" s="142" t="s">
        <v>120</v>
      </c>
      <c r="O4118" s="74" t="str">
        <f t="shared" si="129"/>
        <v>3112. Vigilancia de la Salud AmbientalVigilancia de la Salud Ambiental20251_CANDELARIA3_MARZO_2026</v>
      </c>
      <c r="P4118" s="165">
        <f t="shared" si="128"/>
        <v>0</v>
      </c>
      <c r="S4118" s="169">
        <v>0</v>
      </c>
      <c r="T4118" s="23">
        <v>0</v>
      </c>
    </row>
    <row r="4119" spans="2:20" ht="30" hidden="1" customHeight="1" x14ac:dyDescent="0.3">
      <c r="B4119">
        <v>31</v>
      </c>
      <c r="C4119" s="161" t="s">
        <v>85</v>
      </c>
      <c r="D4119" s="7" t="s">
        <v>103</v>
      </c>
      <c r="E4119">
        <v>2025</v>
      </c>
      <c r="F4119" s="74" t="str">
        <f t="shared" si="130"/>
        <v>3112. Vigilancia de la Salud AmbientalVigilancia de la Salud Ambiental2025</v>
      </c>
      <c r="G4119" s="7" t="s">
        <v>421</v>
      </c>
      <c r="H4119" s="7" t="s">
        <v>414</v>
      </c>
      <c r="I4119" t="s">
        <v>129</v>
      </c>
      <c r="J4119" s="7" t="s">
        <v>428</v>
      </c>
      <c r="K4119" t="s">
        <v>437</v>
      </c>
      <c r="L4119" t="s">
        <v>437</v>
      </c>
      <c r="M4119" s="37" t="s">
        <v>71</v>
      </c>
      <c r="N4119" s="142" t="s">
        <v>120</v>
      </c>
      <c r="O4119" s="74" t="str">
        <f t="shared" si="129"/>
        <v>3112. Vigilancia de la Salud AmbientalVigilancia de la Salud Ambiental20255_RAFAEL_URIBE3_MARZO_2026</v>
      </c>
      <c r="P4119" s="165">
        <f t="shared" si="128"/>
        <v>0</v>
      </c>
      <c r="S4119" s="169">
        <v>0</v>
      </c>
      <c r="T4119" s="23">
        <v>0</v>
      </c>
    </row>
    <row r="4120" spans="2:20" ht="30" hidden="1" customHeight="1" x14ac:dyDescent="0.3">
      <c r="B4120">
        <v>33</v>
      </c>
      <c r="C4120" s="161" t="s">
        <v>85</v>
      </c>
      <c r="D4120" s="7" t="s">
        <v>103</v>
      </c>
      <c r="E4120">
        <v>2025</v>
      </c>
      <c r="F4120" s="74" t="str">
        <f t="shared" si="130"/>
        <v>3312. Vigilancia de la Salud AmbientalVigilancia de la Salud Ambiental2025</v>
      </c>
      <c r="G4120" s="7" t="s">
        <v>421</v>
      </c>
      <c r="H4120" s="7" t="s">
        <v>414</v>
      </c>
      <c r="I4120" t="s">
        <v>129</v>
      </c>
      <c r="J4120" s="7" t="s">
        <v>428</v>
      </c>
      <c r="K4120" t="s">
        <v>437</v>
      </c>
      <c r="L4120" t="s">
        <v>437</v>
      </c>
      <c r="M4120" s="37" t="s">
        <v>68</v>
      </c>
      <c r="N4120" s="142" t="s">
        <v>120</v>
      </c>
      <c r="O4120" s="74" t="str">
        <f t="shared" si="129"/>
        <v>3312. Vigilancia de la Salud AmbientalVigilancia de la Salud Ambiental20252_SANTA_FE3_MARZO_2026</v>
      </c>
      <c r="P4120" s="165">
        <f t="shared" si="128"/>
        <v>0</v>
      </c>
      <c r="S4120" s="169">
        <v>0</v>
      </c>
      <c r="T4120" s="23">
        <v>0</v>
      </c>
    </row>
    <row r="4121" spans="2:20" ht="30" hidden="1" customHeight="1" x14ac:dyDescent="0.3">
      <c r="B4121">
        <v>33</v>
      </c>
      <c r="C4121" s="161" t="s">
        <v>85</v>
      </c>
      <c r="D4121" s="7" t="s">
        <v>103</v>
      </c>
      <c r="E4121">
        <v>2025</v>
      </c>
      <c r="F4121" s="74" t="str">
        <f t="shared" si="130"/>
        <v>3312. Vigilancia de la Salud AmbientalVigilancia de la Salud Ambiental2025</v>
      </c>
      <c r="G4121" s="7" t="s">
        <v>421</v>
      </c>
      <c r="H4121" s="7" t="s">
        <v>414</v>
      </c>
      <c r="I4121" t="s">
        <v>129</v>
      </c>
      <c r="J4121" s="7" t="s">
        <v>428</v>
      </c>
      <c r="K4121" t="s">
        <v>437</v>
      </c>
      <c r="L4121" t="s">
        <v>437</v>
      </c>
      <c r="M4121" s="37" t="s">
        <v>70</v>
      </c>
      <c r="N4121" s="142" t="s">
        <v>120</v>
      </c>
      <c r="O4121" s="74" t="str">
        <f t="shared" si="129"/>
        <v>3312. Vigilancia de la Salud AmbientalVigilancia de la Salud Ambiental20254_SAN_CRISTOBAL3_MARZO_2026</v>
      </c>
      <c r="P4121" s="165">
        <f t="shared" si="128"/>
        <v>0</v>
      </c>
      <c r="S4121" s="169">
        <v>0</v>
      </c>
      <c r="T4121" s="23">
        <v>0</v>
      </c>
    </row>
    <row r="4122" spans="2:20" ht="30" hidden="1" customHeight="1" x14ac:dyDescent="0.3">
      <c r="B4122">
        <v>33</v>
      </c>
      <c r="C4122" s="161" t="s">
        <v>85</v>
      </c>
      <c r="D4122" s="7" t="s">
        <v>103</v>
      </c>
      <c r="E4122">
        <v>2025</v>
      </c>
      <c r="F4122" s="74" t="str">
        <f t="shared" si="130"/>
        <v>3312. Vigilancia de la Salud AmbientalVigilancia de la Salud Ambiental2025</v>
      </c>
      <c r="G4122" s="7" t="s">
        <v>421</v>
      </c>
      <c r="H4122" s="7" t="s">
        <v>414</v>
      </c>
      <c r="I4122" t="s">
        <v>129</v>
      </c>
      <c r="J4122" s="7" t="s">
        <v>428</v>
      </c>
      <c r="K4122" t="s">
        <v>437</v>
      </c>
      <c r="L4122" t="s">
        <v>437</v>
      </c>
      <c r="M4122" s="37" t="s">
        <v>69</v>
      </c>
      <c r="N4122" s="142" t="s">
        <v>120</v>
      </c>
      <c r="O4122" s="74" t="str">
        <f t="shared" si="129"/>
        <v>3312. Vigilancia de la Salud AmbientalVigilancia de la Salud Ambiental20253_MARTIRES3_MARZO_2026</v>
      </c>
      <c r="P4122" s="165">
        <f t="shared" si="128"/>
        <v>0</v>
      </c>
      <c r="S4122" s="169">
        <v>0</v>
      </c>
      <c r="T4122" s="23">
        <v>0</v>
      </c>
    </row>
    <row r="4123" spans="2:20" ht="30" hidden="1" customHeight="1" x14ac:dyDescent="0.3">
      <c r="B4123">
        <v>33</v>
      </c>
      <c r="C4123" s="161" t="s">
        <v>85</v>
      </c>
      <c r="D4123" s="7" t="s">
        <v>103</v>
      </c>
      <c r="E4123">
        <v>2025</v>
      </c>
      <c r="F4123" s="74" t="str">
        <f t="shared" si="130"/>
        <v>3312. Vigilancia de la Salud AmbientalVigilancia de la Salud Ambiental2025</v>
      </c>
      <c r="G4123" s="7" t="s">
        <v>421</v>
      </c>
      <c r="H4123" s="7" t="s">
        <v>414</v>
      </c>
      <c r="I4123" t="s">
        <v>129</v>
      </c>
      <c r="J4123" s="7" t="s">
        <v>428</v>
      </c>
      <c r="K4123" t="s">
        <v>437</v>
      </c>
      <c r="L4123" t="s">
        <v>437</v>
      </c>
      <c r="M4123" s="37" t="s">
        <v>72</v>
      </c>
      <c r="N4123" s="142" t="s">
        <v>120</v>
      </c>
      <c r="O4123" s="74" t="str">
        <f t="shared" si="129"/>
        <v>3312. Vigilancia de la Salud AmbientalVigilancia de la Salud Ambiental20256_ANTONIO_NARIÑO3_MARZO_2026</v>
      </c>
      <c r="P4123" s="165">
        <f t="shared" si="128"/>
        <v>0</v>
      </c>
      <c r="S4123" s="169">
        <v>0</v>
      </c>
      <c r="T4123" s="23">
        <v>0</v>
      </c>
    </row>
    <row r="4124" spans="2:20" ht="30" hidden="1" customHeight="1" x14ac:dyDescent="0.3">
      <c r="B4124">
        <v>33</v>
      </c>
      <c r="C4124" s="161" t="s">
        <v>85</v>
      </c>
      <c r="D4124" s="7" t="s">
        <v>103</v>
      </c>
      <c r="E4124">
        <v>2025</v>
      </c>
      <c r="F4124" s="74" t="str">
        <f t="shared" si="130"/>
        <v>3312. Vigilancia de la Salud AmbientalVigilancia de la Salud Ambiental2025</v>
      </c>
      <c r="G4124" s="7" t="s">
        <v>421</v>
      </c>
      <c r="H4124" s="7" t="s">
        <v>414</v>
      </c>
      <c r="I4124" t="s">
        <v>129</v>
      </c>
      <c r="J4124" s="7" t="s">
        <v>428</v>
      </c>
      <c r="K4124" t="s">
        <v>437</v>
      </c>
      <c r="L4124" t="s">
        <v>437</v>
      </c>
      <c r="M4124" s="37" t="s">
        <v>67</v>
      </c>
      <c r="N4124" s="142" t="s">
        <v>120</v>
      </c>
      <c r="O4124" s="74" t="str">
        <f t="shared" si="129"/>
        <v>3312. Vigilancia de la Salud AmbientalVigilancia de la Salud Ambiental20251_CANDELARIA3_MARZO_2026</v>
      </c>
      <c r="P4124" s="165">
        <f t="shared" si="128"/>
        <v>0</v>
      </c>
      <c r="S4124" s="169">
        <v>0</v>
      </c>
      <c r="T4124" s="23">
        <v>0</v>
      </c>
    </row>
    <row r="4125" spans="2:20" ht="30" hidden="1" customHeight="1" x14ac:dyDescent="0.3">
      <c r="B4125">
        <v>33</v>
      </c>
      <c r="C4125" s="161" t="s">
        <v>85</v>
      </c>
      <c r="D4125" s="7" t="s">
        <v>103</v>
      </c>
      <c r="E4125">
        <v>2025</v>
      </c>
      <c r="F4125" s="74" t="str">
        <f t="shared" si="130"/>
        <v>3312. Vigilancia de la Salud AmbientalVigilancia de la Salud Ambiental2025</v>
      </c>
      <c r="G4125" s="7" t="s">
        <v>421</v>
      </c>
      <c r="H4125" s="7" t="s">
        <v>414</v>
      </c>
      <c r="I4125" t="s">
        <v>129</v>
      </c>
      <c r="J4125" s="7" t="s">
        <v>428</v>
      </c>
      <c r="K4125" t="s">
        <v>437</v>
      </c>
      <c r="L4125" t="s">
        <v>437</v>
      </c>
      <c r="M4125" s="37" t="s">
        <v>71</v>
      </c>
      <c r="N4125" s="142" t="s">
        <v>120</v>
      </c>
      <c r="O4125" s="74" t="str">
        <f t="shared" si="129"/>
        <v>3312. Vigilancia de la Salud AmbientalVigilancia de la Salud Ambiental20255_RAFAEL_URIBE3_MARZO_2026</v>
      </c>
      <c r="P4125" s="165">
        <f t="shared" si="128"/>
        <v>0</v>
      </c>
      <c r="S4125" s="169">
        <v>0</v>
      </c>
      <c r="T4125" s="23">
        <v>0</v>
      </c>
    </row>
    <row r="4126" spans="2:20" ht="30" hidden="1" customHeight="1" x14ac:dyDescent="0.3">
      <c r="B4126">
        <v>34</v>
      </c>
      <c r="C4126" s="161" t="s">
        <v>85</v>
      </c>
      <c r="D4126" s="7" t="s">
        <v>103</v>
      </c>
      <c r="E4126">
        <v>2025</v>
      </c>
      <c r="F4126" s="74" t="str">
        <f t="shared" si="130"/>
        <v>3412. Vigilancia de la Salud AmbientalVigilancia de la Salud Ambiental2025</v>
      </c>
      <c r="G4126" s="7" t="s">
        <v>421</v>
      </c>
      <c r="H4126" s="7" t="s">
        <v>414</v>
      </c>
      <c r="I4126" t="s">
        <v>129</v>
      </c>
      <c r="J4126" s="7" t="s">
        <v>428</v>
      </c>
      <c r="K4126" t="s">
        <v>437</v>
      </c>
      <c r="L4126" t="s">
        <v>437</v>
      </c>
      <c r="M4126" s="37" t="s">
        <v>70</v>
      </c>
      <c r="N4126" s="142" t="s">
        <v>120</v>
      </c>
      <c r="O4126" s="74" t="str">
        <f t="shared" si="129"/>
        <v>3412. Vigilancia de la Salud AmbientalVigilancia de la Salud Ambiental20254_SAN_CRISTOBAL3_MARZO_2026</v>
      </c>
      <c r="P4126" s="165">
        <f t="shared" si="128"/>
        <v>0</v>
      </c>
      <c r="S4126" s="169">
        <v>0</v>
      </c>
      <c r="T4126" s="23">
        <v>0</v>
      </c>
    </row>
    <row r="4127" spans="2:20" ht="30" hidden="1" customHeight="1" x14ac:dyDescent="0.3">
      <c r="B4127">
        <v>34</v>
      </c>
      <c r="C4127" s="161" t="s">
        <v>85</v>
      </c>
      <c r="D4127" s="7" t="s">
        <v>103</v>
      </c>
      <c r="E4127">
        <v>2025</v>
      </c>
      <c r="F4127" s="74" t="str">
        <f t="shared" si="130"/>
        <v>3412. Vigilancia de la Salud AmbientalVigilancia de la Salud Ambiental2025</v>
      </c>
      <c r="G4127" s="7" t="s">
        <v>421</v>
      </c>
      <c r="H4127" s="7" t="s">
        <v>414</v>
      </c>
      <c r="I4127" t="s">
        <v>129</v>
      </c>
      <c r="J4127" s="7" t="s">
        <v>428</v>
      </c>
      <c r="K4127" t="s">
        <v>437</v>
      </c>
      <c r="L4127" t="s">
        <v>437</v>
      </c>
      <c r="M4127" s="37" t="s">
        <v>69</v>
      </c>
      <c r="N4127" s="142" t="s">
        <v>120</v>
      </c>
      <c r="O4127" s="74" t="str">
        <f t="shared" si="129"/>
        <v>3412. Vigilancia de la Salud AmbientalVigilancia de la Salud Ambiental20253_MARTIRES3_MARZO_2026</v>
      </c>
      <c r="P4127" s="165">
        <f t="shared" si="128"/>
        <v>0</v>
      </c>
      <c r="S4127" s="169">
        <v>0</v>
      </c>
      <c r="T4127" s="23">
        <v>0</v>
      </c>
    </row>
    <row r="4128" spans="2:20" ht="30" hidden="1" customHeight="1" x14ac:dyDescent="0.3">
      <c r="B4128">
        <v>34</v>
      </c>
      <c r="C4128" s="161" t="s">
        <v>85</v>
      </c>
      <c r="D4128" s="7" t="s">
        <v>103</v>
      </c>
      <c r="E4128">
        <v>2025</v>
      </c>
      <c r="F4128" s="74" t="str">
        <f t="shared" si="130"/>
        <v>3412. Vigilancia de la Salud AmbientalVigilancia de la Salud Ambiental2025</v>
      </c>
      <c r="G4128" s="7" t="s">
        <v>421</v>
      </c>
      <c r="H4128" s="7" t="s">
        <v>414</v>
      </c>
      <c r="I4128" t="s">
        <v>129</v>
      </c>
      <c r="J4128" s="7" t="s">
        <v>428</v>
      </c>
      <c r="K4128" t="s">
        <v>437</v>
      </c>
      <c r="L4128" t="s">
        <v>437</v>
      </c>
      <c r="M4128" s="37" t="s">
        <v>72</v>
      </c>
      <c r="N4128" s="142" t="s">
        <v>120</v>
      </c>
      <c r="O4128" s="74" t="str">
        <f t="shared" si="129"/>
        <v>3412. Vigilancia de la Salud AmbientalVigilancia de la Salud Ambiental20256_ANTONIO_NARIÑO3_MARZO_2026</v>
      </c>
      <c r="P4128" s="165">
        <f t="shared" si="128"/>
        <v>0</v>
      </c>
      <c r="S4128" s="169">
        <v>0</v>
      </c>
      <c r="T4128" s="23">
        <v>0</v>
      </c>
    </row>
    <row r="4129" spans="2:20" ht="30" hidden="1" customHeight="1" x14ac:dyDescent="0.3">
      <c r="B4129">
        <v>34</v>
      </c>
      <c r="C4129" s="161" t="s">
        <v>85</v>
      </c>
      <c r="D4129" s="7" t="s">
        <v>103</v>
      </c>
      <c r="E4129">
        <v>2025</v>
      </c>
      <c r="F4129" s="74" t="str">
        <f t="shared" si="130"/>
        <v>3412. Vigilancia de la Salud AmbientalVigilancia de la Salud Ambiental2025</v>
      </c>
      <c r="G4129" s="7" t="s">
        <v>421</v>
      </c>
      <c r="H4129" s="7" t="s">
        <v>414</v>
      </c>
      <c r="I4129" t="s">
        <v>129</v>
      </c>
      <c r="J4129" s="7" t="s">
        <v>428</v>
      </c>
      <c r="K4129" t="s">
        <v>437</v>
      </c>
      <c r="L4129" t="s">
        <v>437</v>
      </c>
      <c r="M4129" s="37" t="s">
        <v>67</v>
      </c>
      <c r="N4129" s="142" t="s">
        <v>120</v>
      </c>
      <c r="O4129" s="74" t="str">
        <f t="shared" si="129"/>
        <v>3412. Vigilancia de la Salud AmbientalVigilancia de la Salud Ambiental20251_CANDELARIA3_MARZO_2026</v>
      </c>
      <c r="P4129" s="165">
        <f t="shared" si="128"/>
        <v>0</v>
      </c>
      <c r="S4129" s="169">
        <v>0</v>
      </c>
      <c r="T4129" s="23">
        <v>0</v>
      </c>
    </row>
    <row r="4130" spans="2:20" ht="30" hidden="1" customHeight="1" x14ac:dyDescent="0.3">
      <c r="B4130">
        <v>34</v>
      </c>
      <c r="C4130" s="161" t="s">
        <v>85</v>
      </c>
      <c r="D4130" s="7" t="s">
        <v>103</v>
      </c>
      <c r="E4130">
        <v>2025</v>
      </c>
      <c r="F4130" s="74" t="str">
        <f t="shared" si="130"/>
        <v>3412. Vigilancia de la Salud AmbientalVigilancia de la Salud Ambiental2025</v>
      </c>
      <c r="G4130" s="7" t="s">
        <v>421</v>
      </c>
      <c r="H4130" s="7" t="s">
        <v>414</v>
      </c>
      <c r="I4130" t="s">
        <v>129</v>
      </c>
      <c r="J4130" s="7" t="s">
        <v>428</v>
      </c>
      <c r="K4130" t="s">
        <v>437</v>
      </c>
      <c r="L4130" t="s">
        <v>437</v>
      </c>
      <c r="M4130" s="37" t="s">
        <v>71</v>
      </c>
      <c r="N4130" s="142" t="s">
        <v>120</v>
      </c>
      <c r="O4130" s="74" t="str">
        <f t="shared" si="129"/>
        <v>3412. Vigilancia de la Salud AmbientalVigilancia de la Salud Ambiental20255_RAFAEL_URIBE3_MARZO_2026</v>
      </c>
      <c r="P4130" s="165">
        <f t="shared" si="128"/>
        <v>0</v>
      </c>
      <c r="S4130" s="169">
        <v>0</v>
      </c>
      <c r="T4130" s="23">
        <v>0</v>
      </c>
    </row>
    <row r="4131" spans="2:20" ht="30" hidden="1" customHeight="1" x14ac:dyDescent="0.3">
      <c r="B4131">
        <v>41</v>
      </c>
      <c r="C4131" s="161" t="s">
        <v>85</v>
      </c>
      <c r="D4131" s="7" t="s">
        <v>103</v>
      </c>
      <c r="E4131">
        <v>2025</v>
      </c>
      <c r="F4131" s="74" t="str">
        <f t="shared" si="130"/>
        <v>4112. Vigilancia de la Salud AmbientalVigilancia de la Salud Ambiental2025</v>
      </c>
      <c r="G4131" s="7" t="s">
        <v>421</v>
      </c>
      <c r="H4131" s="7" t="s">
        <v>414</v>
      </c>
      <c r="I4131" t="s">
        <v>129</v>
      </c>
      <c r="J4131" s="7" t="s">
        <v>428</v>
      </c>
      <c r="K4131" t="s">
        <v>437</v>
      </c>
      <c r="L4131" t="s">
        <v>437</v>
      </c>
      <c r="M4131" s="37" t="s">
        <v>68</v>
      </c>
      <c r="N4131" s="142" t="s">
        <v>120</v>
      </c>
      <c r="O4131" s="74" t="str">
        <f t="shared" si="129"/>
        <v>4112. Vigilancia de la Salud AmbientalVigilancia de la Salud Ambiental20252_SANTA_FE3_MARZO_2026</v>
      </c>
      <c r="P4131" s="165">
        <f t="shared" si="128"/>
        <v>0</v>
      </c>
      <c r="S4131" s="169">
        <v>0</v>
      </c>
      <c r="T4131" s="23">
        <v>0</v>
      </c>
    </row>
    <row r="4132" spans="2:20" ht="30" hidden="1" customHeight="1" x14ac:dyDescent="0.3">
      <c r="B4132">
        <v>41</v>
      </c>
      <c r="C4132" s="161" t="s">
        <v>85</v>
      </c>
      <c r="D4132" s="7" t="s">
        <v>103</v>
      </c>
      <c r="E4132">
        <v>2025</v>
      </c>
      <c r="F4132" s="74" t="str">
        <f t="shared" si="130"/>
        <v>4112. Vigilancia de la Salud AmbientalVigilancia de la Salud Ambiental2025</v>
      </c>
      <c r="G4132" s="7" t="s">
        <v>421</v>
      </c>
      <c r="H4132" s="7" t="s">
        <v>414</v>
      </c>
      <c r="I4132" t="s">
        <v>129</v>
      </c>
      <c r="J4132" s="7" t="s">
        <v>428</v>
      </c>
      <c r="K4132" t="s">
        <v>437</v>
      </c>
      <c r="L4132" t="s">
        <v>437</v>
      </c>
      <c r="M4132" s="37" t="s">
        <v>70</v>
      </c>
      <c r="N4132" s="142" t="s">
        <v>120</v>
      </c>
      <c r="O4132" s="74" t="str">
        <f t="shared" si="129"/>
        <v>4112. Vigilancia de la Salud AmbientalVigilancia de la Salud Ambiental20254_SAN_CRISTOBAL3_MARZO_2026</v>
      </c>
      <c r="P4132" s="165">
        <f t="shared" si="128"/>
        <v>0</v>
      </c>
      <c r="S4132" s="169">
        <v>0</v>
      </c>
      <c r="T4132" s="23">
        <v>0</v>
      </c>
    </row>
    <row r="4133" spans="2:20" ht="30" hidden="1" customHeight="1" x14ac:dyDescent="0.3">
      <c r="B4133">
        <v>41</v>
      </c>
      <c r="C4133" s="161" t="s">
        <v>85</v>
      </c>
      <c r="D4133" s="7" t="s">
        <v>103</v>
      </c>
      <c r="E4133">
        <v>2025</v>
      </c>
      <c r="F4133" s="74" t="str">
        <f t="shared" si="130"/>
        <v>4112. Vigilancia de la Salud AmbientalVigilancia de la Salud Ambiental2025</v>
      </c>
      <c r="G4133" s="7" t="s">
        <v>421</v>
      </c>
      <c r="H4133" s="7" t="s">
        <v>414</v>
      </c>
      <c r="I4133" t="s">
        <v>129</v>
      </c>
      <c r="J4133" s="7" t="s">
        <v>428</v>
      </c>
      <c r="K4133" t="s">
        <v>437</v>
      </c>
      <c r="L4133" t="s">
        <v>437</v>
      </c>
      <c r="M4133" s="37" t="s">
        <v>69</v>
      </c>
      <c r="N4133" s="142" t="s">
        <v>120</v>
      </c>
      <c r="O4133" s="74" t="str">
        <f t="shared" si="129"/>
        <v>4112. Vigilancia de la Salud AmbientalVigilancia de la Salud Ambiental20253_MARTIRES3_MARZO_2026</v>
      </c>
      <c r="P4133" s="165">
        <f t="shared" si="128"/>
        <v>0</v>
      </c>
      <c r="S4133" s="169">
        <v>0</v>
      </c>
      <c r="T4133" s="23">
        <v>0</v>
      </c>
    </row>
    <row r="4134" spans="2:20" ht="30" hidden="1" customHeight="1" x14ac:dyDescent="0.3">
      <c r="B4134">
        <v>41</v>
      </c>
      <c r="C4134" s="161" t="s">
        <v>85</v>
      </c>
      <c r="D4134" s="7" t="s">
        <v>103</v>
      </c>
      <c r="E4134">
        <v>2025</v>
      </c>
      <c r="F4134" s="74" t="str">
        <f t="shared" si="130"/>
        <v>4112. Vigilancia de la Salud AmbientalVigilancia de la Salud Ambiental2025</v>
      </c>
      <c r="G4134" s="7" t="s">
        <v>421</v>
      </c>
      <c r="H4134" s="7" t="s">
        <v>414</v>
      </c>
      <c r="I4134" t="s">
        <v>129</v>
      </c>
      <c r="J4134" s="7" t="s">
        <v>428</v>
      </c>
      <c r="K4134" t="s">
        <v>437</v>
      </c>
      <c r="L4134" t="s">
        <v>437</v>
      </c>
      <c r="M4134" s="37" t="s">
        <v>72</v>
      </c>
      <c r="N4134" s="142" t="s">
        <v>120</v>
      </c>
      <c r="O4134" s="74" t="str">
        <f t="shared" si="129"/>
        <v>4112. Vigilancia de la Salud AmbientalVigilancia de la Salud Ambiental20256_ANTONIO_NARIÑO3_MARZO_2026</v>
      </c>
      <c r="P4134" s="165">
        <f t="shared" si="128"/>
        <v>0</v>
      </c>
      <c r="S4134" s="169">
        <v>0</v>
      </c>
      <c r="T4134" s="23">
        <v>0</v>
      </c>
    </row>
    <row r="4135" spans="2:20" ht="30" hidden="1" customHeight="1" x14ac:dyDescent="0.3">
      <c r="B4135">
        <v>41</v>
      </c>
      <c r="C4135" s="161" t="s">
        <v>85</v>
      </c>
      <c r="D4135" s="7" t="s">
        <v>103</v>
      </c>
      <c r="E4135">
        <v>2025</v>
      </c>
      <c r="F4135" s="74" t="str">
        <f t="shared" si="130"/>
        <v>4112. Vigilancia de la Salud AmbientalVigilancia de la Salud Ambiental2025</v>
      </c>
      <c r="G4135" s="7" t="s">
        <v>421</v>
      </c>
      <c r="H4135" s="7" t="s">
        <v>414</v>
      </c>
      <c r="I4135" t="s">
        <v>129</v>
      </c>
      <c r="J4135" s="7" t="s">
        <v>428</v>
      </c>
      <c r="K4135" t="s">
        <v>437</v>
      </c>
      <c r="L4135" t="s">
        <v>437</v>
      </c>
      <c r="M4135" s="37" t="s">
        <v>71</v>
      </c>
      <c r="N4135" s="142" t="s">
        <v>120</v>
      </c>
      <c r="O4135" s="74" t="str">
        <f t="shared" si="129"/>
        <v>4112. Vigilancia de la Salud AmbientalVigilancia de la Salud Ambiental20255_RAFAEL_URIBE3_MARZO_2026</v>
      </c>
      <c r="P4135" s="165">
        <f t="shared" si="128"/>
        <v>0</v>
      </c>
      <c r="S4135" s="169">
        <v>0</v>
      </c>
      <c r="T4135" s="23">
        <v>0</v>
      </c>
    </row>
    <row r="4136" spans="2:20" ht="30" hidden="1" customHeight="1" x14ac:dyDescent="0.3">
      <c r="B4136">
        <v>43</v>
      </c>
      <c r="C4136" s="161" t="s">
        <v>85</v>
      </c>
      <c r="D4136" s="7" t="s">
        <v>103</v>
      </c>
      <c r="E4136">
        <v>2025</v>
      </c>
      <c r="F4136" s="74" t="str">
        <f t="shared" si="130"/>
        <v>4312. Vigilancia de la Salud AmbientalVigilancia de la Salud Ambiental2025</v>
      </c>
      <c r="G4136" s="7" t="s">
        <v>421</v>
      </c>
      <c r="H4136" s="7" t="s">
        <v>414</v>
      </c>
      <c r="I4136" t="s">
        <v>129</v>
      </c>
      <c r="J4136" s="7" t="s">
        <v>428</v>
      </c>
      <c r="K4136" t="s">
        <v>437</v>
      </c>
      <c r="L4136" t="s">
        <v>437</v>
      </c>
      <c r="M4136" s="37" t="s">
        <v>68</v>
      </c>
      <c r="N4136" s="142" t="s">
        <v>120</v>
      </c>
      <c r="O4136" s="74" t="str">
        <f t="shared" si="129"/>
        <v>4312. Vigilancia de la Salud AmbientalVigilancia de la Salud Ambiental20252_SANTA_FE3_MARZO_2026</v>
      </c>
      <c r="P4136" s="165">
        <f t="shared" si="128"/>
        <v>0</v>
      </c>
      <c r="S4136" s="169">
        <v>0</v>
      </c>
      <c r="T4136" s="23">
        <v>0</v>
      </c>
    </row>
    <row r="4137" spans="2:20" ht="30" hidden="1" customHeight="1" x14ac:dyDescent="0.3">
      <c r="B4137">
        <v>43</v>
      </c>
      <c r="C4137" s="161" t="s">
        <v>85</v>
      </c>
      <c r="D4137" s="7" t="s">
        <v>103</v>
      </c>
      <c r="E4137">
        <v>2025</v>
      </c>
      <c r="F4137" s="74" t="str">
        <f t="shared" si="130"/>
        <v>4312. Vigilancia de la Salud AmbientalVigilancia de la Salud Ambiental2025</v>
      </c>
      <c r="G4137" s="7" t="s">
        <v>421</v>
      </c>
      <c r="H4137" s="7" t="s">
        <v>414</v>
      </c>
      <c r="I4137" t="s">
        <v>129</v>
      </c>
      <c r="J4137" s="7" t="s">
        <v>428</v>
      </c>
      <c r="K4137" t="s">
        <v>437</v>
      </c>
      <c r="L4137" t="s">
        <v>437</v>
      </c>
      <c r="M4137" s="37" t="s">
        <v>70</v>
      </c>
      <c r="N4137" s="142" t="s">
        <v>120</v>
      </c>
      <c r="O4137" s="74" t="str">
        <f t="shared" si="129"/>
        <v>4312. Vigilancia de la Salud AmbientalVigilancia de la Salud Ambiental20254_SAN_CRISTOBAL3_MARZO_2026</v>
      </c>
      <c r="P4137" s="165">
        <f t="shared" si="128"/>
        <v>0</v>
      </c>
      <c r="S4137" s="169">
        <v>0</v>
      </c>
      <c r="T4137" s="23">
        <v>0</v>
      </c>
    </row>
    <row r="4138" spans="2:20" ht="30" hidden="1" customHeight="1" x14ac:dyDescent="0.3">
      <c r="B4138">
        <v>43</v>
      </c>
      <c r="C4138" s="161" t="s">
        <v>85</v>
      </c>
      <c r="D4138" s="7" t="s">
        <v>103</v>
      </c>
      <c r="E4138">
        <v>2025</v>
      </c>
      <c r="F4138" s="74" t="str">
        <f t="shared" si="130"/>
        <v>4312. Vigilancia de la Salud AmbientalVigilancia de la Salud Ambiental2025</v>
      </c>
      <c r="G4138" s="7" t="s">
        <v>421</v>
      </c>
      <c r="H4138" s="7" t="s">
        <v>414</v>
      </c>
      <c r="I4138" t="s">
        <v>129</v>
      </c>
      <c r="J4138" s="7" t="s">
        <v>428</v>
      </c>
      <c r="K4138" t="s">
        <v>437</v>
      </c>
      <c r="L4138" t="s">
        <v>437</v>
      </c>
      <c r="M4138" s="37" t="s">
        <v>72</v>
      </c>
      <c r="N4138" s="142" t="s">
        <v>120</v>
      </c>
      <c r="O4138" s="74" t="str">
        <f t="shared" si="129"/>
        <v>4312. Vigilancia de la Salud AmbientalVigilancia de la Salud Ambiental20256_ANTONIO_NARIÑO3_MARZO_2026</v>
      </c>
      <c r="P4138" s="165">
        <f t="shared" si="128"/>
        <v>0</v>
      </c>
      <c r="S4138" s="169">
        <v>0</v>
      </c>
      <c r="T4138" s="23">
        <v>0</v>
      </c>
    </row>
    <row r="4139" spans="2:20" ht="30" hidden="1" customHeight="1" x14ac:dyDescent="0.3">
      <c r="B4139">
        <v>43</v>
      </c>
      <c r="C4139" s="161" t="s">
        <v>85</v>
      </c>
      <c r="D4139" s="7" t="s">
        <v>103</v>
      </c>
      <c r="E4139">
        <v>2025</v>
      </c>
      <c r="F4139" s="74" t="str">
        <f t="shared" si="130"/>
        <v>4312. Vigilancia de la Salud AmbientalVigilancia de la Salud Ambiental2025</v>
      </c>
      <c r="G4139" s="7" t="s">
        <v>421</v>
      </c>
      <c r="H4139" s="7" t="s">
        <v>414</v>
      </c>
      <c r="I4139" t="s">
        <v>129</v>
      </c>
      <c r="J4139" s="7" t="s">
        <v>428</v>
      </c>
      <c r="K4139" t="s">
        <v>437</v>
      </c>
      <c r="L4139" t="s">
        <v>437</v>
      </c>
      <c r="M4139" s="37" t="s">
        <v>71</v>
      </c>
      <c r="N4139" s="142" t="s">
        <v>120</v>
      </c>
      <c r="O4139" s="74" t="str">
        <f t="shared" si="129"/>
        <v>4312. Vigilancia de la Salud AmbientalVigilancia de la Salud Ambiental20255_RAFAEL_URIBE3_MARZO_2026</v>
      </c>
      <c r="P4139" s="165">
        <f t="shared" si="128"/>
        <v>0</v>
      </c>
      <c r="S4139" s="169">
        <v>0</v>
      </c>
      <c r="T4139" s="23">
        <v>0</v>
      </c>
    </row>
    <row r="4140" spans="2:20" ht="30" hidden="1" customHeight="1" x14ac:dyDescent="0.3">
      <c r="B4140">
        <v>46</v>
      </c>
      <c r="C4140" s="161" t="s">
        <v>85</v>
      </c>
      <c r="D4140" s="7" t="s">
        <v>103</v>
      </c>
      <c r="E4140">
        <v>2025</v>
      </c>
      <c r="F4140" s="74" t="str">
        <f t="shared" si="130"/>
        <v>4612. Vigilancia de la Salud AmbientalVigilancia de la Salud Ambiental2025</v>
      </c>
      <c r="G4140" s="7" t="s">
        <v>421</v>
      </c>
      <c r="H4140" s="7" t="s">
        <v>414</v>
      </c>
      <c r="I4140" t="s">
        <v>129</v>
      </c>
      <c r="J4140" s="7" t="s">
        <v>428</v>
      </c>
      <c r="K4140" t="s">
        <v>437</v>
      </c>
      <c r="L4140" t="s">
        <v>437</v>
      </c>
      <c r="M4140" s="37" t="s">
        <v>68</v>
      </c>
      <c r="N4140" s="142" t="s">
        <v>120</v>
      </c>
      <c r="O4140" s="74" t="str">
        <f t="shared" si="129"/>
        <v>4612. Vigilancia de la Salud AmbientalVigilancia de la Salud Ambiental20252_SANTA_FE3_MARZO_2026</v>
      </c>
      <c r="P4140" s="165">
        <f t="shared" si="128"/>
        <v>0</v>
      </c>
      <c r="S4140" s="169">
        <v>0</v>
      </c>
      <c r="T4140" s="23">
        <v>0</v>
      </c>
    </row>
    <row r="4141" spans="2:20" ht="30" hidden="1" customHeight="1" x14ac:dyDescent="0.3">
      <c r="B4141">
        <v>46</v>
      </c>
      <c r="C4141" s="161" t="s">
        <v>85</v>
      </c>
      <c r="D4141" s="7" t="s">
        <v>103</v>
      </c>
      <c r="E4141">
        <v>2025</v>
      </c>
      <c r="F4141" s="74" t="str">
        <f t="shared" si="130"/>
        <v>4612. Vigilancia de la Salud AmbientalVigilancia de la Salud Ambiental2025</v>
      </c>
      <c r="G4141" s="7" t="s">
        <v>421</v>
      </c>
      <c r="H4141" s="7" t="s">
        <v>414</v>
      </c>
      <c r="I4141" t="s">
        <v>129</v>
      </c>
      <c r="J4141" s="7" t="s">
        <v>428</v>
      </c>
      <c r="K4141" t="s">
        <v>437</v>
      </c>
      <c r="L4141" t="s">
        <v>437</v>
      </c>
      <c r="M4141" s="37" t="s">
        <v>70</v>
      </c>
      <c r="N4141" s="142" t="s">
        <v>120</v>
      </c>
      <c r="O4141" s="74" t="str">
        <f t="shared" si="129"/>
        <v>4612. Vigilancia de la Salud AmbientalVigilancia de la Salud Ambiental20254_SAN_CRISTOBAL3_MARZO_2026</v>
      </c>
      <c r="P4141" s="165">
        <f t="shared" si="128"/>
        <v>0</v>
      </c>
      <c r="S4141" s="169">
        <v>0</v>
      </c>
      <c r="T4141" s="23">
        <v>0</v>
      </c>
    </row>
    <row r="4142" spans="2:20" ht="30" hidden="1" customHeight="1" x14ac:dyDescent="0.3">
      <c r="B4142">
        <v>46</v>
      </c>
      <c r="C4142" s="161" t="s">
        <v>85</v>
      </c>
      <c r="D4142" s="7" t="s">
        <v>103</v>
      </c>
      <c r="E4142">
        <v>2025</v>
      </c>
      <c r="F4142" s="74" t="str">
        <f t="shared" si="130"/>
        <v>4612. Vigilancia de la Salud AmbientalVigilancia de la Salud Ambiental2025</v>
      </c>
      <c r="G4142" s="7" t="s">
        <v>421</v>
      </c>
      <c r="H4142" s="7" t="s">
        <v>414</v>
      </c>
      <c r="I4142" t="s">
        <v>129</v>
      </c>
      <c r="J4142" s="7" t="s">
        <v>428</v>
      </c>
      <c r="K4142" t="s">
        <v>437</v>
      </c>
      <c r="L4142" t="s">
        <v>437</v>
      </c>
      <c r="M4142" s="37" t="s">
        <v>69</v>
      </c>
      <c r="N4142" s="142" t="s">
        <v>120</v>
      </c>
      <c r="O4142" s="74" t="str">
        <f t="shared" si="129"/>
        <v>4612. Vigilancia de la Salud AmbientalVigilancia de la Salud Ambiental20253_MARTIRES3_MARZO_2026</v>
      </c>
      <c r="P4142" s="165">
        <f t="shared" si="128"/>
        <v>0</v>
      </c>
      <c r="S4142" s="169">
        <v>0</v>
      </c>
      <c r="T4142" s="23">
        <v>0</v>
      </c>
    </row>
    <row r="4143" spans="2:20" ht="30" hidden="1" customHeight="1" x14ac:dyDescent="0.3">
      <c r="B4143">
        <v>46</v>
      </c>
      <c r="C4143" s="161" t="s">
        <v>85</v>
      </c>
      <c r="D4143" s="7" t="s">
        <v>103</v>
      </c>
      <c r="E4143">
        <v>2025</v>
      </c>
      <c r="F4143" s="74" t="str">
        <f t="shared" si="130"/>
        <v>4612. Vigilancia de la Salud AmbientalVigilancia de la Salud Ambiental2025</v>
      </c>
      <c r="G4143" s="7" t="s">
        <v>421</v>
      </c>
      <c r="H4143" s="7" t="s">
        <v>414</v>
      </c>
      <c r="I4143" t="s">
        <v>129</v>
      </c>
      <c r="J4143" s="7" t="s">
        <v>428</v>
      </c>
      <c r="K4143" t="s">
        <v>437</v>
      </c>
      <c r="L4143" t="s">
        <v>437</v>
      </c>
      <c r="M4143" s="37" t="s">
        <v>72</v>
      </c>
      <c r="N4143" s="142" t="s">
        <v>120</v>
      </c>
      <c r="O4143" s="74" t="str">
        <f t="shared" si="129"/>
        <v>4612. Vigilancia de la Salud AmbientalVigilancia de la Salud Ambiental20256_ANTONIO_NARIÑO3_MARZO_2026</v>
      </c>
      <c r="P4143" s="165">
        <f t="shared" si="128"/>
        <v>0</v>
      </c>
      <c r="S4143" s="169">
        <v>0</v>
      </c>
      <c r="T4143" s="23">
        <v>0</v>
      </c>
    </row>
    <row r="4144" spans="2:20" ht="30" hidden="1" customHeight="1" x14ac:dyDescent="0.3">
      <c r="B4144">
        <v>46</v>
      </c>
      <c r="C4144" s="161" t="s">
        <v>85</v>
      </c>
      <c r="D4144" s="7" t="s">
        <v>103</v>
      </c>
      <c r="E4144">
        <v>2025</v>
      </c>
      <c r="F4144" s="74" t="str">
        <f t="shared" si="130"/>
        <v>4612. Vigilancia de la Salud AmbientalVigilancia de la Salud Ambiental2025</v>
      </c>
      <c r="G4144" s="7" t="s">
        <v>421</v>
      </c>
      <c r="H4144" s="7" t="s">
        <v>414</v>
      </c>
      <c r="I4144" t="s">
        <v>129</v>
      </c>
      <c r="J4144" s="7" t="s">
        <v>428</v>
      </c>
      <c r="K4144" t="s">
        <v>437</v>
      </c>
      <c r="L4144" t="s">
        <v>437</v>
      </c>
      <c r="M4144" s="37" t="s">
        <v>67</v>
      </c>
      <c r="N4144" s="142" t="s">
        <v>120</v>
      </c>
      <c r="O4144" s="74" t="str">
        <f t="shared" si="129"/>
        <v>4612. Vigilancia de la Salud AmbientalVigilancia de la Salud Ambiental20251_CANDELARIA3_MARZO_2026</v>
      </c>
      <c r="P4144" s="165">
        <f t="shared" si="128"/>
        <v>0</v>
      </c>
      <c r="S4144" s="169">
        <v>0</v>
      </c>
      <c r="T4144" s="23">
        <v>0</v>
      </c>
    </row>
    <row r="4145" spans="2:20" ht="30" hidden="1" customHeight="1" x14ac:dyDescent="0.3">
      <c r="B4145">
        <v>46</v>
      </c>
      <c r="C4145" s="161" t="s">
        <v>85</v>
      </c>
      <c r="D4145" s="7" t="s">
        <v>103</v>
      </c>
      <c r="E4145">
        <v>2025</v>
      </c>
      <c r="F4145" s="74" t="str">
        <f t="shared" si="130"/>
        <v>4612. Vigilancia de la Salud AmbientalVigilancia de la Salud Ambiental2025</v>
      </c>
      <c r="G4145" s="7" t="s">
        <v>421</v>
      </c>
      <c r="H4145" s="7" t="s">
        <v>414</v>
      </c>
      <c r="I4145" t="s">
        <v>129</v>
      </c>
      <c r="J4145" s="7" t="s">
        <v>428</v>
      </c>
      <c r="K4145" t="s">
        <v>437</v>
      </c>
      <c r="L4145" t="s">
        <v>437</v>
      </c>
      <c r="M4145" s="37" t="s">
        <v>71</v>
      </c>
      <c r="N4145" s="142" t="s">
        <v>120</v>
      </c>
      <c r="O4145" s="74" t="str">
        <f t="shared" si="129"/>
        <v>4612. Vigilancia de la Salud AmbientalVigilancia de la Salud Ambiental20255_RAFAEL_URIBE3_MARZO_2026</v>
      </c>
      <c r="P4145" s="165">
        <f t="shared" si="128"/>
        <v>0</v>
      </c>
      <c r="S4145" s="169">
        <v>0</v>
      </c>
      <c r="T4145" s="23">
        <v>0</v>
      </c>
    </row>
    <row r="4146" spans="2:20" ht="30" hidden="1" customHeight="1" x14ac:dyDescent="0.3">
      <c r="B4146">
        <v>63</v>
      </c>
      <c r="C4146" s="161" t="s">
        <v>85</v>
      </c>
      <c r="D4146" s="7" t="s">
        <v>103</v>
      </c>
      <c r="E4146">
        <v>2025</v>
      </c>
      <c r="F4146" s="74" t="str">
        <f t="shared" si="130"/>
        <v>6312. Vigilancia de la Salud AmbientalVigilancia de la Salud Ambiental2025</v>
      </c>
      <c r="G4146" s="7" t="s">
        <v>422</v>
      </c>
      <c r="H4146" s="7" t="s">
        <v>414</v>
      </c>
      <c r="I4146" t="s">
        <v>129</v>
      </c>
      <c r="J4146" s="7" t="s">
        <v>429</v>
      </c>
      <c r="K4146" t="s">
        <v>437</v>
      </c>
      <c r="L4146" t="s">
        <v>437</v>
      </c>
      <c r="M4146" s="37" t="s">
        <v>68</v>
      </c>
      <c r="N4146" s="142" t="s">
        <v>120</v>
      </c>
      <c r="O4146" s="74" t="str">
        <f t="shared" si="129"/>
        <v>6312. Vigilancia de la Salud AmbientalVigilancia de la Salud Ambiental20252_SANTA_FE3_MARZO_2026</v>
      </c>
      <c r="P4146" s="165">
        <f t="shared" si="128"/>
        <v>0</v>
      </c>
      <c r="S4146" s="169">
        <v>0</v>
      </c>
      <c r="T4146" s="23">
        <v>0</v>
      </c>
    </row>
    <row r="4147" spans="2:20" ht="30" hidden="1" customHeight="1" x14ac:dyDescent="0.3">
      <c r="B4147">
        <v>63</v>
      </c>
      <c r="C4147" s="161" t="s">
        <v>85</v>
      </c>
      <c r="D4147" s="7" t="s">
        <v>103</v>
      </c>
      <c r="E4147">
        <v>2025</v>
      </c>
      <c r="F4147" s="74" t="str">
        <f t="shared" si="130"/>
        <v>6312. Vigilancia de la Salud AmbientalVigilancia de la Salud Ambiental2025</v>
      </c>
      <c r="G4147" s="7" t="s">
        <v>422</v>
      </c>
      <c r="H4147" s="7" t="s">
        <v>414</v>
      </c>
      <c r="I4147" t="s">
        <v>129</v>
      </c>
      <c r="J4147" s="7" t="s">
        <v>429</v>
      </c>
      <c r="K4147" t="s">
        <v>437</v>
      </c>
      <c r="L4147" t="s">
        <v>437</v>
      </c>
      <c r="M4147" s="37" t="s">
        <v>70</v>
      </c>
      <c r="N4147" s="142" t="s">
        <v>120</v>
      </c>
      <c r="O4147" s="74" t="str">
        <f t="shared" si="129"/>
        <v>6312. Vigilancia de la Salud AmbientalVigilancia de la Salud Ambiental20254_SAN_CRISTOBAL3_MARZO_2026</v>
      </c>
      <c r="P4147" s="165">
        <f t="shared" si="128"/>
        <v>0</v>
      </c>
      <c r="S4147" s="169">
        <v>0</v>
      </c>
      <c r="T4147" s="23">
        <v>0</v>
      </c>
    </row>
    <row r="4148" spans="2:20" ht="30" hidden="1" customHeight="1" x14ac:dyDescent="0.3">
      <c r="B4148">
        <v>63</v>
      </c>
      <c r="C4148" s="161" t="s">
        <v>85</v>
      </c>
      <c r="D4148" s="7" t="s">
        <v>103</v>
      </c>
      <c r="E4148">
        <v>2025</v>
      </c>
      <c r="F4148" s="74" t="str">
        <f t="shared" si="130"/>
        <v>6312. Vigilancia de la Salud AmbientalVigilancia de la Salud Ambiental2025</v>
      </c>
      <c r="G4148" s="7" t="s">
        <v>422</v>
      </c>
      <c r="H4148" s="7" t="s">
        <v>414</v>
      </c>
      <c r="I4148" t="s">
        <v>129</v>
      </c>
      <c r="J4148" s="7" t="s">
        <v>429</v>
      </c>
      <c r="K4148" t="s">
        <v>437</v>
      </c>
      <c r="L4148" t="s">
        <v>437</v>
      </c>
      <c r="M4148" s="37" t="s">
        <v>69</v>
      </c>
      <c r="N4148" s="142" t="s">
        <v>120</v>
      </c>
      <c r="O4148" s="74" t="str">
        <f t="shared" si="129"/>
        <v>6312. Vigilancia de la Salud AmbientalVigilancia de la Salud Ambiental20253_MARTIRES3_MARZO_2026</v>
      </c>
      <c r="P4148" s="165">
        <f t="shared" si="128"/>
        <v>0</v>
      </c>
      <c r="S4148" s="169">
        <v>0</v>
      </c>
      <c r="T4148" s="23">
        <v>0</v>
      </c>
    </row>
    <row r="4149" spans="2:20" ht="30" hidden="1" customHeight="1" x14ac:dyDescent="0.3">
      <c r="B4149">
        <v>63</v>
      </c>
      <c r="C4149" s="161" t="s">
        <v>85</v>
      </c>
      <c r="D4149" s="7" t="s">
        <v>103</v>
      </c>
      <c r="E4149">
        <v>2025</v>
      </c>
      <c r="F4149" s="74" t="str">
        <f t="shared" si="130"/>
        <v>6312. Vigilancia de la Salud AmbientalVigilancia de la Salud Ambiental2025</v>
      </c>
      <c r="G4149" s="7" t="s">
        <v>422</v>
      </c>
      <c r="H4149" s="7" t="s">
        <v>414</v>
      </c>
      <c r="I4149" t="s">
        <v>129</v>
      </c>
      <c r="J4149" s="7" t="s">
        <v>429</v>
      </c>
      <c r="K4149" t="s">
        <v>437</v>
      </c>
      <c r="L4149" t="s">
        <v>437</v>
      </c>
      <c r="M4149" s="37" t="s">
        <v>72</v>
      </c>
      <c r="N4149" s="142" t="s">
        <v>120</v>
      </c>
      <c r="O4149" s="74" t="str">
        <f t="shared" si="129"/>
        <v>6312. Vigilancia de la Salud AmbientalVigilancia de la Salud Ambiental20256_ANTONIO_NARIÑO3_MARZO_2026</v>
      </c>
      <c r="P4149" s="165">
        <f t="shared" ref="P4149:P4212" si="131">IFERROR(T4149/S4149,0)</f>
        <v>0</v>
      </c>
      <c r="S4149" s="169">
        <v>0</v>
      </c>
      <c r="T4149" s="23">
        <v>0</v>
      </c>
    </row>
    <row r="4150" spans="2:20" ht="30" hidden="1" customHeight="1" x14ac:dyDescent="0.3">
      <c r="B4150">
        <v>63</v>
      </c>
      <c r="C4150" s="161" t="s">
        <v>85</v>
      </c>
      <c r="D4150" s="7" t="s">
        <v>103</v>
      </c>
      <c r="E4150">
        <v>2025</v>
      </c>
      <c r="F4150" s="74" t="str">
        <f t="shared" si="130"/>
        <v>6312. Vigilancia de la Salud AmbientalVigilancia de la Salud Ambiental2025</v>
      </c>
      <c r="G4150" s="7" t="s">
        <v>422</v>
      </c>
      <c r="H4150" s="7" t="s">
        <v>414</v>
      </c>
      <c r="I4150" t="s">
        <v>129</v>
      </c>
      <c r="J4150" s="7" t="s">
        <v>429</v>
      </c>
      <c r="K4150" t="s">
        <v>437</v>
      </c>
      <c r="L4150" t="s">
        <v>437</v>
      </c>
      <c r="M4150" s="37" t="s">
        <v>67</v>
      </c>
      <c r="N4150" s="142" t="s">
        <v>120</v>
      </c>
      <c r="O4150" s="74" t="str">
        <f t="shared" si="129"/>
        <v>6312. Vigilancia de la Salud AmbientalVigilancia de la Salud Ambiental20251_CANDELARIA3_MARZO_2026</v>
      </c>
      <c r="P4150" s="165">
        <f t="shared" si="131"/>
        <v>0</v>
      </c>
      <c r="S4150" s="169">
        <v>0</v>
      </c>
      <c r="T4150" s="23">
        <v>0</v>
      </c>
    </row>
    <row r="4151" spans="2:20" ht="30" hidden="1" customHeight="1" x14ac:dyDescent="0.3">
      <c r="B4151">
        <v>63</v>
      </c>
      <c r="C4151" s="161" t="s">
        <v>85</v>
      </c>
      <c r="D4151" s="7" t="s">
        <v>103</v>
      </c>
      <c r="E4151">
        <v>2025</v>
      </c>
      <c r="F4151" s="74" t="str">
        <f t="shared" si="130"/>
        <v>6312. Vigilancia de la Salud AmbientalVigilancia de la Salud Ambiental2025</v>
      </c>
      <c r="G4151" s="7" t="s">
        <v>422</v>
      </c>
      <c r="H4151" s="7" t="s">
        <v>414</v>
      </c>
      <c r="I4151" t="s">
        <v>129</v>
      </c>
      <c r="J4151" s="7" t="s">
        <v>429</v>
      </c>
      <c r="K4151" t="s">
        <v>437</v>
      </c>
      <c r="L4151" t="s">
        <v>437</v>
      </c>
      <c r="M4151" s="37" t="s">
        <v>71</v>
      </c>
      <c r="N4151" s="142" t="s">
        <v>120</v>
      </c>
      <c r="O4151" s="74" t="str">
        <f t="shared" si="129"/>
        <v>6312. Vigilancia de la Salud AmbientalVigilancia de la Salud Ambiental20255_RAFAEL_URIBE3_MARZO_2026</v>
      </c>
      <c r="P4151" s="165">
        <f t="shared" si="131"/>
        <v>0</v>
      </c>
      <c r="S4151" s="169">
        <v>0</v>
      </c>
      <c r="T4151" s="23">
        <v>0</v>
      </c>
    </row>
    <row r="4152" spans="2:20" ht="30" hidden="1" customHeight="1" x14ac:dyDescent="0.3">
      <c r="B4152">
        <v>64</v>
      </c>
      <c r="C4152" s="161" t="s">
        <v>85</v>
      </c>
      <c r="D4152" s="7" t="s">
        <v>103</v>
      </c>
      <c r="E4152">
        <v>2025</v>
      </c>
      <c r="F4152" s="74" t="str">
        <f t="shared" si="130"/>
        <v>6412. Vigilancia de la Salud AmbientalVigilancia de la Salud Ambiental2025</v>
      </c>
      <c r="G4152" s="7" t="s">
        <v>421</v>
      </c>
      <c r="H4152" s="7" t="s">
        <v>415</v>
      </c>
      <c r="I4152" t="s">
        <v>129</v>
      </c>
      <c r="J4152" s="7" t="s">
        <v>428</v>
      </c>
      <c r="K4152" t="s">
        <v>437</v>
      </c>
      <c r="L4152" t="s">
        <v>437</v>
      </c>
      <c r="M4152" s="37" t="s">
        <v>70</v>
      </c>
      <c r="N4152" s="142" t="s">
        <v>120</v>
      </c>
      <c r="O4152" s="74" t="str">
        <f t="shared" si="129"/>
        <v>6412. Vigilancia de la Salud AmbientalVigilancia de la Salud Ambiental20254_SAN_CRISTOBAL3_MARZO_2026</v>
      </c>
      <c r="P4152" s="165">
        <f t="shared" si="131"/>
        <v>0</v>
      </c>
      <c r="S4152" s="169">
        <v>0</v>
      </c>
      <c r="T4152" s="23">
        <v>0</v>
      </c>
    </row>
    <row r="4153" spans="2:20" ht="30" hidden="1" customHeight="1" x14ac:dyDescent="0.3">
      <c r="B4153">
        <v>64</v>
      </c>
      <c r="C4153" s="161" t="s">
        <v>85</v>
      </c>
      <c r="D4153" s="7" t="s">
        <v>103</v>
      </c>
      <c r="E4153">
        <v>2025</v>
      </c>
      <c r="F4153" s="74" t="str">
        <f t="shared" si="130"/>
        <v>6412. Vigilancia de la Salud AmbientalVigilancia de la Salud Ambiental2025</v>
      </c>
      <c r="G4153" s="7" t="s">
        <v>421</v>
      </c>
      <c r="H4153" s="7" t="s">
        <v>415</v>
      </c>
      <c r="I4153" t="s">
        <v>129</v>
      </c>
      <c r="J4153" s="7" t="s">
        <v>428</v>
      </c>
      <c r="K4153" t="s">
        <v>437</v>
      </c>
      <c r="L4153" t="s">
        <v>437</v>
      </c>
      <c r="M4153" s="37" t="s">
        <v>67</v>
      </c>
      <c r="N4153" s="142" t="s">
        <v>120</v>
      </c>
      <c r="O4153" s="74" t="str">
        <f t="shared" si="129"/>
        <v>6412. Vigilancia de la Salud AmbientalVigilancia de la Salud Ambiental20251_CANDELARIA3_MARZO_2026</v>
      </c>
      <c r="P4153" s="165">
        <f t="shared" si="131"/>
        <v>0</v>
      </c>
      <c r="S4153" s="169">
        <v>0</v>
      </c>
      <c r="T4153" s="23">
        <v>0</v>
      </c>
    </row>
    <row r="4154" spans="2:20" ht="30" hidden="1" customHeight="1" x14ac:dyDescent="0.3">
      <c r="B4154">
        <v>65</v>
      </c>
      <c r="C4154" s="161" t="s">
        <v>85</v>
      </c>
      <c r="D4154" s="7" t="s">
        <v>103</v>
      </c>
      <c r="E4154">
        <v>2025</v>
      </c>
      <c r="F4154" s="74" t="str">
        <f t="shared" si="130"/>
        <v>6512. Vigilancia de la Salud AmbientalVigilancia de la Salud Ambiental2025</v>
      </c>
      <c r="G4154" s="7" t="s">
        <v>421</v>
      </c>
      <c r="H4154" s="7" t="s">
        <v>415</v>
      </c>
      <c r="I4154" t="s">
        <v>129</v>
      </c>
      <c r="J4154" s="7" t="s">
        <v>428</v>
      </c>
      <c r="K4154" t="s">
        <v>437</v>
      </c>
      <c r="L4154" t="s">
        <v>437</v>
      </c>
      <c r="M4154" s="37" t="s">
        <v>68</v>
      </c>
      <c r="N4154" s="142" t="s">
        <v>120</v>
      </c>
      <c r="O4154" s="74" t="str">
        <f t="shared" si="129"/>
        <v>6512. Vigilancia de la Salud AmbientalVigilancia de la Salud Ambiental20252_SANTA_FE3_MARZO_2026</v>
      </c>
      <c r="P4154" s="165">
        <f t="shared" si="131"/>
        <v>0</v>
      </c>
      <c r="S4154" s="169">
        <v>0</v>
      </c>
      <c r="T4154" s="23">
        <v>0</v>
      </c>
    </row>
    <row r="4155" spans="2:20" ht="30" hidden="1" customHeight="1" x14ac:dyDescent="0.3">
      <c r="B4155">
        <v>65</v>
      </c>
      <c r="C4155" s="161" t="s">
        <v>85</v>
      </c>
      <c r="D4155" s="7" t="s">
        <v>103</v>
      </c>
      <c r="E4155">
        <v>2025</v>
      </c>
      <c r="F4155" s="74" t="str">
        <f t="shared" si="130"/>
        <v>6512. Vigilancia de la Salud AmbientalVigilancia de la Salud Ambiental2025</v>
      </c>
      <c r="G4155" s="7" t="s">
        <v>421</v>
      </c>
      <c r="H4155" s="7" t="s">
        <v>415</v>
      </c>
      <c r="I4155" t="s">
        <v>129</v>
      </c>
      <c r="J4155" s="7" t="s">
        <v>428</v>
      </c>
      <c r="K4155" t="s">
        <v>437</v>
      </c>
      <c r="L4155" t="s">
        <v>437</v>
      </c>
      <c r="M4155" s="37" t="s">
        <v>70</v>
      </c>
      <c r="N4155" s="142" t="s">
        <v>120</v>
      </c>
      <c r="O4155" s="74" t="str">
        <f t="shared" si="129"/>
        <v>6512. Vigilancia de la Salud AmbientalVigilancia de la Salud Ambiental20254_SAN_CRISTOBAL3_MARZO_2026</v>
      </c>
      <c r="P4155" s="165">
        <f t="shared" si="131"/>
        <v>0</v>
      </c>
      <c r="S4155" s="169">
        <v>0</v>
      </c>
      <c r="T4155" s="23">
        <v>0</v>
      </c>
    </row>
    <row r="4156" spans="2:20" ht="30" hidden="1" customHeight="1" x14ac:dyDescent="0.3">
      <c r="B4156">
        <v>65</v>
      </c>
      <c r="C4156" s="161" t="s">
        <v>85</v>
      </c>
      <c r="D4156" s="7" t="s">
        <v>103</v>
      </c>
      <c r="E4156">
        <v>2025</v>
      </c>
      <c r="F4156" s="74" t="str">
        <f t="shared" si="130"/>
        <v>6512. Vigilancia de la Salud AmbientalVigilancia de la Salud Ambiental2025</v>
      </c>
      <c r="G4156" s="7" t="s">
        <v>421</v>
      </c>
      <c r="H4156" s="7" t="s">
        <v>415</v>
      </c>
      <c r="I4156" t="s">
        <v>129</v>
      </c>
      <c r="J4156" s="7" t="s">
        <v>428</v>
      </c>
      <c r="K4156" t="s">
        <v>437</v>
      </c>
      <c r="L4156" t="s">
        <v>437</v>
      </c>
      <c r="M4156" s="37" t="s">
        <v>69</v>
      </c>
      <c r="N4156" s="142" t="s">
        <v>120</v>
      </c>
      <c r="O4156" s="74" t="str">
        <f t="shared" si="129"/>
        <v>6512. Vigilancia de la Salud AmbientalVigilancia de la Salud Ambiental20253_MARTIRES3_MARZO_2026</v>
      </c>
      <c r="P4156" s="165">
        <f t="shared" si="131"/>
        <v>0</v>
      </c>
      <c r="S4156" s="169">
        <v>0</v>
      </c>
      <c r="T4156" s="23">
        <v>0</v>
      </c>
    </row>
    <row r="4157" spans="2:20" ht="30" hidden="1" customHeight="1" x14ac:dyDescent="0.3">
      <c r="B4157">
        <v>65</v>
      </c>
      <c r="C4157" s="161" t="s">
        <v>85</v>
      </c>
      <c r="D4157" s="7" t="s">
        <v>103</v>
      </c>
      <c r="E4157">
        <v>2025</v>
      </c>
      <c r="F4157" s="74" t="str">
        <f t="shared" si="130"/>
        <v>6512. Vigilancia de la Salud AmbientalVigilancia de la Salud Ambiental2025</v>
      </c>
      <c r="G4157" s="7" t="s">
        <v>421</v>
      </c>
      <c r="H4157" s="7" t="s">
        <v>415</v>
      </c>
      <c r="I4157" t="s">
        <v>129</v>
      </c>
      <c r="J4157" s="7" t="s">
        <v>428</v>
      </c>
      <c r="K4157" t="s">
        <v>437</v>
      </c>
      <c r="L4157" t="s">
        <v>437</v>
      </c>
      <c r="M4157" s="37" t="s">
        <v>72</v>
      </c>
      <c r="N4157" s="142" t="s">
        <v>120</v>
      </c>
      <c r="O4157" s="74" t="str">
        <f t="shared" si="129"/>
        <v>6512. Vigilancia de la Salud AmbientalVigilancia de la Salud Ambiental20256_ANTONIO_NARIÑO3_MARZO_2026</v>
      </c>
      <c r="P4157" s="165">
        <f t="shared" si="131"/>
        <v>0</v>
      </c>
      <c r="S4157" s="169">
        <v>0</v>
      </c>
      <c r="T4157" s="23">
        <v>0</v>
      </c>
    </row>
    <row r="4158" spans="2:20" ht="30" hidden="1" customHeight="1" x14ac:dyDescent="0.3">
      <c r="B4158">
        <v>65</v>
      </c>
      <c r="C4158" s="161" t="s">
        <v>85</v>
      </c>
      <c r="D4158" s="7" t="s">
        <v>103</v>
      </c>
      <c r="E4158">
        <v>2025</v>
      </c>
      <c r="F4158" s="74" t="str">
        <f t="shared" si="130"/>
        <v>6512. Vigilancia de la Salud AmbientalVigilancia de la Salud Ambiental2025</v>
      </c>
      <c r="G4158" s="7" t="s">
        <v>421</v>
      </c>
      <c r="H4158" s="7" t="s">
        <v>415</v>
      </c>
      <c r="I4158" t="s">
        <v>129</v>
      </c>
      <c r="J4158" s="7" t="s">
        <v>428</v>
      </c>
      <c r="K4158" t="s">
        <v>437</v>
      </c>
      <c r="L4158" t="s">
        <v>437</v>
      </c>
      <c r="M4158" s="37" t="s">
        <v>67</v>
      </c>
      <c r="N4158" s="142" t="s">
        <v>120</v>
      </c>
      <c r="O4158" s="74" t="str">
        <f t="shared" si="129"/>
        <v>6512. Vigilancia de la Salud AmbientalVigilancia de la Salud Ambiental20251_CANDELARIA3_MARZO_2026</v>
      </c>
      <c r="P4158" s="165">
        <f t="shared" si="131"/>
        <v>0</v>
      </c>
      <c r="S4158" s="169">
        <v>0</v>
      </c>
      <c r="T4158" s="23">
        <v>0</v>
      </c>
    </row>
    <row r="4159" spans="2:20" ht="30" hidden="1" customHeight="1" x14ac:dyDescent="0.3">
      <c r="B4159">
        <v>65</v>
      </c>
      <c r="C4159" s="161" t="s">
        <v>85</v>
      </c>
      <c r="D4159" s="7" t="s">
        <v>103</v>
      </c>
      <c r="E4159">
        <v>2025</v>
      </c>
      <c r="F4159" s="74" t="str">
        <f t="shared" si="130"/>
        <v>6512. Vigilancia de la Salud AmbientalVigilancia de la Salud Ambiental2025</v>
      </c>
      <c r="G4159" s="7" t="s">
        <v>421</v>
      </c>
      <c r="H4159" s="7" t="s">
        <v>415</v>
      </c>
      <c r="I4159" t="s">
        <v>129</v>
      </c>
      <c r="J4159" s="7" t="s">
        <v>428</v>
      </c>
      <c r="K4159" t="s">
        <v>437</v>
      </c>
      <c r="L4159" t="s">
        <v>437</v>
      </c>
      <c r="M4159" s="37" t="s">
        <v>71</v>
      </c>
      <c r="N4159" s="142" t="s">
        <v>120</v>
      </c>
      <c r="O4159" s="74" t="str">
        <f t="shared" si="129"/>
        <v>6512. Vigilancia de la Salud AmbientalVigilancia de la Salud Ambiental20255_RAFAEL_URIBE3_MARZO_2026</v>
      </c>
      <c r="P4159" s="165">
        <f t="shared" si="131"/>
        <v>0</v>
      </c>
      <c r="S4159" s="169">
        <v>0</v>
      </c>
      <c r="T4159" s="23">
        <v>0</v>
      </c>
    </row>
    <row r="4160" spans="2:20" ht="30" customHeight="1" x14ac:dyDescent="0.3">
      <c r="B4160">
        <v>68</v>
      </c>
      <c r="C4160" s="161" t="s">
        <v>85</v>
      </c>
      <c r="D4160" s="7" t="s">
        <v>103</v>
      </c>
      <c r="E4160">
        <v>2025</v>
      </c>
      <c r="F4160" s="74" t="str">
        <f t="shared" si="130"/>
        <v>6812. Vigilancia de la Salud AmbientalVigilancia de la Salud Ambiental2025</v>
      </c>
      <c r="G4160" s="7" t="s">
        <v>421</v>
      </c>
      <c r="H4160" s="7" t="s">
        <v>415</v>
      </c>
      <c r="I4160" t="s">
        <v>129</v>
      </c>
      <c r="J4160" s="7" t="s">
        <v>428</v>
      </c>
      <c r="K4160" t="s">
        <v>437</v>
      </c>
      <c r="L4160" t="s">
        <v>437</v>
      </c>
      <c r="M4160" s="37" t="s">
        <v>69</v>
      </c>
      <c r="N4160" s="142" t="s">
        <v>120</v>
      </c>
      <c r="O4160" s="74" t="str">
        <f t="shared" si="129"/>
        <v>6812. Vigilancia de la Salud AmbientalVigilancia de la Salud Ambiental20253_MARTIRES3_MARZO_2026</v>
      </c>
      <c r="P4160" s="165">
        <f t="shared" si="131"/>
        <v>281936</v>
      </c>
      <c r="S4160" s="169">
        <v>1</v>
      </c>
      <c r="T4160" s="23">
        <v>281936</v>
      </c>
    </row>
    <row r="4161" spans="2:20" ht="30" hidden="1" customHeight="1" x14ac:dyDescent="0.3">
      <c r="B4161">
        <v>69</v>
      </c>
      <c r="C4161" s="161" t="s">
        <v>85</v>
      </c>
      <c r="D4161" s="7" t="s">
        <v>103</v>
      </c>
      <c r="E4161">
        <v>2025</v>
      </c>
      <c r="F4161" s="74" t="str">
        <f t="shared" si="130"/>
        <v>6912. Vigilancia de la Salud AmbientalVigilancia de la Salud Ambiental2025</v>
      </c>
      <c r="G4161" s="7" t="s">
        <v>421</v>
      </c>
      <c r="H4161" s="7" t="s">
        <v>415</v>
      </c>
      <c r="I4161" t="s">
        <v>129</v>
      </c>
      <c r="J4161" s="7" t="s">
        <v>428</v>
      </c>
      <c r="K4161" t="s">
        <v>437</v>
      </c>
      <c r="L4161" t="s">
        <v>437</v>
      </c>
      <c r="M4161" s="37" t="s">
        <v>68</v>
      </c>
      <c r="N4161" s="142" t="s">
        <v>120</v>
      </c>
      <c r="O4161" s="74" t="str">
        <f t="shared" si="129"/>
        <v>6912. Vigilancia de la Salud AmbientalVigilancia de la Salud Ambiental20252_SANTA_FE3_MARZO_2026</v>
      </c>
      <c r="P4161" s="165">
        <f t="shared" si="131"/>
        <v>0</v>
      </c>
      <c r="S4161" s="169">
        <v>0</v>
      </c>
      <c r="T4161" s="23">
        <v>0</v>
      </c>
    </row>
    <row r="4162" spans="2:20" ht="30" hidden="1" customHeight="1" x14ac:dyDescent="0.3">
      <c r="B4162">
        <v>69</v>
      </c>
      <c r="C4162" s="161" t="s">
        <v>85</v>
      </c>
      <c r="D4162" s="7" t="s">
        <v>103</v>
      </c>
      <c r="E4162">
        <v>2025</v>
      </c>
      <c r="F4162" s="74" t="str">
        <f t="shared" si="130"/>
        <v>6912. Vigilancia de la Salud AmbientalVigilancia de la Salud Ambiental2025</v>
      </c>
      <c r="G4162" s="7" t="s">
        <v>421</v>
      </c>
      <c r="H4162" s="7" t="s">
        <v>415</v>
      </c>
      <c r="I4162" t="s">
        <v>129</v>
      </c>
      <c r="J4162" s="7" t="s">
        <v>428</v>
      </c>
      <c r="K4162" t="s">
        <v>437</v>
      </c>
      <c r="L4162" t="s">
        <v>437</v>
      </c>
      <c r="M4162" s="37" t="s">
        <v>70</v>
      </c>
      <c r="N4162" s="142" t="s">
        <v>120</v>
      </c>
      <c r="O4162" s="74" t="str">
        <f t="shared" si="129"/>
        <v>6912. Vigilancia de la Salud AmbientalVigilancia de la Salud Ambiental20254_SAN_CRISTOBAL3_MARZO_2026</v>
      </c>
      <c r="P4162" s="165">
        <f t="shared" si="131"/>
        <v>0</v>
      </c>
      <c r="S4162" s="169">
        <v>0</v>
      </c>
      <c r="T4162" s="23">
        <v>0</v>
      </c>
    </row>
    <row r="4163" spans="2:20" ht="30" hidden="1" customHeight="1" x14ac:dyDescent="0.3">
      <c r="B4163">
        <v>69</v>
      </c>
      <c r="C4163" s="161" t="s">
        <v>85</v>
      </c>
      <c r="D4163" s="7" t="s">
        <v>103</v>
      </c>
      <c r="E4163">
        <v>2025</v>
      </c>
      <c r="F4163" s="74" t="str">
        <f t="shared" si="130"/>
        <v>6912. Vigilancia de la Salud AmbientalVigilancia de la Salud Ambiental2025</v>
      </c>
      <c r="G4163" s="7" t="s">
        <v>421</v>
      </c>
      <c r="H4163" s="7" t="s">
        <v>415</v>
      </c>
      <c r="I4163" t="s">
        <v>129</v>
      </c>
      <c r="J4163" s="7" t="s">
        <v>428</v>
      </c>
      <c r="K4163" t="s">
        <v>437</v>
      </c>
      <c r="L4163" t="s">
        <v>437</v>
      </c>
      <c r="M4163" s="37" t="s">
        <v>69</v>
      </c>
      <c r="N4163" s="142" t="s">
        <v>120</v>
      </c>
      <c r="O4163" s="74" t="str">
        <f t="shared" si="129"/>
        <v>6912. Vigilancia de la Salud AmbientalVigilancia de la Salud Ambiental20253_MARTIRES3_MARZO_2026</v>
      </c>
      <c r="P4163" s="165">
        <f t="shared" si="131"/>
        <v>0</v>
      </c>
      <c r="S4163" s="169">
        <v>0</v>
      </c>
      <c r="T4163" s="23">
        <v>0</v>
      </c>
    </row>
    <row r="4164" spans="2:20" ht="30" hidden="1" customHeight="1" x14ac:dyDescent="0.3">
      <c r="B4164">
        <v>69</v>
      </c>
      <c r="C4164" s="161" t="s">
        <v>85</v>
      </c>
      <c r="D4164" s="7" t="s">
        <v>103</v>
      </c>
      <c r="E4164">
        <v>2025</v>
      </c>
      <c r="F4164" s="74" t="str">
        <f t="shared" si="130"/>
        <v>6912. Vigilancia de la Salud AmbientalVigilancia de la Salud Ambiental2025</v>
      </c>
      <c r="G4164" s="7" t="s">
        <v>421</v>
      </c>
      <c r="H4164" s="7" t="s">
        <v>415</v>
      </c>
      <c r="I4164" t="s">
        <v>129</v>
      </c>
      <c r="J4164" s="7" t="s">
        <v>428</v>
      </c>
      <c r="K4164" t="s">
        <v>437</v>
      </c>
      <c r="L4164" t="s">
        <v>437</v>
      </c>
      <c r="M4164" s="37" t="s">
        <v>72</v>
      </c>
      <c r="N4164" s="142" t="s">
        <v>120</v>
      </c>
      <c r="O4164" s="74" t="str">
        <f t="shared" si="129"/>
        <v>6912. Vigilancia de la Salud AmbientalVigilancia de la Salud Ambiental20256_ANTONIO_NARIÑO3_MARZO_2026</v>
      </c>
      <c r="P4164" s="165">
        <f t="shared" si="131"/>
        <v>0</v>
      </c>
      <c r="S4164" s="169">
        <v>0</v>
      </c>
      <c r="T4164" s="23">
        <v>0</v>
      </c>
    </row>
    <row r="4165" spans="2:20" ht="30" hidden="1" customHeight="1" x14ac:dyDescent="0.3">
      <c r="B4165">
        <v>69</v>
      </c>
      <c r="C4165" s="161" t="s">
        <v>85</v>
      </c>
      <c r="D4165" s="7" t="s">
        <v>103</v>
      </c>
      <c r="E4165">
        <v>2025</v>
      </c>
      <c r="F4165" s="74" t="str">
        <f t="shared" si="130"/>
        <v>6912. Vigilancia de la Salud AmbientalVigilancia de la Salud Ambiental2025</v>
      </c>
      <c r="G4165" s="7" t="s">
        <v>421</v>
      </c>
      <c r="H4165" s="7" t="s">
        <v>415</v>
      </c>
      <c r="I4165" t="s">
        <v>129</v>
      </c>
      <c r="J4165" s="7" t="s">
        <v>428</v>
      </c>
      <c r="K4165" t="s">
        <v>437</v>
      </c>
      <c r="L4165" t="s">
        <v>437</v>
      </c>
      <c r="M4165" s="37" t="s">
        <v>67</v>
      </c>
      <c r="N4165" s="142" t="s">
        <v>120</v>
      </c>
      <c r="O4165" s="74" t="str">
        <f t="shared" si="129"/>
        <v>6912. Vigilancia de la Salud AmbientalVigilancia de la Salud Ambiental20251_CANDELARIA3_MARZO_2026</v>
      </c>
      <c r="P4165" s="165">
        <f t="shared" si="131"/>
        <v>0</v>
      </c>
      <c r="S4165" s="169">
        <v>0</v>
      </c>
      <c r="T4165" s="23">
        <v>0</v>
      </c>
    </row>
    <row r="4166" spans="2:20" ht="30" customHeight="1" x14ac:dyDescent="0.3">
      <c r="B4166">
        <v>69</v>
      </c>
      <c r="C4166" s="161" t="s">
        <v>85</v>
      </c>
      <c r="D4166" s="7" t="s">
        <v>103</v>
      </c>
      <c r="E4166">
        <v>2025</v>
      </c>
      <c r="F4166" s="74" t="str">
        <f t="shared" si="130"/>
        <v>6912. Vigilancia de la Salud AmbientalVigilancia de la Salud Ambiental2025</v>
      </c>
      <c r="G4166" s="7" t="s">
        <v>421</v>
      </c>
      <c r="H4166" s="7" t="s">
        <v>415</v>
      </c>
      <c r="I4166" t="s">
        <v>129</v>
      </c>
      <c r="J4166" s="7" t="s">
        <v>428</v>
      </c>
      <c r="K4166" t="s">
        <v>437</v>
      </c>
      <c r="L4166" t="s">
        <v>437</v>
      </c>
      <c r="M4166" s="37" t="s">
        <v>71</v>
      </c>
      <c r="N4166" s="142" t="s">
        <v>120</v>
      </c>
      <c r="O4166" s="74" t="str">
        <f t="shared" si="129"/>
        <v>6912. Vigilancia de la Salud AmbientalVigilancia de la Salud Ambiental20255_RAFAEL_URIBE3_MARZO_2026</v>
      </c>
      <c r="P4166" s="165">
        <f t="shared" si="131"/>
        <v>71958</v>
      </c>
      <c r="S4166" s="169">
        <v>3</v>
      </c>
      <c r="T4166" s="23">
        <v>215874</v>
      </c>
    </row>
    <row r="4167" spans="2:20" ht="30" hidden="1" customHeight="1" x14ac:dyDescent="0.3">
      <c r="B4167">
        <v>71</v>
      </c>
      <c r="C4167" s="161" t="s">
        <v>85</v>
      </c>
      <c r="D4167" s="7" t="s">
        <v>103</v>
      </c>
      <c r="E4167">
        <v>2025</v>
      </c>
      <c r="F4167" s="74" t="str">
        <f t="shared" si="130"/>
        <v>7112. Vigilancia de la Salud AmbientalVigilancia de la Salud Ambiental2025</v>
      </c>
      <c r="G4167" s="7" t="s">
        <v>421</v>
      </c>
      <c r="H4167" s="7" t="s">
        <v>415</v>
      </c>
      <c r="I4167" t="s">
        <v>129</v>
      </c>
      <c r="J4167" s="7" t="s">
        <v>428</v>
      </c>
      <c r="K4167" t="s">
        <v>437</v>
      </c>
      <c r="L4167" t="s">
        <v>437</v>
      </c>
      <c r="M4167" s="37" t="s">
        <v>68</v>
      </c>
      <c r="N4167" s="142" t="s">
        <v>120</v>
      </c>
      <c r="O4167" s="74" t="str">
        <f t="shared" ref="O4167:O4230" si="132">+F4167&amp;M4167&amp;N4167</f>
        <v>7112. Vigilancia de la Salud AmbientalVigilancia de la Salud Ambiental20252_SANTA_FE3_MARZO_2026</v>
      </c>
      <c r="P4167" s="165">
        <f t="shared" si="131"/>
        <v>0</v>
      </c>
      <c r="S4167" s="169">
        <v>0</v>
      </c>
      <c r="T4167" s="23">
        <v>0</v>
      </c>
    </row>
    <row r="4168" spans="2:20" ht="30" hidden="1" customHeight="1" x14ac:dyDescent="0.3">
      <c r="B4168">
        <v>71</v>
      </c>
      <c r="C4168" s="161" t="s">
        <v>85</v>
      </c>
      <c r="D4168" s="7" t="s">
        <v>103</v>
      </c>
      <c r="E4168">
        <v>2025</v>
      </c>
      <c r="F4168" s="74" t="str">
        <f t="shared" ref="F4168:F4231" si="133">B4168&amp;C4168&amp;D4168&amp;E4168</f>
        <v>7112. Vigilancia de la Salud AmbientalVigilancia de la Salud Ambiental2025</v>
      </c>
      <c r="G4168" s="7" t="s">
        <v>421</v>
      </c>
      <c r="H4168" s="7" t="s">
        <v>415</v>
      </c>
      <c r="I4168" t="s">
        <v>129</v>
      </c>
      <c r="J4168" s="7" t="s">
        <v>428</v>
      </c>
      <c r="K4168" t="s">
        <v>437</v>
      </c>
      <c r="L4168" t="s">
        <v>437</v>
      </c>
      <c r="M4168" s="37" t="s">
        <v>70</v>
      </c>
      <c r="N4168" s="142" t="s">
        <v>120</v>
      </c>
      <c r="O4168" s="74" t="str">
        <f t="shared" si="132"/>
        <v>7112. Vigilancia de la Salud AmbientalVigilancia de la Salud Ambiental20254_SAN_CRISTOBAL3_MARZO_2026</v>
      </c>
      <c r="P4168" s="165">
        <f t="shared" si="131"/>
        <v>0</v>
      </c>
      <c r="S4168" s="169">
        <v>0</v>
      </c>
      <c r="T4168" s="23">
        <v>0</v>
      </c>
    </row>
    <row r="4169" spans="2:20" ht="30" hidden="1" customHeight="1" x14ac:dyDescent="0.3">
      <c r="B4169">
        <v>71</v>
      </c>
      <c r="C4169" s="161" t="s">
        <v>85</v>
      </c>
      <c r="D4169" s="7" t="s">
        <v>103</v>
      </c>
      <c r="E4169">
        <v>2025</v>
      </c>
      <c r="F4169" s="74" t="str">
        <f t="shared" si="133"/>
        <v>7112. Vigilancia de la Salud AmbientalVigilancia de la Salud Ambiental2025</v>
      </c>
      <c r="G4169" s="7" t="s">
        <v>421</v>
      </c>
      <c r="H4169" s="7" t="s">
        <v>415</v>
      </c>
      <c r="I4169" t="s">
        <v>129</v>
      </c>
      <c r="J4169" s="7" t="s">
        <v>428</v>
      </c>
      <c r="K4169" t="s">
        <v>437</v>
      </c>
      <c r="L4169" t="s">
        <v>437</v>
      </c>
      <c r="M4169" s="37" t="s">
        <v>69</v>
      </c>
      <c r="N4169" s="142" t="s">
        <v>120</v>
      </c>
      <c r="O4169" s="74" t="str">
        <f t="shared" si="132"/>
        <v>7112. Vigilancia de la Salud AmbientalVigilancia de la Salud Ambiental20253_MARTIRES3_MARZO_2026</v>
      </c>
      <c r="P4169" s="165">
        <f t="shared" si="131"/>
        <v>0</v>
      </c>
      <c r="S4169" s="169">
        <v>0</v>
      </c>
      <c r="T4169" s="23">
        <v>0</v>
      </c>
    </row>
    <row r="4170" spans="2:20" ht="30" hidden="1" customHeight="1" x14ac:dyDescent="0.3">
      <c r="B4170">
        <v>71</v>
      </c>
      <c r="C4170" s="161" t="s">
        <v>85</v>
      </c>
      <c r="D4170" s="7" t="s">
        <v>103</v>
      </c>
      <c r="E4170">
        <v>2025</v>
      </c>
      <c r="F4170" s="74" t="str">
        <f t="shared" si="133"/>
        <v>7112. Vigilancia de la Salud AmbientalVigilancia de la Salud Ambiental2025</v>
      </c>
      <c r="G4170" s="7" t="s">
        <v>421</v>
      </c>
      <c r="H4170" s="7" t="s">
        <v>415</v>
      </c>
      <c r="I4170" t="s">
        <v>129</v>
      </c>
      <c r="J4170" s="7" t="s">
        <v>428</v>
      </c>
      <c r="K4170" t="s">
        <v>437</v>
      </c>
      <c r="L4170" t="s">
        <v>437</v>
      </c>
      <c r="M4170" s="37" t="s">
        <v>72</v>
      </c>
      <c r="N4170" s="142" t="s">
        <v>120</v>
      </c>
      <c r="O4170" s="74" t="str">
        <f t="shared" si="132"/>
        <v>7112. Vigilancia de la Salud AmbientalVigilancia de la Salud Ambiental20256_ANTONIO_NARIÑO3_MARZO_2026</v>
      </c>
      <c r="P4170" s="165">
        <f t="shared" si="131"/>
        <v>0</v>
      </c>
      <c r="S4170" s="169">
        <v>0</v>
      </c>
      <c r="T4170" s="23">
        <v>0</v>
      </c>
    </row>
    <row r="4171" spans="2:20" ht="30" hidden="1" customHeight="1" x14ac:dyDescent="0.3">
      <c r="B4171">
        <v>71</v>
      </c>
      <c r="C4171" s="161" t="s">
        <v>85</v>
      </c>
      <c r="D4171" s="7" t="s">
        <v>103</v>
      </c>
      <c r="E4171">
        <v>2025</v>
      </c>
      <c r="F4171" s="74" t="str">
        <f t="shared" si="133"/>
        <v>7112. Vigilancia de la Salud AmbientalVigilancia de la Salud Ambiental2025</v>
      </c>
      <c r="G4171" s="7" t="s">
        <v>421</v>
      </c>
      <c r="H4171" s="7" t="s">
        <v>415</v>
      </c>
      <c r="I4171" t="s">
        <v>129</v>
      </c>
      <c r="J4171" s="7" t="s">
        <v>428</v>
      </c>
      <c r="K4171" t="s">
        <v>437</v>
      </c>
      <c r="L4171" t="s">
        <v>437</v>
      </c>
      <c r="M4171" s="37" t="s">
        <v>67</v>
      </c>
      <c r="N4171" s="142" t="s">
        <v>120</v>
      </c>
      <c r="O4171" s="74" t="str">
        <f t="shared" si="132"/>
        <v>7112. Vigilancia de la Salud AmbientalVigilancia de la Salud Ambiental20251_CANDELARIA3_MARZO_2026</v>
      </c>
      <c r="P4171" s="165">
        <f t="shared" si="131"/>
        <v>0</v>
      </c>
      <c r="S4171" s="169">
        <v>0</v>
      </c>
      <c r="T4171" s="23">
        <v>0</v>
      </c>
    </row>
    <row r="4172" spans="2:20" ht="30" hidden="1" customHeight="1" x14ac:dyDescent="0.3">
      <c r="B4172">
        <v>71</v>
      </c>
      <c r="C4172" s="161" t="s">
        <v>85</v>
      </c>
      <c r="D4172" s="7" t="s">
        <v>103</v>
      </c>
      <c r="E4172">
        <v>2025</v>
      </c>
      <c r="F4172" s="74" t="str">
        <f t="shared" si="133"/>
        <v>7112. Vigilancia de la Salud AmbientalVigilancia de la Salud Ambiental2025</v>
      </c>
      <c r="G4172" s="7" t="s">
        <v>421</v>
      </c>
      <c r="H4172" s="7" t="s">
        <v>415</v>
      </c>
      <c r="I4172" t="s">
        <v>129</v>
      </c>
      <c r="J4172" s="7" t="s">
        <v>428</v>
      </c>
      <c r="K4172" t="s">
        <v>437</v>
      </c>
      <c r="L4172" t="s">
        <v>437</v>
      </c>
      <c r="M4172" s="37" t="s">
        <v>71</v>
      </c>
      <c r="N4172" s="142" t="s">
        <v>120</v>
      </c>
      <c r="O4172" s="74" t="str">
        <f t="shared" si="132"/>
        <v>7112. Vigilancia de la Salud AmbientalVigilancia de la Salud Ambiental20255_RAFAEL_URIBE3_MARZO_2026</v>
      </c>
      <c r="P4172" s="165">
        <f t="shared" si="131"/>
        <v>0</v>
      </c>
      <c r="S4172" s="169">
        <v>0</v>
      </c>
      <c r="T4172" s="23">
        <v>0</v>
      </c>
    </row>
    <row r="4173" spans="2:20" ht="30" hidden="1" customHeight="1" x14ac:dyDescent="0.3">
      <c r="B4173">
        <v>73</v>
      </c>
      <c r="C4173" s="161" t="s">
        <v>85</v>
      </c>
      <c r="D4173" s="7" t="s">
        <v>103</v>
      </c>
      <c r="E4173">
        <v>2025</v>
      </c>
      <c r="F4173" s="74" t="str">
        <f t="shared" si="133"/>
        <v>7312. Vigilancia de la Salud AmbientalVigilancia de la Salud Ambiental2025</v>
      </c>
      <c r="G4173" s="7" t="s">
        <v>421</v>
      </c>
      <c r="H4173" s="7" t="s">
        <v>415</v>
      </c>
      <c r="I4173" t="s">
        <v>129</v>
      </c>
      <c r="J4173" s="7" t="s">
        <v>428</v>
      </c>
      <c r="K4173" t="s">
        <v>437</v>
      </c>
      <c r="L4173" t="s">
        <v>437</v>
      </c>
      <c r="M4173" s="37" t="s">
        <v>68</v>
      </c>
      <c r="N4173" s="142" t="s">
        <v>120</v>
      </c>
      <c r="O4173" s="74" t="str">
        <f t="shared" si="132"/>
        <v>7312. Vigilancia de la Salud AmbientalVigilancia de la Salud Ambiental20252_SANTA_FE3_MARZO_2026</v>
      </c>
      <c r="P4173" s="165">
        <f t="shared" si="131"/>
        <v>0</v>
      </c>
      <c r="S4173" s="169">
        <v>0</v>
      </c>
      <c r="T4173" s="23">
        <v>0</v>
      </c>
    </row>
    <row r="4174" spans="2:20" ht="30" hidden="1" customHeight="1" x14ac:dyDescent="0.3">
      <c r="B4174">
        <v>73</v>
      </c>
      <c r="C4174" s="161" t="s">
        <v>85</v>
      </c>
      <c r="D4174" s="7" t="s">
        <v>103</v>
      </c>
      <c r="E4174">
        <v>2025</v>
      </c>
      <c r="F4174" s="74" t="str">
        <f t="shared" si="133"/>
        <v>7312. Vigilancia de la Salud AmbientalVigilancia de la Salud Ambiental2025</v>
      </c>
      <c r="G4174" s="7" t="s">
        <v>421</v>
      </c>
      <c r="H4174" s="7" t="s">
        <v>415</v>
      </c>
      <c r="I4174" t="s">
        <v>129</v>
      </c>
      <c r="J4174" s="7" t="s">
        <v>428</v>
      </c>
      <c r="K4174" t="s">
        <v>437</v>
      </c>
      <c r="L4174" t="s">
        <v>437</v>
      </c>
      <c r="M4174" s="37" t="s">
        <v>72</v>
      </c>
      <c r="N4174" s="142" t="s">
        <v>120</v>
      </c>
      <c r="O4174" s="74" t="str">
        <f t="shared" si="132"/>
        <v>7312. Vigilancia de la Salud AmbientalVigilancia de la Salud Ambiental20256_ANTONIO_NARIÑO3_MARZO_2026</v>
      </c>
      <c r="P4174" s="165">
        <f t="shared" si="131"/>
        <v>0</v>
      </c>
      <c r="S4174" s="169">
        <v>0</v>
      </c>
      <c r="T4174" s="23">
        <v>0</v>
      </c>
    </row>
    <row r="4175" spans="2:20" ht="30" hidden="1" customHeight="1" x14ac:dyDescent="0.3">
      <c r="B4175">
        <v>76</v>
      </c>
      <c r="C4175" s="161" t="s">
        <v>85</v>
      </c>
      <c r="D4175" s="7" t="s">
        <v>103</v>
      </c>
      <c r="E4175">
        <v>2025</v>
      </c>
      <c r="F4175" s="74" t="str">
        <f t="shared" si="133"/>
        <v>7612. Vigilancia de la Salud AmbientalVigilancia de la Salud Ambiental2025</v>
      </c>
      <c r="G4175" s="7" t="s">
        <v>421</v>
      </c>
      <c r="H4175" s="7" t="s">
        <v>415</v>
      </c>
      <c r="I4175" t="s">
        <v>129</v>
      </c>
      <c r="J4175" s="7" t="s">
        <v>428</v>
      </c>
      <c r="K4175" t="s">
        <v>437</v>
      </c>
      <c r="L4175" t="s">
        <v>437</v>
      </c>
      <c r="M4175" s="37" t="s">
        <v>69</v>
      </c>
      <c r="N4175" s="142" t="s">
        <v>120</v>
      </c>
      <c r="O4175" s="74" t="str">
        <f t="shared" si="132"/>
        <v>7612. Vigilancia de la Salud AmbientalVigilancia de la Salud Ambiental20253_MARTIRES3_MARZO_2026</v>
      </c>
      <c r="P4175" s="165">
        <f t="shared" si="131"/>
        <v>0</v>
      </c>
      <c r="S4175" s="169">
        <v>0</v>
      </c>
      <c r="T4175" s="23">
        <v>0</v>
      </c>
    </row>
    <row r="4176" spans="2:20" ht="30" hidden="1" customHeight="1" x14ac:dyDescent="0.3">
      <c r="B4176">
        <v>79</v>
      </c>
      <c r="C4176" s="161" t="s">
        <v>85</v>
      </c>
      <c r="D4176" s="7" t="s">
        <v>103</v>
      </c>
      <c r="E4176">
        <v>2025</v>
      </c>
      <c r="F4176" s="74" t="str">
        <f t="shared" si="133"/>
        <v>7912. Vigilancia de la Salud AmbientalVigilancia de la Salud Ambiental2025</v>
      </c>
      <c r="G4176" s="7" t="s">
        <v>421</v>
      </c>
      <c r="H4176" s="7" t="s">
        <v>415</v>
      </c>
      <c r="I4176" t="s">
        <v>129</v>
      </c>
      <c r="J4176" s="7" t="s">
        <v>428</v>
      </c>
      <c r="K4176" t="s">
        <v>437</v>
      </c>
      <c r="L4176" t="s">
        <v>437</v>
      </c>
      <c r="M4176" s="37" t="s">
        <v>68</v>
      </c>
      <c r="N4176" s="142" t="s">
        <v>120</v>
      </c>
      <c r="O4176" s="74" t="str">
        <f t="shared" si="132"/>
        <v>7912. Vigilancia de la Salud AmbientalVigilancia de la Salud Ambiental20252_SANTA_FE3_MARZO_2026</v>
      </c>
      <c r="P4176" s="165">
        <f t="shared" si="131"/>
        <v>0</v>
      </c>
      <c r="S4176" s="169">
        <v>0</v>
      </c>
      <c r="T4176" s="23">
        <v>0</v>
      </c>
    </row>
    <row r="4177" spans="2:20" ht="30" hidden="1" customHeight="1" x14ac:dyDescent="0.3">
      <c r="B4177">
        <v>79</v>
      </c>
      <c r="C4177" s="161" t="s">
        <v>85</v>
      </c>
      <c r="D4177" s="7" t="s">
        <v>103</v>
      </c>
      <c r="E4177">
        <v>2025</v>
      </c>
      <c r="F4177" s="74" t="str">
        <f t="shared" si="133"/>
        <v>7912. Vigilancia de la Salud AmbientalVigilancia de la Salud Ambiental2025</v>
      </c>
      <c r="G4177" s="7" t="s">
        <v>421</v>
      </c>
      <c r="H4177" s="7" t="s">
        <v>415</v>
      </c>
      <c r="I4177" t="s">
        <v>129</v>
      </c>
      <c r="J4177" s="7" t="s">
        <v>428</v>
      </c>
      <c r="K4177" t="s">
        <v>437</v>
      </c>
      <c r="L4177" t="s">
        <v>437</v>
      </c>
      <c r="M4177" s="37" t="s">
        <v>70</v>
      </c>
      <c r="N4177" s="142" t="s">
        <v>120</v>
      </c>
      <c r="O4177" s="74" t="str">
        <f t="shared" si="132"/>
        <v>7912. Vigilancia de la Salud AmbientalVigilancia de la Salud Ambiental20254_SAN_CRISTOBAL3_MARZO_2026</v>
      </c>
      <c r="P4177" s="165">
        <f t="shared" si="131"/>
        <v>0</v>
      </c>
      <c r="S4177" s="169">
        <v>0</v>
      </c>
      <c r="T4177" s="23">
        <v>0</v>
      </c>
    </row>
    <row r="4178" spans="2:20" ht="30" hidden="1" customHeight="1" x14ac:dyDescent="0.3">
      <c r="B4178">
        <v>79</v>
      </c>
      <c r="C4178" s="161" t="s">
        <v>85</v>
      </c>
      <c r="D4178" s="7" t="s">
        <v>103</v>
      </c>
      <c r="E4178">
        <v>2025</v>
      </c>
      <c r="F4178" s="74" t="str">
        <f t="shared" si="133"/>
        <v>7912. Vigilancia de la Salud AmbientalVigilancia de la Salud Ambiental2025</v>
      </c>
      <c r="G4178" s="7" t="s">
        <v>421</v>
      </c>
      <c r="H4178" s="7" t="s">
        <v>415</v>
      </c>
      <c r="I4178" t="s">
        <v>129</v>
      </c>
      <c r="J4178" s="7" t="s">
        <v>428</v>
      </c>
      <c r="K4178" t="s">
        <v>437</v>
      </c>
      <c r="L4178" t="s">
        <v>437</v>
      </c>
      <c r="M4178" s="37" t="s">
        <v>69</v>
      </c>
      <c r="N4178" s="142" t="s">
        <v>120</v>
      </c>
      <c r="O4178" s="74" t="str">
        <f t="shared" si="132"/>
        <v>7912. Vigilancia de la Salud AmbientalVigilancia de la Salud Ambiental20253_MARTIRES3_MARZO_2026</v>
      </c>
      <c r="P4178" s="165">
        <f t="shared" si="131"/>
        <v>0</v>
      </c>
      <c r="S4178" s="169">
        <v>0</v>
      </c>
      <c r="T4178" s="23">
        <v>0</v>
      </c>
    </row>
    <row r="4179" spans="2:20" ht="30" hidden="1" customHeight="1" x14ac:dyDescent="0.3">
      <c r="B4179">
        <v>79</v>
      </c>
      <c r="C4179" s="161" t="s">
        <v>85</v>
      </c>
      <c r="D4179" s="7" t="s">
        <v>103</v>
      </c>
      <c r="E4179">
        <v>2025</v>
      </c>
      <c r="F4179" s="74" t="str">
        <f t="shared" si="133"/>
        <v>7912. Vigilancia de la Salud AmbientalVigilancia de la Salud Ambiental2025</v>
      </c>
      <c r="G4179" s="7" t="s">
        <v>421</v>
      </c>
      <c r="H4179" s="7" t="s">
        <v>415</v>
      </c>
      <c r="I4179" t="s">
        <v>129</v>
      </c>
      <c r="J4179" s="7" t="s">
        <v>428</v>
      </c>
      <c r="K4179" t="s">
        <v>437</v>
      </c>
      <c r="L4179" t="s">
        <v>437</v>
      </c>
      <c r="M4179" s="37" t="s">
        <v>72</v>
      </c>
      <c r="N4179" s="142" t="s">
        <v>120</v>
      </c>
      <c r="O4179" s="74" t="str">
        <f t="shared" si="132"/>
        <v>7912. Vigilancia de la Salud AmbientalVigilancia de la Salud Ambiental20256_ANTONIO_NARIÑO3_MARZO_2026</v>
      </c>
      <c r="P4179" s="165">
        <f t="shared" si="131"/>
        <v>0</v>
      </c>
      <c r="S4179" s="169">
        <v>0</v>
      </c>
      <c r="T4179" s="23">
        <v>0</v>
      </c>
    </row>
    <row r="4180" spans="2:20" ht="30" hidden="1" customHeight="1" x14ac:dyDescent="0.3">
      <c r="B4180">
        <v>79</v>
      </c>
      <c r="C4180" s="161" t="s">
        <v>85</v>
      </c>
      <c r="D4180" s="7" t="s">
        <v>103</v>
      </c>
      <c r="E4180">
        <v>2025</v>
      </c>
      <c r="F4180" s="74" t="str">
        <f t="shared" si="133"/>
        <v>7912. Vigilancia de la Salud AmbientalVigilancia de la Salud Ambiental2025</v>
      </c>
      <c r="G4180" s="7" t="s">
        <v>421</v>
      </c>
      <c r="H4180" s="7" t="s">
        <v>415</v>
      </c>
      <c r="I4180" t="s">
        <v>129</v>
      </c>
      <c r="J4180" s="7" t="s">
        <v>428</v>
      </c>
      <c r="K4180" t="s">
        <v>437</v>
      </c>
      <c r="L4180" t="s">
        <v>437</v>
      </c>
      <c r="M4180" s="37" t="s">
        <v>67</v>
      </c>
      <c r="N4180" s="142" t="s">
        <v>120</v>
      </c>
      <c r="O4180" s="74" t="str">
        <f t="shared" si="132"/>
        <v>7912. Vigilancia de la Salud AmbientalVigilancia de la Salud Ambiental20251_CANDELARIA3_MARZO_2026</v>
      </c>
      <c r="P4180" s="165">
        <f t="shared" si="131"/>
        <v>0</v>
      </c>
      <c r="S4180" s="169">
        <v>0</v>
      </c>
      <c r="T4180" s="23">
        <v>0</v>
      </c>
    </row>
    <row r="4181" spans="2:20" ht="30" hidden="1" customHeight="1" x14ac:dyDescent="0.3">
      <c r="B4181">
        <v>79</v>
      </c>
      <c r="C4181" s="161" t="s">
        <v>85</v>
      </c>
      <c r="D4181" s="7" t="s">
        <v>103</v>
      </c>
      <c r="E4181">
        <v>2025</v>
      </c>
      <c r="F4181" s="74" t="str">
        <f t="shared" si="133"/>
        <v>7912. Vigilancia de la Salud AmbientalVigilancia de la Salud Ambiental2025</v>
      </c>
      <c r="G4181" s="7" t="s">
        <v>421</v>
      </c>
      <c r="H4181" s="7" t="s">
        <v>415</v>
      </c>
      <c r="I4181" t="s">
        <v>129</v>
      </c>
      <c r="J4181" s="7" t="s">
        <v>428</v>
      </c>
      <c r="K4181" t="s">
        <v>437</v>
      </c>
      <c r="L4181" t="s">
        <v>437</v>
      </c>
      <c r="M4181" s="37" t="s">
        <v>71</v>
      </c>
      <c r="N4181" s="142" t="s">
        <v>120</v>
      </c>
      <c r="O4181" s="74" t="str">
        <f t="shared" si="132"/>
        <v>7912. Vigilancia de la Salud AmbientalVigilancia de la Salud Ambiental20255_RAFAEL_URIBE3_MARZO_2026</v>
      </c>
      <c r="P4181" s="165">
        <f t="shared" si="131"/>
        <v>0</v>
      </c>
      <c r="S4181" s="169">
        <v>0</v>
      </c>
      <c r="T4181" s="23">
        <v>0</v>
      </c>
    </row>
    <row r="4182" spans="2:20" ht="30" hidden="1" customHeight="1" x14ac:dyDescent="0.3">
      <c r="B4182">
        <v>81</v>
      </c>
      <c r="C4182" s="161" t="s">
        <v>85</v>
      </c>
      <c r="D4182" s="7" t="s">
        <v>103</v>
      </c>
      <c r="E4182">
        <v>2025</v>
      </c>
      <c r="F4182" s="74" t="str">
        <f t="shared" si="133"/>
        <v>8112. Vigilancia de la Salud AmbientalVigilancia de la Salud Ambiental2025</v>
      </c>
      <c r="G4182" s="7" t="s">
        <v>421</v>
      </c>
      <c r="H4182" s="7" t="s">
        <v>415</v>
      </c>
      <c r="I4182" t="s">
        <v>129</v>
      </c>
      <c r="J4182" s="7" t="s">
        <v>428</v>
      </c>
      <c r="K4182" t="s">
        <v>437</v>
      </c>
      <c r="L4182" t="s">
        <v>437</v>
      </c>
      <c r="M4182" s="37" t="s">
        <v>68</v>
      </c>
      <c r="N4182" s="142" t="s">
        <v>120</v>
      </c>
      <c r="O4182" s="74" t="str">
        <f t="shared" si="132"/>
        <v>8112. Vigilancia de la Salud AmbientalVigilancia de la Salud Ambiental20252_SANTA_FE3_MARZO_2026</v>
      </c>
      <c r="P4182" s="165">
        <f t="shared" si="131"/>
        <v>0</v>
      </c>
      <c r="S4182" s="169">
        <v>0</v>
      </c>
      <c r="T4182" s="23">
        <v>0</v>
      </c>
    </row>
    <row r="4183" spans="2:20" ht="30" hidden="1" customHeight="1" x14ac:dyDescent="0.3">
      <c r="B4183">
        <v>81</v>
      </c>
      <c r="C4183" s="161" t="s">
        <v>85</v>
      </c>
      <c r="D4183" s="7" t="s">
        <v>103</v>
      </c>
      <c r="E4183">
        <v>2025</v>
      </c>
      <c r="F4183" s="74" t="str">
        <f t="shared" si="133"/>
        <v>8112. Vigilancia de la Salud AmbientalVigilancia de la Salud Ambiental2025</v>
      </c>
      <c r="G4183" s="7" t="s">
        <v>421</v>
      </c>
      <c r="H4183" s="7" t="s">
        <v>415</v>
      </c>
      <c r="I4183" t="s">
        <v>129</v>
      </c>
      <c r="J4183" s="7" t="s">
        <v>428</v>
      </c>
      <c r="K4183" t="s">
        <v>437</v>
      </c>
      <c r="L4183" t="s">
        <v>437</v>
      </c>
      <c r="M4183" s="37" t="s">
        <v>70</v>
      </c>
      <c r="N4183" s="142" t="s">
        <v>120</v>
      </c>
      <c r="O4183" s="74" t="str">
        <f t="shared" si="132"/>
        <v>8112. Vigilancia de la Salud AmbientalVigilancia de la Salud Ambiental20254_SAN_CRISTOBAL3_MARZO_2026</v>
      </c>
      <c r="P4183" s="165">
        <f t="shared" si="131"/>
        <v>0</v>
      </c>
      <c r="S4183" s="169">
        <v>0</v>
      </c>
      <c r="T4183" s="23">
        <v>0</v>
      </c>
    </row>
    <row r="4184" spans="2:20" ht="30" hidden="1" customHeight="1" x14ac:dyDescent="0.3">
      <c r="B4184">
        <v>81</v>
      </c>
      <c r="C4184" s="161" t="s">
        <v>85</v>
      </c>
      <c r="D4184" s="7" t="s">
        <v>103</v>
      </c>
      <c r="E4184">
        <v>2025</v>
      </c>
      <c r="F4184" s="74" t="str">
        <f t="shared" si="133"/>
        <v>8112. Vigilancia de la Salud AmbientalVigilancia de la Salud Ambiental2025</v>
      </c>
      <c r="G4184" s="7" t="s">
        <v>421</v>
      </c>
      <c r="H4184" s="7" t="s">
        <v>415</v>
      </c>
      <c r="I4184" t="s">
        <v>129</v>
      </c>
      <c r="J4184" s="7" t="s">
        <v>428</v>
      </c>
      <c r="K4184" t="s">
        <v>437</v>
      </c>
      <c r="L4184" t="s">
        <v>437</v>
      </c>
      <c r="M4184" s="37" t="s">
        <v>69</v>
      </c>
      <c r="N4184" s="142" t="s">
        <v>120</v>
      </c>
      <c r="O4184" s="74" t="str">
        <f t="shared" si="132"/>
        <v>8112. Vigilancia de la Salud AmbientalVigilancia de la Salud Ambiental20253_MARTIRES3_MARZO_2026</v>
      </c>
      <c r="P4184" s="165">
        <f t="shared" si="131"/>
        <v>0</v>
      </c>
      <c r="S4184" s="169">
        <v>0</v>
      </c>
      <c r="T4184" s="23">
        <v>0</v>
      </c>
    </row>
    <row r="4185" spans="2:20" ht="30" hidden="1" customHeight="1" x14ac:dyDescent="0.3">
      <c r="B4185">
        <v>81</v>
      </c>
      <c r="C4185" s="161" t="s">
        <v>85</v>
      </c>
      <c r="D4185" s="7" t="s">
        <v>103</v>
      </c>
      <c r="E4185">
        <v>2025</v>
      </c>
      <c r="F4185" s="74" t="str">
        <f t="shared" si="133"/>
        <v>8112. Vigilancia de la Salud AmbientalVigilancia de la Salud Ambiental2025</v>
      </c>
      <c r="G4185" s="7" t="s">
        <v>421</v>
      </c>
      <c r="H4185" s="7" t="s">
        <v>415</v>
      </c>
      <c r="I4185" t="s">
        <v>129</v>
      </c>
      <c r="J4185" s="7" t="s">
        <v>428</v>
      </c>
      <c r="K4185" t="s">
        <v>437</v>
      </c>
      <c r="L4185" t="s">
        <v>437</v>
      </c>
      <c r="M4185" s="37" t="s">
        <v>72</v>
      </c>
      <c r="N4185" s="142" t="s">
        <v>120</v>
      </c>
      <c r="O4185" s="74" t="str">
        <f t="shared" si="132"/>
        <v>8112. Vigilancia de la Salud AmbientalVigilancia de la Salud Ambiental20256_ANTONIO_NARIÑO3_MARZO_2026</v>
      </c>
      <c r="P4185" s="165">
        <f t="shared" si="131"/>
        <v>0</v>
      </c>
      <c r="S4185" s="169">
        <v>0</v>
      </c>
      <c r="T4185" s="23">
        <v>0</v>
      </c>
    </row>
    <row r="4186" spans="2:20" ht="30" customHeight="1" x14ac:dyDescent="0.3">
      <c r="B4186">
        <v>81</v>
      </c>
      <c r="C4186" s="161" t="s">
        <v>85</v>
      </c>
      <c r="D4186" s="7" t="s">
        <v>103</v>
      </c>
      <c r="E4186">
        <v>2025</v>
      </c>
      <c r="F4186" s="74" t="str">
        <f t="shared" si="133"/>
        <v>8112. Vigilancia de la Salud AmbientalVigilancia de la Salud Ambiental2025</v>
      </c>
      <c r="G4186" s="7" t="s">
        <v>421</v>
      </c>
      <c r="H4186" s="7" t="s">
        <v>415</v>
      </c>
      <c r="I4186" t="s">
        <v>129</v>
      </c>
      <c r="J4186" s="7" t="s">
        <v>428</v>
      </c>
      <c r="K4186" t="s">
        <v>437</v>
      </c>
      <c r="L4186" t="s">
        <v>437</v>
      </c>
      <c r="M4186" s="37" t="s">
        <v>71</v>
      </c>
      <c r="N4186" s="142" t="s">
        <v>120</v>
      </c>
      <c r="O4186" s="74" t="str">
        <f t="shared" si="132"/>
        <v>8112. Vigilancia de la Salud AmbientalVigilancia de la Salud Ambiental20255_RAFAEL_URIBE3_MARZO_2026</v>
      </c>
      <c r="P4186" s="165">
        <f t="shared" si="131"/>
        <v>211452</v>
      </c>
      <c r="S4186" s="169">
        <v>1</v>
      </c>
      <c r="T4186" s="23">
        <v>211452</v>
      </c>
    </row>
    <row r="4187" spans="2:20" ht="30" hidden="1" customHeight="1" x14ac:dyDescent="0.3">
      <c r="B4187">
        <v>82</v>
      </c>
      <c r="C4187" s="161" t="s">
        <v>85</v>
      </c>
      <c r="D4187" s="7" t="s">
        <v>103</v>
      </c>
      <c r="E4187">
        <v>2025</v>
      </c>
      <c r="F4187" s="74" t="str">
        <f t="shared" si="133"/>
        <v>8212. Vigilancia de la Salud AmbientalVigilancia de la Salud Ambiental2025</v>
      </c>
      <c r="G4187" s="7" t="s">
        <v>421</v>
      </c>
      <c r="H4187" s="7" t="s">
        <v>416</v>
      </c>
      <c r="I4187" t="s">
        <v>129</v>
      </c>
      <c r="J4187" s="7" t="s">
        <v>428</v>
      </c>
      <c r="K4187" t="s">
        <v>437</v>
      </c>
      <c r="L4187" t="s">
        <v>437</v>
      </c>
      <c r="M4187" s="37" t="s">
        <v>69</v>
      </c>
      <c r="N4187" s="142" t="s">
        <v>120</v>
      </c>
      <c r="O4187" s="74" t="str">
        <f t="shared" si="132"/>
        <v>8212. Vigilancia de la Salud AmbientalVigilancia de la Salud Ambiental20253_MARTIRES3_MARZO_2026</v>
      </c>
      <c r="P4187" s="165">
        <f t="shared" si="131"/>
        <v>0</v>
      </c>
      <c r="S4187" s="169">
        <v>0</v>
      </c>
      <c r="T4187" s="23">
        <v>0</v>
      </c>
    </row>
    <row r="4188" spans="2:20" ht="30" hidden="1" customHeight="1" x14ac:dyDescent="0.3">
      <c r="B4188">
        <v>85</v>
      </c>
      <c r="C4188" s="161" t="s">
        <v>85</v>
      </c>
      <c r="D4188" s="7" t="s">
        <v>103</v>
      </c>
      <c r="E4188">
        <v>2025</v>
      </c>
      <c r="F4188" s="74" t="str">
        <f t="shared" si="133"/>
        <v>8512. Vigilancia de la Salud AmbientalVigilancia de la Salud Ambiental2025</v>
      </c>
      <c r="G4188" s="7" t="s">
        <v>421</v>
      </c>
      <c r="H4188" s="7" t="s">
        <v>416</v>
      </c>
      <c r="I4188" t="s">
        <v>129</v>
      </c>
      <c r="J4188" s="7" t="s">
        <v>428</v>
      </c>
      <c r="K4188" t="s">
        <v>437</v>
      </c>
      <c r="L4188" t="s">
        <v>437</v>
      </c>
      <c r="M4188" s="37" t="s">
        <v>68</v>
      </c>
      <c r="N4188" s="142" t="s">
        <v>120</v>
      </c>
      <c r="O4188" s="74" t="str">
        <f t="shared" si="132"/>
        <v>8512. Vigilancia de la Salud AmbientalVigilancia de la Salud Ambiental20252_SANTA_FE3_MARZO_2026</v>
      </c>
      <c r="P4188" s="165">
        <f t="shared" si="131"/>
        <v>0</v>
      </c>
      <c r="S4188" s="169">
        <v>0</v>
      </c>
      <c r="T4188" s="23">
        <v>0</v>
      </c>
    </row>
    <row r="4189" spans="2:20" ht="30" hidden="1" customHeight="1" x14ac:dyDescent="0.3">
      <c r="B4189">
        <v>85</v>
      </c>
      <c r="C4189" s="161" t="s">
        <v>85</v>
      </c>
      <c r="D4189" s="7" t="s">
        <v>103</v>
      </c>
      <c r="E4189">
        <v>2025</v>
      </c>
      <c r="F4189" s="74" t="str">
        <f t="shared" si="133"/>
        <v>8512. Vigilancia de la Salud AmbientalVigilancia de la Salud Ambiental2025</v>
      </c>
      <c r="G4189" s="7" t="s">
        <v>421</v>
      </c>
      <c r="H4189" s="7" t="s">
        <v>416</v>
      </c>
      <c r="I4189" t="s">
        <v>129</v>
      </c>
      <c r="J4189" s="7" t="s">
        <v>428</v>
      </c>
      <c r="K4189" t="s">
        <v>437</v>
      </c>
      <c r="L4189" t="s">
        <v>437</v>
      </c>
      <c r="M4189" s="37" t="s">
        <v>70</v>
      </c>
      <c r="N4189" s="142" t="s">
        <v>120</v>
      </c>
      <c r="O4189" s="74" t="str">
        <f t="shared" si="132"/>
        <v>8512. Vigilancia de la Salud AmbientalVigilancia de la Salud Ambiental20254_SAN_CRISTOBAL3_MARZO_2026</v>
      </c>
      <c r="P4189" s="165">
        <f t="shared" si="131"/>
        <v>0</v>
      </c>
      <c r="S4189" s="169">
        <v>0</v>
      </c>
      <c r="T4189" s="23">
        <v>0</v>
      </c>
    </row>
    <row r="4190" spans="2:20" ht="30" hidden="1" customHeight="1" x14ac:dyDescent="0.3">
      <c r="B4190">
        <v>85</v>
      </c>
      <c r="C4190" s="161" t="s">
        <v>85</v>
      </c>
      <c r="D4190" s="7" t="s">
        <v>103</v>
      </c>
      <c r="E4190">
        <v>2025</v>
      </c>
      <c r="F4190" s="74" t="str">
        <f t="shared" si="133"/>
        <v>8512. Vigilancia de la Salud AmbientalVigilancia de la Salud Ambiental2025</v>
      </c>
      <c r="G4190" s="7" t="s">
        <v>421</v>
      </c>
      <c r="H4190" s="7" t="s">
        <v>416</v>
      </c>
      <c r="I4190" t="s">
        <v>129</v>
      </c>
      <c r="J4190" s="7" t="s">
        <v>428</v>
      </c>
      <c r="K4190" t="s">
        <v>437</v>
      </c>
      <c r="L4190" t="s">
        <v>437</v>
      </c>
      <c r="M4190" s="37" t="s">
        <v>69</v>
      </c>
      <c r="N4190" s="142" t="s">
        <v>120</v>
      </c>
      <c r="O4190" s="74" t="str">
        <f t="shared" si="132"/>
        <v>8512. Vigilancia de la Salud AmbientalVigilancia de la Salud Ambiental20253_MARTIRES3_MARZO_2026</v>
      </c>
      <c r="P4190" s="165">
        <f t="shared" si="131"/>
        <v>0</v>
      </c>
      <c r="S4190" s="169">
        <v>0</v>
      </c>
      <c r="T4190" s="23">
        <v>0</v>
      </c>
    </row>
    <row r="4191" spans="2:20" ht="30" hidden="1" customHeight="1" x14ac:dyDescent="0.3">
      <c r="B4191">
        <v>85</v>
      </c>
      <c r="C4191" s="161" t="s">
        <v>85</v>
      </c>
      <c r="D4191" s="7" t="s">
        <v>103</v>
      </c>
      <c r="E4191">
        <v>2025</v>
      </c>
      <c r="F4191" s="74" t="str">
        <f t="shared" si="133"/>
        <v>8512. Vigilancia de la Salud AmbientalVigilancia de la Salud Ambiental2025</v>
      </c>
      <c r="G4191" s="7" t="s">
        <v>421</v>
      </c>
      <c r="H4191" s="7" t="s">
        <v>416</v>
      </c>
      <c r="I4191" t="s">
        <v>129</v>
      </c>
      <c r="J4191" s="7" t="s">
        <v>428</v>
      </c>
      <c r="K4191" t="s">
        <v>437</v>
      </c>
      <c r="L4191" t="s">
        <v>437</v>
      </c>
      <c r="M4191" s="37" t="s">
        <v>72</v>
      </c>
      <c r="N4191" s="142" t="s">
        <v>120</v>
      </c>
      <c r="O4191" s="74" t="str">
        <f t="shared" si="132"/>
        <v>8512. Vigilancia de la Salud AmbientalVigilancia de la Salud Ambiental20256_ANTONIO_NARIÑO3_MARZO_2026</v>
      </c>
      <c r="P4191" s="165">
        <f t="shared" si="131"/>
        <v>0</v>
      </c>
      <c r="S4191" s="169">
        <v>0</v>
      </c>
      <c r="T4191" s="23">
        <v>0</v>
      </c>
    </row>
    <row r="4192" spans="2:20" ht="30" hidden="1" customHeight="1" x14ac:dyDescent="0.3">
      <c r="B4192">
        <v>85</v>
      </c>
      <c r="C4192" s="161" t="s">
        <v>85</v>
      </c>
      <c r="D4192" s="7" t="s">
        <v>103</v>
      </c>
      <c r="E4192">
        <v>2025</v>
      </c>
      <c r="F4192" s="74" t="str">
        <f t="shared" si="133"/>
        <v>8512. Vigilancia de la Salud AmbientalVigilancia de la Salud Ambiental2025</v>
      </c>
      <c r="G4192" s="7" t="s">
        <v>421</v>
      </c>
      <c r="H4192" s="7" t="s">
        <v>416</v>
      </c>
      <c r="I4192" t="s">
        <v>129</v>
      </c>
      <c r="J4192" s="7" t="s">
        <v>428</v>
      </c>
      <c r="K4192" t="s">
        <v>437</v>
      </c>
      <c r="L4192" t="s">
        <v>437</v>
      </c>
      <c r="M4192" s="37" t="s">
        <v>67</v>
      </c>
      <c r="N4192" s="142" t="s">
        <v>120</v>
      </c>
      <c r="O4192" s="74" t="str">
        <f t="shared" si="132"/>
        <v>8512. Vigilancia de la Salud AmbientalVigilancia de la Salud Ambiental20251_CANDELARIA3_MARZO_2026</v>
      </c>
      <c r="P4192" s="165">
        <f t="shared" si="131"/>
        <v>0</v>
      </c>
      <c r="S4192" s="169">
        <v>0</v>
      </c>
      <c r="T4192" s="23">
        <v>0</v>
      </c>
    </row>
    <row r="4193" spans="2:20" ht="30" hidden="1" customHeight="1" x14ac:dyDescent="0.3">
      <c r="B4193">
        <v>85</v>
      </c>
      <c r="C4193" s="161" t="s">
        <v>85</v>
      </c>
      <c r="D4193" s="7" t="s">
        <v>103</v>
      </c>
      <c r="E4193">
        <v>2025</v>
      </c>
      <c r="F4193" s="74" t="str">
        <f t="shared" si="133"/>
        <v>8512. Vigilancia de la Salud AmbientalVigilancia de la Salud Ambiental2025</v>
      </c>
      <c r="G4193" s="7" t="s">
        <v>421</v>
      </c>
      <c r="H4193" s="7" t="s">
        <v>416</v>
      </c>
      <c r="I4193" t="s">
        <v>129</v>
      </c>
      <c r="J4193" s="7" t="s">
        <v>428</v>
      </c>
      <c r="K4193" t="s">
        <v>437</v>
      </c>
      <c r="L4193" t="s">
        <v>437</v>
      </c>
      <c r="M4193" s="37" t="s">
        <v>71</v>
      </c>
      <c r="N4193" s="142" t="s">
        <v>120</v>
      </c>
      <c r="O4193" s="74" t="str">
        <f t="shared" si="132"/>
        <v>8512. Vigilancia de la Salud AmbientalVigilancia de la Salud Ambiental20255_RAFAEL_URIBE3_MARZO_2026</v>
      </c>
      <c r="P4193" s="165">
        <f t="shared" si="131"/>
        <v>0</v>
      </c>
      <c r="S4193" s="169">
        <v>0</v>
      </c>
      <c r="T4193" s="23">
        <v>0</v>
      </c>
    </row>
    <row r="4194" spans="2:20" ht="30" hidden="1" customHeight="1" x14ac:dyDescent="0.3">
      <c r="B4194">
        <v>87</v>
      </c>
      <c r="C4194" s="161" t="s">
        <v>85</v>
      </c>
      <c r="D4194" s="7" t="s">
        <v>103</v>
      </c>
      <c r="E4194">
        <v>2025</v>
      </c>
      <c r="F4194" s="74" t="str">
        <f t="shared" si="133"/>
        <v>8712. Vigilancia de la Salud AmbientalVigilancia de la Salud Ambiental2025</v>
      </c>
      <c r="G4194" s="7" t="s">
        <v>421</v>
      </c>
      <c r="H4194" s="7" t="s">
        <v>416</v>
      </c>
      <c r="I4194" t="s">
        <v>129</v>
      </c>
      <c r="J4194" s="7" t="s">
        <v>428</v>
      </c>
      <c r="K4194" t="s">
        <v>437</v>
      </c>
      <c r="L4194" t="s">
        <v>437</v>
      </c>
      <c r="M4194" s="37" t="s">
        <v>68</v>
      </c>
      <c r="N4194" s="142" t="s">
        <v>120</v>
      </c>
      <c r="O4194" s="74" t="str">
        <f t="shared" si="132"/>
        <v>8712. Vigilancia de la Salud AmbientalVigilancia de la Salud Ambiental20252_SANTA_FE3_MARZO_2026</v>
      </c>
      <c r="P4194" s="165">
        <f t="shared" si="131"/>
        <v>0</v>
      </c>
      <c r="S4194" s="169">
        <v>0</v>
      </c>
      <c r="T4194" s="23">
        <v>0</v>
      </c>
    </row>
    <row r="4195" spans="2:20" ht="30" hidden="1" customHeight="1" x14ac:dyDescent="0.3">
      <c r="B4195">
        <v>87</v>
      </c>
      <c r="C4195" s="161" t="s">
        <v>85</v>
      </c>
      <c r="D4195" s="7" t="s">
        <v>103</v>
      </c>
      <c r="E4195">
        <v>2025</v>
      </c>
      <c r="F4195" s="74" t="str">
        <f t="shared" si="133"/>
        <v>8712. Vigilancia de la Salud AmbientalVigilancia de la Salud Ambiental2025</v>
      </c>
      <c r="G4195" s="7" t="s">
        <v>421</v>
      </c>
      <c r="H4195" s="7" t="s">
        <v>416</v>
      </c>
      <c r="I4195" t="s">
        <v>129</v>
      </c>
      <c r="J4195" s="7" t="s">
        <v>428</v>
      </c>
      <c r="K4195" t="s">
        <v>437</v>
      </c>
      <c r="L4195" t="s">
        <v>437</v>
      </c>
      <c r="M4195" s="37" t="s">
        <v>70</v>
      </c>
      <c r="N4195" s="142" t="s">
        <v>120</v>
      </c>
      <c r="O4195" s="74" t="str">
        <f t="shared" si="132"/>
        <v>8712. Vigilancia de la Salud AmbientalVigilancia de la Salud Ambiental20254_SAN_CRISTOBAL3_MARZO_2026</v>
      </c>
      <c r="P4195" s="165">
        <f t="shared" si="131"/>
        <v>0</v>
      </c>
      <c r="S4195" s="169">
        <v>0</v>
      </c>
      <c r="T4195" s="23">
        <v>0</v>
      </c>
    </row>
    <row r="4196" spans="2:20" ht="30" hidden="1" customHeight="1" x14ac:dyDescent="0.3">
      <c r="B4196">
        <v>87</v>
      </c>
      <c r="C4196" s="161" t="s">
        <v>85</v>
      </c>
      <c r="D4196" s="7" t="s">
        <v>103</v>
      </c>
      <c r="E4196">
        <v>2025</v>
      </c>
      <c r="F4196" s="74" t="str">
        <f t="shared" si="133"/>
        <v>8712. Vigilancia de la Salud AmbientalVigilancia de la Salud Ambiental2025</v>
      </c>
      <c r="G4196" s="7" t="s">
        <v>421</v>
      </c>
      <c r="H4196" s="7" t="s">
        <v>416</v>
      </c>
      <c r="I4196" t="s">
        <v>129</v>
      </c>
      <c r="J4196" s="7" t="s">
        <v>428</v>
      </c>
      <c r="K4196" t="s">
        <v>437</v>
      </c>
      <c r="L4196" t="s">
        <v>437</v>
      </c>
      <c r="M4196" s="37" t="s">
        <v>69</v>
      </c>
      <c r="N4196" s="142" t="s">
        <v>120</v>
      </c>
      <c r="O4196" s="74" t="str">
        <f t="shared" si="132"/>
        <v>8712. Vigilancia de la Salud AmbientalVigilancia de la Salud Ambiental20253_MARTIRES3_MARZO_2026</v>
      </c>
      <c r="P4196" s="165">
        <f t="shared" si="131"/>
        <v>0</v>
      </c>
      <c r="S4196" s="169">
        <v>0</v>
      </c>
      <c r="T4196" s="23">
        <v>0</v>
      </c>
    </row>
    <row r="4197" spans="2:20" ht="30" hidden="1" customHeight="1" x14ac:dyDescent="0.3">
      <c r="B4197">
        <v>87</v>
      </c>
      <c r="C4197" s="161" t="s">
        <v>85</v>
      </c>
      <c r="D4197" s="7" t="s">
        <v>103</v>
      </c>
      <c r="E4197">
        <v>2025</v>
      </c>
      <c r="F4197" s="74" t="str">
        <f t="shared" si="133"/>
        <v>8712. Vigilancia de la Salud AmbientalVigilancia de la Salud Ambiental2025</v>
      </c>
      <c r="G4197" s="7" t="s">
        <v>421</v>
      </c>
      <c r="H4197" s="7" t="s">
        <v>416</v>
      </c>
      <c r="I4197" t="s">
        <v>129</v>
      </c>
      <c r="J4197" s="7" t="s">
        <v>428</v>
      </c>
      <c r="K4197" t="s">
        <v>437</v>
      </c>
      <c r="L4197" t="s">
        <v>437</v>
      </c>
      <c r="M4197" s="37" t="s">
        <v>72</v>
      </c>
      <c r="N4197" s="142" t="s">
        <v>120</v>
      </c>
      <c r="O4197" s="74" t="str">
        <f t="shared" si="132"/>
        <v>8712. Vigilancia de la Salud AmbientalVigilancia de la Salud Ambiental20256_ANTONIO_NARIÑO3_MARZO_2026</v>
      </c>
      <c r="P4197" s="165">
        <f t="shared" si="131"/>
        <v>0</v>
      </c>
      <c r="S4197" s="169">
        <v>0</v>
      </c>
      <c r="T4197" s="23">
        <v>0</v>
      </c>
    </row>
    <row r="4198" spans="2:20" ht="30" hidden="1" customHeight="1" x14ac:dyDescent="0.3">
      <c r="B4198">
        <v>87</v>
      </c>
      <c r="C4198" s="161" t="s">
        <v>85</v>
      </c>
      <c r="D4198" s="7" t="s">
        <v>103</v>
      </c>
      <c r="E4198">
        <v>2025</v>
      </c>
      <c r="F4198" s="74" t="str">
        <f t="shared" si="133"/>
        <v>8712. Vigilancia de la Salud AmbientalVigilancia de la Salud Ambiental2025</v>
      </c>
      <c r="G4198" s="7" t="s">
        <v>421</v>
      </c>
      <c r="H4198" s="7" t="s">
        <v>416</v>
      </c>
      <c r="I4198" t="s">
        <v>129</v>
      </c>
      <c r="J4198" s="7" t="s">
        <v>428</v>
      </c>
      <c r="K4198" t="s">
        <v>437</v>
      </c>
      <c r="L4198" t="s">
        <v>437</v>
      </c>
      <c r="M4198" s="37" t="s">
        <v>67</v>
      </c>
      <c r="N4198" s="142" t="s">
        <v>120</v>
      </c>
      <c r="O4198" s="74" t="str">
        <f t="shared" si="132"/>
        <v>8712. Vigilancia de la Salud AmbientalVigilancia de la Salud Ambiental20251_CANDELARIA3_MARZO_2026</v>
      </c>
      <c r="P4198" s="165">
        <f t="shared" si="131"/>
        <v>0</v>
      </c>
      <c r="S4198" s="169">
        <v>0</v>
      </c>
      <c r="T4198" s="23">
        <v>0</v>
      </c>
    </row>
    <row r="4199" spans="2:20" ht="30" hidden="1" customHeight="1" x14ac:dyDescent="0.3">
      <c r="B4199">
        <v>87</v>
      </c>
      <c r="C4199" s="161" t="s">
        <v>85</v>
      </c>
      <c r="D4199" s="7" t="s">
        <v>103</v>
      </c>
      <c r="E4199">
        <v>2025</v>
      </c>
      <c r="F4199" s="74" t="str">
        <f t="shared" si="133"/>
        <v>8712. Vigilancia de la Salud AmbientalVigilancia de la Salud Ambiental2025</v>
      </c>
      <c r="G4199" s="7" t="s">
        <v>421</v>
      </c>
      <c r="H4199" s="7" t="s">
        <v>416</v>
      </c>
      <c r="I4199" t="s">
        <v>129</v>
      </c>
      <c r="J4199" s="7" t="s">
        <v>428</v>
      </c>
      <c r="K4199" t="s">
        <v>437</v>
      </c>
      <c r="L4199" t="s">
        <v>437</v>
      </c>
      <c r="M4199" s="37" t="s">
        <v>71</v>
      </c>
      <c r="N4199" s="142" t="s">
        <v>120</v>
      </c>
      <c r="O4199" s="74" t="str">
        <f t="shared" si="132"/>
        <v>8712. Vigilancia de la Salud AmbientalVigilancia de la Salud Ambiental20255_RAFAEL_URIBE3_MARZO_2026</v>
      </c>
      <c r="P4199" s="165">
        <f t="shared" si="131"/>
        <v>0</v>
      </c>
      <c r="S4199" s="169">
        <v>0</v>
      </c>
      <c r="T4199" s="23">
        <v>0</v>
      </c>
    </row>
    <row r="4200" spans="2:20" ht="30" hidden="1" customHeight="1" x14ac:dyDescent="0.3">
      <c r="B4200">
        <v>89</v>
      </c>
      <c r="C4200" s="161" t="s">
        <v>85</v>
      </c>
      <c r="D4200" s="7" t="s">
        <v>103</v>
      </c>
      <c r="E4200">
        <v>2025</v>
      </c>
      <c r="F4200" s="74" t="str">
        <f t="shared" si="133"/>
        <v>8912. Vigilancia de la Salud AmbientalVigilancia de la Salud Ambiental2025</v>
      </c>
      <c r="G4200" s="7" t="s">
        <v>421</v>
      </c>
      <c r="H4200" s="7" t="s">
        <v>416</v>
      </c>
      <c r="I4200" t="s">
        <v>129</v>
      </c>
      <c r="J4200" s="7" t="s">
        <v>428</v>
      </c>
      <c r="K4200" t="s">
        <v>437</v>
      </c>
      <c r="L4200" t="s">
        <v>437</v>
      </c>
      <c r="M4200" s="37" t="s">
        <v>68</v>
      </c>
      <c r="N4200" s="142" t="s">
        <v>120</v>
      </c>
      <c r="O4200" s="74" t="str">
        <f t="shared" si="132"/>
        <v>8912. Vigilancia de la Salud AmbientalVigilancia de la Salud Ambiental20252_SANTA_FE3_MARZO_2026</v>
      </c>
      <c r="P4200" s="165">
        <f t="shared" si="131"/>
        <v>0</v>
      </c>
      <c r="S4200" s="169">
        <v>0</v>
      </c>
      <c r="T4200" s="23">
        <v>0</v>
      </c>
    </row>
    <row r="4201" spans="2:20" ht="30" hidden="1" customHeight="1" x14ac:dyDescent="0.3">
      <c r="B4201">
        <v>89</v>
      </c>
      <c r="C4201" s="161" t="s">
        <v>85</v>
      </c>
      <c r="D4201" s="7" t="s">
        <v>103</v>
      </c>
      <c r="E4201">
        <v>2025</v>
      </c>
      <c r="F4201" s="74" t="str">
        <f t="shared" si="133"/>
        <v>8912. Vigilancia de la Salud AmbientalVigilancia de la Salud Ambiental2025</v>
      </c>
      <c r="G4201" s="7" t="s">
        <v>421</v>
      </c>
      <c r="H4201" s="7" t="s">
        <v>416</v>
      </c>
      <c r="I4201" t="s">
        <v>129</v>
      </c>
      <c r="J4201" s="7" t="s">
        <v>428</v>
      </c>
      <c r="K4201" t="s">
        <v>437</v>
      </c>
      <c r="L4201" t="s">
        <v>437</v>
      </c>
      <c r="M4201" s="37" t="s">
        <v>70</v>
      </c>
      <c r="N4201" s="142" t="s">
        <v>120</v>
      </c>
      <c r="O4201" s="74" t="str">
        <f t="shared" si="132"/>
        <v>8912. Vigilancia de la Salud AmbientalVigilancia de la Salud Ambiental20254_SAN_CRISTOBAL3_MARZO_2026</v>
      </c>
      <c r="P4201" s="165">
        <f t="shared" si="131"/>
        <v>0</v>
      </c>
      <c r="S4201" s="169">
        <v>0</v>
      </c>
      <c r="T4201" s="23">
        <v>0</v>
      </c>
    </row>
    <row r="4202" spans="2:20" ht="30" hidden="1" customHeight="1" x14ac:dyDescent="0.3">
      <c r="B4202">
        <v>89</v>
      </c>
      <c r="C4202" s="161" t="s">
        <v>85</v>
      </c>
      <c r="D4202" s="7" t="s">
        <v>103</v>
      </c>
      <c r="E4202">
        <v>2025</v>
      </c>
      <c r="F4202" s="74" t="str">
        <f t="shared" si="133"/>
        <v>8912. Vigilancia de la Salud AmbientalVigilancia de la Salud Ambiental2025</v>
      </c>
      <c r="G4202" s="7" t="s">
        <v>421</v>
      </c>
      <c r="H4202" s="7" t="s">
        <v>416</v>
      </c>
      <c r="I4202" t="s">
        <v>129</v>
      </c>
      <c r="J4202" s="7" t="s">
        <v>428</v>
      </c>
      <c r="K4202" t="s">
        <v>437</v>
      </c>
      <c r="L4202" t="s">
        <v>437</v>
      </c>
      <c r="M4202" s="37" t="s">
        <v>69</v>
      </c>
      <c r="N4202" s="142" t="s">
        <v>120</v>
      </c>
      <c r="O4202" s="74" t="str">
        <f t="shared" si="132"/>
        <v>8912. Vigilancia de la Salud AmbientalVigilancia de la Salud Ambiental20253_MARTIRES3_MARZO_2026</v>
      </c>
      <c r="P4202" s="165">
        <f t="shared" si="131"/>
        <v>0</v>
      </c>
      <c r="S4202" s="169">
        <v>0</v>
      </c>
      <c r="T4202" s="23">
        <v>0</v>
      </c>
    </row>
    <row r="4203" spans="2:20" ht="30" hidden="1" customHeight="1" x14ac:dyDescent="0.3">
      <c r="B4203">
        <v>89</v>
      </c>
      <c r="C4203" s="161" t="s">
        <v>85</v>
      </c>
      <c r="D4203" s="7" t="s">
        <v>103</v>
      </c>
      <c r="E4203">
        <v>2025</v>
      </c>
      <c r="F4203" s="74" t="str">
        <f t="shared" si="133"/>
        <v>8912. Vigilancia de la Salud AmbientalVigilancia de la Salud Ambiental2025</v>
      </c>
      <c r="G4203" s="7" t="s">
        <v>421</v>
      </c>
      <c r="H4203" s="7" t="s">
        <v>416</v>
      </c>
      <c r="I4203" t="s">
        <v>129</v>
      </c>
      <c r="J4203" s="7" t="s">
        <v>428</v>
      </c>
      <c r="K4203" t="s">
        <v>437</v>
      </c>
      <c r="L4203" t="s">
        <v>437</v>
      </c>
      <c r="M4203" s="37" t="s">
        <v>72</v>
      </c>
      <c r="N4203" s="142" t="s">
        <v>120</v>
      </c>
      <c r="O4203" s="74" t="str">
        <f t="shared" si="132"/>
        <v>8912. Vigilancia de la Salud AmbientalVigilancia de la Salud Ambiental20256_ANTONIO_NARIÑO3_MARZO_2026</v>
      </c>
      <c r="P4203" s="165">
        <f t="shared" si="131"/>
        <v>0</v>
      </c>
      <c r="S4203" s="169">
        <v>0</v>
      </c>
      <c r="T4203" s="23">
        <v>0</v>
      </c>
    </row>
    <row r="4204" spans="2:20" ht="30" hidden="1" customHeight="1" x14ac:dyDescent="0.3">
      <c r="B4204">
        <v>89</v>
      </c>
      <c r="C4204" s="161" t="s">
        <v>85</v>
      </c>
      <c r="D4204" s="7" t="s">
        <v>103</v>
      </c>
      <c r="E4204">
        <v>2025</v>
      </c>
      <c r="F4204" s="74" t="str">
        <f t="shared" si="133"/>
        <v>8912. Vigilancia de la Salud AmbientalVigilancia de la Salud Ambiental2025</v>
      </c>
      <c r="G4204" s="7" t="s">
        <v>421</v>
      </c>
      <c r="H4204" s="7" t="s">
        <v>416</v>
      </c>
      <c r="I4204" t="s">
        <v>129</v>
      </c>
      <c r="J4204" s="7" t="s">
        <v>428</v>
      </c>
      <c r="K4204" t="s">
        <v>437</v>
      </c>
      <c r="L4204" t="s">
        <v>437</v>
      </c>
      <c r="M4204" s="37" t="s">
        <v>67</v>
      </c>
      <c r="N4204" s="142" t="s">
        <v>120</v>
      </c>
      <c r="O4204" s="74" t="str">
        <f t="shared" si="132"/>
        <v>8912. Vigilancia de la Salud AmbientalVigilancia de la Salud Ambiental20251_CANDELARIA3_MARZO_2026</v>
      </c>
      <c r="P4204" s="165">
        <f t="shared" si="131"/>
        <v>0</v>
      </c>
      <c r="S4204" s="169">
        <v>0</v>
      </c>
      <c r="T4204" s="23">
        <v>0</v>
      </c>
    </row>
    <row r="4205" spans="2:20" ht="30" hidden="1" customHeight="1" x14ac:dyDescent="0.3">
      <c r="B4205">
        <v>89</v>
      </c>
      <c r="C4205" s="161" t="s">
        <v>85</v>
      </c>
      <c r="D4205" s="7" t="s">
        <v>103</v>
      </c>
      <c r="E4205">
        <v>2025</v>
      </c>
      <c r="F4205" s="74" t="str">
        <f t="shared" si="133"/>
        <v>8912. Vigilancia de la Salud AmbientalVigilancia de la Salud Ambiental2025</v>
      </c>
      <c r="G4205" s="7" t="s">
        <v>421</v>
      </c>
      <c r="H4205" s="7" t="s">
        <v>416</v>
      </c>
      <c r="I4205" t="s">
        <v>129</v>
      </c>
      <c r="J4205" s="7" t="s">
        <v>428</v>
      </c>
      <c r="K4205" t="s">
        <v>437</v>
      </c>
      <c r="L4205" t="s">
        <v>437</v>
      </c>
      <c r="M4205" s="37" t="s">
        <v>71</v>
      </c>
      <c r="N4205" s="142" t="s">
        <v>120</v>
      </c>
      <c r="O4205" s="74" t="str">
        <f t="shared" si="132"/>
        <v>8912. Vigilancia de la Salud AmbientalVigilancia de la Salud Ambiental20255_RAFAEL_URIBE3_MARZO_2026</v>
      </c>
      <c r="P4205" s="165">
        <f t="shared" si="131"/>
        <v>0</v>
      </c>
      <c r="S4205" s="169">
        <v>0</v>
      </c>
      <c r="T4205" s="23">
        <v>0</v>
      </c>
    </row>
    <row r="4206" spans="2:20" ht="30" hidden="1" customHeight="1" x14ac:dyDescent="0.3">
      <c r="B4206">
        <v>90</v>
      </c>
      <c r="C4206" s="161" t="s">
        <v>85</v>
      </c>
      <c r="D4206" s="7" t="s">
        <v>103</v>
      </c>
      <c r="E4206">
        <v>2025</v>
      </c>
      <c r="F4206" s="74" t="str">
        <f t="shared" si="133"/>
        <v>9012. Vigilancia de la Salud AmbientalVigilancia de la Salud Ambiental2025</v>
      </c>
      <c r="G4206" s="7" t="s">
        <v>421</v>
      </c>
      <c r="H4206" s="7" t="s">
        <v>416</v>
      </c>
      <c r="I4206" t="s">
        <v>129</v>
      </c>
      <c r="J4206" s="7" t="s">
        <v>428</v>
      </c>
      <c r="K4206" t="s">
        <v>437</v>
      </c>
      <c r="L4206" t="s">
        <v>437</v>
      </c>
      <c r="M4206" s="37" t="s">
        <v>68</v>
      </c>
      <c r="N4206" s="142" t="s">
        <v>120</v>
      </c>
      <c r="O4206" s="74" t="str">
        <f t="shared" si="132"/>
        <v>9012. Vigilancia de la Salud AmbientalVigilancia de la Salud Ambiental20252_SANTA_FE3_MARZO_2026</v>
      </c>
      <c r="P4206" s="165">
        <f t="shared" si="131"/>
        <v>0</v>
      </c>
      <c r="S4206" s="169">
        <v>0</v>
      </c>
      <c r="T4206" s="23">
        <v>0</v>
      </c>
    </row>
    <row r="4207" spans="2:20" ht="30" hidden="1" customHeight="1" x14ac:dyDescent="0.3">
      <c r="B4207">
        <v>90</v>
      </c>
      <c r="C4207" s="161" t="s">
        <v>85</v>
      </c>
      <c r="D4207" s="7" t="s">
        <v>103</v>
      </c>
      <c r="E4207">
        <v>2025</v>
      </c>
      <c r="F4207" s="74" t="str">
        <f t="shared" si="133"/>
        <v>9012. Vigilancia de la Salud AmbientalVigilancia de la Salud Ambiental2025</v>
      </c>
      <c r="G4207" s="7" t="s">
        <v>421</v>
      </c>
      <c r="H4207" s="7" t="s">
        <v>416</v>
      </c>
      <c r="I4207" t="s">
        <v>129</v>
      </c>
      <c r="J4207" s="7" t="s">
        <v>428</v>
      </c>
      <c r="K4207" t="s">
        <v>437</v>
      </c>
      <c r="L4207" t="s">
        <v>437</v>
      </c>
      <c r="M4207" s="37" t="s">
        <v>70</v>
      </c>
      <c r="N4207" s="142" t="s">
        <v>120</v>
      </c>
      <c r="O4207" s="74" t="str">
        <f t="shared" si="132"/>
        <v>9012. Vigilancia de la Salud AmbientalVigilancia de la Salud Ambiental20254_SAN_CRISTOBAL3_MARZO_2026</v>
      </c>
      <c r="P4207" s="165">
        <f t="shared" si="131"/>
        <v>0</v>
      </c>
      <c r="S4207" s="169">
        <v>0</v>
      </c>
      <c r="T4207" s="23">
        <v>0</v>
      </c>
    </row>
    <row r="4208" spans="2:20" ht="30" hidden="1" customHeight="1" x14ac:dyDescent="0.3">
      <c r="B4208">
        <v>90</v>
      </c>
      <c r="C4208" s="161" t="s">
        <v>85</v>
      </c>
      <c r="D4208" s="7" t="s">
        <v>103</v>
      </c>
      <c r="E4208">
        <v>2025</v>
      </c>
      <c r="F4208" s="74" t="str">
        <f t="shared" si="133"/>
        <v>9012. Vigilancia de la Salud AmbientalVigilancia de la Salud Ambiental2025</v>
      </c>
      <c r="G4208" s="7" t="s">
        <v>421</v>
      </c>
      <c r="H4208" s="7" t="s">
        <v>416</v>
      </c>
      <c r="I4208" t="s">
        <v>129</v>
      </c>
      <c r="J4208" s="7" t="s">
        <v>428</v>
      </c>
      <c r="K4208" t="s">
        <v>437</v>
      </c>
      <c r="L4208" t="s">
        <v>437</v>
      </c>
      <c r="M4208" s="37" t="s">
        <v>69</v>
      </c>
      <c r="N4208" s="142" t="s">
        <v>120</v>
      </c>
      <c r="O4208" s="74" t="str">
        <f t="shared" si="132"/>
        <v>9012. Vigilancia de la Salud AmbientalVigilancia de la Salud Ambiental20253_MARTIRES3_MARZO_2026</v>
      </c>
      <c r="P4208" s="165">
        <f t="shared" si="131"/>
        <v>0</v>
      </c>
      <c r="S4208" s="169">
        <v>0</v>
      </c>
      <c r="T4208" s="23">
        <v>0</v>
      </c>
    </row>
    <row r="4209" spans="2:20" ht="30" hidden="1" customHeight="1" x14ac:dyDescent="0.3">
      <c r="B4209">
        <v>90</v>
      </c>
      <c r="C4209" s="161" t="s">
        <v>85</v>
      </c>
      <c r="D4209" s="7" t="s">
        <v>103</v>
      </c>
      <c r="E4209">
        <v>2025</v>
      </c>
      <c r="F4209" s="74" t="str">
        <f t="shared" si="133"/>
        <v>9012. Vigilancia de la Salud AmbientalVigilancia de la Salud Ambiental2025</v>
      </c>
      <c r="G4209" s="7" t="s">
        <v>421</v>
      </c>
      <c r="H4209" s="7" t="s">
        <v>416</v>
      </c>
      <c r="I4209" t="s">
        <v>129</v>
      </c>
      <c r="J4209" s="7" t="s">
        <v>428</v>
      </c>
      <c r="K4209" t="s">
        <v>437</v>
      </c>
      <c r="L4209" t="s">
        <v>437</v>
      </c>
      <c r="M4209" s="37" t="s">
        <v>72</v>
      </c>
      <c r="N4209" s="142" t="s">
        <v>120</v>
      </c>
      <c r="O4209" s="74" t="str">
        <f t="shared" si="132"/>
        <v>9012. Vigilancia de la Salud AmbientalVigilancia de la Salud Ambiental20256_ANTONIO_NARIÑO3_MARZO_2026</v>
      </c>
      <c r="P4209" s="165">
        <f t="shared" si="131"/>
        <v>0</v>
      </c>
      <c r="S4209" s="169">
        <v>0</v>
      </c>
      <c r="T4209" s="23">
        <v>0</v>
      </c>
    </row>
    <row r="4210" spans="2:20" ht="30" hidden="1" customHeight="1" x14ac:dyDescent="0.3">
      <c r="B4210">
        <v>90</v>
      </c>
      <c r="C4210" s="161" t="s">
        <v>85</v>
      </c>
      <c r="D4210" s="7" t="s">
        <v>103</v>
      </c>
      <c r="E4210">
        <v>2025</v>
      </c>
      <c r="F4210" s="74" t="str">
        <f t="shared" si="133"/>
        <v>9012. Vigilancia de la Salud AmbientalVigilancia de la Salud Ambiental2025</v>
      </c>
      <c r="G4210" s="7" t="s">
        <v>421</v>
      </c>
      <c r="H4210" s="7" t="s">
        <v>416</v>
      </c>
      <c r="I4210" t="s">
        <v>129</v>
      </c>
      <c r="J4210" s="7" t="s">
        <v>428</v>
      </c>
      <c r="K4210" t="s">
        <v>437</v>
      </c>
      <c r="L4210" t="s">
        <v>437</v>
      </c>
      <c r="M4210" s="37" t="s">
        <v>67</v>
      </c>
      <c r="N4210" s="142" t="s">
        <v>120</v>
      </c>
      <c r="O4210" s="74" t="str">
        <f t="shared" si="132"/>
        <v>9012. Vigilancia de la Salud AmbientalVigilancia de la Salud Ambiental20251_CANDELARIA3_MARZO_2026</v>
      </c>
      <c r="P4210" s="165">
        <f t="shared" si="131"/>
        <v>0</v>
      </c>
      <c r="S4210" s="169">
        <v>0</v>
      </c>
      <c r="T4210" s="23">
        <v>0</v>
      </c>
    </row>
    <row r="4211" spans="2:20" ht="30" hidden="1" customHeight="1" x14ac:dyDescent="0.3">
      <c r="B4211">
        <v>90</v>
      </c>
      <c r="C4211" s="161" t="s">
        <v>85</v>
      </c>
      <c r="D4211" s="7" t="s">
        <v>103</v>
      </c>
      <c r="E4211">
        <v>2025</v>
      </c>
      <c r="F4211" s="74" t="str">
        <f t="shared" si="133"/>
        <v>9012. Vigilancia de la Salud AmbientalVigilancia de la Salud Ambiental2025</v>
      </c>
      <c r="G4211" s="7" t="s">
        <v>421</v>
      </c>
      <c r="H4211" s="7" t="s">
        <v>416</v>
      </c>
      <c r="I4211" t="s">
        <v>129</v>
      </c>
      <c r="J4211" s="7" t="s">
        <v>428</v>
      </c>
      <c r="K4211" t="s">
        <v>437</v>
      </c>
      <c r="L4211" t="s">
        <v>437</v>
      </c>
      <c r="M4211" s="37" t="s">
        <v>71</v>
      </c>
      <c r="N4211" s="142" t="s">
        <v>120</v>
      </c>
      <c r="O4211" s="74" t="str">
        <f t="shared" si="132"/>
        <v>9012. Vigilancia de la Salud AmbientalVigilancia de la Salud Ambiental20255_RAFAEL_URIBE3_MARZO_2026</v>
      </c>
      <c r="P4211" s="165">
        <f t="shared" si="131"/>
        <v>0</v>
      </c>
      <c r="S4211" s="169">
        <v>0</v>
      </c>
      <c r="T4211" s="23">
        <v>0</v>
      </c>
    </row>
    <row r="4212" spans="2:20" ht="30" hidden="1" customHeight="1" x14ac:dyDescent="0.3">
      <c r="B4212">
        <v>93</v>
      </c>
      <c r="C4212" s="161" t="s">
        <v>85</v>
      </c>
      <c r="D4212" s="7" t="s">
        <v>103</v>
      </c>
      <c r="E4212">
        <v>2025</v>
      </c>
      <c r="F4212" s="74" t="str">
        <f t="shared" si="133"/>
        <v>9312. Vigilancia de la Salud AmbientalVigilancia de la Salud Ambiental2025</v>
      </c>
      <c r="G4212" s="7" t="s">
        <v>421</v>
      </c>
      <c r="H4212" s="7" t="s">
        <v>416</v>
      </c>
      <c r="I4212" t="s">
        <v>129</v>
      </c>
      <c r="J4212" s="7" t="s">
        <v>428</v>
      </c>
      <c r="K4212" t="s">
        <v>437</v>
      </c>
      <c r="L4212" t="s">
        <v>437</v>
      </c>
      <c r="M4212" s="37" t="s">
        <v>68</v>
      </c>
      <c r="N4212" s="142" t="s">
        <v>120</v>
      </c>
      <c r="O4212" s="74" t="str">
        <f t="shared" si="132"/>
        <v>9312. Vigilancia de la Salud AmbientalVigilancia de la Salud Ambiental20252_SANTA_FE3_MARZO_2026</v>
      </c>
      <c r="P4212" s="165">
        <f t="shared" si="131"/>
        <v>0</v>
      </c>
      <c r="S4212" s="169">
        <v>0</v>
      </c>
      <c r="T4212" s="23">
        <v>0</v>
      </c>
    </row>
    <row r="4213" spans="2:20" ht="30" hidden="1" customHeight="1" x14ac:dyDescent="0.3">
      <c r="B4213">
        <v>93</v>
      </c>
      <c r="C4213" s="161" t="s">
        <v>85</v>
      </c>
      <c r="D4213" s="7" t="s">
        <v>103</v>
      </c>
      <c r="E4213">
        <v>2025</v>
      </c>
      <c r="F4213" s="74" t="str">
        <f t="shared" si="133"/>
        <v>9312. Vigilancia de la Salud AmbientalVigilancia de la Salud Ambiental2025</v>
      </c>
      <c r="G4213" s="7" t="s">
        <v>421</v>
      </c>
      <c r="H4213" s="7" t="s">
        <v>416</v>
      </c>
      <c r="I4213" t="s">
        <v>129</v>
      </c>
      <c r="J4213" s="7" t="s">
        <v>428</v>
      </c>
      <c r="K4213" t="s">
        <v>437</v>
      </c>
      <c r="L4213" t="s">
        <v>437</v>
      </c>
      <c r="M4213" s="37" t="s">
        <v>70</v>
      </c>
      <c r="N4213" s="142" t="s">
        <v>120</v>
      </c>
      <c r="O4213" s="74" t="str">
        <f t="shared" si="132"/>
        <v>9312. Vigilancia de la Salud AmbientalVigilancia de la Salud Ambiental20254_SAN_CRISTOBAL3_MARZO_2026</v>
      </c>
      <c r="P4213" s="165">
        <f t="shared" ref="P4213:P4276" si="134">IFERROR(T4213/S4213,0)</f>
        <v>0</v>
      </c>
      <c r="S4213" s="169">
        <v>0</v>
      </c>
      <c r="T4213" s="23">
        <v>0</v>
      </c>
    </row>
    <row r="4214" spans="2:20" ht="30" hidden="1" customHeight="1" x14ac:dyDescent="0.3">
      <c r="B4214">
        <v>93</v>
      </c>
      <c r="C4214" s="161" t="s">
        <v>85</v>
      </c>
      <c r="D4214" s="7" t="s">
        <v>103</v>
      </c>
      <c r="E4214">
        <v>2025</v>
      </c>
      <c r="F4214" s="74" t="str">
        <f t="shared" si="133"/>
        <v>9312. Vigilancia de la Salud AmbientalVigilancia de la Salud Ambiental2025</v>
      </c>
      <c r="G4214" s="7" t="s">
        <v>421</v>
      </c>
      <c r="H4214" s="7" t="s">
        <v>416</v>
      </c>
      <c r="I4214" t="s">
        <v>129</v>
      </c>
      <c r="J4214" s="7" t="s">
        <v>428</v>
      </c>
      <c r="K4214" t="s">
        <v>437</v>
      </c>
      <c r="L4214" t="s">
        <v>437</v>
      </c>
      <c r="M4214" s="37" t="s">
        <v>71</v>
      </c>
      <c r="N4214" s="142" t="s">
        <v>120</v>
      </c>
      <c r="O4214" s="74" t="str">
        <f t="shared" si="132"/>
        <v>9312. Vigilancia de la Salud AmbientalVigilancia de la Salud Ambiental20255_RAFAEL_URIBE3_MARZO_2026</v>
      </c>
      <c r="P4214" s="165">
        <f t="shared" si="134"/>
        <v>0</v>
      </c>
      <c r="S4214" s="169">
        <v>0</v>
      </c>
      <c r="T4214" s="23">
        <v>0</v>
      </c>
    </row>
    <row r="4215" spans="2:20" ht="30" hidden="1" customHeight="1" x14ac:dyDescent="0.3">
      <c r="B4215">
        <v>94</v>
      </c>
      <c r="C4215" s="161" t="s">
        <v>85</v>
      </c>
      <c r="D4215" s="7" t="s">
        <v>103</v>
      </c>
      <c r="E4215">
        <v>2025</v>
      </c>
      <c r="F4215" s="74" t="str">
        <f t="shared" si="133"/>
        <v>9412. Vigilancia de la Salud AmbientalVigilancia de la Salud Ambiental2025</v>
      </c>
      <c r="G4215" s="7" t="s">
        <v>421</v>
      </c>
      <c r="H4215" s="7" t="s">
        <v>416</v>
      </c>
      <c r="I4215" t="s">
        <v>129</v>
      </c>
      <c r="J4215" s="7" t="s">
        <v>428</v>
      </c>
      <c r="K4215" t="s">
        <v>437</v>
      </c>
      <c r="L4215" t="s">
        <v>437</v>
      </c>
      <c r="M4215" s="37" t="s">
        <v>68</v>
      </c>
      <c r="N4215" s="142" t="s">
        <v>120</v>
      </c>
      <c r="O4215" s="74" t="str">
        <f t="shared" si="132"/>
        <v>9412. Vigilancia de la Salud AmbientalVigilancia de la Salud Ambiental20252_SANTA_FE3_MARZO_2026</v>
      </c>
      <c r="P4215" s="165">
        <f t="shared" si="134"/>
        <v>0</v>
      </c>
      <c r="S4215" s="169">
        <v>0</v>
      </c>
      <c r="T4215" s="23">
        <v>0</v>
      </c>
    </row>
    <row r="4216" spans="2:20" ht="30" hidden="1" customHeight="1" x14ac:dyDescent="0.3">
      <c r="B4216">
        <v>94</v>
      </c>
      <c r="C4216" s="161" t="s">
        <v>85</v>
      </c>
      <c r="D4216" s="7" t="s">
        <v>103</v>
      </c>
      <c r="E4216">
        <v>2025</v>
      </c>
      <c r="F4216" s="74" t="str">
        <f t="shared" si="133"/>
        <v>9412. Vigilancia de la Salud AmbientalVigilancia de la Salud Ambiental2025</v>
      </c>
      <c r="G4216" s="7" t="s">
        <v>421</v>
      </c>
      <c r="H4216" s="7" t="s">
        <v>416</v>
      </c>
      <c r="I4216" t="s">
        <v>129</v>
      </c>
      <c r="J4216" s="7" t="s">
        <v>428</v>
      </c>
      <c r="K4216" t="s">
        <v>437</v>
      </c>
      <c r="L4216" t="s">
        <v>437</v>
      </c>
      <c r="M4216" s="37" t="s">
        <v>70</v>
      </c>
      <c r="N4216" s="142" t="s">
        <v>120</v>
      </c>
      <c r="O4216" s="74" t="str">
        <f t="shared" si="132"/>
        <v>9412. Vigilancia de la Salud AmbientalVigilancia de la Salud Ambiental20254_SAN_CRISTOBAL3_MARZO_2026</v>
      </c>
      <c r="P4216" s="165">
        <f t="shared" si="134"/>
        <v>0</v>
      </c>
      <c r="S4216" s="169">
        <v>0</v>
      </c>
      <c r="T4216" s="23">
        <v>0</v>
      </c>
    </row>
    <row r="4217" spans="2:20" ht="30" hidden="1" customHeight="1" x14ac:dyDescent="0.3">
      <c r="B4217">
        <v>94</v>
      </c>
      <c r="C4217" s="161" t="s">
        <v>85</v>
      </c>
      <c r="D4217" s="7" t="s">
        <v>103</v>
      </c>
      <c r="E4217">
        <v>2025</v>
      </c>
      <c r="F4217" s="74" t="str">
        <f t="shared" si="133"/>
        <v>9412. Vigilancia de la Salud AmbientalVigilancia de la Salud Ambiental2025</v>
      </c>
      <c r="G4217" s="7" t="s">
        <v>421</v>
      </c>
      <c r="H4217" s="7" t="s">
        <v>416</v>
      </c>
      <c r="I4217" t="s">
        <v>129</v>
      </c>
      <c r="J4217" s="7" t="s">
        <v>428</v>
      </c>
      <c r="K4217" t="s">
        <v>437</v>
      </c>
      <c r="L4217" t="s">
        <v>437</v>
      </c>
      <c r="M4217" s="37" t="s">
        <v>69</v>
      </c>
      <c r="N4217" s="142" t="s">
        <v>120</v>
      </c>
      <c r="O4217" s="74" t="str">
        <f t="shared" si="132"/>
        <v>9412. Vigilancia de la Salud AmbientalVigilancia de la Salud Ambiental20253_MARTIRES3_MARZO_2026</v>
      </c>
      <c r="P4217" s="165">
        <f t="shared" si="134"/>
        <v>0</v>
      </c>
      <c r="S4217" s="169">
        <v>0</v>
      </c>
      <c r="T4217" s="23">
        <v>0</v>
      </c>
    </row>
    <row r="4218" spans="2:20" ht="30" hidden="1" customHeight="1" x14ac:dyDescent="0.3">
      <c r="B4218">
        <v>94</v>
      </c>
      <c r="C4218" s="161" t="s">
        <v>85</v>
      </c>
      <c r="D4218" s="7" t="s">
        <v>103</v>
      </c>
      <c r="E4218">
        <v>2025</v>
      </c>
      <c r="F4218" s="74" t="str">
        <f t="shared" si="133"/>
        <v>9412. Vigilancia de la Salud AmbientalVigilancia de la Salud Ambiental2025</v>
      </c>
      <c r="G4218" s="7" t="s">
        <v>421</v>
      </c>
      <c r="H4218" s="7" t="s">
        <v>416</v>
      </c>
      <c r="I4218" t="s">
        <v>129</v>
      </c>
      <c r="J4218" s="7" t="s">
        <v>428</v>
      </c>
      <c r="K4218" t="s">
        <v>437</v>
      </c>
      <c r="L4218" t="s">
        <v>437</v>
      </c>
      <c r="M4218" s="37" t="s">
        <v>72</v>
      </c>
      <c r="N4218" s="142" t="s">
        <v>120</v>
      </c>
      <c r="O4218" s="74" t="str">
        <f t="shared" si="132"/>
        <v>9412. Vigilancia de la Salud AmbientalVigilancia de la Salud Ambiental20256_ANTONIO_NARIÑO3_MARZO_2026</v>
      </c>
      <c r="P4218" s="165">
        <f t="shared" si="134"/>
        <v>0</v>
      </c>
      <c r="S4218" s="169">
        <v>0</v>
      </c>
      <c r="T4218" s="23">
        <v>0</v>
      </c>
    </row>
    <row r="4219" spans="2:20" ht="30" hidden="1" customHeight="1" x14ac:dyDescent="0.3">
      <c r="B4219">
        <v>94</v>
      </c>
      <c r="C4219" s="161" t="s">
        <v>85</v>
      </c>
      <c r="D4219" s="7" t="s">
        <v>103</v>
      </c>
      <c r="E4219">
        <v>2025</v>
      </c>
      <c r="F4219" s="74" t="str">
        <f t="shared" si="133"/>
        <v>9412. Vigilancia de la Salud AmbientalVigilancia de la Salud Ambiental2025</v>
      </c>
      <c r="G4219" s="7" t="s">
        <v>421</v>
      </c>
      <c r="H4219" s="7" t="s">
        <v>416</v>
      </c>
      <c r="I4219" t="s">
        <v>129</v>
      </c>
      <c r="J4219" s="7" t="s">
        <v>428</v>
      </c>
      <c r="K4219" t="s">
        <v>437</v>
      </c>
      <c r="L4219" t="s">
        <v>437</v>
      </c>
      <c r="M4219" s="37" t="s">
        <v>67</v>
      </c>
      <c r="N4219" s="142" t="s">
        <v>120</v>
      </c>
      <c r="O4219" s="74" t="str">
        <f t="shared" si="132"/>
        <v>9412. Vigilancia de la Salud AmbientalVigilancia de la Salud Ambiental20251_CANDELARIA3_MARZO_2026</v>
      </c>
      <c r="P4219" s="165">
        <f t="shared" si="134"/>
        <v>0</v>
      </c>
      <c r="S4219" s="169">
        <v>0</v>
      </c>
      <c r="T4219" s="23">
        <v>0</v>
      </c>
    </row>
    <row r="4220" spans="2:20" ht="30" hidden="1" customHeight="1" x14ac:dyDescent="0.3">
      <c r="B4220">
        <v>94</v>
      </c>
      <c r="C4220" s="161" t="s">
        <v>85</v>
      </c>
      <c r="D4220" s="7" t="s">
        <v>103</v>
      </c>
      <c r="E4220">
        <v>2025</v>
      </c>
      <c r="F4220" s="74" t="str">
        <f t="shared" si="133"/>
        <v>9412. Vigilancia de la Salud AmbientalVigilancia de la Salud Ambiental2025</v>
      </c>
      <c r="G4220" s="7" t="s">
        <v>421</v>
      </c>
      <c r="H4220" s="7" t="s">
        <v>416</v>
      </c>
      <c r="I4220" t="s">
        <v>129</v>
      </c>
      <c r="J4220" s="7" t="s">
        <v>428</v>
      </c>
      <c r="K4220" t="s">
        <v>437</v>
      </c>
      <c r="L4220" t="s">
        <v>437</v>
      </c>
      <c r="M4220" s="37" t="s">
        <v>71</v>
      </c>
      <c r="N4220" s="142" t="s">
        <v>120</v>
      </c>
      <c r="O4220" s="74" t="str">
        <f t="shared" si="132"/>
        <v>9412. Vigilancia de la Salud AmbientalVigilancia de la Salud Ambiental20255_RAFAEL_URIBE3_MARZO_2026</v>
      </c>
      <c r="P4220" s="165">
        <f t="shared" si="134"/>
        <v>0</v>
      </c>
      <c r="S4220" s="169">
        <v>0</v>
      </c>
      <c r="T4220" s="23">
        <v>0</v>
      </c>
    </row>
    <row r="4221" spans="2:20" ht="30" hidden="1" customHeight="1" x14ac:dyDescent="0.3">
      <c r="B4221">
        <v>95</v>
      </c>
      <c r="C4221" s="161" t="s">
        <v>85</v>
      </c>
      <c r="D4221" s="7" t="s">
        <v>103</v>
      </c>
      <c r="E4221">
        <v>2025</v>
      </c>
      <c r="F4221" s="74" t="str">
        <f t="shared" si="133"/>
        <v>9512. Vigilancia de la Salud AmbientalVigilancia de la Salud Ambiental2025</v>
      </c>
      <c r="G4221" s="7" t="s">
        <v>421</v>
      </c>
      <c r="H4221" s="7" t="s">
        <v>416</v>
      </c>
      <c r="I4221" t="s">
        <v>129</v>
      </c>
      <c r="J4221" s="7" t="s">
        <v>428</v>
      </c>
      <c r="K4221" t="s">
        <v>437</v>
      </c>
      <c r="L4221" t="s">
        <v>437</v>
      </c>
      <c r="M4221" s="37" t="s">
        <v>68</v>
      </c>
      <c r="N4221" s="142" t="s">
        <v>120</v>
      </c>
      <c r="O4221" s="74" t="str">
        <f t="shared" si="132"/>
        <v>9512. Vigilancia de la Salud AmbientalVigilancia de la Salud Ambiental20252_SANTA_FE3_MARZO_2026</v>
      </c>
      <c r="P4221" s="165">
        <f t="shared" si="134"/>
        <v>0</v>
      </c>
      <c r="S4221" s="169">
        <v>0</v>
      </c>
      <c r="T4221" s="23">
        <v>0</v>
      </c>
    </row>
    <row r="4222" spans="2:20" ht="30" hidden="1" customHeight="1" x14ac:dyDescent="0.3">
      <c r="B4222">
        <v>95</v>
      </c>
      <c r="C4222" s="161" t="s">
        <v>85</v>
      </c>
      <c r="D4222" s="7" t="s">
        <v>103</v>
      </c>
      <c r="E4222">
        <v>2025</v>
      </c>
      <c r="F4222" s="74" t="str">
        <f t="shared" si="133"/>
        <v>9512. Vigilancia de la Salud AmbientalVigilancia de la Salud Ambiental2025</v>
      </c>
      <c r="G4222" s="7" t="s">
        <v>421</v>
      </c>
      <c r="H4222" s="7" t="s">
        <v>416</v>
      </c>
      <c r="I4222" t="s">
        <v>129</v>
      </c>
      <c r="J4222" s="7" t="s">
        <v>428</v>
      </c>
      <c r="K4222" t="s">
        <v>437</v>
      </c>
      <c r="L4222" t="s">
        <v>437</v>
      </c>
      <c r="M4222" s="37" t="s">
        <v>70</v>
      </c>
      <c r="N4222" s="142" t="s">
        <v>120</v>
      </c>
      <c r="O4222" s="74" t="str">
        <f t="shared" si="132"/>
        <v>9512. Vigilancia de la Salud AmbientalVigilancia de la Salud Ambiental20254_SAN_CRISTOBAL3_MARZO_2026</v>
      </c>
      <c r="P4222" s="165">
        <f t="shared" si="134"/>
        <v>0</v>
      </c>
      <c r="S4222" s="169">
        <v>0</v>
      </c>
      <c r="T4222" s="23">
        <v>0</v>
      </c>
    </row>
    <row r="4223" spans="2:20" ht="30" hidden="1" customHeight="1" x14ac:dyDescent="0.3">
      <c r="B4223">
        <v>95</v>
      </c>
      <c r="C4223" s="161" t="s">
        <v>85</v>
      </c>
      <c r="D4223" s="7" t="s">
        <v>103</v>
      </c>
      <c r="E4223">
        <v>2025</v>
      </c>
      <c r="F4223" s="74" t="str">
        <f t="shared" si="133"/>
        <v>9512. Vigilancia de la Salud AmbientalVigilancia de la Salud Ambiental2025</v>
      </c>
      <c r="G4223" s="7" t="s">
        <v>421</v>
      </c>
      <c r="H4223" s="7" t="s">
        <v>416</v>
      </c>
      <c r="I4223" t="s">
        <v>129</v>
      </c>
      <c r="J4223" s="7" t="s">
        <v>428</v>
      </c>
      <c r="K4223" t="s">
        <v>437</v>
      </c>
      <c r="L4223" t="s">
        <v>437</v>
      </c>
      <c r="M4223" s="37" t="s">
        <v>69</v>
      </c>
      <c r="N4223" s="142" t="s">
        <v>120</v>
      </c>
      <c r="O4223" s="74" t="str">
        <f t="shared" si="132"/>
        <v>9512. Vigilancia de la Salud AmbientalVigilancia de la Salud Ambiental20253_MARTIRES3_MARZO_2026</v>
      </c>
      <c r="P4223" s="165">
        <f t="shared" si="134"/>
        <v>0</v>
      </c>
      <c r="S4223" s="169">
        <v>0</v>
      </c>
      <c r="T4223" s="23">
        <v>0</v>
      </c>
    </row>
    <row r="4224" spans="2:20" ht="30" hidden="1" customHeight="1" x14ac:dyDescent="0.3">
      <c r="B4224">
        <v>95</v>
      </c>
      <c r="C4224" s="161" t="s">
        <v>85</v>
      </c>
      <c r="D4224" s="7" t="s">
        <v>103</v>
      </c>
      <c r="E4224">
        <v>2025</v>
      </c>
      <c r="F4224" s="74" t="str">
        <f t="shared" si="133"/>
        <v>9512. Vigilancia de la Salud AmbientalVigilancia de la Salud Ambiental2025</v>
      </c>
      <c r="G4224" s="7" t="s">
        <v>421</v>
      </c>
      <c r="H4224" s="7" t="s">
        <v>416</v>
      </c>
      <c r="I4224" t="s">
        <v>129</v>
      </c>
      <c r="J4224" s="7" t="s">
        <v>428</v>
      </c>
      <c r="K4224" t="s">
        <v>437</v>
      </c>
      <c r="L4224" t="s">
        <v>437</v>
      </c>
      <c r="M4224" s="37" t="s">
        <v>72</v>
      </c>
      <c r="N4224" s="142" t="s">
        <v>120</v>
      </c>
      <c r="O4224" s="74" t="str">
        <f t="shared" si="132"/>
        <v>9512. Vigilancia de la Salud AmbientalVigilancia de la Salud Ambiental20256_ANTONIO_NARIÑO3_MARZO_2026</v>
      </c>
      <c r="P4224" s="165">
        <f t="shared" si="134"/>
        <v>0</v>
      </c>
      <c r="S4224" s="169">
        <v>0</v>
      </c>
      <c r="T4224" s="23">
        <v>0</v>
      </c>
    </row>
    <row r="4225" spans="2:20" ht="30" hidden="1" customHeight="1" x14ac:dyDescent="0.3">
      <c r="B4225">
        <v>95</v>
      </c>
      <c r="C4225" s="161" t="s">
        <v>85</v>
      </c>
      <c r="D4225" s="7" t="s">
        <v>103</v>
      </c>
      <c r="E4225">
        <v>2025</v>
      </c>
      <c r="F4225" s="74" t="str">
        <f t="shared" si="133"/>
        <v>9512. Vigilancia de la Salud AmbientalVigilancia de la Salud Ambiental2025</v>
      </c>
      <c r="G4225" s="7" t="s">
        <v>421</v>
      </c>
      <c r="H4225" s="7" t="s">
        <v>416</v>
      </c>
      <c r="I4225" t="s">
        <v>129</v>
      </c>
      <c r="J4225" s="7" t="s">
        <v>428</v>
      </c>
      <c r="K4225" t="s">
        <v>437</v>
      </c>
      <c r="L4225" t="s">
        <v>437</v>
      </c>
      <c r="M4225" s="37" t="s">
        <v>71</v>
      </c>
      <c r="N4225" s="142" t="s">
        <v>120</v>
      </c>
      <c r="O4225" s="74" t="str">
        <f t="shared" si="132"/>
        <v>9512. Vigilancia de la Salud AmbientalVigilancia de la Salud Ambiental20255_RAFAEL_URIBE3_MARZO_2026</v>
      </c>
      <c r="P4225" s="165">
        <f t="shared" si="134"/>
        <v>0</v>
      </c>
      <c r="S4225" s="169">
        <v>0</v>
      </c>
      <c r="T4225" s="23">
        <v>0</v>
      </c>
    </row>
    <row r="4226" spans="2:20" ht="30" hidden="1" customHeight="1" x14ac:dyDescent="0.3">
      <c r="B4226">
        <v>96</v>
      </c>
      <c r="C4226" s="161" t="s">
        <v>85</v>
      </c>
      <c r="D4226" s="7" t="s">
        <v>103</v>
      </c>
      <c r="E4226">
        <v>2025</v>
      </c>
      <c r="F4226" s="74" t="str">
        <f t="shared" si="133"/>
        <v>9612. Vigilancia de la Salud AmbientalVigilancia de la Salud Ambiental2025</v>
      </c>
      <c r="G4226" s="7" t="s">
        <v>421</v>
      </c>
      <c r="H4226" s="7" t="s">
        <v>416</v>
      </c>
      <c r="I4226" t="s">
        <v>129</v>
      </c>
      <c r="J4226" s="7" t="s">
        <v>428</v>
      </c>
      <c r="K4226" t="s">
        <v>437</v>
      </c>
      <c r="L4226" t="s">
        <v>437</v>
      </c>
      <c r="M4226" s="37" t="s">
        <v>72</v>
      </c>
      <c r="N4226" s="142" t="s">
        <v>120</v>
      </c>
      <c r="O4226" s="74" t="str">
        <f t="shared" si="132"/>
        <v>9612. Vigilancia de la Salud AmbientalVigilancia de la Salud Ambiental20256_ANTONIO_NARIÑO3_MARZO_2026</v>
      </c>
      <c r="P4226" s="165">
        <f t="shared" si="134"/>
        <v>0</v>
      </c>
      <c r="S4226" s="169">
        <v>0</v>
      </c>
      <c r="T4226" s="23">
        <v>0</v>
      </c>
    </row>
    <row r="4227" spans="2:20" ht="30" hidden="1" customHeight="1" x14ac:dyDescent="0.3">
      <c r="B4227">
        <v>96</v>
      </c>
      <c r="C4227" s="161" t="s">
        <v>85</v>
      </c>
      <c r="D4227" s="7" t="s">
        <v>103</v>
      </c>
      <c r="E4227">
        <v>2025</v>
      </c>
      <c r="F4227" s="74" t="str">
        <f t="shared" si="133"/>
        <v>9612. Vigilancia de la Salud AmbientalVigilancia de la Salud Ambiental2025</v>
      </c>
      <c r="G4227" s="7" t="s">
        <v>421</v>
      </c>
      <c r="H4227" s="7" t="s">
        <v>416</v>
      </c>
      <c r="I4227" t="s">
        <v>129</v>
      </c>
      <c r="J4227" s="7" t="s">
        <v>428</v>
      </c>
      <c r="K4227" t="s">
        <v>437</v>
      </c>
      <c r="L4227" t="s">
        <v>437</v>
      </c>
      <c r="M4227" s="37" t="s">
        <v>71</v>
      </c>
      <c r="N4227" s="142" t="s">
        <v>120</v>
      </c>
      <c r="O4227" s="74" t="str">
        <f t="shared" si="132"/>
        <v>9612. Vigilancia de la Salud AmbientalVigilancia de la Salud Ambiental20255_RAFAEL_URIBE3_MARZO_2026</v>
      </c>
      <c r="P4227" s="165">
        <f t="shared" si="134"/>
        <v>0</v>
      </c>
      <c r="S4227" s="169">
        <v>0</v>
      </c>
      <c r="T4227" s="23">
        <v>0</v>
      </c>
    </row>
    <row r="4228" spans="2:20" ht="30" hidden="1" customHeight="1" x14ac:dyDescent="0.3">
      <c r="B4228">
        <v>97</v>
      </c>
      <c r="C4228" s="161" t="s">
        <v>85</v>
      </c>
      <c r="D4228" s="7" t="s">
        <v>103</v>
      </c>
      <c r="E4228">
        <v>2025</v>
      </c>
      <c r="F4228" s="74" t="str">
        <f t="shared" si="133"/>
        <v>9712. Vigilancia de la Salud AmbientalVigilancia de la Salud Ambiental2025</v>
      </c>
      <c r="G4228" s="7" t="s">
        <v>421</v>
      </c>
      <c r="H4228" s="7" t="s">
        <v>416</v>
      </c>
      <c r="I4228" t="s">
        <v>129</v>
      </c>
      <c r="J4228" s="7" t="s">
        <v>428</v>
      </c>
      <c r="K4228" t="s">
        <v>437</v>
      </c>
      <c r="L4228" t="s">
        <v>437</v>
      </c>
      <c r="M4228" s="37" t="s">
        <v>68</v>
      </c>
      <c r="N4228" s="142" t="s">
        <v>120</v>
      </c>
      <c r="O4228" s="74" t="str">
        <f t="shared" si="132"/>
        <v>9712. Vigilancia de la Salud AmbientalVigilancia de la Salud Ambiental20252_SANTA_FE3_MARZO_2026</v>
      </c>
      <c r="P4228" s="165">
        <f t="shared" si="134"/>
        <v>0</v>
      </c>
      <c r="S4228" s="169">
        <v>0</v>
      </c>
      <c r="T4228" s="23">
        <v>0</v>
      </c>
    </row>
    <row r="4229" spans="2:20" ht="30" hidden="1" customHeight="1" x14ac:dyDescent="0.3">
      <c r="B4229">
        <v>97</v>
      </c>
      <c r="C4229" s="161" t="s">
        <v>85</v>
      </c>
      <c r="D4229" s="7" t="s">
        <v>103</v>
      </c>
      <c r="E4229">
        <v>2025</v>
      </c>
      <c r="F4229" s="74" t="str">
        <f t="shared" si="133"/>
        <v>9712. Vigilancia de la Salud AmbientalVigilancia de la Salud Ambiental2025</v>
      </c>
      <c r="G4229" s="7" t="s">
        <v>421</v>
      </c>
      <c r="H4229" s="7" t="s">
        <v>416</v>
      </c>
      <c r="I4229" t="s">
        <v>129</v>
      </c>
      <c r="J4229" s="7" t="s">
        <v>428</v>
      </c>
      <c r="K4229" t="s">
        <v>437</v>
      </c>
      <c r="L4229" t="s">
        <v>437</v>
      </c>
      <c r="M4229" s="37" t="s">
        <v>70</v>
      </c>
      <c r="N4229" s="142" t="s">
        <v>120</v>
      </c>
      <c r="O4229" s="74" t="str">
        <f t="shared" si="132"/>
        <v>9712. Vigilancia de la Salud AmbientalVigilancia de la Salud Ambiental20254_SAN_CRISTOBAL3_MARZO_2026</v>
      </c>
      <c r="P4229" s="165">
        <f t="shared" si="134"/>
        <v>0</v>
      </c>
      <c r="S4229" s="169">
        <v>0</v>
      </c>
      <c r="T4229" s="23">
        <v>0</v>
      </c>
    </row>
    <row r="4230" spans="2:20" ht="30" hidden="1" customHeight="1" x14ac:dyDescent="0.3">
      <c r="B4230">
        <v>97</v>
      </c>
      <c r="C4230" s="161" t="s">
        <v>85</v>
      </c>
      <c r="D4230" s="7" t="s">
        <v>103</v>
      </c>
      <c r="E4230">
        <v>2025</v>
      </c>
      <c r="F4230" s="74" t="str">
        <f t="shared" si="133"/>
        <v>9712. Vigilancia de la Salud AmbientalVigilancia de la Salud Ambiental2025</v>
      </c>
      <c r="G4230" s="7" t="s">
        <v>421</v>
      </c>
      <c r="H4230" s="7" t="s">
        <v>416</v>
      </c>
      <c r="I4230" t="s">
        <v>129</v>
      </c>
      <c r="J4230" s="7" t="s">
        <v>428</v>
      </c>
      <c r="K4230" t="s">
        <v>437</v>
      </c>
      <c r="L4230" t="s">
        <v>437</v>
      </c>
      <c r="M4230" s="37" t="s">
        <v>69</v>
      </c>
      <c r="N4230" s="142" t="s">
        <v>120</v>
      </c>
      <c r="O4230" s="74" t="str">
        <f t="shared" si="132"/>
        <v>9712. Vigilancia de la Salud AmbientalVigilancia de la Salud Ambiental20253_MARTIRES3_MARZO_2026</v>
      </c>
      <c r="P4230" s="165">
        <f t="shared" si="134"/>
        <v>0</v>
      </c>
      <c r="S4230" s="169">
        <v>0</v>
      </c>
      <c r="T4230" s="23">
        <v>0</v>
      </c>
    </row>
    <row r="4231" spans="2:20" ht="30" hidden="1" customHeight="1" x14ac:dyDescent="0.3">
      <c r="B4231">
        <v>97</v>
      </c>
      <c r="C4231" s="161" t="s">
        <v>85</v>
      </c>
      <c r="D4231" s="7" t="s">
        <v>103</v>
      </c>
      <c r="E4231">
        <v>2025</v>
      </c>
      <c r="F4231" s="74" t="str">
        <f t="shared" si="133"/>
        <v>9712. Vigilancia de la Salud AmbientalVigilancia de la Salud Ambiental2025</v>
      </c>
      <c r="G4231" s="7" t="s">
        <v>421</v>
      </c>
      <c r="H4231" s="7" t="s">
        <v>416</v>
      </c>
      <c r="I4231" t="s">
        <v>129</v>
      </c>
      <c r="J4231" s="7" t="s">
        <v>428</v>
      </c>
      <c r="K4231" t="s">
        <v>437</v>
      </c>
      <c r="L4231" t="s">
        <v>437</v>
      </c>
      <c r="M4231" s="37" t="s">
        <v>72</v>
      </c>
      <c r="N4231" s="142" t="s">
        <v>120</v>
      </c>
      <c r="O4231" s="74" t="str">
        <f t="shared" ref="O4231:O4294" si="135">+F4231&amp;M4231&amp;N4231</f>
        <v>9712. Vigilancia de la Salud AmbientalVigilancia de la Salud Ambiental20256_ANTONIO_NARIÑO3_MARZO_2026</v>
      </c>
      <c r="P4231" s="165">
        <f t="shared" si="134"/>
        <v>0</v>
      </c>
      <c r="S4231" s="169">
        <v>0</v>
      </c>
      <c r="T4231" s="23">
        <v>0</v>
      </c>
    </row>
    <row r="4232" spans="2:20" ht="30" hidden="1" customHeight="1" x14ac:dyDescent="0.3">
      <c r="B4232">
        <v>97</v>
      </c>
      <c r="C4232" s="161" t="s">
        <v>85</v>
      </c>
      <c r="D4232" s="7" t="s">
        <v>103</v>
      </c>
      <c r="E4232">
        <v>2025</v>
      </c>
      <c r="F4232" s="74" t="str">
        <f t="shared" ref="F4232:F4295" si="136">B4232&amp;C4232&amp;D4232&amp;E4232</f>
        <v>9712. Vigilancia de la Salud AmbientalVigilancia de la Salud Ambiental2025</v>
      </c>
      <c r="G4232" s="7" t="s">
        <v>421</v>
      </c>
      <c r="H4232" s="7" t="s">
        <v>416</v>
      </c>
      <c r="I4232" t="s">
        <v>129</v>
      </c>
      <c r="J4232" s="7" t="s">
        <v>428</v>
      </c>
      <c r="K4232" t="s">
        <v>437</v>
      </c>
      <c r="L4232" t="s">
        <v>437</v>
      </c>
      <c r="M4232" s="37" t="s">
        <v>67</v>
      </c>
      <c r="N4232" s="142" t="s">
        <v>120</v>
      </c>
      <c r="O4232" s="74" t="str">
        <f t="shared" si="135"/>
        <v>9712. Vigilancia de la Salud AmbientalVigilancia de la Salud Ambiental20251_CANDELARIA3_MARZO_2026</v>
      </c>
      <c r="P4232" s="165">
        <f t="shared" si="134"/>
        <v>0</v>
      </c>
      <c r="S4232" s="169">
        <v>0</v>
      </c>
      <c r="T4232" s="23">
        <v>0</v>
      </c>
    </row>
    <row r="4233" spans="2:20" ht="30" hidden="1" customHeight="1" x14ac:dyDescent="0.3">
      <c r="B4233">
        <v>97</v>
      </c>
      <c r="C4233" s="161" t="s">
        <v>85</v>
      </c>
      <c r="D4233" s="7" t="s">
        <v>103</v>
      </c>
      <c r="E4233">
        <v>2025</v>
      </c>
      <c r="F4233" s="74" t="str">
        <f t="shared" si="136"/>
        <v>9712. Vigilancia de la Salud AmbientalVigilancia de la Salud Ambiental2025</v>
      </c>
      <c r="G4233" s="7" t="s">
        <v>421</v>
      </c>
      <c r="H4233" s="7" t="s">
        <v>416</v>
      </c>
      <c r="I4233" t="s">
        <v>129</v>
      </c>
      <c r="J4233" s="7" t="s">
        <v>428</v>
      </c>
      <c r="K4233" t="s">
        <v>437</v>
      </c>
      <c r="L4233" t="s">
        <v>437</v>
      </c>
      <c r="M4233" s="37" t="s">
        <v>71</v>
      </c>
      <c r="N4233" s="142" t="s">
        <v>120</v>
      </c>
      <c r="O4233" s="74" t="str">
        <f t="shared" si="135"/>
        <v>9712. Vigilancia de la Salud AmbientalVigilancia de la Salud Ambiental20255_RAFAEL_URIBE3_MARZO_2026</v>
      </c>
      <c r="P4233" s="165">
        <f t="shared" si="134"/>
        <v>0</v>
      </c>
      <c r="S4233" s="169">
        <v>0</v>
      </c>
      <c r="T4233" s="23">
        <v>0</v>
      </c>
    </row>
    <row r="4234" spans="2:20" ht="30" hidden="1" customHeight="1" x14ac:dyDescent="0.3">
      <c r="B4234">
        <v>99</v>
      </c>
      <c r="C4234" s="161" t="s">
        <v>85</v>
      </c>
      <c r="D4234" s="7" t="s">
        <v>103</v>
      </c>
      <c r="E4234">
        <v>2025</v>
      </c>
      <c r="F4234" s="74" t="str">
        <f t="shared" si="136"/>
        <v>9912. Vigilancia de la Salud AmbientalVigilancia de la Salud Ambiental2025</v>
      </c>
      <c r="G4234" s="7" t="s">
        <v>421</v>
      </c>
      <c r="H4234" s="7" t="s">
        <v>416</v>
      </c>
      <c r="I4234" t="s">
        <v>129</v>
      </c>
      <c r="J4234" s="7" t="s">
        <v>428</v>
      </c>
      <c r="K4234" t="s">
        <v>437</v>
      </c>
      <c r="L4234" t="s">
        <v>437</v>
      </c>
      <c r="M4234" s="37" t="s">
        <v>68</v>
      </c>
      <c r="N4234" s="142" t="s">
        <v>120</v>
      </c>
      <c r="O4234" s="74" t="str">
        <f t="shared" si="135"/>
        <v>9912. Vigilancia de la Salud AmbientalVigilancia de la Salud Ambiental20252_SANTA_FE3_MARZO_2026</v>
      </c>
      <c r="P4234" s="165">
        <f t="shared" si="134"/>
        <v>0</v>
      </c>
      <c r="S4234" s="169">
        <v>0</v>
      </c>
      <c r="T4234" s="23">
        <v>0</v>
      </c>
    </row>
    <row r="4235" spans="2:20" ht="30" hidden="1" customHeight="1" x14ac:dyDescent="0.3">
      <c r="B4235">
        <v>99</v>
      </c>
      <c r="C4235" s="161" t="s">
        <v>85</v>
      </c>
      <c r="D4235" s="7" t="s">
        <v>103</v>
      </c>
      <c r="E4235">
        <v>2025</v>
      </c>
      <c r="F4235" s="74" t="str">
        <f t="shared" si="136"/>
        <v>9912. Vigilancia de la Salud AmbientalVigilancia de la Salud Ambiental2025</v>
      </c>
      <c r="G4235" s="7" t="s">
        <v>421</v>
      </c>
      <c r="H4235" s="7" t="s">
        <v>416</v>
      </c>
      <c r="I4235" t="s">
        <v>129</v>
      </c>
      <c r="J4235" s="7" t="s">
        <v>428</v>
      </c>
      <c r="K4235" t="s">
        <v>437</v>
      </c>
      <c r="L4235" t="s">
        <v>437</v>
      </c>
      <c r="M4235" s="37" t="s">
        <v>70</v>
      </c>
      <c r="N4235" s="142" t="s">
        <v>120</v>
      </c>
      <c r="O4235" s="74" t="str">
        <f t="shared" si="135"/>
        <v>9912. Vigilancia de la Salud AmbientalVigilancia de la Salud Ambiental20254_SAN_CRISTOBAL3_MARZO_2026</v>
      </c>
      <c r="P4235" s="165">
        <f t="shared" si="134"/>
        <v>0</v>
      </c>
      <c r="S4235" s="169">
        <v>0</v>
      </c>
      <c r="T4235" s="23">
        <v>0</v>
      </c>
    </row>
    <row r="4236" spans="2:20" ht="30" hidden="1" customHeight="1" x14ac:dyDescent="0.3">
      <c r="B4236">
        <v>99</v>
      </c>
      <c r="C4236" s="161" t="s">
        <v>85</v>
      </c>
      <c r="D4236" s="7" t="s">
        <v>103</v>
      </c>
      <c r="E4236">
        <v>2025</v>
      </c>
      <c r="F4236" s="74" t="str">
        <f t="shared" si="136"/>
        <v>9912. Vigilancia de la Salud AmbientalVigilancia de la Salud Ambiental2025</v>
      </c>
      <c r="G4236" s="7" t="s">
        <v>421</v>
      </c>
      <c r="H4236" s="7" t="s">
        <v>416</v>
      </c>
      <c r="I4236" t="s">
        <v>129</v>
      </c>
      <c r="J4236" s="7" t="s">
        <v>428</v>
      </c>
      <c r="K4236" t="s">
        <v>437</v>
      </c>
      <c r="L4236" t="s">
        <v>437</v>
      </c>
      <c r="M4236" s="37" t="s">
        <v>69</v>
      </c>
      <c r="N4236" s="142" t="s">
        <v>120</v>
      </c>
      <c r="O4236" s="74" t="str">
        <f t="shared" si="135"/>
        <v>9912. Vigilancia de la Salud AmbientalVigilancia de la Salud Ambiental20253_MARTIRES3_MARZO_2026</v>
      </c>
      <c r="P4236" s="165">
        <f t="shared" si="134"/>
        <v>0</v>
      </c>
      <c r="S4236" s="169">
        <v>0</v>
      </c>
      <c r="T4236" s="23">
        <v>0</v>
      </c>
    </row>
    <row r="4237" spans="2:20" ht="30" hidden="1" customHeight="1" x14ac:dyDescent="0.3">
      <c r="B4237">
        <v>99</v>
      </c>
      <c r="C4237" s="161" t="s">
        <v>85</v>
      </c>
      <c r="D4237" s="7" t="s">
        <v>103</v>
      </c>
      <c r="E4237">
        <v>2025</v>
      </c>
      <c r="F4237" s="74" t="str">
        <f t="shared" si="136"/>
        <v>9912. Vigilancia de la Salud AmbientalVigilancia de la Salud Ambiental2025</v>
      </c>
      <c r="G4237" s="7" t="s">
        <v>421</v>
      </c>
      <c r="H4237" s="7" t="s">
        <v>416</v>
      </c>
      <c r="I4237" t="s">
        <v>129</v>
      </c>
      <c r="J4237" s="7" t="s">
        <v>428</v>
      </c>
      <c r="K4237" t="s">
        <v>437</v>
      </c>
      <c r="L4237" t="s">
        <v>437</v>
      </c>
      <c r="M4237" s="37" t="s">
        <v>72</v>
      </c>
      <c r="N4237" s="142" t="s">
        <v>120</v>
      </c>
      <c r="O4237" s="74" t="str">
        <f t="shared" si="135"/>
        <v>9912. Vigilancia de la Salud AmbientalVigilancia de la Salud Ambiental20256_ANTONIO_NARIÑO3_MARZO_2026</v>
      </c>
      <c r="P4237" s="165">
        <f t="shared" si="134"/>
        <v>0</v>
      </c>
      <c r="S4237" s="169">
        <v>0</v>
      </c>
      <c r="T4237" s="23">
        <v>0</v>
      </c>
    </row>
    <row r="4238" spans="2:20" ht="30" hidden="1" customHeight="1" x14ac:dyDescent="0.3">
      <c r="B4238">
        <v>99</v>
      </c>
      <c r="C4238" s="161" t="s">
        <v>85</v>
      </c>
      <c r="D4238" s="7" t="s">
        <v>103</v>
      </c>
      <c r="E4238">
        <v>2025</v>
      </c>
      <c r="F4238" s="74" t="str">
        <f t="shared" si="136"/>
        <v>9912. Vigilancia de la Salud AmbientalVigilancia de la Salud Ambiental2025</v>
      </c>
      <c r="G4238" s="7" t="s">
        <v>421</v>
      </c>
      <c r="H4238" s="7" t="s">
        <v>416</v>
      </c>
      <c r="I4238" t="s">
        <v>129</v>
      </c>
      <c r="J4238" s="7" t="s">
        <v>428</v>
      </c>
      <c r="K4238" t="s">
        <v>437</v>
      </c>
      <c r="L4238" t="s">
        <v>437</v>
      </c>
      <c r="M4238" s="37" t="s">
        <v>71</v>
      </c>
      <c r="N4238" s="142" t="s">
        <v>120</v>
      </c>
      <c r="O4238" s="74" t="str">
        <f t="shared" si="135"/>
        <v>9912. Vigilancia de la Salud AmbientalVigilancia de la Salud Ambiental20255_RAFAEL_URIBE3_MARZO_2026</v>
      </c>
      <c r="P4238" s="165">
        <f t="shared" si="134"/>
        <v>0</v>
      </c>
      <c r="S4238" s="169">
        <v>0</v>
      </c>
      <c r="T4238" s="23">
        <v>0</v>
      </c>
    </row>
    <row r="4239" spans="2:20" ht="30" hidden="1" customHeight="1" x14ac:dyDescent="0.3">
      <c r="B4239">
        <v>104</v>
      </c>
      <c r="C4239" s="161" t="s">
        <v>85</v>
      </c>
      <c r="D4239" s="7" t="s">
        <v>103</v>
      </c>
      <c r="E4239">
        <v>2025</v>
      </c>
      <c r="F4239" s="74" t="str">
        <f t="shared" si="136"/>
        <v>10412. Vigilancia de la Salud AmbientalVigilancia de la Salud Ambiental2025</v>
      </c>
      <c r="G4239" s="7" t="s">
        <v>421</v>
      </c>
      <c r="H4239" s="7" t="s">
        <v>416</v>
      </c>
      <c r="I4239" t="s">
        <v>129</v>
      </c>
      <c r="J4239" s="7" t="s">
        <v>428</v>
      </c>
      <c r="K4239" t="s">
        <v>437</v>
      </c>
      <c r="L4239" t="s">
        <v>437</v>
      </c>
      <c r="M4239" s="37" t="s">
        <v>68</v>
      </c>
      <c r="N4239" s="142" t="s">
        <v>120</v>
      </c>
      <c r="O4239" s="74" t="str">
        <f t="shared" si="135"/>
        <v>10412. Vigilancia de la Salud AmbientalVigilancia de la Salud Ambiental20252_SANTA_FE3_MARZO_2026</v>
      </c>
      <c r="P4239" s="165">
        <f t="shared" si="134"/>
        <v>0</v>
      </c>
      <c r="S4239" s="169">
        <v>0</v>
      </c>
      <c r="T4239" s="23">
        <v>0</v>
      </c>
    </row>
    <row r="4240" spans="2:20" ht="30" hidden="1" customHeight="1" x14ac:dyDescent="0.3">
      <c r="B4240">
        <v>104</v>
      </c>
      <c r="C4240" s="161" t="s">
        <v>85</v>
      </c>
      <c r="D4240" s="7" t="s">
        <v>103</v>
      </c>
      <c r="E4240">
        <v>2025</v>
      </c>
      <c r="F4240" s="74" t="str">
        <f t="shared" si="136"/>
        <v>10412. Vigilancia de la Salud AmbientalVigilancia de la Salud Ambiental2025</v>
      </c>
      <c r="G4240" s="7" t="s">
        <v>421</v>
      </c>
      <c r="H4240" s="7" t="s">
        <v>416</v>
      </c>
      <c r="I4240" t="s">
        <v>129</v>
      </c>
      <c r="J4240" s="7" t="s">
        <v>428</v>
      </c>
      <c r="K4240" t="s">
        <v>437</v>
      </c>
      <c r="L4240" t="s">
        <v>437</v>
      </c>
      <c r="M4240" s="37" t="s">
        <v>70</v>
      </c>
      <c r="N4240" s="142" t="s">
        <v>120</v>
      </c>
      <c r="O4240" s="74" t="str">
        <f t="shared" si="135"/>
        <v>10412. Vigilancia de la Salud AmbientalVigilancia de la Salud Ambiental20254_SAN_CRISTOBAL3_MARZO_2026</v>
      </c>
      <c r="P4240" s="165">
        <f t="shared" si="134"/>
        <v>0</v>
      </c>
      <c r="S4240" s="169">
        <v>0</v>
      </c>
      <c r="T4240" s="23">
        <v>0</v>
      </c>
    </row>
    <row r="4241" spans="2:20" ht="30" hidden="1" customHeight="1" x14ac:dyDescent="0.3">
      <c r="B4241">
        <v>104</v>
      </c>
      <c r="C4241" s="161" t="s">
        <v>85</v>
      </c>
      <c r="D4241" s="7" t="s">
        <v>103</v>
      </c>
      <c r="E4241">
        <v>2025</v>
      </c>
      <c r="F4241" s="74" t="str">
        <f t="shared" si="136"/>
        <v>10412. Vigilancia de la Salud AmbientalVigilancia de la Salud Ambiental2025</v>
      </c>
      <c r="G4241" s="7" t="s">
        <v>421</v>
      </c>
      <c r="H4241" s="7" t="s">
        <v>416</v>
      </c>
      <c r="I4241" t="s">
        <v>129</v>
      </c>
      <c r="J4241" s="7" t="s">
        <v>428</v>
      </c>
      <c r="K4241" t="s">
        <v>437</v>
      </c>
      <c r="L4241" t="s">
        <v>437</v>
      </c>
      <c r="M4241" s="37" t="s">
        <v>69</v>
      </c>
      <c r="N4241" s="142" t="s">
        <v>120</v>
      </c>
      <c r="O4241" s="74" t="str">
        <f t="shared" si="135"/>
        <v>10412. Vigilancia de la Salud AmbientalVigilancia de la Salud Ambiental20253_MARTIRES3_MARZO_2026</v>
      </c>
      <c r="P4241" s="165">
        <f t="shared" si="134"/>
        <v>0</v>
      </c>
      <c r="S4241" s="169">
        <v>0</v>
      </c>
      <c r="T4241" s="23">
        <v>0</v>
      </c>
    </row>
    <row r="4242" spans="2:20" ht="30" hidden="1" customHeight="1" x14ac:dyDescent="0.3">
      <c r="B4242">
        <v>104</v>
      </c>
      <c r="C4242" s="161" t="s">
        <v>85</v>
      </c>
      <c r="D4242" s="7" t="s">
        <v>103</v>
      </c>
      <c r="E4242">
        <v>2025</v>
      </c>
      <c r="F4242" s="74" t="str">
        <f t="shared" si="136"/>
        <v>10412. Vigilancia de la Salud AmbientalVigilancia de la Salud Ambiental2025</v>
      </c>
      <c r="G4242" s="7" t="s">
        <v>421</v>
      </c>
      <c r="H4242" s="7" t="s">
        <v>416</v>
      </c>
      <c r="I4242" t="s">
        <v>129</v>
      </c>
      <c r="J4242" s="7" t="s">
        <v>428</v>
      </c>
      <c r="K4242" t="s">
        <v>437</v>
      </c>
      <c r="L4242" t="s">
        <v>437</v>
      </c>
      <c r="M4242" s="37" t="s">
        <v>72</v>
      </c>
      <c r="N4242" s="142" t="s">
        <v>120</v>
      </c>
      <c r="O4242" s="74" t="str">
        <f t="shared" si="135"/>
        <v>10412. Vigilancia de la Salud AmbientalVigilancia de la Salud Ambiental20256_ANTONIO_NARIÑO3_MARZO_2026</v>
      </c>
      <c r="P4242" s="165">
        <f t="shared" si="134"/>
        <v>0</v>
      </c>
      <c r="S4242" s="169">
        <v>0</v>
      </c>
      <c r="T4242" s="23">
        <v>0</v>
      </c>
    </row>
    <row r="4243" spans="2:20" ht="30" hidden="1" customHeight="1" x14ac:dyDescent="0.3">
      <c r="B4243">
        <v>104</v>
      </c>
      <c r="C4243" s="161" t="s">
        <v>85</v>
      </c>
      <c r="D4243" s="7" t="s">
        <v>103</v>
      </c>
      <c r="E4243">
        <v>2025</v>
      </c>
      <c r="F4243" s="74" t="str">
        <f t="shared" si="136"/>
        <v>10412. Vigilancia de la Salud AmbientalVigilancia de la Salud Ambiental2025</v>
      </c>
      <c r="G4243" s="7" t="s">
        <v>421</v>
      </c>
      <c r="H4243" s="7" t="s">
        <v>416</v>
      </c>
      <c r="I4243" t="s">
        <v>129</v>
      </c>
      <c r="J4243" s="7" t="s">
        <v>428</v>
      </c>
      <c r="K4243" t="s">
        <v>437</v>
      </c>
      <c r="L4243" t="s">
        <v>437</v>
      </c>
      <c r="M4243" s="37" t="s">
        <v>67</v>
      </c>
      <c r="N4243" s="142" t="s">
        <v>120</v>
      </c>
      <c r="O4243" s="74" t="str">
        <f t="shared" si="135"/>
        <v>10412. Vigilancia de la Salud AmbientalVigilancia de la Salud Ambiental20251_CANDELARIA3_MARZO_2026</v>
      </c>
      <c r="P4243" s="165">
        <f t="shared" si="134"/>
        <v>0</v>
      </c>
      <c r="S4243" s="169">
        <v>0</v>
      </c>
      <c r="T4243" s="23">
        <v>0</v>
      </c>
    </row>
    <row r="4244" spans="2:20" ht="30" hidden="1" customHeight="1" x14ac:dyDescent="0.3">
      <c r="B4244">
        <v>104</v>
      </c>
      <c r="C4244" s="161" t="s">
        <v>85</v>
      </c>
      <c r="D4244" s="7" t="s">
        <v>103</v>
      </c>
      <c r="E4244">
        <v>2025</v>
      </c>
      <c r="F4244" s="74" t="str">
        <f t="shared" si="136"/>
        <v>10412. Vigilancia de la Salud AmbientalVigilancia de la Salud Ambiental2025</v>
      </c>
      <c r="G4244" s="7" t="s">
        <v>421</v>
      </c>
      <c r="H4244" s="7" t="s">
        <v>416</v>
      </c>
      <c r="I4244" t="s">
        <v>129</v>
      </c>
      <c r="J4244" s="7" t="s">
        <v>428</v>
      </c>
      <c r="K4244" t="s">
        <v>437</v>
      </c>
      <c r="L4244" t="s">
        <v>437</v>
      </c>
      <c r="M4244" s="37" t="s">
        <v>71</v>
      </c>
      <c r="N4244" s="142" t="s">
        <v>120</v>
      </c>
      <c r="O4244" s="74" t="str">
        <f t="shared" si="135"/>
        <v>10412. Vigilancia de la Salud AmbientalVigilancia de la Salud Ambiental20255_RAFAEL_URIBE3_MARZO_2026</v>
      </c>
      <c r="P4244" s="165">
        <f t="shared" si="134"/>
        <v>0</v>
      </c>
      <c r="S4244" s="169">
        <v>0</v>
      </c>
      <c r="T4244" s="23">
        <v>0</v>
      </c>
    </row>
    <row r="4245" spans="2:20" ht="30" hidden="1" customHeight="1" x14ac:dyDescent="0.3">
      <c r="B4245">
        <v>1005</v>
      </c>
      <c r="C4245" s="161" t="s">
        <v>85</v>
      </c>
      <c r="D4245" s="7" t="s">
        <v>103</v>
      </c>
      <c r="E4245">
        <v>2025</v>
      </c>
      <c r="F4245" s="74" t="str">
        <f t="shared" si="136"/>
        <v>100512. Vigilancia de la Salud AmbientalVigilancia de la Salud Ambiental2025</v>
      </c>
      <c r="G4245" s="7" t="s">
        <v>421</v>
      </c>
      <c r="H4245" s="7" t="s">
        <v>414</v>
      </c>
      <c r="I4245" t="s">
        <v>129</v>
      </c>
      <c r="J4245" s="7" t="s">
        <v>428</v>
      </c>
      <c r="K4245" t="s">
        <v>437</v>
      </c>
      <c r="L4245" t="s">
        <v>437</v>
      </c>
      <c r="M4245" s="37" t="s">
        <v>68</v>
      </c>
      <c r="N4245" s="142" t="s">
        <v>120</v>
      </c>
      <c r="O4245" s="74" t="str">
        <f t="shared" si="135"/>
        <v>100512. Vigilancia de la Salud AmbientalVigilancia de la Salud Ambiental20252_SANTA_FE3_MARZO_2026</v>
      </c>
      <c r="P4245" s="165">
        <f t="shared" si="134"/>
        <v>0</v>
      </c>
      <c r="S4245" s="169">
        <v>0</v>
      </c>
      <c r="T4245" s="23">
        <v>0</v>
      </c>
    </row>
    <row r="4246" spans="2:20" ht="30" hidden="1" customHeight="1" x14ac:dyDescent="0.3">
      <c r="B4246">
        <v>1005</v>
      </c>
      <c r="C4246" s="161" t="s">
        <v>85</v>
      </c>
      <c r="D4246" s="7" t="s">
        <v>103</v>
      </c>
      <c r="E4246">
        <v>2025</v>
      </c>
      <c r="F4246" s="74" t="str">
        <f t="shared" si="136"/>
        <v>100512. Vigilancia de la Salud AmbientalVigilancia de la Salud Ambiental2025</v>
      </c>
      <c r="G4246" s="7" t="s">
        <v>421</v>
      </c>
      <c r="H4246" s="7" t="s">
        <v>414</v>
      </c>
      <c r="I4246" t="s">
        <v>129</v>
      </c>
      <c r="J4246" s="7" t="s">
        <v>428</v>
      </c>
      <c r="K4246" t="s">
        <v>437</v>
      </c>
      <c r="L4246" t="s">
        <v>437</v>
      </c>
      <c r="M4246" s="37" t="s">
        <v>70</v>
      </c>
      <c r="N4246" s="142" t="s">
        <v>120</v>
      </c>
      <c r="O4246" s="74" t="str">
        <f t="shared" si="135"/>
        <v>100512. Vigilancia de la Salud AmbientalVigilancia de la Salud Ambiental20254_SAN_CRISTOBAL3_MARZO_2026</v>
      </c>
      <c r="P4246" s="165">
        <f t="shared" si="134"/>
        <v>0</v>
      </c>
      <c r="S4246" s="169">
        <v>0</v>
      </c>
      <c r="T4246" s="23">
        <v>0</v>
      </c>
    </row>
    <row r="4247" spans="2:20" ht="30" hidden="1" customHeight="1" x14ac:dyDescent="0.3">
      <c r="B4247">
        <v>1005</v>
      </c>
      <c r="C4247" s="161" t="s">
        <v>85</v>
      </c>
      <c r="D4247" s="7" t="s">
        <v>103</v>
      </c>
      <c r="E4247">
        <v>2025</v>
      </c>
      <c r="F4247" s="74" t="str">
        <f t="shared" si="136"/>
        <v>100512. Vigilancia de la Salud AmbientalVigilancia de la Salud Ambiental2025</v>
      </c>
      <c r="G4247" s="7" t="s">
        <v>421</v>
      </c>
      <c r="H4247" s="7" t="s">
        <v>414</v>
      </c>
      <c r="I4247" t="s">
        <v>129</v>
      </c>
      <c r="J4247" s="7" t="s">
        <v>428</v>
      </c>
      <c r="K4247" t="s">
        <v>437</v>
      </c>
      <c r="L4247" t="s">
        <v>437</v>
      </c>
      <c r="M4247" s="37" t="s">
        <v>69</v>
      </c>
      <c r="N4247" s="142" t="s">
        <v>120</v>
      </c>
      <c r="O4247" s="74" t="str">
        <f t="shared" si="135"/>
        <v>100512. Vigilancia de la Salud AmbientalVigilancia de la Salud Ambiental20253_MARTIRES3_MARZO_2026</v>
      </c>
      <c r="P4247" s="165">
        <f t="shared" si="134"/>
        <v>0</v>
      </c>
      <c r="S4247" s="169">
        <v>0</v>
      </c>
      <c r="T4247" s="23">
        <v>0</v>
      </c>
    </row>
    <row r="4248" spans="2:20" ht="30" hidden="1" customHeight="1" x14ac:dyDescent="0.3">
      <c r="B4248">
        <v>1005</v>
      </c>
      <c r="C4248" s="161" t="s">
        <v>85</v>
      </c>
      <c r="D4248" s="7" t="s">
        <v>103</v>
      </c>
      <c r="E4248">
        <v>2025</v>
      </c>
      <c r="F4248" s="74" t="str">
        <f t="shared" si="136"/>
        <v>100512. Vigilancia de la Salud AmbientalVigilancia de la Salud Ambiental2025</v>
      </c>
      <c r="G4248" s="7" t="s">
        <v>421</v>
      </c>
      <c r="H4248" s="7" t="s">
        <v>414</v>
      </c>
      <c r="I4248" t="s">
        <v>129</v>
      </c>
      <c r="J4248" s="7" t="s">
        <v>428</v>
      </c>
      <c r="K4248" t="s">
        <v>437</v>
      </c>
      <c r="L4248" t="s">
        <v>437</v>
      </c>
      <c r="M4248" s="37" t="s">
        <v>72</v>
      </c>
      <c r="N4248" s="142" t="s">
        <v>120</v>
      </c>
      <c r="O4248" s="74" t="str">
        <f t="shared" si="135"/>
        <v>100512. Vigilancia de la Salud AmbientalVigilancia de la Salud Ambiental20256_ANTONIO_NARIÑO3_MARZO_2026</v>
      </c>
      <c r="P4248" s="165">
        <f t="shared" si="134"/>
        <v>0</v>
      </c>
      <c r="S4248" s="169">
        <v>0</v>
      </c>
      <c r="T4248" s="23">
        <v>0</v>
      </c>
    </row>
    <row r="4249" spans="2:20" ht="30" hidden="1" customHeight="1" x14ac:dyDescent="0.3">
      <c r="B4249">
        <v>1005</v>
      </c>
      <c r="C4249" s="161" t="s">
        <v>85</v>
      </c>
      <c r="D4249" s="7" t="s">
        <v>103</v>
      </c>
      <c r="E4249">
        <v>2025</v>
      </c>
      <c r="F4249" s="74" t="str">
        <f t="shared" si="136"/>
        <v>100512. Vigilancia de la Salud AmbientalVigilancia de la Salud Ambiental2025</v>
      </c>
      <c r="G4249" s="7" t="s">
        <v>421</v>
      </c>
      <c r="H4249" s="7" t="s">
        <v>414</v>
      </c>
      <c r="I4249" t="s">
        <v>129</v>
      </c>
      <c r="J4249" s="7" t="s">
        <v>428</v>
      </c>
      <c r="K4249" t="s">
        <v>437</v>
      </c>
      <c r="L4249" t="s">
        <v>437</v>
      </c>
      <c r="M4249" s="37" t="s">
        <v>67</v>
      </c>
      <c r="N4249" s="142" t="s">
        <v>120</v>
      </c>
      <c r="O4249" s="74" t="str">
        <f t="shared" si="135"/>
        <v>100512. Vigilancia de la Salud AmbientalVigilancia de la Salud Ambiental20251_CANDELARIA3_MARZO_2026</v>
      </c>
      <c r="P4249" s="165">
        <f t="shared" si="134"/>
        <v>0</v>
      </c>
      <c r="S4249" s="169">
        <v>0</v>
      </c>
      <c r="T4249" s="23">
        <v>0</v>
      </c>
    </row>
    <row r="4250" spans="2:20" ht="30" hidden="1" customHeight="1" x14ac:dyDescent="0.3">
      <c r="B4250">
        <v>1005</v>
      </c>
      <c r="C4250" s="161" t="s">
        <v>85</v>
      </c>
      <c r="D4250" s="7" t="s">
        <v>103</v>
      </c>
      <c r="E4250">
        <v>2025</v>
      </c>
      <c r="F4250" s="74" t="str">
        <f t="shared" si="136"/>
        <v>100512. Vigilancia de la Salud AmbientalVigilancia de la Salud Ambiental2025</v>
      </c>
      <c r="G4250" s="7" t="s">
        <v>421</v>
      </c>
      <c r="H4250" s="7" t="s">
        <v>414</v>
      </c>
      <c r="I4250" t="s">
        <v>129</v>
      </c>
      <c r="J4250" s="7" t="s">
        <v>428</v>
      </c>
      <c r="K4250" t="s">
        <v>437</v>
      </c>
      <c r="L4250" t="s">
        <v>437</v>
      </c>
      <c r="M4250" s="37" t="s">
        <v>71</v>
      </c>
      <c r="N4250" s="142" t="s">
        <v>120</v>
      </c>
      <c r="O4250" s="74" t="str">
        <f t="shared" si="135"/>
        <v>100512. Vigilancia de la Salud AmbientalVigilancia de la Salud Ambiental20255_RAFAEL_URIBE3_MARZO_2026</v>
      </c>
      <c r="P4250" s="165">
        <f t="shared" si="134"/>
        <v>0</v>
      </c>
      <c r="S4250" s="169">
        <v>0</v>
      </c>
      <c r="T4250" s="23">
        <v>0</v>
      </c>
    </row>
    <row r="4251" spans="2:20" ht="30" hidden="1" customHeight="1" x14ac:dyDescent="0.3">
      <c r="B4251">
        <v>1006</v>
      </c>
      <c r="C4251" s="161" t="s">
        <v>85</v>
      </c>
      <c r="D4251" s="7" t="s">
        <v>103</v>
      </c>
      <c r="E4251">
        <v>2025</v>
      </c>
      <c r="F4251" s="74" t="str">
        <f t="shared" si="136"/>
        <v>100612. Vigilancia de la Salud AmbientalVigilancia de la Salud Ambiental2025</v>
      </c>
      <c r="G4251" s="7" t="s">
        <v>421</v>
      </c>
      <c r="H4251" s="7" t="s">
        <v>414</v>
      </c>
      <c r="I4251" t="s">
        <v>129</v>
      </c>
      <c r="J4251" s="7" t="s">
        <v>428</v>
      </c>
      <c r="K4251" t="s">
        <v>437</v>
      </c>
      <c r="L4251" t="s">
        <v>437</v>
      </c>
      <c r="M4251" s="37" t="s">
        <v>69</v>
      </c>
      <c r="N4251" s="142" t="s">
        <v>120</v>
      </c>
      <c r="O4251" s="74" t="str">
        <f t="shared" si="135"/>
        <v>100612. Vigilancia de la Salud AmbientalVigilancia de la Salud Ambiental20253_MARTIRES3_MARZO_2026</v>
      </c>
      <c r="P4251" s="165">
        <f t="shared" si="134"/>
        <v>0</v>
      </c>
      <c r="S4251" s="169">
        <v>0</v>
      </c>
      <c r="T4251" s="23">
        <v>0</v>
      </c>
    </row>
    <row r="4252" spans="2:20" ht="30" hidden="1" customHeight="1" x14ac:dyDescent="0.3">
      <c r="B4252">
        <v>1006</v>
      </c>
      <c r="C4252" s="161" t="s">
        <v>85</v>
      </c>
      <c r="D4252" s="7" t="s">
        <v>103</v>
      </c>
      <c r="E4252">
        <v>2025</v>
      </c>
      <c r="F4252" s="74" t="str">
        <f t="shared" si="136"/>
        <v>100612. Vigilancia de la Salud AmbientalVigilancia de la Salud Ambiental2025</v>
      </c>
      <c r="G4252" s="7" t="s">
        <v>421</v>
      </c>
      <c r="H4252" s="7" t="s">
        <v>414</v>
      </c>
      <c r="I4252" t="s">
        <v>129</v>
      </c>
      <c r="J4252" s="7" t="s">
        <v>428</v>
      </c>
      <c r="K4252" t="s">
        <v>437</v>
      </c>
      <c r="L4252" t="s">
        <v>437</v>
      </c>
      <c r="M4252" s="37" t="s">
        <v>71</v>
      </c>
      <c r="N4252" s="142" t="s">
        <v>120</v>
      </c>
      <c r="O4252" s="74" t="str">
        <f t="shared" si="135"/>
        <v>100612. Vigilancia de la Salud AmbientalVigilancia de la Salud Ambiental20255_RAFAEL_URIBE3_MARZO_2026</v>
      </c>
      <c r="P4252" s="165">
        <f t="shared" si="134"/>
        <v>0</v>
      </c>
      <c r="S4252" s="169">
        <v>0</v>
      </c>
      <c r="T4252" s="23">
        <v>0</v>
      </c>
    </row>
    <row r="4253" spans="2:20" ht="30" hidden="1" customHeight="1" x14ac:dyDescent="0.3">
      <c r="B4253">
        <v>1007</v>
      </c>
      <c r="C4253" s="161" t="s">
        <v>85</v>
      </c>
      <c r="D4253" s="7" t="s">
        <v>103</v>
      </c>
      <c r="E4253">
        <v>2025</v>
      </c>
      <c r="F4253" s="74" t="str">
        <f t="shared" si="136"/>
        <v>100712. Vigilancia de la Salud AmbientalVigilancia de la Salud Ambiental2025</v>
      </c>
      <c r="G4253" s="7" t="s">
        <v>421</v>
      </c>
      <c r="H4253" s="7" t="s">
        <v>414</v>
      </c>
      <c r="I4253" t="s">
        <v>129</v>
      </c>
      <c r="J4253" s="7" t="s">
        <v>428</v>
      </c>
      <c r="K4253" t="s">
        <v>437</v>
      </c>
      <c r="L4253" t="s">
        <v>437</v>
      </c>
      <c r="M4253" s="37" t="s">
        <v>68</v>
      </c>
      <c r="N4253" s="142" t="s">
        <v>120</v>
      </c>
      <c r="O4253" s="74" t="str">
        <f t="shared" si="135"/>
        <v>100712. Vigilancia de la Salud AmbientalVigilancia de la Salud Ambiental20252_SANTA_FE3_MARZO_2026</v>
      </c>
      <c r="P4253" s="165">
        <f t="shared" si="134"/>
        <v>0</v>
      </c>
      <c r="S4253" s="169">
        <v>0</v>
      </c>
      <c r="T4253" s="23">
        <v>0</v>
      </c>
    </row>
    <row r="4254" spans="2:20" ht="30" hidden="1" customHeight="1" x14ac:dyDescent="0.3">
      <c r="B4254">
        <v>1007</v>
      </c>
      <c r="C4254" s="161" t="s">
        <v>85</v>
      </c>
      <c r="D4254" s="7" t="s">
        <v>103</v>
      </c>
      <c r="E4254">
        <v>2025</v>
      </c>
      <c r="F4254" s="74" t="str">
        <f t="shared" si="136"/>
        <v>100712. Vigilancia de la Salud AmbientalVigilancia de la Salud Ambiental2025</v>
      </c>
      <c r="G4254" s="7" t="s">
        <v>421</v>
      </c>
      <c r="H4254" s="7" t="s">
        <v>414</v>
      </c>
      <c r="I4254" t="s">
        <v>129</v>
      </c>
      <c r="J4254" s="7" t="s">
        <v>428</v>
      </c>
      <c r="K4254" t="s">
        <v>437</v>
      </c>
      <c r="L4254" t="s">
        <v>437</v>
      </c>
      <c r="M4254" s="37" t="s">
        <v>70</v>
      </c>
      <c r="N4254" s="142" t="s">
        <v>120</v>
      </c>
      <c r="O4254" s="74" t="str">
        <f t="shared" si="135"/>
        <v>100712. Vigilancia de la Salud AmbientalVigilancia de la Salud Ambiental20254_SAN_CRISTOBAL3_MARZO_2026</v>
      </c>
      <c r="P4254" s="165">
        <f t="shared" si="134"/>
        <v>0</v>
      </c>
      <c r="S4254" s="169">
        <v>0</v>
      </c>
      <c r="T4254" s="23">
        <v>0</v>
      </c>
    </row>
    <row r="4255" spans="2:20" ht="30" hidden="1" customHeight="1" x14ac:dyDescent="0.3">
      <c r="B4255">
        <v>1007</v>
      </c>
      <c r="C4255" s="161" t="s">
        <v>85</v>
      </c>
      <c r="D4255" s="7" t="s">
        <v>103</v>
      </c>
      <c r="E4255">
        <v>2025</v>
      </c>
      <c r="F4255" s="74" t="str">
        <f t="shared" si="136"/>
        <v>100712. Vigilancia de la Salud AmbientalVigilancia de la Salud Ambiental2025</v>
      </c>
      <c r="G4255" s="7" t="s">
        <v>421</v>
      </c>
      <c r="H4255" s="7" t="s">
        <v>414</v>
      </c>
      <c r="I4255" t="s">
        <v>129</v>
      </c>
      <c r="J4255" s="7" t="s">
        <v>428</v>
      </c>
      <c r="K4255" t="s">
        <v>437</v>
      </c>
      <c r="L4255" t="s">
        <v>437</v>
      </c>
      <c r="M4255" s="37" t="s">
        <v>69</v>
      </c>
      <c r="N4255" s="142" t="s">
        <v>120</v>
      </c>
      <c r="O4255" s="74" t="str">
        <f t="shared" si="135"/>
        <v>100712. Vigilancia de la Salud AmbientalVigilancia de la Salud Ambiental20253_MARTIRES3_MARZO_2026</v>
      </c>
      <c r="P4255" s="165">
        <f t="shared" si="134"/>
        <v>0</v>
      </c>
      <c r="S4255" s="169">
        <v>0</v>
      </c>
      <c r="T4255" s="23">
        <v>0</v>
      </c>
    </row>
    <row r="4256" spans="2:20" ht="30" hidden="1" customHeight="1" x14ac:dyDescent="0.3">
      <c r="B4256">
        <v>1007</v>
      </c>
      <c r="C4256" s="161" t="s">
        <v>85</v>
      </c>
      <c r="D4256" s="7" t="s">
        <v>103</v>
      </c>
      <c r="E4256">
        <v>2025</v>
      </c>
      <c r="F4256" s="74" t="str">
        <f t="shared" si="136"/>
        <v>100712. Vigilancia de la Salud AmbientalVigilancia de la Salud Ambiental2025</v>
      </c>
      <c r="G4256" s="7" t="s">
        <v>421</v>
      </c>
      <c r="H4256" s="7" t="s">
        <v>414</v>
      </c>
      <c r="I4256" t="s">
        <v>129</v>
      </c>
      <c r="J4256" s="7" t="s">
        <v>428</v>
      </c>
      <c r="K4256" t="s">
        <v>437</v>
      </c>
      <c r="L4256" t="s">
        <v>437</v>
      </c>
      <c r="M4256" s="37" t="s">
        <v>72</v>
      </c>
      <c r="N4256" s="142" t="s">
        <v>120</v>
      </c>
      <c r="O4256" s="74" t="str">
        <f t="shared" si="135"/>
        <v>100712. Vigilancia de la Salud AmbientalVigilancia de la Salud Ambiental20256_ANTONIO_NARIÑO3_MARZO_2026</v>
      </c>
      <c r="P4256" s="165">
        <f t="shared" si="134"/>
        <v>0</v>
      </c>
      <c r="S4256" s="169">
        <v>0</v>
      </c>
      <c r="T4256" s="23">
        <v>0</v>
      </c>
    </row>
    <row r="4257" spans="2:20" ht="30" hidden="1" customHeight="1" x14ac:dyDescent="0.3">
      <c r="B4257">
        <v>1007</v>
      </c>
      <c r="C4257" s="161" t="s">
        <v>85</v>
      </c>
      <c r="D4257" s="7" t="s">
        <v>103</v>
      </c>
      <c r="E4257">
        <v>2025</v>
      </c>
      <c r="F4257" s="74" t="str">
        <f t="shared" si="136"/>
        <v>100712. Vigilancia de la Salud AmbientalVigilancia de la Salud Ambiental2025</v>
      </c>
      <c r="G4257" s="7" t="s">
        <v>421</v>
      </c>
      <c r="H4257" s="7" t="s">
        <v>414</v>
      </c>
      <c r="I4257" t="s">
        <v>129</v>
      </c>
      <c r="J4257" s="7" t="s">
        <v>428</v>
      </c>
      <c r="K4257" t="s">
        <v>437</v>
      </c>
      <c r="L4257" t="s">
        <v>437</v>
      </c>
      <c r="M4257" s="37" t="s">
        <v>71</v>
      </c>
      <c r="N4257" s="142" t="s">
        <v>120</v>
      </c>
      <c r="O4257" s="74" t="str">
        <f t="shared" si="135"/>
        <v>100712. Vigilancia de la Salud AmbientalVigilancia de la Salud Ambiental20255_RAFAEL_URIBE3_MARZO_2026</v>
      </c>
      <c r="P4257" s="165">
        <f t="shared" si="134"/>
        <v>0</v>
      </c>
      <c r="S4257" s="169">
        <v>0</v>
      </c>
      <c r="T4257" s="23">
        <v>0</v>
      </c>
    </row>
    <row r="4258" spans="2:20" ht="30" hidden="1" customHeight="1" x14ac:dyDescent="0.3">
      <c r="B4258">
        <v>1075</v>
      </c>
      <c r="C4258" s="161" t="s">
        <v>85</v>
      </c>
      <c r="D4258" s="7" t="s">
        <v>103</v>
      </c>
      <c r="E4258">
        <v>2025</v>
      </c>
      <c r="F4258" s="74" t="str">
        <f t="shared" si="136"/>
        <v>107512. Vigilancia de la Salud AmbientalVigilancia de la Salud Ambiental2025</v>
      </c>
      <c r="G4258" s="7" t="s">
        <v>423</v>
      </c>
      <c r="H4258" s="7" t="s">
        <v>417</v>
      </c>
      <c r="I4258" t="s">
        <v>129</v>
      </c>
      <c r="J4258" s="7" t="s">
        <v>430</v>
      </c>
      <c r="K4258" t="s">
        <v>437</v>
      </c>
      <c r="L4258" t="s">
        <v>437</v>
      </c>
      <c r="M4258" s="37" t="s">
        <v>68</v>
      </c>
      <c r="N4258" s="142" t="s">
        <v>120</v>
      </c>
      <c r="O4258" s="74" t="str">
        <f t="shared" si="135"/>
        <v>107512. Vigilancia de la Salud AmbientalVigilancia de la Salud Ambiental20252_SANTA_FE3_MARZO_2026</v>
      </c>
      <c r="P4258" s="165">
        <f t="shared" si="134"/>
        <v>0</v>
      </c>
      <c r="S4258" s="169">
        <v>0</v>
      </c>
      <c r="T4258" s="23">
        <v>0</v>
      </c>
    </row>
    <row r="4259" spans="2:20" ht="30" hidden="1" customHeight="1" x14ac:dyDescent="0.3">
      <c r="B4259">
        <v>1075</v>
      </c>
      <c r="C4259" s="161" t="s">
        <v>85</v>
      </c>
      <c r="D4259" s="7" t="s">
        <v>103</v>
      </c>
      <c r="E4259">
        <v>2025</v>
      </c>
      <c r="F4259" s="74" t="str">
        <f t="shared" si="136"/>
        <v>107512. Vigilancia de la Salud AmbientalVigilancia de la Salud Ambiental2025</v>
      </c>
      <c r="G4259" s="7" t="s">
        <v>423</v>
      </c>
      <c r="H4259" s="7" t="s">
        <v>417</v>
      </c>
      <c r="I4259" t="s">
        <v>129</v>
      </c>
      <c r="J4259" s="7" t="s">
        <v>430</v>
      </c>
      <c r="K4259" t="s">
        <v>437</v>
      </c>
      <c r="L4259" t="s">
        <v>437</v>
      </c>
      <c r="M4259" s="37" t="s">
        <v>70</v>
      </c>
      <c r="N4259" s="142" t="s">
        <v>120</v>
      </c>
      <c r="O4259" s="74" t="str">
        <f t="shared" si="135"/>
        <v>107512. Vigilancia de la Salud AmbientalVigilancia de la Salud Ambiental20254_SAN_CRISTOBAL3_MARZO_2026</v>
      </c>
      <c r="P4259" s="165">
        <f t="shared" si="134"/>
        <v>0</v>
      </c>
      <c r="S4259" s="169">
        <v>0</v>
      </c>
      <c r="T4259" s="23">
        <v>0</v>
      </c>
    </row>
    <row r="4260" spans="2:20" ht="30" hidden="1" customHeight="1" x14ac:dyDescent="0.3">
      <c r="B4260">
        <v>1075</v>
      </c>
      <c r="C4260" s="161" t="s">
        <v>85</v>
      </c>
      <c r="D4260" s="7" t="s">
        <v>103</v>
      </c>
      <c r="E4260">
        <v>2025</v>
      </c>
      <c r="F4260" s="74" t="str">
        <f t="shared" si="136"/>
        <v>107512. Vigilancia de la Salud AmbientalVigilancia de la Salud Ambiental2025</v>
      </c>
      <c r="G4260" s="7" t="s">
        <v>423</v>
      </c>
      <c r="H4260" s="7" t="s">
        <v>417</v>
      </c>
      <c r="I4260" t="s">
        <v>129</v>
      </c>
      <c r="J4260" s="7" t="s">
        <v>430</v>
      </c>
      <c r="K4260" t="s">
        <v>437</v>
      </c>
      <c r="L4260" t="s">
        <v>437</v>
      </c>
      <c r="M4260" s="37" t="s">
        <v>69</v>
      </c>
      <c r="N4260" s="142" t="s">
        <v>120</v>
      </c>
      <c r="O4260" s="74" t="str">
        <f t="shared" si="135"/>
        <v>107512. Vigilancia de la Salud AmbientalVigilancia de la Salud Ambiental20253_MARTIRES3_MARZO_2026</v>
      </c>
      <c r="P4260" s="165">
        <f t="shared" si="134"/>
        <v>0</v>
      </c>
      <c r="S4260" s="169">
        <v>0</v>
      </c>
      <c r="T4260" s="23">
        <v>0</v>
      </c>
    </row>
    <row r="4261" spans="2:20" ht="30" hidden="1" customHeight="1" x14ac:dyDescent="0.3">
      <c r="B4261">
        <v>1075</v>
      </c>
      <c r="C4261" s="161" t="s">
        <v>85</v>
      </c>
      <c r="D4261" s="7" t="s">
        <v>103</v>
      </c>
      <c r="E4261">
        <v>2025</v>
      </c>
      <c r="F4261" s="74" t="str">
        <f t="shared" si="136"/>
        <v>107512. Vigilancia de la Salud AmbientalVigilancia de la Salud Ambiental2025</v>
      </c>
      <c r="G4261" s="7" t="s">
        <v>423</v>
      </c>
      <c r="H4261" s="7" t="s">
        <v>417</v>
      </c>
      <c r="I4261" t="s">
        <v>129</v>
      </c>
      <c r="J4261" s="7" t="s">
        <v>430</v>
      </c>
      <c r="K4261" t="s">
        <v>437</v>
      </c>
      <c r="L4261" t="s">
        <v>437</v>
      </c>
      <c r="M4261" s="37" t="s">
        <v>72</v>
      </c>
      <c r="N4261" s="142" t="s">
        <v>120</v>
      </c>
      <c r="O4261" s="74" t="str">
        <f t="shared" si="135"/>
        <v>107512. Vigilancia de la Salud AmbientalVigilancia de la Salud Ambiental20256_ANTONIO_NARIÑO3_MARZO_2026</v>
      </c>
      <c r="P4261" s="165">
        <f t="shared" si="134"/>
        <v>0</v>
      </c>
      <c r="S4261" s="169">
        <v>0</v>
      </c>
      <c r="T4261" s="23">
        <v>0</v>
      </c>
    </row>
    <row r="4262" spans="2:20" ht="30" hidden="1" customHeight="1" x14ac:dyDescent="0.3">
      <c r="B4262">
        <v>1075</v>
      </c>
      <c r="C4262" s="161" t="s">
        <v>85</v>
      </c>
      <c r="D4262" s="7" t="s">
        <v>103</v>
      </c>
      <c r="E4262">
        <v>2025</v>
      </c>
      <c r="F4262" s="74" t="str">
        <f t="shared" si="136"/>
        <v>107512. Vigilancia de la Salud AmbientalVigilancia de la Salud Ambiental2025</v>
      </c>
      <c r="G4262" s="7" t="s">
        <v>423</v>
      </c>
      <c r="H4262" s="7" t="s">
        <v>417</v>
      </c>
      <c r="I4262" t="s">
        <v>129</v>
      </c>
      <c r="J4262" s="7" t="s">
        <v>430</v>
      </c>
      <c r="K4262" t="s">
        <v>437</v>
      </c>
      <c r="L4262" t="s">
        <v>437</v>
      </c>
      <c r="M4262" s="37" t="s">
        <v>67</v>
      </c>
      <c r="N4262" s="142" t="s">
        <v>120</v>
      </c>
      <c r="O4262" s="74" t="str">
        <f t="shared" si="135"/>
        <v>107512. Vigilancia de la Salud AmbientalVigilancia de la Salud Ambiental20251_CANDELARIA3_MARZO_2026</v>
      </c>
      <c r="P4262" s="165">
        <f t="shared" si="134"/>
        <v>0</v>
      </c>
      <c r="S4262" s="169">
        <v>0</v>
      </c>
      <c r="T4262" s="23">
        <v>0</v>
      </c>
    </row>
    <row r="4263" spans="2:20" ht="30" hidden="1" customHeight="1" x14ac:dyDescent="0.3">
      <c r="B4263">
        <v>1075</v>
      </c>
      <c r="C4263" s="161" t="s">
        <v>85</v>
      </c>
      <c r="D4263" s="7" t="s">
        <v>103</v>
      </c>
      <c r="E4263">
        <v>2025</v>
      </c>
      <c r="F4263" s="74" t="str">
        <f t="shared" si="136"/>
        <v>107512. Vigilancia de la Salud AmbientalVigilancia de la Salud Ambiental2025</v>
      </c>
      <c r="G4263" s="7" t="s">
        <v>423</v>
      </c>
      <c r="H4263" s="7" t="s">
        <v>417</v>
      </c>
      <c r="I4263" t="s">
        <v>129</v>
      </c>
      <c r="J4263" s="7" t="s">
        <v>430</v>
      </c>
      <c r="K4263" t="s">
        <v>437</v>
      </c>
      <c r="L4263" t="s">
        <v>437</v>
      </c>
      <c r="M4263" s="37" t="s">
        <v>71</v>
      </c>
      <c r="N4263" s="142" t="s">
        <v>120</v>
      </c>
      <c r="O4263" s="74" t="str">
        <f t="shared" si="135"/>
        <v>107512. Vigilancia de la Salud AmbientalVigilancia de la Salud Ambiental20255_RAFAEL_URIBE3_MARZO_2026</v>
      </c>
      <c r="P4263" s="165">
        <f t="shared" si="134"/>
        <v>0</v>
      </c>
      <c r="S4263" s="169">
        <v>0</v>
      </c>
      <c r="T4263" s="23">
        <v>0</v>
      </c>
    </row>
    <row r="4264" spans="2:20" ht="30" hidden="1" customHeight="1" x14ac:dyDescent="0.3">
      <c r="B4264">
        <v>1102</v>
      </c>
      <c r="C4264" s="161" t="s">
        <v>85</v>
      </c>
      <c r="D4264" s="7" t="s">
        <v>103</v>
      </c>
      <c r="E4264">
        <v>2025</v>
      </c>
      <c r="F4264" s="74" t="str">
        <f t="shared" si="136"/>
        <v>110212. Vigilancia de la Salud AmbientalVigilancia de la Salud Ambiental2025</v>
      </c>
      <c r="G4264" s="7" t="s">
        <v>424</v>
      </c>
      <c r="H4264" s="7" t="s">
        <v>418</v>
      </c>
      <c r="I4264" t="s">
        <v>129</v>
      </c>
      <c r="J4264" s="7" t="s">
        <v>431</v>
      </c>
      <c r="K4264" t="s">
        <v>437</v>
      </c>
      <c r="L4264" t="s">
        <v>437</v>
      </c>
      <c r="M4264" s="37" t="s">
        <v>68</v>
      </c>
      <c r="N4264" s="142" t="s">
        <v>120</v>
      </c>
      <c r="O4264" s="74" t="str">
        <f t="shared" si="135"/>
        <v>110212. Vigilancia de la Salud AmbientalVigilancia de la Salud Ambiental20252_SANTA_FE3_MARZO_2026</v>
      </c>
      <c r="P4264" s="165">
        <f t="shared" si="134"/>
        <v>0</v>
      </c>
      <c r="S4264" s="169">
        <v>0</v>
      </c>
      <c r="T4264" s="23">
        <v>0</v>
      </c>
    </row>
    <row r="4265" spans="2:20" ht="30" hidden="1" customHeight="1" x14ac:dyDescent="0.3">
      <c r="B4265">
        <v>1102</v>
      </c>
      <c r="C4265" s="161" t="s">
        <v>85</v>
      </c>
      <c r="D4265" s="7" t="s">
        <v>103</v>
      </c>
      <c r="E4265">
        <v>2025</v>
      </c>
      <c r="F4265" s="74" t="str">
        <f t="shared" si="136"/>
        <v>110212. Vigilancia de la Salud AmbientalVigilancia de la Salud Ambiental2025</v>
      </c>
      <c r="G4265" s="7" t="s">
        <v>424</v>
      </c>
      <c r="H4265" s="7" t="s">
        <v>418</v>
      </c>
      <c r="I4265" t="s">
        <v>129</v>
      </c>
      <c r="J4265" s="7" t="s">
        <v>431</v>
      </c>
      <c r="K4265" t="s">
        <v>437</v>
      </c>
      <c r="L4265" t="s">
        <v>437</v>
      </c>
      <c r="M4265" s="37" t="s">
        <v>70</v>
      </c>
      <c r="N4265" s="142" t="s">
        <v>120</v>
      </c>
      <c r="O4265" s="74" t="str">
        <f t="shared" si="135"/>
        <v>110212. Vigilancia de la Salud AmbientalVigilancia de la Salud Ambiental20254_SAN_CRISTOBAL3_MARZO_2026</v>
      </c>
      <c r="P4265" s="165">
        <f t="shared" si="134"/>
        <v>0</v>
      </c>
      <c r="S4265" s="169">
        <v>0</v>
      </c>
      <c r="T4265" s="23">
        <v>0</v>
      </c>
    </row>
    <row r="4266" spans="2:20" ht="30" hidden="1" customHeight="1" x14ac:dyDescent="0.3">
      <c r="B4266">
        <v>1102</v>
      </c>
      <c r="C4266" s="161" t="s">
        <v>85</v>
      </c>
      <c r="D4266" s="7" t="s">
        <v>103</v>
      </c>
      <c r="E4266">
        <v>2025</v>
      </c>
      <c r="F4266" s="74" t="str">
        <f t="shared" si="136"/>
        <v>110212. Vigilancia de la Salud AmbientalVigilancia de la Salud Ambiental2025</v>
      </c>
      <c r="G4266" s="7" t="s">
        <v>424</v>
      </c>
      <c r="H4266" s="7" t="s">
        <v>418</v>
      </c>
      <c r="I4266" t="s">
        <v>129</v>
      </c>
      <c r="J4266" s="7" t="s">
        <v>431</v>
      </c>
      <c r="K4266" t="s">
        <v>437</v>
      </c>
      <c r="L4266" t="s">
        <v>437</v>
      </c>
      <c r="M4266" s="37" t="s">
        <v>69</v>
      </c>
      <c r="N4266" s="142" t="s">
        <v>120</v>
      </c>
      <c r="O4266" s="74" t="str">
        <f t="shared" si="135"/>
        <v>110212. Vigilancia de la Salud AmbientalVigilancia de la Salud Ambiental20253_MARTIRES3_MARZO_2026</v>
      </c>
      <c r="P4266" s="165">
        <f t="shared" si="134"/>
        <v>0</v>
      </c>
      <c r="S4266" s="169">
        <v>0</v>
      </c>
      <c r="T4266" s="23">
        <v>0</v>
      </c>
    </row>
    <row r="4267" spans="2:20" ht="30" hidden="1" customHeight="1" x14ac:dyDescent="0.3">
      <c r="B4267">
        <v>1102</v>
      </c>
      <c r="C4267" s="161" t="s">
        <v>85</v>
      </c>
      <c r="D4267" s="7" t="s">
        <v>103</v>
      </c>
      <c r="E4267">
        <v>2025</v>
      </c>
      <c r="F4267" s="74" t="str">
        <f t="shared" si="136"/>
        <v>110212. Vigilancia de la Salud AmbientalVigilancia de la Salud Ambiental2025</v>
      </c>
      <c r="G4267" s="7" t="s">
        <v>424</v>
      </c>
      <c r="H4267" s="7" t="s">
        <v>418</v>
      </c>
      <c r="I4267" t="s">
        <v>129</v>
      </c>
      <c r="J4267" s="7" t="s">
        <v>431</v>
      </c>
      <c r="K4267" t="s">
        <v>437</v>
      </c>
      <c r="L4267" t="s">
        <v>437</v>
      </c>
      <c r="M4267" s="37" t="s">
        <v>72</v>
      </c>
      <c r="N4267" s="142" t="s">
        <v>120</v>
      </c>
      <c r="O4267" s="74" t="str">
        <f t="shared" si="135"/>
        <v>110212. Vigilancia de la Salud AmbientalVigilancia de la Salud Ambiental20256_ANTONIO_NARIÑO3_MARZO_2026</v>
      </c>
      <c r="P4267" s="165">
        <f t="shared" si="134"/>
        <v>0</v>
      </c>
      <c r="S4267" s="169">
        <v>0</v>
      </c>
      <c r="T4267" s="23">
        <v>0</v>
      </c>
    </row>
    <row r="4268" spans="2:20" ht="30" hidden="1" customHeight="1" x14ac:dyDescent="0.3">
      <c r="B4268">
        <v>1102</v>
      </c>
      <c r="C4268" s="161" t="s">
        <v>85</v>
      </c>
      <c r="D4268" s="7" t="s">
        <v>103</v>
      </c>
      <c r="E4268">
        <v>2025</v>
      </c>
      <c r="F4268" s="74" t="str">
        <f t="shared" si="136"/>
        <v>110212. Vigilancia de la Salud AmbientalVigilancia de la Salud Ambiental2025</v>
      </c>
      <c r="G4268" s="7" t="s">
        <v>424</v>
      </c>
      <c r="H4268" s="7" t="s">
        <v>418</v>
      </c>
      <c r="I4268" t="s">
        <v>129</v>
      </c>
      <c r="J4268" s="7" t="s">
        <v>431</v>
      </c>
      <c r="K4268" t="s">
        <v>437</v>
      </c>
      <c r="L4268" t="s">
        <v>437</v>
      </c>
      <c r="M4268" s="37" t="s">
        <v>67</v>
      </c>
      <c r="N4268" s="142" t="s">
        <v>120</v>
      </c>
      <c r="O4268" s="74" t="str">
        <f t="shared" si="135"/>
        <v>110212. Vigilancia de la Salud AmbientalVigilancia de la Salud Ambiental20251_CANDELARIA3_MARZO_2026</v>
      </c>
      <c r="P4268" s="165">
        <f t="shared" si="134"/>
        <v>0</v>
      </c>
      <c r="S4268" s="169">
        <v>0</v>
      </c>
      <c r="T4268" s="23">
        <v>0</v>
      </c>
    </row>
    <row r="4269" spans="2:20" ht="30" hidden="1" customHeight="1" x14ac:dyDescent="0.3">
      <c r="B4269">
        <v>1102</v>
      </c>
      <c r="C4269" s="161" t="s">
        <v>85</v>
      </c>
      <c r="D4269" s="7" t="s">
        <v>103</v>
      </c>
      <c r="E4269">
        <v>2025</v>
      </c>
      <c r="F4269" s="74" t="str">
        <f t="shared" si="136"/>
        <v>110212. Vigilancia de la Salud AmbientalVigilancia de la Salud Ambiental2025</v>
      </c>
      <c r="G4269" s="7" t="s">
        <v>424</v>
      </c>
      <c r="H4269" s="7" t="s">
        <v>418</v>
      </c>
      <c r="I4269" t="s">
        <v>129</v>
      </c>
      <c r="J4269" s="7" t="s">
        <v>431</v>
      </c>
      <c r="K4269" t="s">
        <v>437</v>
      </c>
      <c r="L4269" t="s">
        <v>437</v>
      </c>
      <c r="M4269" s="37" t="s">
        <v>71</v>
      </c>
      <c r="N4269" s="142" t="s">
        <v>120</v>
      </c>
      <c r="O4269" s="74" t="str">
        <f t="shared" si="135"/>
        <v>110212. Vigilancia de la Salud AmbientalVigilancia de la Salud Ambiental20255_RAFAEL_URIBE3_MARZO_2026</v>
      </c>
      <c r="P4269" s="165">
        <f t="shared" si="134"/>
        <v>0</v>
      </c>
      <c r="S4269" s="169">
        <v>0</v>
      </c>
      <c r="T4269" s="23">
        <v>0</v>
      </c>
    </row>
    <row r="4270" spans="2:20" ht="30" hidden="1" customHeight="1" x14ac:dyDescent="0.3">
      <c r="B4270">
        <v>1103</v>
      </c>
      <c r="C4270" s="161" t="s">
        <v>85</v>
      </c>
      <c r="D4270" s="7" t="s">
        <v>103</v>
      </c>
      <c r="E4270">
        <v>2025</v>
      </c>
      <c r="F4270" s="74" t="str">
        <f t="shared" si="136"/>
        <v>110312. Vigilancia de la Salud AmbientalVigilancia de la Salud Ambiental2025</v>
      </c>
      <c r="G4270" s="7" t="s">
        <v>424</v>
      </c>
      <c r="H4270" s="7" t="s">
        <v>418</v>
      </c>
      <c r="I4270" t="s">
        <v>129</v>
      </c>
      <c r="J4270" s="7" t="s">
        <v>431</v>
      </c>
      <c r="K4270" t="s">
        <v>437</v>
      </c>
      <c r="L4270" t="s">
        <v>437</v>
      </c>
      <c r="M4270" s="37" t="s">
        <v>68</v>
      </c>
      <c r="N4270" s="142" t="s">
        <v>120</v>
      </c>
      <c r="O4270" s="74" t="str">
        <f t="shared" si="135"/>
        <v>110312. Vigilancia de la Salud AmbientalVigilancia de la Salud Ambiental20252_SANTA_FE3_MARZO_2026</v>
      </c>
      <c r="P4270" s="165">
        <f t="shared" si="134"/>
        <v>0</v>
      </c>
      <c r="S4270" s="169">
        <v>0</v>
      </c>
      <c r="T4270" s="23">
        <v>0</v>
      </c>
    </row>
    <row r="4271" spans="2:20" ht="30" hidden="1" customHeight="1" x14ac:dyDescent="0.3">
      <c r="B4271">
        <v>1103</v>
      </c>
      <c r="C4271" s="161" t="s">
        <v>85</v>
      </c>
      <c r="D4271" s="7" t="s">
        <v>103</v>
      </c>
      <c r="E4271">
        <v>2025</v>
      </c>
      <c r="F4271" s="74" t="str">
        <f t="shared" si="136"/>
        <v>110312. Vigilancia de la Salud AmbientalVigilancia de la Salud Ambiental2025</v>
      </c>
      <c r="G4271" s="7" t="s">
        <v>424</v>
      </c>
      <c r="H4271" s="7" t="s">
        <v>418</v>
      </c>
      <c r="I4271" t="s">
        <v>129</v>
      </c>
      <c r="J4271" s="7" t="s">
        <v>431</v>
      </c>
      <c r="K4271" t="s">
        <v>437</v>
      </c>
      <c r="L4271" t="s">
        <v>437</v>
      </c>
      <c r="M4271" s="37" t="s">
        <v>70</v>
      </c>
      <c r="N4271" s="142" t="s">
        <v>120</v>
      </c>
      <c r="O4271" s="74" t="str">
        <f t="shared" si="135"/>
        <v>110312. Vigilancia de la Salud AmbientalVigilancia de la Salud Ambiental20254_SAN_CRISTOBAL3_MARZO_2026</v>
      </c>
      <c r="P4271" s="165">
        <f t="shared" si="134"/>
        <v>0</v>
      </c>
      <c r="S4271" s="169">
        <v>0</v>
      </c>
      <c r="T4271" s="23">
        <v>0</v>
      </c>
    </row>
    <row r="4272" spans="2:20" ht="30" hidden="1" customHeight="1" x14ac:dyDescent="0.3">
      <c r="B4272">
        <v>1103</v>
      </c>
      <c r="C4272" s="161" t="s">
        <v>85</v>
      </c>
      <c r="D4272" s="7" t="s">
        <v>103</v>
      </c>
      <c r="E4272">
        <v>2025</v>
      </c>
      <c r="F4272" s="74" t="str">
        <f t="shared" si="136"/>
        <v>110312. Vigilancia de la Salud AmbientalVigilancia de la Salud Ambiental2025</v>
      </c>
      <c r="G4272" s="7" t="s">
        <v>424</v>
      </c>
      <c r="H4272" s="7" t="s">
        <v>418</v>
      </c>
      <c r="I4272" t="s">
        <v>129</v>
      </c>
      <c r="J4272" s="7" t="s">
        <v>431</v>
      </c>
      <c r="K4272" t="s">
        <v>437</v>
      </c>
      <c r="L4272" t="s">
        <v>437</v>
      </c>
      <c r="M4272" s="37" t="s">
        <v>69</v>
      </c>
      <c r="N4272" s="142" t="s">
        <v>120</v>
      </c>
      <c r="O4272" s="74" t="str">
        <f t="shared" si="135"/>
        <v>110312. Vigilancia de la Salud AmbientalVigilancia de la Salud Ambiental20253_MARTIRES3_MARZO_2026</v>
      </c>
      <c r="P4272" s="165">
        <f t="shared" si="134"/>
        <v>0</v>
      </c>
      <c r="S4272" s="169">
        <v>0</v>
      </c>
      <c r="T4272" s="23">
        <v>0</v>
      </c>
    </row>
    <row r="4273" spans="2:20" ht="30" hidden="1" customHeight="1" x14ac:dyDescent="0.3">
      <c r="B4273">
        <v>1103</v>
      </c>
      <c r="C4273" s="161" t="s">
        <v>85</v>
      </c>
      <c r="D4273" s="7" t="s">
        <v>103</v>
      </c>
      <c r="E4273">
        <v>2025</v>
      </c>
      <c r="F4273" s="74" t="str">
        <f t="shared" si="136"/>
        <v>110312. Vigilancia de la Salud AmbientalVigilancia de la Salud Ambiental2025</v>
      </c>
      <c r="G4273" s="7" t="s">
        <v>424</v>
      </c>
      <c r="H4273" s="7" t="s">
        <v>418</v>
      </c>
      <c r="I4273" t="s">
        <v>129</v>
      </c>
      <c r="J4273" s="7" t="s">
        <v>431</v>
      </c>
      <c r="K4273" t="s">
        <v>437</v>
      </c>
      <c r="L4273" t="s">
        <v>437</v>
      </c>
      <c r="M4273" s="37" t="s">
        <v>72</v>
      </c>
      <c r="N4273" s="142" t="s">
        <v>120</v>
      </c>
      <c r="O4273" s="74" t="str">
        <f t="shared" si="135"/>
        <v>110312. Vigilancia de la Salud AmbientalVigilancia de la Salud Ambiental20256_ANTONIO_NARIÑO3_MARZO_2026</v>
      </c>
      <c r="P4273" s="165">
        <f t="shared" si="134"/>
        <v>0</v>
      </c>
      <c r="S4273" s="169">
        <v>0</v>
      </c>
      <c r="T4273" s="23">
        <v>0</v>
      </c>
    </row>
    <row r="4274" spans="2:20" ht="30" hidden="1" customHeight="1" x14ac:dyDescent="0.3">
      <c r="B4274">
        <v>1103</v>
      </c>
      <c r="C4274" s="161" t="s">
        <v>85</v>
      </c>
      <c r="D4274" s="7" t="s">
        <v>103</v>
      </c>
      <c r="E4274">
        <v>2025</v>
      </c>
      <c r="F4274" s="74" t="str">
        <f t="shared" si="136"/>
        <v>110312. Vigilancia de la Salud AmbientalVigilancia de la Salud Ambiental2025</v>
      </c>
      <c r="G4274" s="7" t="s">
        <v>424</v>
      </c>
      <c r="H4274" s="7" t="s">
        <v>418</v>
      </c>
      <c r="I4274" t="s">
        <v>129</v>
      </c>
      <c r="J4274" s="7" t="s">
        <v>431</v>
      </c>
      <c r="K4274" t="s">
        <v>437</v>
      </c>
      <c r="L4274" t="s">
        <v>437</v>
      </c>
      <c r="M4274" s="37" t="s">
        <v>67</v>
      </c>
      <c r="N4274" s="142" t="s">
        <v>120</v>
      </c>
      <c r="O4274" s="74" t="str">
        <f t="shared" si="135"/>
        <v>110312. Vigilancia de la Salud AmbientalVigilancia de la Salud Ambiental20251_CANDELARIA3_MARZO_2026</v>
      </c>
      <c r="P4274" s="165">
        <f t="shared" si="134"/>
        <v>0</v>
      </c>
      <c r="S4274" s="169">
        <v>0</v>
      </c>
      <c r="T4274" s="23">
        <v>0</v>
      </c>
    </row>
    <row r="4275" spans="2:20" ht="30" hidden="1" customHeight="1" x14ac:dyDescent="0.3">
      <c r="B4275">
        <v>1103</v>
      </c>
      <c r="C4275" s="161" t="s">
        <v>85</v>
      </c>
      <c r="D4275" s="7" t="s">
        <v>103</v>
      </c>
      <c r="E4275">
        <v>2025</v>
      </c>
      <c r="F4275" s="74" t="str">
        <f t="shared" si="136"/>
        <v>110312. Vigilancia de la Salud AmbientalVigilancia de la Salud Ambiental2025</v>
      </c>
      <c r="G4275" s="7" t="s">
        <v>424</v>
      </c>
      <c r="H4275" s="7" t="s">
        <v>418</v>
      </c>
      <c r="I4275" t="s">
        <v>129</v>
      </c>
      <c r="J4275" s="7" t="s">
        <v>431</v>
      </c>
      <c r="K4275" t="s">
        <v>437</v>
      </c>
      <c r="L4275" t="s">
        <v>437</v>
      </c>
      <c r="M4275" s="37" t="s">
        <v>71</v>
      </c>
      <c r="N4275" s="142" t="s">
        <v>120</v>
      </c>
      <c r="O4275" s="74" t="str">
        <f t="shared" si="135"/>
        <v>110312. Vigilancia de la Salud AmbientalVigilancia de la Salud Ambiental20255_RAFAEL_URIBE3_MARZO_2026</v>
      </c>
      <c r="P4275" s="165">
        <f t="shared" si="134"/>
        <v>0</v>
      </c>
      <c r="S4275" s="169">
        <v>0</v>
      </c>
      <c r="T4275" s="23">
        <v>0</v>
      </c>
    </row>
    <row r="4276" spans="2:20" ht="30" hidden="1" customHeight="1" x14ac:dyDescent="0.3">
      <c r="B4276">
        <v>1113</v>
      </c>
      <c r="C4276" s="161" t="s">
        <v>85</v>
      </c>
      <c r="D4276" s="7" t="s">
        <v>103</v>
      </c>
      <c r="E4276">
        <v>2025</v>
      </c>
      <c r="F4276" s="74" t="str">
        <f t="shared" si="136"/>
        <v>111312. Vigilancia de la Salud AmbientalVigilancia de la Salud Ambiental2025</v>
      </c>
      <c r="G4276" s="7" t="s">
        <v>425</v>
      </c>
      <c r="H4276" s="7" t="s">
        <v>416</v>
      </c>
      <c r="I4276" t="s">
        <v>129</v>
      </c>
      <c r="J4276" s="7" t="s">
        <v>425</v>
      </c>
      <c r="K4276" t="s">
        <v>437</v>
      </c>
      <c r="L4276" t="s">
        <v>437</v>
      </c>
      <c r="M4276" s="37" t="s">
        <v>72</v>
      </c>
      <c r="N4276" s="142" t="s">
        <v>120</v>
      </c>
      <c r="O4276" s="74" t="str">
        <f t="shared" si="135"/>
        <v>111312. Vigilancia de la Salud AmbientalVigilancia de la Salud Ambiental20256_ANTONIO_NARIÑO3_MARZO_2026</v>
      </c>
      <c r="P4276" s="165">
        <f t="shared" si="134"/>
        <v>0</v>
      </c>
      <c r="S4276" s="169">
        <v>0</v>
      </c>
      <c r="T4276" s="23">
        <v>0</v>
      </c>
    </row>
    <row r="4277" spans="2:20" ht="30" hidden="1" customHeight="1" x14ac:dyDescent="0.3">
      <c r="B4277">
        <v>1114</v>
      </c>
      <c r="C4277" s="161" t="s">
        <v>85</v>
      </c>
      <c r="D4277" s="7" t="s">
        <v>103</v>
      </c>
      <c r="E4277">
        <v>2025</v>
      </c>
      <c r="F4277" s="74" t="str">
        <f t="shared" si="136"/>
        <v>111412. Vigilancia de la Salud AmbientalVigilancia de la Salud Ambiental2025</v>
      </c>
      <c r="G4277" s="7" t="s">
        <v>421</v>
      </c>
      <c r="H4277" s="7" t="s">
        <v>416</v>
      </c>
      <c r="I4277" t="s">
        <v>129</v>
      </c>
      <c r="J4277" s="7" t="s">
        <v>428</v>
      </c>
      <c r="K4277" t="s">
        <v>437</v>
      </c>
      <c r="L4277" t="s">
        <v>437</v>
      </c>
      <c r="M4277" s="37" t="s">
        <v>67</v>
      </c>
      <c r="N4277" s="142" t="s">
        <v>120</v>
      </c>
      <c r="O4277" s="74" t="str">
        <f t="shared" si="135"/>
        <v>111412. Vigilancia de la Salud AmbientalVigilancia de la Salud Ambiental20251_CANDELARIA3_MARZO_2026</v>
      </c>
      <c r="P4277" s="165">
        <f t="shared" ref="P4277:P4340" si="137">IFERROR(T4277/S4277,0)</f>
        <v>0</v>
      </c>
      <c r="S4277" s="169">
        <v>0</v>
      </c>
      <c r="T4277" s="23">
        <v>0</v>
      </c>
    </row>
    <row r="4278" spans="2:20" ht="30" hidden="1" customHeight="1" x14ac:dyDescent="0.3">
      <c r="B4278">
        <v>1115</v>
      </c>
      <c r="C4278" s="161" t="s">
        <v>85</v>
      </c>
      <c r="D4278" s="7" t="s">
        <v>103</v>
      </c>
      <c r="E4278">
        <v>2025</v>
      </c>
      <c r="F4278" s="74" t="str">
        <f t="shared" si="136"/>
        <v>111512. Vigilancia de la Salud AmbientalVigilancia de la Salud Ambiental2025</v>
      </c>
      <c r="G4278" s="7" t="s">
        <v>421</v>
      </c>
      <c r="H4278" s="7" t="s">
        <v>416</v>
      </c>
      <c r="I4278" t="s">
        <v>129</v>
      </c>
      <c r="J4278" s="7" t="s">
        <v>428</v>
      </c>
      <c r="K4278" t="s">
        <v>437</v>
      </c>
      <c r="L4278" t="s">
        <v>437</v>
      </c>
      <c r="M4278" s="37" t="s">
        <v>70</v>
      </c>
      <c r="N4278" s="142" t="s">
        <v>120</v>
      </c>
      <c r="O4278" s="74" t="str">
        <f t="shared" si="135"/>
        <v>111512. Vigilancia de la Salud AmbientalVigilancia de la Salud Ambiental20254_SAN_CRISTOBAL3_MARZO_2026</v>
      </c>
      <c r="P4278" s="165">
        <f t="shared" si="137"/>
        <v>0</v>
      </c>
      <c r="S4278" s="169">
        <v>0</v>
      </c>
      <c r="T4278" s="23">
        <v>0</v>
      </c>
    </row>
    <row r="4279" spans="2:20" ht="30" hidden="1" customHeight="1" x14ac:dyDescent="0.3">
      <c r="B4279">
        <v>1116</v>
      </c>
      <c r="C4279" s="161" t="s">
        <v>85</v>
      </c>
      <c r="D4279" s="7" t="s">
        <v>103</v>
      </c>
      <c r="E4279">
        <v>2025</v>
      </c>
      <c r="F4279" s="74" t="str">
        <f t="shared" si="136"/>
        <v>111612. Vigilancia de la Salud AmbientalVigilancia de la Salud Ambiental2025</v>
      </c>
      <c r="G4279" s="7" t="s">
        <v>421</v>
      </c>
      <c r="H4279" s="7" t="s">
        <v>416</v>
      </c>
      <c r="I4279" t="s">
        <v>129</v>
      </c>
      <c r="J4279" s="7" t="s">
        <v>428</v>
      </c>
      <c r="K4279" t="s">
        <v>437</v>
      </c>
      <c r="L4279" t="s">
        <v>437</v>
      </c>
      <c r="M4279" s="37" t="s">
        <v>67</v>
      </c>
      <c r="N4279" s="142" t="s">
        <v>120</v>
      </c>
      <c r="O4279" s="74" t="str">
        <f t="shared" si="135"/>
        <v>111612. Vigilancia de la Salud AmbientalVigilancia de la Salud Ambiental20251_CANDELARIA3_MARZO_2026</v>
      </c>
      <c r="P4279" s="165">
        <f t="shared" si="137"/>
        <v>0</v>
      </c>
      <c r="S4279" s="169">
        <v>0</v>
      </c>
      <c r="T4279" s="23">
        <v>0</v>
      </c>
    </row>
    <row r="4280" spans="2:20" ht="30" hidden="1" customHeight="1" x14ac:dyDescent="0.3">
      <c r="B4280">
        <v>1117</v>
      </c>
      <c r="C4280" s="161" t="s">
        <v>85</v>
      </c>
      <c r="D4280" s="7" t="s">
        <v>103</v>
      </c>
      <c r="E4280">
        <v>2025</v>
      </c>
      <c r="F4280" s="74" t="str">
        <f t="shared" si="136"/>
        <v>111712. Vigilancia de la Salud AmbientalVigilancia de la Salud Ambiental2025</v>
      </c>
      <c r="G4280" s="7" t="s">
        <v>421</v>
      </c>
      <c r="H4280" s="7" t="s">
        <v>416</v>
      </c>
      <c r="I4280" t="s">
        <v>129</v>
      </c>
      <c r="J4280" s="7" t="s">
        <v>432</v>
      </c>
      <c r="K4280" t="s">
        <v>437</v>
      </c>
      <c r="L4280" t="s">
        <v>437</v>
      </c>
      <c r="M4280" s="37" t="s">
        <v>68</v>
      </c>
      <c r="N4280" s="142" t="s">
        <v>120</v>
      </c>
      <c r="O4280" s="74" t="str">
        <f t="shared" si="135"/>
        <v>111712. Vigilancia de la Salud AmbientalVigilancia de la Salud Ambiental20252_SANTA_FE3_MARZO_2026</v>
      </c>
      <c r="P4280" s="165">
        <f t="shared" si="137"/>
        <v>0</v>
      </c>
      <c r="S4280" s="169">
        <v>0</v>
      </c>
      <c r="T4280" s="23">
        <v>0</v>
      </c>
    </row>
    <row r="4281" spans="2:20" ht="30" hidden="1" customHeight="1" x14ac:dyDescent="0.3">
      <c r="B4281">
        <v>1118</v>
      </c>
      <c r="C4281" s="161" t="s">
        <v>85</v>
      </c>
      <c r="D4281" s="7" t="s">
        <v>103</v>
      </c>
      <c r="E4281">
        <v>2025</v>
      </c>
      <c r="F4281" s="74" t="str">
        <f t="shared" si="136"/>
        <v>111812. Vigilancia de la Salud AmbientalVigilancia de la Salud Ambiental2025</v>
      </c>
      <c r="G4281" s="7" t="s">
        <v>421</v>
      </c>
      <c r="H4281" s="7" t="s">
        <v>416</v>
      </c>
      <c r="I4281" t="s">
        <v>129</v>
      </c>
      <c r="J4281" s="7" t="s">
        <v>432</v>
      </c>
      <c r="K4281" t="s">
        <v>437</v>
      </c>
      <c r="L4281" t="s">
        <v>437</v>
      </c>
      <c r="M4281" s="37" t="s">
        <v>69</v>
      </c>
      <c r="N4281" s="142" t="s">
        <v>120</v>
      </c>
      <c r="O4281" s="74" t="str">
        <f t="shared" si="135"/>
        <v>111812. Vigilancia de la Salud AmbientalVigilancia de la Salud Ambiental20253_MARTIRES3_MARZO_2026</v>
      </c>
      <c r="P4281" s="165">
        <f t="shared" si="137"/>
        <v>0</v>
      </c>
      <c r="S4281" s="169">
        <v>0</v>
      </c>
      <c r="T4281" s="23">
        <v>0</v>
      </c>
    </row>
    <row r="4282" spans="2:20" ht="30" hidden="1" customHeight="1" x14ac:dyDescent="0.3">
      <c r="B4282">
        <v>1129</v>
      </c>
      <c r="C4282" s="161" t="s">
        <v>85</v>
      </c>
      <c r="D4282" s="7" t="s">
        <v>103</v>
      </c>
      <c r="E4282">
        <v>2025</v>
      </c>
      <c r="F4282" s="74" t="str">
        <f t="shared" si="136"/>
        <v>112912. Vigilancia de la Salud AmbientalVigilancia de la Salud Ambiental2025</v>
      </c>
      <c r="G4282" s="7" t="s">
        <v>421</v>
      </c>
      <c r="H4282" s="7" t="s">
        <v>415</v>
      </c>
      <c r="I4282" t="s">
        <v>129</v>
      </c>
      <c r="J4282" s="7" t="s">
        <v>428</v>
      </c>
      <c r="K4282" t="s">
        <v>437</v>
      </c>
      <c r="L4282" t="s">
        <v>437</v>
      </c>
      <c r="M4282" s="37" t="s">
        <v>67</v>
      </c>
      <c r="N4282" s="142" t="s">
        <v>120</v>
      </c>
      <c r="O4282" s="74" t="str">
        <f t="shared" si="135"/>
        <v>112912. Vigilancia de la Salud AmbientalVigilancia de la Salud Ambiental20251_CANDELARIA3_MARZO_2026</v>
      </c>
      <c r="P4282" s="165">
        <f t="shared" si="137"/>
        <v>0</v>
      </c>
      <c r="S4282" s="169">
        <v>0</v>
      </c>
      <c r="T4282" s="23">
        <v>0</v>
      </c>
    </row>
    <row r="4283" spans="2:20" ht="30" hidden="1" customHeight="1" x14ac:dyDescent="0.3">
      <c r="B4283">
        <v>1129</v>
      </c>
      <c r="C4283" s="161" t="s">
        <v>85</v>
      </c>
      <c r="D4283" s="7" t="s">
        <v>103</v>
      </c>
      <c r="E4283">
        <v>2025</v>
      </c>
      <c r="F4283" s="74" t="str">
        <f t="shared" si="136"/>
        <v>112912. Vigilancia de la Salud AmbientalVigilancia de la Salud Ambiental2025</v>
      </c>
      <c r="G4283" s="7" t="s">
        <v>421</v>
      </c>
      <c r="H4283" s="7" t="s">
        <v>415</v>
      </c>
      <c r="I4283" t="s">
        <v>129</v>
      </c>
      <c r="J4283" s="7" t="s">
        <v>428</v>
      </c>
      <c r="K4283" t="s">
        <v>437</v>
      </c>
      <c r="L4283" t="s">
        <v>437</v>
      </c>
      <c r="M4283" s="37" t="s">
        <v>71</v>
      </c>
      <c r="N4283" s="142" t="s">
        <v>120</v>
      </c>
      <c r="O4283" s="74" t="str">
        <f t="shared" si="135"/>
        <v>112912. Vigilancia de la Salud AmbientalVigilancia de la Salud Ambiental20255_RAFAEL_URIBE3_MARZO_2026</v>
      </c>
      <c r="P4283" s="165">
        <f t="shared" si="137"/>
        <v>0</v>
      </c>
      <c r="S4283" s="169">
        <v>0</v>
      </c>
      <c r="T4283" s="23">
        <v>0</v>
      </c>
    </row>
    <row r="4284" spans="2:20" ht="30" hidden="1" customHeight="1" x14ac:dyDescent="0.3">
      <c r="B4284">
        <v>1136</v>
      </c>
      <c r="C4284" s="161" t="s">
        <v>85</v>
      </c>
      <c r="D4284" s="7" t="s">
        <v>103</v>
      </c>
      <c r="E4284">
        <v>2025</v>
      </c>
      <c r="F4284" s="74" t="str">
        <f t="shared" si="136"/>
        <v>113612. Vigilancia de la Salud AmbientalVigilancia de la Salud Ambiental2025</v>
      </c>
      <c r="G4284" s="7" t="s">
        <v>425</v>
      </c>
      <c r="H4284" s="7" t="s">
        <v>413</v>
      </c>
      <c r="I4284" t="s">
        <v>129</v>
      </c>
      <c r="J4284" s="7" t="s">
        <v>425</v>
      </c>
      <c r="K4284" t="s">
        <v>437</v>
      </c>
      <c r="L4284" t="s">
        <v>437</v>
      </c>
      <c r="M4284" s="37" t="s">
        <v>67</v>
      </c>
      <c r="N4284" s="142" t="s">
        <v>120</v>
      </c>
      <c r="O4284" s="74" t="str">
        <f t="shared" si="135"/>
        <v>113612. Vigilancia de la Salud AmbientalVigilancia de la Salud Ambiental20251_CANDELARIA3_MARZO_2026</v>
      </c>
      <c r="P4284" s="165">
        <f t="shared" si="137"/>
        <v>0</v>
      </c>
      <c r="S4284" s="169">
        <v>0</v>
      </c>
      <c r="T4284" s="23">
        <v>0</v>
      </c>
    </row>
    <row r="4285" spans="2:20" ht="30" hidden="1" customHeight="1" x14ac:dyDescent="0.3">
      <c r="B4285">
        <v>1138</v>
      </c>
      <c r="C4285" s="161" t="s">
        <v>85</v>
      </c>
      <c r="D4285" s="7" t="s">
        <v>103</v>
      </c>
      <c r="E4285">
        <v>2025</v>
      </c>
      <c r="F4285" s="74" t="str">
        <f t="shared" si="136"/>
        <v>113812. Vigilancia de la Salud AmbientalVigilancia de la Salud Ambiental2025</v>
      </c>
      <c r="G4285" s="7" t="s">
        <v>421</v>
      </c>
      <c r="H4285" s="7" t="s">
        <v>414</v>
      </c>
      <c r="I4285" t="s">
        <v>129</v>
      </c>
      <c r="J4285" s="7" t="s">
        <v>428</v>
      </c>
      <c r="K4285" t="s">
        <v>437</v>
      </c>
      <c r="L4285" t="s">
        <v>437</v>
      </c>
      <c r="M4285" s="37" t="s">
        <v>70</v>
      </c>
      <c r="N4285" s="142" t="s">
        <v>120</v>
      </c>
      <c r="O4285" s="74" t="str">
        <f t="shared" si="135"/>
        <v>113812. Vigilancia de la Salud AmbientalVigilancia de la Salud Ambiental20254_SAN_CRISTOBAL3_MARZO_2026</v>
      </c>
      <c r="P4285" s="165">
        <f t="shared" si="137"/>
        <v>0</v>
      </c>
      <c r="S4285" s="169">
        <v>0</v>
      </c>
      <c r="T4285" s="23">
        <v>0</v>
      </c>
    </row>
    <row r="4286" spans="2:20" ht="30" hidden="1" customHeight="1" x14ac:dyDescent="0.3">
      <c r="B4286">
        <v>1155</v>
      </c>
      <c r="C4286" s="161" t="s">
        <v>85</v>
      </c>
      <c r="D4286" s="7" t="s">
        <v>103</v>
      </c>
      <c r="E4286">
        <v>2025</v>
      </c>
      <c r="F4286" s="74" t="str">
        <f t="shared" si="136"/>
        <v>115512. Vigilancia de la Salud AmbientalVigilancia de la Salud Ambiental2025</v>
      </c>
      <c r="G4286" s="7" t="s">
        <v>421</v>
      </c>
      <c r="H4286" s="7" t="s">
        <v>416</v>
      </c>
      <c r="I4286" t="s">
        <v>129</v>
      </c>
      <c r="J4286" s="7" t="s">
        <v>428</v>
      </c>
      <c r="K4286" t="s">
        <v>437</v>
      </c>
      <c r="L4286" t="s">
        <v>437</v>
      </c>
      <c r="M4286" s="37" t="s">
        <v>69</v>
      </c>
      <c r="N4286" s="142" t="s">
        <v>120</v>
      </c>
      <c r="O4286" s="74" t="str">
        <f t="shared" si="135"/>
        <v>115512. Vigilancia de la Salud AmbientalVigilancia de la Salud Ambiental20253_MARTIRES3_MARZO_2026</v>
      </c>
      <c r="P4286" s="165">
        <f t="shared" si="137"/>
        <v>0</v>
      </c>
      <c r="S4286" s="169">
        <v>0</v>
      </c>
      <c r="T4286" s="23">
        <v>0</v>
      </c>
    </row>
    <row r="4287" spans="2:20" ht="30" hidden="1" customHeight="1" x14ac:dyDescent="0.3">
      <c r="B4287">
        <v>1162</v>
      </c>
      <c r="C4287" s="161" t="s">
        <v>85</v>
      </c>
      <c r="D4287" s="7" t="s">
        <v>103</v>
      </c>
      <c r="E4287">
        <v>2025</v>
      </c>
      <c r="F4287" s="74" t="str">
        <f t="shared" si="136"/>
        <v>116212. Vigilancia de la Salud AmbientalVigilancia de la Salud Ambiental2025</v>
      </c>
      <c r="G4287" s="7" t="s">
        <v>421</v>
      </c>
      <c r="H4287" s="7" t="s">
        <v>415</v>
      </c>
      <c r="I4287" t="s">
        <v>129</v>
      </c>
      <c r="J4287" s="7" t="s">
        <v>428</v>
      </c>
      <c r="K4287" t="s">
        <v>437</v>
      </c>
      <c r="L4287" t="s">
        <v>437</v>
      </c>
      <c r="M4287" s="37" t="s">
        <v>72</v>
      </c>
      <c r="N4287" s="142" t="s">
        <v>120</v>
      </c>
      <c r="O4287" s="74" t="str">
        <f t="shared" si="135"/>
        <v>116212. Vigilancia de la Salud AmbientalVigilancia de la Salud Ambiental20256_ANTONIO_NARIÑO3_MARZO_2026</v>
      </c>
      <c r="P4287" s="165">
        <f t="shared" si="137"/>
        <v>0</v>
      </c>
      <c r="S4287" s="169">
        <v>0</v>
      </c>
      <c r="T4287" s="23">
        <v>0</v>
      </c>
    </row>
    <row r="4288" spans="2:20" ht="30" hidden="1" customHeight="1" x14ac:dyDescent="0.3">
      <c r="B4288">
        <v>1201</v>
      </c>
      <c r="C4288" s="161" t="s">
        <v>85</v>
      </c>
      <c r="D4288" s="7" t="s">
        <v>103</v>
      </c>
      <c r="E4288">
        <v>2025</v>
      </c>
      <c r="F4288" s="74" t="str">
        <f t="shared" si="136"/>
        <v>120112. Vigilancia de la Salud AmbientalVigilancia de la Salud Ambiental2025</v>
      </c>
      <c r="G4288" s="7" t="s">
        <v>421</v>
      </c>
      <c r="H4288" s="7" t="s">
        <v>416</v>
      </c>
      <c r="I4288" t="s">
        <v>129</v>
      </c>
      <c r="J4288" s="7" t="s">
        <v>428</v>
      </c>
      <c r="K4288" t="s">
        <v>437</v>
      </c>
      <c r="L4288" t="s">
        <v>437</v>
      </c>
      <c r="M4288" s="37" t="s">
        <v>72</v>
      </c>
      <c r="N4288" s="142" t="s">
        <v>120</v>
      </c>
      <c r="O4288" s="74" t="str">
        <f t="shared" si="135"/>
        <v>120112. Vigilancia de la Salud AmbientalVigilancia de la Salud Ambiental20256_ANTONIO_NARIÑO3_MARZO_2026</v>
      </c>
      <c r="P4288" s="165">
        <f t="shared" si="137"/>
        <v>0</v>
      </c>
      <c r="S4288" s="169">
        <v>0</v>
      </c>
      <c r="T4288" s="23">
        <v>0</v>
      </c>
    </row>
    <row r="4289" spans="2:20" ht="30" hidden="1" customHeight="1" x14ac:dyDescent="0.3">
      <c r="B4289">
        <v>1204</v>
      </c>
      <c r="C4289" s="161" t="s">
        <v>85</v>
      </c>
      <c r="D4289" s="7" t="s">
        <v>103</v>
      </c>
      <c r="E4289">
        <v>2025</v>
      </c>
      <c r="F4289" s="74" t="str">
        <f t="shared" si="136"/>
        <v>120412. Vigilancia de la Salud AmbientalVigilancia de la Salud Ambiental2025</v>
      </c>
      <c r="G4289" s="7" t="s">
        <v>421</v>
      </c>
      <c r="H4289" s="7" t="s">
        <v>416</v>
      </c>
      <c r="I4289" t="s">
        <v>129</v>
      </c>
      <c r="J4289" s="7" t="s">
        <v>428</v>
      </c>
      <c r="K4289" t="s">
        <v>437</v>
      </c>
      <c r="L4289" t="s">
        <v>437</v>
      </c>
      <c r="M4289" s="37" t="s">
        <v>72</v>
      </c>
      <c r="N4289" s="142" t="s">
        <v>120</v>
      </c>
      <c r="O4289" s="74" t="str">
        <f t="shared" si="135"/>
        <v>120412. Vigilancia de la Salud AmbientalVigilancia de la Salud Ambiental20256_ANTONIO_NARIÑO3_MARZO_2026</v>
      </c>
      <c r="P4289" s="165">
        <f t="shared" si="137"/>
        <v>0</v>
      </c>
      <c r="S4289" s="169">
        <v>0</v>
      </c>
      <c r="T4289" s="23">
        <v>0</v>
      </c>
    </row>
    <row r="4290" spans="2:20" ht="30" hidden="1" customHeight="1" x14ac:dyDescent="0.3">
      <c r="B4290">
        <v>1204</v>
      </c>
      <c r="C4290" s="161" t="s">
        <v>85</v>
      </c>
      <c r="D4290" s="7" t="s">
        <v>103</v>
      </c>
      <c r="E4290">
        <v>2025</v>
      </c>
      <c r="F4290" s="74" t="str">
        <f t="shared" si="136"/>
        <v>120412. Vigilancia de la Salud AmbientalVigilancia de la Salud Ambiental2025</v>
      </c>
      <c r="G4290" s="7" t="s">
        <v>421</v>
      </c>
      <c r="H4290" s="7" t="s">
        <v>416</v>
      </c>
      <c r="I4290" t="s">
        <v>129</v>
      </c>
      <c r="J4290" s="7" t="s">
        <v>428</v>
      </c>
      <c r="K4290" t="s">
        <v>437</v>
      </c>
      <c r="L4290" t="s">
        <v>437</v>
      </c>
      <c r="M4290" s="37" t="s">
        <v>67</v>
      </c>
      <c r="N4290" s="142" t="s">
        <v>120</v>
      </c>
      <c r="O4290" s="74" t="str">
        <f t="shared" si="135"/>
        <v>120412. Vigilancia de la Salud AmbientalVigilancia de la Salud Ambiental20251_CANDELARIA3_MARZO_2026</v>
      </c>
      <c r="P4290" s="165">
        <f t="shared" si="137"/>
        <v>0</v>
      </c>
      <c r="S4290" s="169">
        <v>0</v>
      </c>
      <c r="T4290" s="23">
        <v>0</v>
      </c>
    </row>
    <row r="4291" spans="2:20" ht="30" hidden="1" customHeight="1" x14ac:dyDescent="0.3">
      <c r="B4291">
        <v>1205</v>
      </c>
      <c r="C4291" s="161" t="s">
        <v>85</v>
      </c>
      <c r="D4291" s="7" t="s">
        <v>103</v>
      </c>
      <c r="E4291">
        <v>2025</v>
      </c>
      <c r="F4291" s="74" t="str">
        <f t="shared" si="136"/>
        <v>120512. Vigilancia de la Salud AmbientalVigilancia de la Salud Ambiental2025</v>
      </c>
      <c r="G4291" s="7" t="s">
        <v>421</v>
      </c>
      <c r="H4291" s="7" t="s">
        <v>413</v>
      </c>
      <c r="I4291" t="s">
        <v>129</v>
      </c>
      <c r="J4291" s="7" t="s">
        <v>428</v>
      </c>
      <c r="K4291" t="s">
        <v>437</v>
      </c>
      <c r="L4291" t="s">
        <v>437</v>
      </c>
      <c r="M4291" s="37" t="s">
        <v>68</v>
      </c>
      <c r="N4291" s="142" t="s">
        <v>120</v>
      </c>
      <c r="O4291" s="74" t="str">
        <f t="shared" si="135"/>
        <v>120512. Vigilancia de la Salud AmbientalVigilancia de la Salud Ambiental20252_SANTA_FE3_MARZO_2026</v>
      </c>
      <c r="P4291" s="165">
        <f t="shared" si="137"/>
        <v>0</v>
      </c>
      <c r="S4291" s="169">
        <v>0</v>
      </c>
      <c r="T4291" s="23">
        <v>0</v>
      </c>
    </row>
    <row r="4292" spans="2:20" ht="30" hidden="1" customHeight="1" x14ac:dyDescent="0.3">
      <c r="B4292">
        <v>1205</v>
      </c>
      <c r="C4292" s="161" t="s">
        <v>85</v>
      </c>
      <c r="D4292" s="7" t="s">
        <v>103</v>
      </c>
      <c r="E4292">
        <v>2025</v>
      </c>
      <c r="F4292" s="74" t="str">
        <f t="shared" si="136"/>
        <v>120512. Vigilancia de la Salud AmbientalVigilancia de la Salud Ambiental2025</v>
      </c>
      <c r="G4292" s="7" t="s">
        <v>421</v>
      </c>
      <c r="H4292" s="7" t="s">
        <v>413</v>
      </c>
      <c r="I4292" t="s">
        <v>129</v>
      </c>
      <c r="J4292" s="7" t="s">
        <v>428</v>
      </c>
      <c r="K4292" t="s">
        <v>437</v>
      </c>
      <c r="L4292" t="s">
        <v>437</v>
      </c>
      <c r="M4292" s="37" t="s">
        <v>70</v>
      </c>
      <c r="N4292" s="142" t="s">
        <v>120</v>
      </c>
      <c r="O4292" s="74" t="str">
        <f t="shared" si="135"/>
        <v>120512. Vigilancia de la Salud AmbientalVigilancia de la Salud Ambiental20254_SAN_CRISTOBAL3_MARZO_2026</v>
      </c>
      <c r="P4292" s="165">
        <f t="shared" si="137"/>
        <v>0</v>
      </c>
      <c r="S4292" s="169">
        <v>0</v>
      </c>
      <c r="T4292" s="23">
        <v>0</v>
      </c>
    </row>
    <row r="4293" spans="2:20" ht="30" customHeight="1" x14ac:dyDescent="0.3">
      <c r="B4293">
        <v>1205</v>
      </c>
      <c r="C4293" s="161" t="s">
        <v>85</v>
      </c>
      <c r="D4293" s="7" t="s">
        <v>103</v>
      </c>
      <c r="E4293">
        <v>2025</v>
      </c>
      <c r="F4293" s="74" t="str">
        <f t="shared" si="136"/>
        <v>120512. Vigilancia de la Salud AmbientalVigilancia de la Salud Ambiental2025</v>
      </c>
      <c r="G4293" s="7" t="s">
        <v>421</v>
      </c>
      <c r="H4293" s="7" t="s">
        <v>413</v>
      </c>
      <c r="I4293" t="s">
        <v>129</v>
      </c>
      <c r="J4293" s="7" t="s">
        <v>428</v>
      </c>
      <c r="K4293" t="s">
        <v>437</v>
      </c>
      <c r="L4293" t="s">
        <v>437</v>
      </c>
      <c r="M4293" s="37" t="s">
        <v>69</v>
      </c>
      <c r="N4293" s="142" t="s">
        <v>120</v>
      </c>
      <c r="O4293" s="74" t="str">
        <f t="shared" si="135"/>
        <v>120512. Vigilancia de la Salud AmbientalVigilancia de la Salud Ambiental20253_MARTIRES3_MARZO_2026</v>
      </c>
      <c r="P4293" s="165">
        <f t="shared" si="137"/>
        <v>183312</v>
      </c>
      <c r="S4293" s="169">
        <v>3</v>
      </c>
      <c r="T4293" s="23">
        <v>549936</v>
      </c>
    </row>
    <row r="4294" spans="2:20" ht="30" hidden="1" customHeight="1" x14ac:dyDescent="0.3">
      <c r="B4294">
        <v>1205</v>
      </c>
      <c r="C4294" s="161" t="s">
        <v>85</v>
      </c>
      <c r="D4294" s="7" t="s">
        <v>103</v>
      </c>
      <c r="E4294">
        <v>2025</v>
      </c>
      <c r="F4294" s="74" t="str">
        <f t="shared" si="136"/>
        <v>120512. Vigilancia de la Salud AmbientalVigilancia de la Salud Ambiental2025</v>
      </c>
      <c r="G4294" s="7" t="s">
        <v>421</v>
      </c>
      <c r="H4294" s="7" t="s">
        <v>413</v>
      </c>
      <c r="I4294" t="s">
        <v>129</v>
      </c>
      <c r="J4294" s="7" t="s">
        <v>428</v>
      </c>
      <c r="K4294" t="s">
        <v>437</v>
      </c>
      <c r="L4294" t="s">
        <v>437</v>
      </c>
      <c r="M4294" s="37" t="s">
        <v>72</v>
      </c>
      <c r="N4294" s="142" t="s">
        <v>120</v>
      </c>
      <c r="O4294" s="74" t="str">
        <f t="shared" si="135"/>
        <v>120512. Vigilancia de la Salud AmbientalVigilancia de la Salud Ambiental20256_ANTONIO_NARIÑO3_MARZO_2026</v>
      </c>
      <c r="P4294" s="165">
        <f t="shared" si="137"/>
        <v>0</v>
      </c>
      <c r="S4294" s="169">
        <v>0</v>
      </c>
      <c r="T4294" s="23">
        <v>0</v>
      </c>
    </row>
    <row r="4295" spans="2:20" ht="30" hidden="1" customHeight="1" x14ac:dyDescent="0.3">
      <c r="B4295">
        <v>1205</v>
      </c>
      <c r="C4295" s="161" t="s">
        <v>85</v>
      </c>
      <c r="D4295" s="7" t="s">
        <v>103</v>
      </c>
      <c r="E4295">
        <v>2025</v>
      </c>
      <c r="F4295" s="74" t="str">
        <f t="shared" si="136"/>
        <v>120512. Vigilancia de la Salud AmbientalVigilancia de la Salud Ambiental2025</v>
      </c>
      <c r="G4295" s="7" t="s">
        <v>421</v>
      </c>
      <c r="H4295" s="7" t="s">
        <v>413</v>
      </c>
      <c r="I4295" t="s">
        <v>129</v>
      </c>
      <c r="J4295" s="7" t="s">
        <v>428</v>
      </c>
      <c r="K4295" t="s">
        <v>437</v>
      </c>
      <c r="L4295" t="s">
        <v>437</v>
      </c>
      <c r="M4295" s="37" t="s">
        <v>67</v>
      </c>
      <c r="N4295" s="142" t="s">
        <v>120</v>
      </c>
      <c r="O4295" s="74" t="str">
        <f t="shared" ref="O4295:O4358" si="138">+F4295&amp;M4295&amp;N4295</f>
        <v>120512. Vigilancia de la Salud AmbientalVigilancia de la Salud Ambiental20251_CANDELARIA3_MARZO_2026</v>
      </c>
      <c r="P4295" s="165">
        <f t="shared" si="137"/>
        <v>0</v>
      </c>
      <c r="S4295" s="169">
        <v>0</v>
      </c>
      <c r="T4295" s="23">
        <v>0</v>
      </c>
    </row>
    <row r="4296" spans="2:20" ht="30" hidden="1" customHeight="1" x14ac:dyDescent="0.3">
      <c r="B4296">
        <v>1205</v>
      </c>
      <c r="C4296" s="161" t="s">
        <v>85</v>
      </c>
      <c r="D4296" s="7" t="s">
        <v>103</v>
      </c>
      <c r="E4296">
        <v>2025</v>
      </c>
      <c r="F4296" s="74" t="str">
        <f t="shared" ref="F4296:F4359" si="139">B4296&amp;C4296&amp;D4296&amp;E4296</f>
        <v>120512. Vigilancia de la Salud AmbientalVigilancia de la Salud Ambiental2025</v>
      </c>
      <c r="G4296" s="7" t="s">
        <v>421</v>
      </c>
      <c r="H4296" s="7" t="s">
        <v>413</v>
      </c>
      <c r="I4296" t="s">
        <v>129</v>
      </c>
      <c r="J4296" s="7" t="s">
        <v>428</v>
      </c>
      <c r="K4296" t="s">
        <v>437</v>
      </c>
      <c r="L4296" t="s">
        <v>437</v>
      </c>
      <c r="M4296" s="37" t="s">
        <v>71</v>
      </c>
      <c r="N4296" s="142" t="s">
        <v>120</v>
      </c>
      <c r="O4296" s="74" t="str">
        <f t="shared" si="138"/>
        <v>120512. Vigilancia de la Salud AmbientalVigilancia de la Salud Ambiental20255_RAFAEL_URIBE3_MARZO_2026</v>
      </c>
      <c r="P4296" s="165">
        <f t="shared" si="137"/>
        <v>0</v>
      </c>
      <c r="S4296" s="169">
        <v>0</v>
      </c>
      <c r="T4296" s="23">
        <v>0</v>
      </c>
    </row>
    <row r="4297" spans="2:20" ht="30" hidden="1" customHeight="1" x14ac:dyDescent="0.3">
      <c r="B4297">
        <v>1211</v>
      </c>
      <c r="C4297" s="161" t="s">
        <v>85</v>
      </c>
      <c r="D4297" s="7" t="s">
        <v>103</v>
      </c>
      <c r="E4297">
        <v>2025</v>
      </c>
      <c r="F4297" s="74" t="str">
        <f t="shared" si="139"/>
        <v>121112. Vigilancia de la Salud AmbientalVigilancia de la Salud Ambiental2025</v>
      </c>
      <c r="G4297" s="7" t="s">
        <v>421</v>
      </c>
      <c r="H4297" s="7" t="s">
        <v>414</v>
      </c>
      <c r="I4297" t="s">
        <v>129</v>
      </c>
      <c r="J4297" s="7" t="s">
        <v>432</v>
      </c>
      <c r="K4297" t="s">
        <v>437</v>
      </c>
      <c r="L4297" t="s">
        <v>437</v>
      </c>
      <c r="M4297" s="37" t="s">
        <v>68</v>
      </c>
      <c r="N4297" s="142" t="s">
        <v>120</v>
      </c>
      <c r="O4297" s="74" t="str">
        <f t="shared" si="138"/>
        <v>121112. Vigilancia de la Salud AmbientalVigilancia de la Salud Ambiental20252_SANTA_FE3_MARZO_2026</v>
      </c>
      <c r="P4297" s="165">
        <f t="shared" si="137"/>
        <v>0</v>
      </c>
      <c r="S4297" s="169">
        <v>0</v>
      </c>
      <c r="T4297" s="23">
        <v>0</v>
      </c>
    </row>
    <row r="4298" spans="2:20" ht="30" hidden="1" customHeight="1" x14ac:dyDescent="0.3">
      <c r="B4298">
        <v>1248</v>
      </c>
      <c r="C4298" s="161" t="s">
        <v>85</v>
      </c>
      <c r="D4298" s="7" t="s">
        <v>103</v>
      </c>
      <c r="E4298">
        <v>2025</v>
      </c>
      <c r="F4298" s="74" t="str">
        <f t="shared" si="139"/>
        <v>124812. Vigilancia de la Salud AmbientalVigilancia de la Salud Ambiental2025</v>
      </c>
      <c r="G4298" s="7" t="s">
        <v>421</v>
      </c>
      <c r="H4298" s="7" t="s">
        <v>416</v>
      </c>
      <c r="I4298" t="s">
        <v>129</v>
      </c>
      <c r="J4298" s="7" t="s">
        <v>428</v>
      </c>
      <c r="K4298" t="s">
        <v>437</v>
      </c>
      <c r="L4298" t="s">
        <v>437</v>
      </c>
      <c r="M4298" s="37" t="s">
        <v>68</v>
      </c>
      <c r="N4298" s="142" t="s">
        <v>120</v>
      </c>
      <c r="O4298" s="74" t="str">
        <f t="shared" si="138"/>
        <v>124812. Vigilancia de la Salud AmbientalVigilancia de la Salud Ambiental20252_SANTA_FE3_MARZO_2026</v>
      </c>
      <c r="P4298" s="165">
        <f t="shared" si="137"/>
        <v>0</v>
      </c>
      <c r="S4298" s="169">
        <v>0</v>
      </c>
      <c r="T4298" s="23">
        <v>0</v>
      </c>
    </row>
    <row r="4299" spans="2:20" ht="30" hidden="1" customHeight="1" x14ac:dyDescent="0.3">
      <c r="B4299">
        <v>1248</v>
      </c>
      <c r="C4299" s="161" t="s">
        <v>85</v>
      </c>
      <c r="D4299" s="7" t="s">
        <v>103</v>
      </c>
      <c r="E4299">
        <v>2025</v>
      </c>
      <c r="F4299" s="74" t="str">
        <f t="shared" si="139"/>
        <v>124812. Vigilancia de la Salud AmbientalVigilancia de la Salud Ambiental2025</v>
      </c>
      <c r="G4299" s="7" t="s">
        <v>421</v>
      </c>
      <c r="H4299" s="7" t="s">
        <v>416</v>
      </c>
      <c r="I4299" t="s">
        <v>129</v>
      </c>
      <c r="J4299" s="7" t="s">
        <v>428</v>
      </c>
      <c r="K4299" t="s">
        <v>437</v>
      </c>
      <c r="L4299" t="s">
        <v>437</v>
      </c>
      <c r="M4299" s="37" t="s">
        <v>70</v>
      </c>
      <c r="N4299" s="142" t="s">
        <v>120</v>
      </c>
      <c r="O4299" s="74" t="str">
        <f t="shared" si="138"/>
        <v>124812. Vigilancia de la Salud AmbientalVigilancia de la Salud Ambiental20254_SAN_CRISTOBAL3_MARZO_2026</v>
      </c>
      <c r="P4299" s="165">
        <f t="shared" si="137"/>
        <v>0</v>
      </c>
      <c r="S4299" s="169">
        <v>0</v>
      </c>
      <c r="T4299" s="23">
        <v>0</v>
      </c>
    </row>
    <row r="4300" spans="2:20" ht="30" hidden="1" customHeight="1" x14ac:dyDescent="0.3">
      <c r="B4300">
        <v>1248</v>
      </c>
      <c r="C4300" s="161" t="s">
        <v>85</v>
      </c>
      <c r="D4300" s="7" t="s">
        <v>103</v>
      </c>
      <c r="E4300">
        <v>2025</v>
      </c>
      <c r="F4300" s="74" t="str">
        <f t="shared" si="139"/>
        <v>124812. Vigilancia de la Salud AmbientalVigilancia de la Salud Ambiental2025</v>
      </c>
      <c r="G4300" s="7" t="s">
        <v>421</v>
      </c>
      <c r="H4300" s="7" t="s">
        <v>416</v>
      </c>
      <c r="I4300" t="s">
        <v>129</v>
      </c>
      <c r="J4300" s="7" t="s">
        <v>428</v>
      </c>
      <c r="K4300" t="s">
        <v>437</v>
      </c>
      <c r="L4300" t="s">
        <v>437</v>
      </c>
      <c r="M4300" s="37" t="s">
        <v>69</v>
      </c>
      <c r="N4300" s="142" t="s">
        <v>120</v>
      </c>
      <c r="O4300" s="74" t="str">
        <f t="shared" si="138"/>
        <v>124812. Vigilancia de la Salud AmbientalVigilancia de la Salud Ambiental20253_MARTIRES3_MARZO_2026</v>
      </c>
      <c r="P4300" s="165">
        <f t="shared" si="137"/>
        <v>0</v>
      </c>
      <c r="S4300" s="169">
        <v>0</v>
      </c>
      <c r="T4300" s="23">
        <v>0</v>
      </c>
    </row>
    <row r="4301" spans="2:20" ht="30" hidden="1" customHeight="1" x14ac:dyDescent="0.3">
      <c r="B4301">
        <v>1248</v>
      </c>
      <c r="C4301" s="161" t="s">
        <v>85</v>
      </c>
      <c r="D4301" s="7" t="s">
        <v>103</v>
      </c>
      <c r="E4301">
        <v>2025</v>
      </c>
      <c r="F4301" s="74" t="str">
        <f t="shared" si="139"/>
        <v>124812. Vigilancia de la Salud AmbientalVigilancia de la Salud Ambiental2025</v>
      </c>
      <c r="G4301" s="7" t="s">
        <v>421</v>
      </c>
      <c r="H4301" s="7" t="s">
        <v>416</v>
      </c>
      <c r="I4301" t="s">
        <v>129</v>
      </c>
      <c r="J4301" s="7" t="s">
        <v>428</v>
      </c>
      <c r="K4301" t="s">
        <v>437</v>
      </c>
      <c r="L4301" t="s">
        <v>437</v>
      </c>
      <c r="M4301" s="37" t="s">
        <v>72</v>
      </c>
      <c r="N4301" s="142" t="s">
        <v>120</v>
      </c>
      <c r="O4301" s="74" t="str">
        <f t="shared" si="138"/>
        <v>124812. Vigilancia de la Salud AmbientalVigilancia de la Salud Ambiental20256_ANTONIO_NARIÑO3_MARZO_2026</v>
      </c>
      <c r="P4301" s="165">
        <f t="shared" si="137"/>
        <v>0</v>
      </c>
      <c r="S4301" s="169">
        <v>0</v>
      </c>
      <c r="T4301" s="23">
        <v>0</v>
      </c>
    </row>
    <row r="4302" spans="2:20" ht="30" hidden="1" customHeight="1" x14ac:dyDescent="0.3">
      <c r="B4302">
        <v>1248</v>
      </c>
      <c r="C4302" s="161" t="s">
        <v>85</v>
      </c>
      <c r="D4302" s="7" t="s">
        <v>103</v>
      </c>
      <c r="E4302">
        <v>2025</v>
      </c>
      <c r="F4302" s="74" t="str">
        <f t="shared" si="139"/>
        <v>124812. Vigilancia de la Salud AmbientalVigilancia de la Salud Ambiental2025</v>
      </c>
      <c r="G4302" s="7" t="s">
        <v>421</v>
      </c>
      <c r="H4302" s="7" t="s">
        <v>416</v>
      </c>
      <c r="I4302" t="s">
        <v>129</v>
      </c>
      <c r="J4302" s="7" t="s">
        <v>428</v>
      </c>
      <c r="K4302" t="s">
        <v>437</v>
      </c>
      <c r="L4302" t="s">
        <v>437</v>
      </c>
      <c r="M4302" s="37" t="s">
        <v>67</v>
      </c>
      <c r="N4302" s="142" t="s">
        <v>120</v>
      </c>
      <c r="O4302" s="74" t="str">
        <f t="shared" si="138"/>
        <v>124812. Vigilancia de la Salud AmbientalVigilancia de la Salud Ambiental20251_CANDELARIA3_MARZO_2026</v>
      </c>
      <c r="P4302" s="165">
        <f t="shared" si="137"/>
        <v>0</v>
      </c>
      <c r="S4302" s="169">
        <v>0</v>
      </c>
      <c r="T4302" s="23">
        <v>0</v>
      </c>
    </row>
    <row r="4303" spans="2:20" ht="30" hidden="1" customHeight="1" x14ac:dyDescent="0.3">
      <c r="B4303">
        <v>1248</v>
      </c>
      <c r="C4303" s="161" t="s">
        <v>85</v>
      </c>
      <c r="D4303" s="7" t="s">
        <v>103</v>
      </c>
      <c r="E4303">
        <v>2025</v>
      </c>
      <c r="F4303" s="74" t="str">
        <f t="shared" si="139"/>
        <v>124812. Vigilancia de la Salud AmbientalVigilancia de la Salud Ambiental2025</v>
      </c>
      <c r="G4303" s="7" t="s">
        <v>421</v>
      </c>
      <c r="H4303" s="7" t="s">
        <v>416</v>
      </c>
      <c r="I4303" t="s">
        <v>129</v>
      </c>
      <c r="J4303" s="7" t="s">
        <v>428</v>
      </c>
      <c r="K4303" t="s">
        <v>437</v>
      </c>
      <c r="L4303" t="s">
        <v>437</v>
      </c>
      <c r="M4303" s="37" t="s">
        <v>71</v>
      </c>
      <c r="N4303" s="142" t="s">
        <v>120</v>
      </c>
      <c r="O4303" s="74" t="str">
        <f t="shared" si="138"/>
        <v>124812. Vigilancia de la Salud AmbientalVigilancia de la Salud Ambiental20255_RAFAEL_URIBE3_MARZO_2026</v>
      </c>
      <c r="P4303" s="165">
        <f t="shared" si="137"/>
        <v>0</v>
      </c>
      <c r="S4303" s="169">
        <v>0</v>
      </c>
      <c r="T4303" s="23">
        <v>0</v>
      </c>
    </row>
    <row r="4304" spans="2:20" ht="30" hidden="1" customHeight="1" x14ac:dyDescent="0.3">
      <c r="B4304">
        <v>1250</v>
      </c>
      <c r="C4304" s="161" t="s">
        <v>85</v>
      </c>
      <c r="D4304" s="7" t="s">
        <v>103</v>
      </c>
      <c r="E4304">
        <v>2025</v>
      </c>
      <c r="F4304" s="74" t="str">
        <f t="shared" si="139"/>
        <v>125012. Vigilancia de la Salud AmbientalVigilancia de la Salud Ambiental2025</v>
      </c>
      <c r="G4304" s="7" t="s">
        <v>421</v>
      </c>
      <c r="H4304" s="7" t="s">
        <v>416</v>
      </c>
      <c r="I4304" t="s">
        <v>129</v>
      </c>
      <c r="J4304" s="7" t="s">
        <v>428</v>
      </c>
      <c r="K4304" t="s">
        <v>437</v>
      </c>
      <c r="L4304" t="s">
        <v>437</v>
      </c>
      <c r="M4304" s="37" t="s">
        <v>68</v>
      </c>
      <c r="N4304" s="142" t="s">
        <v>120</v>
      </c>
      <c r="O4304" s="74" t="str">
        <f t="shared" si="138"/>
        <v>125012. Vigilancia de la Salud AmbientalVigilancia de la Salud Ambiental20252_SANTA_FE3_MARZO_2026</v>
      </c>
      <c r="P4304" s="165">
        <f t="shared" si="137"/>
        <v>0</v>
      </c>
      <c r="S4304" s="169">
        <v>0</v>
      </c>
      <c r="T4304" s="23">
        <v>0</v>
      </c>
    </row>
    <row r="4305" spans="2:20" ht="30" hidden="1" customHeight="1" x14ac:dyDescent="0.3">
      <c r="B4305">
        <v>1251</v>
      </c>
      <c r="C4305" s="161" t="s">
        <v>85</v>
      </c>
      <c r="D4305" s="7" t="s">
        <v>103</v>
      </c>
      <c r="E4305">
        <v>2025</v>
      </c>
      <c r="F4305" s="74" t="str">
        <f t="shared" si="139"/>
        <v>125112. Vigilancia de la Salud AmbientalVigilancia de la Salud Ambiental2025</v>
      </c>
      <c r="G4305" s="7" t="s">
        <v>421</v>
      </c>
      <c r="H4305" s="7" t="s">
        <v>416</v>
      </c>
      <c r="I4305" t="s">
        <v>129</v>
      </c>
      <c r="J4305" s="7" t="s">
        <v>428</v>
      </c>
      <c r="K4305" t="s">
        <v>437</v>
      </c>
      <c r="L4305" t="s">
        <v>437</v>
      </c>
      <c r="M4305" s="37" t="s">
        <v>68</v>
      </c>
      <c r="N4305" s="142" t="s">
        <v>120</v>
      </c>
      <c r="O4305" s="74" t="str">
        <f t="shared" si="138"/>
        <v>125112. Vigilancia de la Salud AmbientalVigilancia de la Salud Ambiental20252_SANTA_FE3_MARZO_2026</v>
      </c>
      <c r="P4305" s="165">
        <f t="shared" si="137"/>
        <v>0</v>
      </c>
      <c r="S4305" s="169">
        <v>0</v>
      </c>
      <c r="T4305" s="23">
        <v>0</v>
      </c>
    </row>
    <row r="4306" spans="2:20" ht="30" hidden="1" customHeight="1" x14ac:dyDescent="0.3">
      <c r="B4306">
        <v>1251</v>
      </c>
      <c r="C4306" s="161" t="s">
        <v>85</v>
      </c>
      <c r="D4306" s="7" t="s">
        <v>103</v>
      </c>
      <c r="E4306">
        <v>2025</v>
      </c>
      <c r="F4306" s="74" t="str">
        <f t="shared" si="139"/>
        <v>125112. Vigilancia de la Salud AmbientalVigilancia de la Salud Ambiental2025</v>
      </c>
      <c r="G4306" s="7" t="s">
        <v>421</v>
      </c>
      <c r="H4306" s="7" t="s">
        <v>416</v>
      </c>
      <c r="I4306" t="s">
        <v>129</v>
      </c>
      <c r="J4306" s="7" t="s">
        <v>428</v>
      </c>
      <c r="K4306" t="s">
        <v>437</v>
      </c>
      <c r="L4306" t="s">
        <v>437</v>
      </c>
      <c r="M4306" s="37" t="s">
        <v>70</v>
      </c>
      <c r="N4306" s="142" t="s">
        <v>120</v>
      </c>
      <c r="O4306" s="74" t="str">
        <f t="shared" si="138"/>
        <v>125112. Vigilancia de la Salud AmbientalVigilancia de la Salud Ambiental20254_SAN_CRISTOBAL3_MARZO_2026</v>
      </c>
      <c r="P4306" s="165">
        <f t="shared" si="137"/>
        <v>0</v>
      </c>
      <c r="S4306" s="169">
        <v>0</v>
      </c>
      <c r="T4306" s="23">
        <v>0</v>
      </c>
    </row>
    <row r="4307" spans="2:20" ht="30" hidden="1" customHeight="1" x14ac:dyDescent="0.3">
      <c r="B4307">
        <v>1252</v>
      </c>
      <c r="C4307" s="161" t="s">
        <v>85</v>
      </c>
      <c r="D4307" s="7" t="s">
        <v>103</v>
      </c>
      <c r="E4307">
        <v>2025</v>
      </c>
      <c r="F4307" s="74" t="str">
        <f t="shared" si="139"/>
        <v>125212. Vigilancia de la Salud AmbientalVigilancia de la Salud Ambiental2025</v>
      </c>
      <c r="G4307" s="7" t="s">
        <v>421</v>
      </c>
      <c r="H4307" s="7" t="s">
        <v>416</v>
      </c>
      <c r="I4307" t="s">
        <v>129</v>
      </c>
      <c r="J4307" s="7" t="s">
        <v>428</v>
      </c>
      <c r="K4307" t="s">
        <v>437</v>
      </c>
      <c r="L4307" t="s">
        <v>437</v>
      </c>
      <c r="M4307" s="37" t="s">
        <v>68</v>
      </c>
      <c r="N4307" s="142" t="s">
        <v>120</v>
      </c>
      <c r="O4307" s="74" t="str">
        <f t="shared" si="138"/>
        <v>125212. Vigilancia de la Salud AmbientalVigilancia de la Salud Ambiental20252_SANTA_FE3_MARZO_2026</v>
      </c>
      <c r="P4307" s="165">
        <f t="shared" si="137"/>
        <v>0</v>
      </c>
      <c r="S4307" s="169">
        <v>0</v>
      </c>
      <c r="T4307" s="23">
        <v>0</v>
      </c>
    </row>
    <row r="4308" spans="2:20" ht="30" hidden="1" customHeight="1" x14ac:dyDescent="0.3">
      <c r="B4308">
        <v>1252</v>
      </c>
      <c r="C4308" s="161" t="s">
        <v>85</v>
      </c>
      <c r="D4308" s="7" t="s">
        <v>103</v>
      </c>
      <c r="E4308">
        <v>2025</v>
      </c>
      <c r="F4308" s="74" t="str">
        <f t="shared" si="139"/>
        <v>125212. Vigilancia de la Salud AmbientalVigilancia de la Salud Ambiental2025</v>
      </c>
      <c r="G4308" s="7" t="s">
        <v>421</v>
      </c>
      <c r="H4308" s="7" t="s">
        <v>416</v>
      </c>
      <c r="I4308" t="s">
        <v>129</v>
      </c>
      <c r="J4308" s="7" t="s">
        <v>428</v>
      </c>
      <c r="K4308" t="s">
        <v>437</v>
      </c>
      <c r="L4308" t="s">
        <v>437</v>
      </c>
      <c r="M4308" s="37" t="s">
        <v>69</v>
      </c>
      <c r="N4308" s="142" t="s">
        <v>120</v>
      </c>
      <c r="O4308" s="74" t="str">
        <f t="shared" si="138"/>
        <v>125212. Vigilancia de la Salud AmbientalVigilancia de la Salud Ambiental20253_MARTIRES3_MARZO_2026</v>
      </c>
      <c r="P4308" s="165">
        <f t="shared" si="137"/>
        <v>0</v>
      </c>
      <c r="S4308" s="169">
        <v>0</v>
      </c>
      <c r="T4308" s="23">
        <v>0</v>
      </c>
    </row>
    <row r="4309" spans="2:20" ht="30" hidden="1" customHeight="1" x14ac:dyDescent="0.3">
      <c r="B4309">
        <v>1252</v>
      </c>
      <c r="C4309" s="161" t="s">
        <v>85</v>
      </c>
      <c r="D4309" s="7" t="s">
        <v>103</v>
      </c>
      <c r="E4309">
        <v>2025</v>
      </c>
      <c r="F4309" s="74" t="str">
        <f t="shared" si="139"/>
        <v>125212. Vigilancia de la Salud AmbientalVigilancia de la Salud Ambiental2025</v>
      </c>
      <c r="G4309" s="7" t="s">
        <v>421</v>
      </c>
      <c r="H4309" s="7" t="s">
        <v>416</v>
      </c>
      <c r="I4309" t="s">
        <v>129</v>
      </c>
      <c r="J4309" s="7" t="s">
        <v>428</v>
      </c>
      <c r="K4309" t="s">
        <v>437</v>
      </c>
      <c r="L4309" t="s">
        <v>437</v>
      </c>
      <c r="M4309" s="37" t="s">
        <v>72</v>
      </c>
      <c r="N4309" s="142" t="s">
        <v>120</v>
      </c>
      <c r="O4309" s="74" t="str">
        <f t="shared" si="138"/>
        <v>125212. Vigilancia de la Salud AmbientalVigilancia de la Salud Ambiental20256_ANTONIO_NARIÑO3_MARZO_2026</v>
      </c>
      <c r="P4309" s="165">
        <f t="shared" si="137"/>
        <v>0</v>
      </c>
      <c r="S4309" s="169">
        <v>0</v>
      </c>
      <c r="T4309" s="23">
        <v>0</v>
      </c>
    </row>
    <row r="4310" spans="2:20" ht="30" hidden="1" customHeight="1" x14ac:dyDescent="0.3">
      <c r="B4310">
        <v>1257</v>
      </c>
      <c r="C4310" s="161" t="s">
        <v>85</v>
      </c>
      <c r="D4310" s="7" t="s">
        <v>103</v>
      </c>
      <c r="E4310">
        <v>2025</v>
      </c>
      <c r="F4310" s="74" t="str">
        <f t="shared" si="139"/>
        <v>125712. Vigilancia de la Salud AmbientalVigilancia de la Salud Ambiental2025</v>
      </c>
      <c r="G4310" s="7" t="s">
        <v>421</v>
      </c>
      <c r="H4310" s="7" t="s">
        <v>416</v>
      </c>
      <c r="I4310" t="s">
        <v>129</v>
      </c>
      <c r="J4310" s="7" t="s">
        <v>428</v>
      </c>
      <c r="K4310" t="s">
        <v>437</v>
      </c>
      <c r="L4310" t="s">
        <v>437</v>
      </c>
      <c r="M4310" s="37" t="s">
        <v>69</v>
      </c>
      <c r="N4310" s="142" t="s">
        <v>120</v>
      </c>
      <c r="O4310" s="74" t="str">
        <f t="shared" si="138"/>
        <v>125712. Vigilancia de la Salud AmbientalVigilancia de la Salud Ambiental20253_MARTIRES3_MARZO_2026</v>
      </c>
      <c r="P4310" s="165">
        <f t="shared" si="137"/>
        <v>0</v>
      </c>
      <c r="S4310" s="169">
        <v>0</v>
      </c>
      <c r="T4310" s="23">
        <v>0</v>
      </c>
    </row>
    <row r="4311" spans="2:20" ht="30" hidden="1" customHeight="1" x14ac:dyDescent="0.3">
      <c r="B4311">
        <v>1277</v>
      </c>
      <c r="C4311" s="161" t="s">
        <v>85</v>
      </c>
      <c r="D4311" s="7" t="s">
        <v>103</v>
      </c>
      <c r="E4311">
        <v>2025</v>
      </c>
      <c r="F4311" s="74" t="str">
        <f t="shared" si="139"/>
        <v>127712. Vigilancia de la Salud AmbientalVigilancia de la Salud Ambiental2025</v>
      </c>
      <c r="G4311" s="7" t="s">
        <v>421</v>
      </c>
      <c r="H4311" s="7" t="s">
        <v>414</v>
      </c>
      <c r="I4311" t="s">
        <v>129</v>
      </c>
      <c r="J4311" s="7" t="s">
        <v>428</v>
      </c>
      <c r="K4311" t="s">
        <v>437</v>
      </c>
      <c r="L4311" t="s">
        <v>437</v>
      </c>
      <c r="M4311" s="37" t="s">
        <v>70</v>
      </c>
      <c r="N4311" s="142" t="s">
        <v>120</v>
      </c>
      <c r="O4311" s="74" t="str">
        <f t="shared" si="138"/>
        <v>127712. Vigilancia de la Salud AmbientalVigilancia de la Salud Ambiental20254_SAN_CRISTOBAL3_MARZO_2026</v>
      </c>
      <c r="P4311" s="165">
        <f t="shared" si="137"/>
        <v>0</v>
      </c>
      <c r="S4311" s="169">
        <v>0</v>
      </c>
      <c r="T4311" s="23">
        <v>0</v>
      </c>
    </row>
    <row r="4312" spans="2:20" ht="30" hidden="1" customHeight="1" x14ac:dyDescent="0.3">
      <c r="B4312">
        <v>1281</v>
      </c>
      <c r="C4312" s="161" t="s">
        <v>85</v>
      </c>
      <c r="D4312" s="7" t="s">
        <v>103</v>
      </c>
      <c r="E4312">
        <v>2025</v>
      </c>
      <c r="F4312" s="74" t="str">
        <f t="shared" si="139"/>
        <v>128112. Vigilancia de la Salud AmbientalVigilancia de la Salud Ambiental2025</v>
      </c>
      <c r="G4312" s="7" t="s">
        <v>421</v>
      </c>
      <c r="H4312" s="7" t="s">
        <v>414</v>
      </c>
      <c r="I4312" t="s">
        <v>129</v>
      </c>
      <c r="J4312" s="7" t="s">
        <v>428</v>
      </c>
      <c r="K4312" t="s">
        <v>437</v>
      </c>
      <c r="L4312" t="s">
        <v>437</v>
      </c>
      <c r="M4312" s="37" t="s">
        <v>68</v>
      </c>
      <c r="N4312" s="142" t="s">
        <v>120</v>
      </c>
      <c r="O4312" s="74" t="str">
        <f t="shared" si="138"/>
        <v>128112. Vigilancia de la Salud AmbientalVigilancia de la Salud Ambiental20252_SANTA_FE3_MARZO_2026</v>
      </c>
      <c r="P4312" s="165">
        <f t="shared" si="137"/>
        <v>0</v>
      </c>
      <c r="S4312" s="169">
        <v>0</v>
      </c>
      <c r="T4312" s="23">
        <v>0</v>
      </c>
    </row>
    <row r="4313" spans="2:20" ht="30" hidden="1" customHeight="1" x14ac:dyDescent="0.3">
      <c r="B4313">
        <v>1281</v>
      </c>
      <c r="C4313" s="161" t="s">
        <v>85</v>
      </c>
      <c r="D4313" s="7" t="s">
        <v>103</v>
      </c>
      <c r="E4313">
        <v>2025</v>
      </c>
      <c r="F4313" s="74" t="str">
        <f t="shared" si="139"/>
        <v>128112. Vigilancia de la Salud AmbientalVigilancia de la Salud Ambiental2025</v>
      </c>
      <c r="G4313" s="7" t="s">
        <v>421</v>
      </c>
      <c r="H4313" s="7" t="s">
        <v>414</v>
      </c>
      <c r="I4313" t="s">
        <v>129</v>
      </c>
      <c r="J4313" s="7" t="s">
        <v>428</v>
      </c>
      <c r="K4313" t="s">
        <v>437</v>
      </c>
      <c r="L4313" t="s">
        <v>437</v>
      </c>
      <c r="M4313" s="37" t="s">
        <v>69</v>
      </c>
      <c r="N4313" s="142" t="s">
        <v>120</v>
      </c>
      <c r="O4313" s="74" t="str">
        <f t="shared" si="138"/>
        <v>128112. Vigilancia de la Salud AmbientalVigilancia de la Salud Ambiental20253_MARTIRES3_MARZO_2026</v>
      </c>
      <c r="P4313" s="165">
        <f t="shared" si="137"/>
        <v>0</v>
      </c>
      <c r="S4313" s="169">
        <v>0</v>
      </c>
      <c r="T4313" s="23">
        <v>0</v>
      </c>
    </row>
    <row r="4314" spans="2:20" ht="30" hidden="1" customHeight="1" x14ac:dyDescent="0.3">
      <c r="B4314">
        <v>1281</v>
      </c>
      <c r="C4314" s="161" t="s">
        <v>85</v>
      </c>
      <c r="D4314" s="7" t="s">
        <v>103</v>
      </c>
      <c r="E4314">
        <v>2025</v>
      </c>
      <c r="F4314" s="74" t="str">
        <f t="shared" si="139"/>
        <v>128112. Vigilancia de la Salud AmbientalVigilancia de la Salud Ambiental2025</v>
      </c>
      <c r="G4314" s="7" t="s">
        <v>421</v>
      </c>
      <c r="H4314" s="7" t="s">
        <v>414</v>
      </c>
      <c r="I4314" t="s">
        <v>129</v>
      </c>
      <c r="J4314" s="7" t="s">
        <v>428</v>
      </c>
      <c r="K4314" t="s">
        <v>437</v>
      </c>
      <c r="L4314" t="s">
        <v>437</v>
      </c>
      <c r="M4314" s="37" t="s">
        <v>67</v>
      </c>
      <c r="N4314" s="142" t="s">
        <v>120</v>
      </c>
      <c r="O4314" s="74" t="str">
        <f t="shared" si="138"/>
        <v>128112. Vigilancia de la Salud AmbientalVigilancia de la Salud Ambiental20251_CANDELARIA3_MARZO_2026</v>
      </c>
      <c r="P4314" s="165">
        <f t="shared" si="137"/>
        <v>0</v>
      </c>
      <c r="S4314" s="169">
        <v>0</v>
      </c>
      <c r="T4314" s="23">
        <v>0</v>
      </c>
    </row>
    <row r="4315" spans="2:20" ht="30" hidden="1" customHeight="1" x14ac:dyDescent="0.3">
      <c r="B4315">
        <v>1735</v>
      </c>
      <c r="C4315" s="161" t="s">
        <v>85</v>
      </c>
      <c r="D4315" s="7" t="s">
        <v>103</v>
      </c>
      <c r="E4315">
        <v>2025</v>
      </c>
      <c r="F4315" s="74" t="str">
        <f t="shared" si="139"/>
        <v>173512. Vigilancia de la Salud AmbientalVigilancia de la Salud Ambiental2025</v>
      </c>
      <c r="G4315" s="7" t="s">
        <v>421</v>
      </c>
      <c r="H4315" s="7" t="s">
        <v>416</v>
      </c>
      <c r="I4315" t="s">
        <v>129</v>
      </c>
      <c r="J4315" s="7" t="s">
        <v>428</v>
      </c>
      <c r="K4315" t="s">
        <v>437</v>
      </c>
      <c r="L4315" t="s">
        <v>437</v>
      </c>
      <c r="M4315" s="37" t="s">
        <v>70</v>
      </c>
      <c r="N4315" s="142" t="s">
        <v>120</v>
      </c>
      <c r="O4315" s="74" t="str">
        <f t="shared" si="138"/>
        <v>173512. Vigilancia de la Salud AmbientalVigilancia de la Salud Ambiental20254_SAN_CRISTOBAL3_MARZO_2026</v>
      </c>
      <c r="P4315" s="165">
        <f t="shared" si="137"/>
        <v>0</v>
      </c>
      <c r="S4315" s="169">
        <v>0</v>
      </c>
      <c r="T4315" s="23">
        <v>0</v>
      </c>
    </row>
    <row r="4316" spans="2:20" ht="30" hidden="1" customHeight="1" x14ac:dyDescent="0.3">
      <c r="B4316">
        <v>1735</v>
      </c>
      <c r="C4316" s="161" t="s">
        <v>85</v>
      </c>
      <c r="D4316" s="7" t="s">
        <v>103</v>
      </c>
      <c r="E4316">
        <v>2025</v>
      </c>
      <c r="F4316" s="74" t="str">
        <f t="shared" si="139"/>
        <v>173512. Vigilancia de la Salud AmbientalVigilancia de la Salud Ambiental2025</v>
      </c>
      <c r="G4316" s="7" t="s">
        <v>421</v>
      </c>
      <c r="H4316" s="7" t="s">
        <v>416</v>
      </c>
      <c r="I4316" t="s">
        <v>129</v>
      </c>
      <c r="J4316" s="7" t="s">
        <v>428</v>
      </c>
      <c r="K4316" t="s">
        <v>437</v>
      </c>
      <c r="L4316" t="s">
        <v>437</v>
      </c>
      <c r="M4316" s="37" t="s">
        <v>72</v>
      </c>
      <c r="N4316" s="142" t="s">
        <v>120</v>
      </c>
      <c r="O4316" s="74" t="str">
        <f t="shared" si="138"/>
        <v>173512. Vigilancia de la Salud AmbientalVigilancia de la Salud Ambiental20256_ANTONIO_NARIÑO3_MARZO_2026</v>
      </c>
      <c r="P4316" s="165">
        <f t="shared" si="137"/>
        <v>0</v>
      </c>
      <c r="S4316" s="169">
        <v>0</v>
      </c>
      <c r="T4316" s="23">
        <v>0</v>
      </c>
    </row>
    <row r="4317" spans="2:20" ht="30" hidden="1" customHeight="1" x14ac:dyDescent="0.3">
      <c r="B4317">
        <v>1736</v>
      </c>
      <c r="C4317" s="161" t="s">
        <v>85</v>
      </c>
      <c r="D4317" s="7" t="s">
        <v>103</v>
      </c>
      <c r="E4317">
        <v>2025</v>
      </c>
      <c r="F4317" s="74" t="str">
        <f t="shared" si="139"/>
        <v>173612. Vigilancia de la Salud AmbientalVigilancia de la Salud Ambiental2025</v>
      </c>
      <c r="G4317" s="7" t="s">
        <v>424</v>
      </c>
      <c r="H4317" s="7" t="s">
        <v>418</v>
      </c>
      <c r="I4317" t="s">
        <v>129</v>
      </c>
      <c r="J4317" s="7" t="s">
        <v>433</v>
      </c>
      <c r="K4317" t="s">
        <v>437</v>
      </c>
      <c r="L4317" t="s">
        <v>437</v>
      </c>
      <c r="M4317" s="37" t="s">
        <v>67</v>
      </c>
      <c r="N4317" s="142" t="s">
        <v>120</v>
      </c>
      <c r="O4317" s="74" t="str">
        <f t="shared" si="138"/>
        <v>173612. Vigilancia de la Salud AmbientalVigilancia de la Salud Ambiental20251_CANDELARIA3_MARZO_2026</v>
      </c>
      <c r="P4317" s="165">
        <f t="shared" si="137"/>
        <v>0</v>
      </c>
      <c r="S4317" s="169">
        <v>0</v>
      </c>
      <c r="T4317" s="23">
        <v>0</v>
      </c>
    </row>
    <row r="4318" spans="2:20" ht="30" hidden="1" customHeight="1" x14ac:dyDescent="0.3">
      <c r="B4318">
        <v>1737</v>
      </c>
      <c r="C4318" s="161" t="s">
        <v>85</v>
      </c>
      <c r="D4318" s="7" t="s">
        <v>103</v>
      </c>
      <c r="E4318">
        <v>2025</v>
      </c>
      <c r="F4318" s="74" t="str">
        <f t="shared" si="139"/>
        <v>173712. Vigilancia de la Salud AmbientalVigilancia de la Salud Ambiental2025</v>
      </c>
      <c r="G4318" s="7" t="s">
        <v>421</v>
      </c>
      <c r="H4318" s="7" t="s">
        <v>418</v>
      </c>
      <c r="I4318" t="s">
        <v>129</v>
      </c>
      <c r="J4318" s="7" t="s">
        <v>428</v>
      </c>
      <c r="K4318" t="s">
        <v>437</v>
      </c>
      <c r="L4318" t="s">
        <v>437</v>
      </c>
      <c r="M4318" s="37" t="s">
        <v>70</v>
      </c>
      <c r="N4318" s="142" t="s">
        <v>120</v>
      </c>
      <c r="O4318" s="74" t="str">
        <f t="shared" si="138"/>
        <v>173712. Vigilancia de la Salud AmbientalVigilancia de la Salud Ambiental20254_SAN_CRISTOBAL3_MARZO_2026</v>
      </c>
      <c r="P4318" s="165">
        <f t="shared" si="137"/>
        <v>0</v>
      </c>
      <c r="S4318" s="169">
        <v>0</v>
      </c>
      <c r="T4318" s="23">
        <v>0</v>
      </c>
    </row>
    <row r="4319" spans="2:20" ht="30" customHeight="1" x14ac:dyDescent="0.3">
      <c r="B4319">
        <v>1737</v>
      </c>
      <c r="C4319" s="161" t="s">
        <v>85</v>
      </c>
      <c r="D4319" s="7" t="s">
        <v>103</v>
      </c>
      <c r="E4319">
        <v>2025</v>
      </c>
      <c r="F4319" s="74" t="str">
        <f t="shared" si="139"/>
        <v>173712. Vigilancia de la Salud AmbientalVigilancia de la Salud Ambiental2025</v>
      </c>
      <c r="G4319" s="7" t="s">
        <v>421</v>
      </c>
      <c r="H4319" s="7" t="s">
        <v>418</v>
      </c>
      <c r="I4319" t="s">
        <v>129</v>
      </c>
      <c r="J4319" s="7" t="s">
        <v>428</v>
      </c>
      <c r="K4319" t="s">
        <v>437</v>
      </c>
      <c r="L4319" t="s">
        <v>437</v>
      </c>
      <c r="M4319" s="37" t="s">
        <v>67</v>
      </c>
      <c r="N4319" s="142" t="s">
        <v>120</v>
      </c>
      <c r="O4319" s="74" t="str">
        <f t="shared" si="138"/>
        <v>173712. Vigilancia de la Salud AmbientalVigilancia de la Salud Ambiental20251_CANDELARIA3_MARZO_2026</v>
      </c>
      <c r="P4319" s="165">
        <f t="shared" si="137"/>
        <v>61104</v>
      </c>
      <c r="S4319" s="169">
        <v>7</v>
      </c>
      <c r="T4319" s="23">
        <v>427728</v>
      </c>
    </row>
    <row r="4320" spans="2:20" ht="30" hidden="1" customHeight="1" x14ac:dyDescent="0.3">
      <c r="B4320">
        <v>1741</v>
      </c>
      <c r="C4320" s="161" t="s">
        <v>85</v>
      </c>
      <c r="D4320" s="7" t="s">
        <v>103</v>
      </c>
      <c r="E4320">
        <v>2025</v>
      </c>
      <c r="F4320" s="74" t="str">
        <f t="shared" si="139"/>
        <v>174112. Vigilancia de la Salud AmbientalVigilancia de la Salud Ambiental2025</v>
      </c>
      <c r="G4320" s="7" t="s">
        <v>421</v>
      </c>
      <c r="H4320" s="7" t="s">
        <v>413</v>
      </c>
      <c r="I4320" t="s">
        <v>129</v>
      </c>
      <c r="J4320" s="7" t="s">
        <v>428</v>
      </c>
      <c r="K4320" t="s">
        <v>437</v>
      </c>
      <c r="L4320" t="s">
        <v>437</v>
      </c>
      <c r="M4320" s="37" t="s">
        <v>69</v>
      </c>
      <c r="N4320" s="142" t="s">
        <v>120</v>
      </c>
      <c r="O4320" s="74" t="str">
        <f t="shared" si="138"/>
        <v>174112. Vigilancia de la Salud AmbientalVigilancia de la Salud Ambiental20253_MARTIRES3_MARZO_2026</v>
      </c>
      <c r="P4320" s="165">
        <f t="shared" si="137"/>
        <v>0</v>
      </c>
      <c r="S4320" s="169">
        <v>0</v>
      </c>
      <c r="T4320" s="23">
        <v>0</v>
      </c>
    </row>
    <row r="4321" spans="2:20" ht="30" hidden="1" customHeight="1" x14ac:dyDescent="0.3">
      <c r="B4321">
        <v>1741</v>
      </c>
      <c r="C4321" s="161" t="s">
        <v>85</v>
      </c>
      <c r="D4321" s="7" t="s">
        <v>103</v>
      </c>
      <c r="E4321">
        <v>2025</v>
      </c>
      <c r="F4321" s="74" t="str">
        <f t="shared" si="139"/>
        <v>174112. Vigilancia de la Salud AmbientalVigilancia de la Salud Ambiental2025</v>
      </c>
      <c r="G4321" s="7" t="s">
        <v>421</v>
      </c>
      <c r="H4321" s="7" t="s">
        <v>413</v>
      </c>
      <c r="I4321" t="s">
        <v>129</v>
      </c>
      <c r="J4321" s="7" t="s">
        <v>428</v>
      </c>
      <c r="K4321" t="s">
        <v>437</v>
      </c>
      <c r="L4321" t="s">
        <v>437</v>
      </c>
      <c r="M4321" s="37" t="s">
        <v>71</v>
      </c>
      <c r="N4321" s="142" t="s">
        <v>120</v>
      </c>
      <c r="O4321" s="74" t="str">
        <f t="shared" si="138"/>
        <v>174112. Vigilancia de la Salud AmbientalVigilancia de la Salud Ambiental20255_RAFAEL_URIBE3_MARZO_2026</v>
      </c>
      <c r="P4321" s="165">
        <f t="shared" si="137"/>
        <v>0</v>
      </c>
      <c r="S4321" s="169">
        <v>0</v>
      </c>
      <c r="T4321" s="23">
        <v>0</v>
      </c>
    </row>
    <row r="4322" spans="2:20" ht="30" hidden="1" customHeight="1" x14ac:dyDescent="0.3">
      <c r="B4322">
        <v>1742</v>
      </c>
      <c r="C4322" s="161" t="s">
        <v>85</v>
      </c>
      <c r="D4322" s="7" t="s">
        <v>103</v>
      </c>
      <c r="E4322">
        <v>2025</v>
      </c>
      <c r="F4322" s="74" t="str">
        <f t="shared" si="139"/>
        <v>174212. Vigilancia de la Salud AmbientalVigilancia de la Salud Ambiental2025</v>
      </c>
      <c r="G4322" s="7" t="s">
        <v>421</v>
      </c>
      <c r="H4322" s="7" t="s">
        <v>413</v>
      </c>
      <c r="I4322" t="s">
        <v>129</v>
      </c>
      <c r="J4322" s="7" t="s">
        <v>428</v>
      </c>
      <c r="K4322" t="s">
        <v>437</v>
      </c>
      <c r="L4322" t="s">
        <v>437</v>
      </c>
      <c r="M4322" s="37" t="s">
        <v>68</v>
      </c>
      <c r="N4322" s="142" t="s">
        <v>120</v>
      </c>
      <c r="O4322" s="74" t="str">
        <f t="shared" si="138"/>
        <v>174212. Vigilancia de la Salud AmbientalVigilancia de la Salud Ambiental20252_SANTA_FE3_MARZO_2026</v>
      </c>
      <c r="P4322" s="165">
        <f t="shared" si="137"/>
        <v>0</v>
      </c>
      <c r="S4322" s="169">
        <v>0</v>
      </c>
      <c r="T4322" s="23">
        <v>0</v>
      </c>
    </row>
    <row r="4323" spans="2:20" ht="30" hidden="1" customHeight="1" x14ac:dyDescent="0.3">
      <c r="B4323">
        <v>1742</v>
      </c>
      <c r="C4323" s="161" t="s">
        <v>85</v>
      </c>
      <c r="D4323" s="7" t="s">
        <v>103</v>
      </c>
      <c r="E4323">
        <v>2025</v>
      </c>
      <c r="F4323" s="74" t="str">
        <f t="shared" si="139"/>
        <v>174212. Vigilancia de la Salud AmbientalVigilancia de la Salud Ambiental2025</v>
      </c>
      <c r="G4323" s="7" t="s">
        <v>421</v>
      </c>
      <c r="H4323" s="7" t="s">
        <v>413</v>
      </c>
      <c r="I4323" t="s">
        <v>129</v>
      </c>
      <c r="J4323" s="7" t="s">
        <v>428</v>
      </c>
      <c r="K4323" t="s">
        <v>437</v>
      </c>
      <c r="L4323" t="s">
        <v>437</v>
      </c>
      <c r="M4323" s="37" t="s">
        <v>70</v>
      </c>
      <c r="N4323" s="142" t="s">
        <v>120</v>
      </c>
      <c r="O4323" s="74" t="str">
        <f t="shared" si="138"/>
        <v>174212. Vigilancia de la Salud AmbientalVigilancia de la Salud Ambiental20254_SAN_CRISTOBAL3_MARZO_2026</v>
      </c>
      <c r="P4323" s="165">
        <f t="shared" si="137"/>
        <v>0</v>
      </c>
      <c r="S4323" s="169">
        <v>0</v>
      </c>
      <c r="T4323" s="23">
        <v>0</v>
      </c>
    </row>
    <row r="4324" spans="2:20" ht="30" hidden="1" customHeight="1" x14ac:dyDescent="0.3">
      <c r="B4324">
        <v>1742</v>
      </c>
      <c r="C4324" s="161" t="s">
        <v>85</v>
      </c>
      <c r="D4324" s="7" t="s">
        <v>103</v>
      </c>
      <c r="E4324">
        <v>2025</v>
      </c>
      <c r="F4324" s="74" t="str">
        <f t="shared" si="139"/>
        <v>174212. Vigilancia de la Salud AmbientalVigilancia de la Salud Ambiental2025</v>
      </c>
      <c r="G4324" s="7" t="s">
        <v>421</v>
      </c>
      <c r="H4324" s="7" t="s">
        <v>413</v>
      </c>
      <c r="I4324" t="s">
        <v>129</v>
      </c>
      <c r="J4324" s="7" t="s">
        <v>428</v>
      </c>
      <c r="K4324" t="s">
        <v>437</v>
      </c>
      <c r="L4324" t="s">
        <v>437</v>
      </c>
      <c r="M4324" s="37" t="s">
        <v>69</v>
      </c>
      <c r="N4324" s="142" t="s">
        <v>120</v>
      </c>
      <c r="O4324" s="74" t="str">
        <f t="shared" si="138"/>
        <v>174212. Vigilancia de la Salud AmbientalVigilancia de la Salud Ambiental20253_MARTIRES3_MARZO_2026</v>
      </c>
      <c r="P4324" s="165">
        <f t="shared" si="137"/>
        <v>0</v>
      </c>
      <c r="S4324" s="169">
        <v>0</v>
      </c>
      <c r="T4324" s="23">
        <v>0</v>
      </c>
    </row>
    <row r="4325" spans="2:20" ht="30" hidden="1" customHeight="1" x14ac:dyDescent="0.3">
      <c r="B4325">
        <v>1742</v>
      </c>
      <c r="C4325" s="161" t="s">
        <v>85</v>
      </c>
      <c r="D4325" s="7" t="s">
        <v>103</v>
      </c>
      <c r="E4325">
        <v>2025</v>
      </c>
      <c r="F4325" s="74" t="str">
        <f t="shared" si="139"/>
        <v>174212. Vigilancia de la Salud AmbientalVigilancia de la Salud Ambiental2025</v>
      </c>
      <c r="G4325" s="7" t="s">
        <v>421</v>
      </c>
      <c r="H4325" s="7" t="s">
        <v>413</v>
      </c>
      <c r="I4325" t="s">
        <v>129</v>
      </c>
      <c r="J4325" s="7" t="s">
        <v>428</v>
      </c>
      <c r="K4325" t="s">
        <v>437</v>
      </c>
      <c r="L4325" t="s">
        <v>437</v>
      </c>
      <c r="M4325" s="37" t="s">
        <v>72</v>
      </c>
      <c r="N4325" s="142" t="s">
        <v>120</v>
      </c>
      <c r="O4325" s="74" t="str">
        <f t="shared" si="138"/>
        <v>174212. Vigilancia de la Salud AmbientalVigilancia de la Salud Ambiental20256_ANTONIO_NARIÑO3_MARZO_2026</v>
      </c>
      <c r="P4325" s="165">
        <f t="shared" si="137"/>
        <v>0</v>
      </c>
      <c r="S4325" s="169">
        <v>0</v>
      </c>
      <c r="T4325" s="23">
        <v>0</v>
      </c>
    </row>
    <row r="4326" spans="2:20" ht="30" hidden="1" customHeight="1" x14ac:dyDescent="0.3">
      <c r="B4326">
        <v>1742</v>
      </c>
      <c r="C4326" s="161" t="s">
        <v>85</v>
      </c>
      <c r="D4326" s="7" t="s">
        <v>103</v>
      </c>
      <c r="E4326">
        <v>2025</v>
      </c>
      <c r="F4326" s="74" t="str">
        <f t="shared" si="139"/>
        <v>174212. Vigilancia de la Salud AmbientalVigilancia de la Salud Ambiental2025</v>
      </c>
      <c r="G4326" s="7" t="s">
        <v>421</v>
      </c>
      <c r="H4326" s="7" t="s">
        <v>413</v>
      </c>
      <c r="I4326" t="s">
        <v>129</v>
      </c>
      <c r="J4326" s="7" t="s">
        <v>428</v>
      </c>
      <c r="K4326" t="s">
        <v>437</v>
      </c>
      <c r="L4326" t="s">
        <v>437</v>
      </c>
      <c r="M4326" s="37" t="s">
        <v>67</v>
      </c>
      <c r="N4326" s="142" t="s">
        <v>120</v>
      </c>
      <c r="O4326" s="74" t="str">
        <f t="shared" si="138"/>
        <v>174212. Vigilancia de la Salud AmbientalVigilancia de la Salud Ambiental20251_CANDELARIA3_MARZO_2026</v>
      </c>
      <c r="P4326" s="165">
        <f t="shared" si="137"/>
        <v>0</v>
      </c>
      <c r="S4326" s="169">
        <v>0</v>
      </c>
      <c r="T4326" s="23">
        <v>0</v>
      </c>
    </row>
    <row r="4327" spans="2:20" ht="30" hidden="1" customHeight="1" x14ac:dyDescent="0.3">
      <c r="B4327">
        <v>1742</v>
      </c>
      <c r="C4327" s="161" t="s">
        <v>85</v>
      </c>
      <c r="D4327" s="7" t="s">
        <v>103</v>
      </c>
      <c r="E4327">
        <v>2025</v>
      </c>
      <c r="F4327" s="74" t="str">
        <f t="shared" si="139"/>
        <v>174212. Vigilancia de la Salud AmbientalVigilancia de la Salud Ambiental2025</v>
      </c>
      <c r="G4327" s="7" t="s">
        <v>421</v>
      </c>
      <c r="H4327" s="7" t="s">
        <v>413</v>
      </c>
      <c r="I4327" t="s">
        <v>129</v>
      </c>
      <c r="J4327" s="7" t="s">
        <v>428</v>
      </c>
      <c r="K4327" t="s">
        <v>437</v>
      </c>
      <c r="L4327" t="s">
        <v>437</v>
      </c>
      <c r="M4327" s="37" t="s">
        <v>71</v>
      </c>
      <c r="N4327" s="142" t="s">
        <v>120</v>
      </c>
      <c r="O4327" s="74" t="str">
        <f t="shared" si="138"/>
        <v>174212. Vigilancia de la Salud AmbientalVigilancia de la Salud Ambiental20255_RAFAEL_URIBE3_MARZO_2026</v>
      </c>
      <c r="P4327" s="165">
        <f t="shared" si="137"/>
        <v>0</v>
      </c>
      <c r="S4327" s="169">
        <v>0</v>
      </c>
      <c r="T4327" s="23">
        <v>0</v>
      </c>
    </row>
    <row r="4328" spans="2:20" ht="30" hidden="1" customHeight="1" x14ac:dyDescent="0.3">
      <c r="B4328">
        <v>1746</v>
      </c>
      <c r="C4328" s="161" t="s">
        <v>85</v>
      </c>
      <c r="D4328" s="7" t="s">
        <v>103</v>
      </c>
      <c r="E4328">
        <v>2025</v>
      </c>
      <c r="F4328" s="74" t="str">
        <f t="shared" si="139"/>
        <v>174612. Vigilancia de la Salud AmbientalVigilancia de la Salud Ambiental2025</v>
      </c>
      <c r="G4328" s="7" t="s">
        <v>421</v>
      </c>
      <c r="H4328" s="7" t="s">
        <v>413</v>
      </c>
      <c r="I4328" t="s">
        <v>129</v>
      </c>
      <c r="J4328" s="7" t="s">
        <v>428</v>
      </c>
      <c r="K4328" t="s">
        <v>437</v>
      </c>
      <c r="L4328" t="s">
        <v>437</v>
      </c>
      <c r="M4328" s="37" t="s">
        <v>68</v>
      </c>
      <c r="N4328" s="142" t="s">
        <v>120</v>
      </c>
      <c r="O4328" s="74" t="str">
        <f t="shared" si="138"/>
        <v>174612. Vigilancia de la Salud AmbientalVigilancia de la Salud Ambiental20252_SANTA_FE3_MARZO_2026</v>
      </c>
      <c r="P4328" s="165">
        <f t="shared" si="137"/>
        <v>0</v>
      </c>
      <c r="S4328" s="169">
        <v>0</v>
      </c>
      <c r="T4328" s="23">
        <v>0</v>
      </c>
    </row>
    <row r="4329" spans="2:20" ht="30" hidden="1" customHeight="1" x14ac:dyDescent="0.3">
      <c r="B4329">
        <v>1746</v>
      </c>
      <c r="C4329" s="161" t="s">
        <v>85</v>
      </c>
      <c r="D4329" s="7" t="s">
        <v>103</v>
      </c>
      <c r="E4329">
        <v>2025</v>
      </c>
      <c r="F4329" s="74" t="str">
        <f t="shared" si="139"/>
        <v>174612. Vigilancia de la Salud AmbientalVigilancia de la Salud Ambiental2025</v>
      </c>
      <c r="G4329" s="7" t="s">
        <v>421</v>
      </c>
      <c r="H4329" s="7" t="s">
        <v>413</v>
      </c>
      <c r="I4329" t="s">
        <v>129</v>
      </c>
      <c r="J4329" s="7" t="s">
        <v>428</v>
      </c>
      <c r="K4329" t="s">
        <v>437</v>
      </c>
      <c r="L4329" t="s">
        <v>437</v>
      </c>
      <c r="M4329" s="37" t="s">
        <v>70</v>
      </c>
      <c r="N4329" s="142" t="s">
        <v>120</v>
      </c>
      <c r="O4329" s="74" t="str">
        <f t="shared" si="138"/>
        <v>174612. Vigilancia de la Salud AmbientalVigilancia de la Salud Ambiental20254_SAN_CRISTOBAL3_MARZO_2026</v>
      </c>
      <c r="P4329" s="165">
        <f t="shared" si="137"/>
        <v>0</v>
      </c>
      <c r="S4329" s="169">
        <v>0</v>
      </c>
      <c r="T4329" s="23">
        <v>0</v>
      </c>
    </row>
    <row r="4330" spans="2:20" ht="30" hidden="1" customHeight="1" x14ac:dyDescent="0.3">
      <c r="B4330">
        <v>1746</v>
      </c>
      <c r="C4330" s="161" t="s">
        <v>85</v>
      </c>
      <c r="D4330" s="7" t="s">
        <v>103</v>
      </c>
      <c r="E4330">
        <v>2025</v>
      </c>
      <c r="F4330" s="74" t="str">
        <f t="shared" si="139"/>
        <v>174612. Vigilancia de la Salud AmbientalVigilancia de la Salud Ambiental2025</v>
      </c>
      <c r="G4330" s="7" t="s">
        <v>421</v>
      </c>
      <c r="H4330" s="7" t="s">
        <v>413</v>
      </c>
      <c r="I4330" t="s">
        <v>129</v>
      </c>
      <c r="J4330" s="7" t="s">
        <v>428</v>
      </c>
      <c r="K4330" t="s">
        <v>437</v>
      </c>
      <c r="L4330" t="s">
        <v>437</v>
      </c>
      <c r="M4330" s="37" t="s">
        <v>72</v>
      </c>
      <c r="N4330" s="142" t="s">
        <v>120</v>
      </c>
      <c r="O4330" s="74" t="str">
        <f t="shared" si="138"/>
        <v>174612. Vigilancia de la Salud AmbientalVigilancia de la Salud Ambiental20256_ANTONIO_NARIÑO3_MARZO_2026</v>
      </c>
      <c r="P4330" s="165">
        <f t="shared" si="137"/>
        <v>0</v>
      </c>
      <c r="S4330" s="169">
        <v>0</v>
      </c>
      <c r="T4330" s="23">
        <v>0</v>
      </c>
    </row>
    <row r="4331" spans="2:20" ht="30" hidden="1" customHeight="1" x14ac:dyDescent="0.3">
      <c r="B4331">
        <v>1746</v>
      </c>
      <c r="C4331" s="161" t="s">
        <v>85</v>
      </c>
      <c r="D4331" s="7" t="s">
        <v>103</v>
      </c>
      <c r="E4331">
        <v>2025</v>
      </c>
      <c r="F4331" s="74" t="str">
        <f t="shared" si="139"/>
        <v>174612. Vigilancia de la Salud AmbientalVigilancia de la Salud Ambiental2025</v>
      </c>
      <c r="G4331" s="7" t="s">
        <v>421</v>
      </c>
      <c r="H4331" s="7" t="s">
        <v>413</v>
      </c>
      <c r="I4331" t="s">
        <v>129</v>
      </c>
      <c r="J4331" s="7" t="s">
        <v>428</v>
      </c>
      <c r="K4331" t="s">
        <v>437</v>
      </c>
      <c r="L4331" t="s">
        <v>437</v>
      </c>
      <c r="M4331" s="37" t="s">
        <v>71</v>
      </c>
      <c r="N4331" s="142" t="s">
        <v>120</v>
      </c>
      <c r="O4331" s="74" t="str">
        <f t="shared" si="138"/>
        <v>174612. Vigilancia de la Salud AmbientalVigilancia de la Salud Ambiental20255_RAFAEL_URIBE3_MARZO_2026</v>
      </c>
      <c r="P4331" s="165">
        <f t="shared" si="137"/>
        <v>0</v>
      </c>
      <c r="S4331" s="169">
        <v>0</v>
      </c>
      <c r="T4331" s="23">
        <v>0</v>
      </c>
    </row>
    <row r="4332" spans="2:20" ht="30" hidden="1" customHeight="1" x14ac:dyDescent="0.3">
      <c r="B4332">
        <v>1755</v>
      </c>
      <c r="C4332" s="161" t="s">
        <v>85</v>
      </c>
      <c r="D4332" s="7" t="s">
        <v>103</v>
      </c>
      <c r="E4332">
        <v>2025</v>
      </c>
      <c r="F4332" s="74" t="str">
        <f t="shared" si="139"/>
        <v>175512. Vigilancia de la Salud AmbientalVigilancia de la Salud Ambiental2025</v>
      </c>
      <c r="G4332" s="7" t="s">
        <v>421</v>
      </c>
      <c r="H4332" s="7" t="s">
        <v>413</v>
      </c>
      <c r="I4332" t="s">
        <v>129</v>
      </c>
      <c r="J4332" s="7" t="s">
        <v>428</v>
      </c>
      <c r="K4332" t="s">
        <v>437</v>
      </c>
      <c r="L4332" t="s">
        <v>437</v>
      </c>
      <c r="M4332" s="37" t="s">
        <v>68</v>
      </c>
      <c r="N4332" s="142" t="s">
        <v>120</v>
      </c>
      <c r="O4332" s="74" t="str">
        <f t="shared" si="138"/>
        <v>175512. Vigilancia de la Salud AmbientalVigilancia de la Salud Ambiental20252_SANTA_FE3_MARZO_2026</v>
      </c>
      <c r="P4332" s="165">
        <f t="shared" si="137"/>
        <v>0</v>
      </c>
      <c r="S4332" s="169">
        <v>0</v>
      </c>
      <c r="T4332" s="23">
        <v>0</v>
      </c>
    </row>
    <row r="4333" spans="2:20" ht="30" hidden="1" customHeight="1" x14ac:dyDescent="0.3">
      <c r="B4333">
        <v>1755</v>
      </c>
      <c r="C4333" s="161" t="s">
        <v>85</v>
      </c>
      <c r="D4333" s="7" t="s">
        <v>103</v>
      </c>
      <c r="E4333">
        <v>2025</v>
      </c>
      <c r="F4333" s="74" t="str">
        <f t="shared" si="139"/>
        <v>175512. Vigilancia de la Salud AmbientalVigilancia de la Salud Ambiental2025</v>
      </c>
      <c r="G4333" s="7" t="s">
        <v>421</v>
      </c>
      <c r="H4333" s="7" t="s">
        <v>413</v>
      </c>
      <c r="I4333" t="s">
        <v>129</v>
      </c>
      <c r="J4333" s="7" t="s">
        <v>428</v>
      </c>
      <c r="K4333" t="s">
        <v>437</v>
      </c>
      <c r="L4333" t="s">
        <v>437</v>
      </c>
      <c r="M4333" s="37" t="s">
        <v>69</v>
      </c>
      <c r="N4333" s="142" t="s">
        <v>120</v>
      </c>
      <c r="O4333" s="74" t="str">
        <f t="shared" si="138"/>
        <v>175512. Vigilancia de la Salud AmbientalVigilancia de la Salud Ambiental20253_MARTIRES3_MARZO_2026</v>
      </c>
      <c r="P4333" s="165">
        <f t="shared" si="137"/>
        <v>0</v>
      </c>
      <c r="S4333" s="169">
        <v>0</v>
      </c>
      <c r="T4333" s="23">
        <v>0</v>
      </c>
    </row>
    <row r="4334" spans="2:20" ht="30" hidden="1" customHeight="1" x14ac:dyDescent="0.3">
      <c r="B4334">
        <v>1756</v>
      </c>
      <c r="C4334" s="161" t="s">
        <v>85</v>
      </c>
      <c r="D4334" s="7" t="s">
        <v>103</v>
      </c>
      <c r="E4334">
        <v>2025</v>
      </c>
      <c r="F4334" s="74" t="str">
        <f t="shared" si="139"/>
        <v>175612. Vigilancia de la Salud AmbientalVigilancia de la Salud Ambiental2025</v>
      </c>
      <c r="G4334" s="7" t="s">
        <v>421</v>
      </c>
      <c r="H4334" s="7" t="s">
        <v>413</v>
      </c>
      <c r="I4334" t="s">
        <v>129</v>
      </c>
      <c r="J4334" s="7" t="s">
        <v>428</v>
      </c>
      <c r="K4334" t="s">
        <v>437</v>
      </c>
      <c r="L4334" t="s">
        <v>437</v>
      </c>
      <c r="M4334" s="37" t="s">
        <v>70</v>
      </c>
      <c r="N4334" s="142" t="s">
        <v>120</v>
      </c>
      <c r="O4334" s="74" t="str">
        <f t="shared" si="138"/>
        <v>175612. Vigilancia de la Salud AmbientalVigilancia de la Salud Ambiental20254_SAN_CRISTOBAL3_MARZO_2026</v>
      </c>
      <c r="P4334" s="165">
        <f t="shared" si="137"/>
        <v>0</v>
      </c>
      <c r="S4334" s="169">
        <v>0</v>
      </c>
      <c r="T4334" s="23">
        <v>0</v>
      </c>
    </row>
    <row r="4335" spans="2:20" ht="30" hidden="1" customHeight="1" x14ac:dyDescent="0.3">
      <c r="B4335">
        <v>1756</v>
      </c>
      <c r="C4335" s="161" t="s">
        <v>85</v>
      </c>
      <c r="D4335" s="7" t="s">
        <v>103</v>
      </c>
      <c r="E4335">
        <v>2025</v>
      </c>
      <c r="F4335" s="74" t="str">
        <f t="shared" si="139"/>
        <v>175612. Vigilancia de la Salud AmbientalVigilancia de la Salud Ambiental2025</v>
      </c>
      <c r="G4335" s="7" t="s">
        <v>421</v>
      </c>
      <c r="H4335" s="7" t="s">
        <v>413</v>
      </c>
      <c r="I4335" t="s">
        <v>129</v>
      </c>
      <c r="J4335" s="7" t="s">
        <v>428</v>
      </c>
      <c r="K4335" t="s">
        <v>437</v>
      </c>
      <c r="L4335" t="s">
        <v>437</v>
      </c>
      <c r="M4335" s="37" t="s">
        <v>69</v>
      </c>
      <c r="N4335" s="142" t="s">
        <v>120</v>
      </c>
      <c r="O4335" s="74" t="str">
        <f t="shared" si="138"/>
        <v>175612. Vigilancia de la Salud AmbientalVigilancia de la Salud Ambiental20253_MARTIRES3_MARZO_2026</v>
      </c>
      <c r="P4335" s="165">
        <f t="shared" si="137"/>
        <v>0</v>
      </c>
      <c r="S4335" s="169">
        <v>0</v>
      </c>
      <c r="T4335" s="23">
        <v>0</v>
      </c>
    </row>
    <row r="4336" spans="2:20" ht="30" hidden="1" customHeight="1" x14ac:dyDescent="0.3">
      <c r="B4336">
        <v>1756</v>
      </c>
      <c r="C4336" s="161" t="s">
        <v>85</v>
      </c>
      <c r="D4336" s="7" t="s">
        <v>103</v>
      </c>
      <c r="E4336">
        <v>2025</v>
      </c>
      <c r="F4336" s="74" t="str">
        <f t="shared" si="139"/>
        <v>175612. Vigilancia de la Salud AmbientalVigilancia de la Salud Ambiental2025</v>
      </c>
      <c r="G4336" s="7" t="s">
        <v>421</v>
      </c>
      <c r="H4336" s="7" t="s">
        <v>413</v>
      </c>
      <c r="I4336" t="s">
        <v>129</v>
      </c>
      <c r="J4336" s="7" t="s">
        <v>428</v>
      </c>
      <c r="K4336" t="s">
        <v>437</v>
      </c>
      <c r="L4336" t="s">
        <v>437</v>
      </c>
      <c r="M4336" s="37" t="s">
        <v>72</v>
      </c>
      <c r="N4336" s="142" t="s">
        <v>120</v>
      </c>
      <c r="O4336" s="74" t="str">
        <f t="shared" si="138"/>
        <v>175612. Vigilancia de la Salud AmbientalVigilancia de la Salud Ambiental20256_ANTONIO_NARIÑO3_MARZO_2026</v>
      </c>
      <c r="P4336" s="165">
        <f t="shared" si="137"/>
        <v>0</v>
      </c>
      <c r="S4336" s="169">
        <v>0</v>
      </c>
      <c r="T4336" s="23">
        <v>0</v>
      </c>
    </row>
    <row r="4337" spans="2:20" ht="30" customHeight="1" x14ac:dyDescent="0.3">
      <c r="B4337">
        <v>1756</v>
      </c>
      <c r="C4337" s="161" t="s">
        <v>85</v>
      </c>
      <c r="D4337" s="7" t="s">
        <v>103</v>
      </c>
      <c r="E4337">
        <v>2025</v>
      </c>
      <c r="F4337" s="74" t="str">
        <f t="shared" si="139"/>
        <v>175612. Vigilancia de la Salud AmbientalVigilancia de la Salud Ambiental2025</v>
      </c>
      <c r="G4337" s="7" t="s">
        <v>421</v>
      </c>
      <c r="H4337" s="7" t="s">
        <v>413</v>
      </c>
      <c r="I4337" t="s">
        <v>129</v>
      </c>
      <c r="J4337" s="7" t="s">
        <v>428</v>
      </c>
      <c r="K4337" t="s">
        <v>437</v>
      </c>
      <c r="L4337" t="s">
        <v>437</v>
      </c>
      <c r="M4337" s="37" t="s">
        <v>71</v>
      </c>
      <c r="N4337" s="142" t="s">
        <v>120</v>
      </c>
      <c r="O4337" s="74" t="str">
        <f t="shared" si="138"/>
        <v>175612. Vigilancia de la Salud AmbientalVigilancia de la Salud Ambiental20255_RAFAEL_URIBE3_MARZO_2026</v>
      </c>
      <c r="P4337" s="165">
        <f t="shared" si="137"/>
        <v>91656</v>
      </c>
      <c r="S4337" s="169">
        <v>1</v>
      </c>
      <c r="T4337" s="23">
        <v>91656</v>
      </c>
    </row>
    <row r="4338" spans="2:20" ht="30" hidden="1" customHeight="1" x14ac:dyDescent="0.3">
      <c r="B4338">
        <v>1758</v>
      </c>
      <c r="C4338" s="161" t="s">
        <v>85</v>
      </c>
      <c r="D4338" s="7" t="s">
        <v>103</v>
      </c>
      <c r="E4338">
        <v>2025</v>
      </c>
      <c r="F4338" s="74" t="str">
        <f t="shared" si="139"/>
        <v>175812. Vigilancia de la Salud AmbientalVigilancia de la Salud Ambiental2025</v>
      </c>
      <c r="G4338" s="7" t="s">
        <v>421</v>
      </c>
      <c r="H4338" s="7" t="s">
        <v>413</v>
      </c>
      <c r="I4338" t="s">
        <v>129</v>
      </c>
      <c r="J4338" s="7" t="s">
        <v>428</v>
      </c>
      <c r="K4338" t="s">
        <v>437</v>
      </c>
      <c r="L4338" t="s">
        <v>437</v>
      </c>
      <c r="M4338" s="37" t="s">
        <v>68</v>
      </c>
      <c r="N4338" s="142" t="s">
        <v>120</v>
      </c>
      <c r="O4338" s="74" t="str">
        <f t="shared" si="138"/>
        <v>175812. Vigilancia de la Salud AmbientalVigilancia de la Salud Ambiental20252_SANTA_FE3_MARZO_2026</v>
      </c>
      <c r="P4338" s="165">
        <f t="shared" si="137"/>
        <v>0</v>
      </c>
      <c r="S4338" s="169">
        <v>0</v>
      </c>
      <c r="T4338" s="23">
        <v>0</v>
      </c>
    </row>
    <row r="4339" spans="2:20" ht="30" hidden="1" customHeight="1" x14ac:dyDescent="0.3">
      <c r="B4339">
        <v>1758</v>
      </c>
      <c r="C4339" s="161" t="s">
        <v>85</v>
      </c>
      <c r="D4339" s="7" t="s">
        <v>103</v>
      </c>
      <c r="E4339">
        <v>2025</v>
      </c>
      <c r="F4339" s="74" t="str">
        <f t="shared" si="139"/>
        <v>175812. Vigilancia de la Salud AmbientalVigilancia de la Salud Ambiental2025</v>
      </c>
      <c r="G4339" s="7" t="s">
        <v>421</v>
      </c>
      <c r="H4339" s="7" t="s">
        <v>413</v>
      </c>
      <c r="I4339" t="s">
        <v>129</v>
      </c>
      <c r="J4339" s="7" t="s">
        <v>428</v>
      </c>
      <c r="K4339" t="s">
        <v>437</v>
      </c>
      <c r="L4339" t="s">
        <v>437</v>
      </c>
      <c r="M4339" s="37" t="s">
        <v>70</v>
      </c>
      <c r="N4339" s="142" t="s">
        <v>120</v>
      </c>
      <c r="O4339" s="74" t="str">
        <f t="shared" si="138"/>
        <v>175812. Vigilancia de la Salud AmbientalVigilancia de la Salud Ambiental20254_SAN_CRISTOBAL3_MARZO_2026</v>
      </c>
      <c r="P4339" s="165">
        <f t="shared" si="137"/>
        <v>0</v>
      </c>
      <c r="S4339" s="169">
        <v>0</v>
      </c>
      <c r="T4339" s="23">
        <v>0</v>
      </c>
    </row>
    <row r="4340" spans="2:20" ht="30" hidden="1" customHeight="1" x14ac:dyDescent="0.3">
      <c r="B4340">
        <v>1758</v>
      </c>
      <c r="C4340" s="161" t="s">
        <v>85</v>
      </c>
      <c r="D4340" s="7" t="s">
        <v>103</v>
      </c>
      <c r="E4340">
        <v>2025</v>
      </c>
      <c r="F4340" s="74" t="str">
        <f t="shared" si="139"/>
        <v>175812. Vigilancia de la Salud AmbientalVigilancia de la Salud Ambiental2025</v>
      </c>
      <c r="G4340" s="7" t="s">
        <v>421</v>
      </c>
      <c r="H4340" s="7" t="s">
        <v>413</v>
      </c>
      <c r="I4340" t="s">
        <v>129</v>
      </c>
      <c r="J4340" s="7" t="s">
        <v>428</v>
      </c>
      <c r="K4340" t="s">
        <v>437</v>
      </c>
      <c r="L4340" t="s">
        <v>437</v>
      </c>
      <c r="M4340" s="37" t="s">
        <v>69</v>
      </c>
      <c r="N4340" s="142" t="s">
        <v>120</v>
      </c>
      <c r="O4340" s="74" t="str">
        <f t="shared" si="138"/>
        <v>175812. Vigilancia de la Salud AmbientalVigilancia de la Salud Ambiental20253_MARTIRES3_MARZO_2026</v>
      </c>
      <c r="P4340" s="165">
        <f t="shared" si="137"/>
        <v>0</v>
      </c>
      <c r="S4340" s="169">
        <v>0</v>
      </c>
      <c r="T4340" s="23">
        <v>0</v>
      </c>
    </row>
    <row r="4341" spans="2:20" ht="30" hidden="1" customHeight="1" x14ac:dyDescent="0.3">
      <c r="B4341">
        <v>1758</v>
      </c>
      <c r="C4341" s="161" t="s">
        <v>85</v>
      </c>
      <c r="D4341" s="7" t="s">
        <v>103</v>
      </c>
      <c r="E4341">
        <v>2025</v>
      </c>
      <c r="F4341" s="74" t="str">
        <f t="shared" si="139"/>
        <v>175812. Vigilancia de la Salud AmbientalVigilancia de la Salud Ambiental2025</v>
      </c>
      <c r="G4341" s="7" t="s">
        <v>421</v>
      </c>
      <c r="H4341" s="7" t="s">
        <v>413</v>
      </c>
      <c r="I4341" t="s">
        <v>129</v>
      </c>
      <c r="J4341" s="7" t="s">
        <v>428</v>
      </c>
      <c r="K4341" t="s">
        <v>437</v>
      </c>
      <c r="L4341" t="s">
        <v>437</v>
      </c>
      <c r="M4341" s="37" t="s">
        <v>72</v>
      </c>
      <c r="N4341" s="142" t="s">
        <v>120</v>
      </c>
      <c r="O4341" s="74" t="str">
        <f t="shared" si="138"/>
        <v>175812. Vigilancia de la Salud AmbientalVigilancia de la Salud Ambiental20256_ANTONIO_NARIÑO3_MARZO_2026</v>
      </c>
      <c r="P4341" s="165">
        <f t="shared" ref="P4341:P4404" si="140">IFERROR(T4341/S4341,0)</f>
        <v>0</v>
      </c>
      <c r="S4341" s="169">
        <v>0</v>
      </c>
      <c r="T4341" s="23">
        <v>0</v>
      </c>
    </row>
    <row r="4342" spans="2:20" ht="30" hidden="1" customHeight="1" x14ac:dyDescent="0.3">
      <c r="B4342">
        <v>1759</v>
      </c>
      <c r="C4342" s="161" t="s">
        <v>85</v>
      </c>
      <c r="D4342" s="7" t="s">
        <v>103</v>
      </c>
      <c r="E4342">
        <v>2025</v>
      </c>
      <c r="F4342" s="74" t="str">
        <f t="shared" si="139"/>
        <v>175912. Vigilancia de la Salud AmbientalVigilancia de la Salud Ambiental2025</v>
      </c>
      <c r="G4342" s="7" t="s">
        <v>421</v>
      </c>
      <c r="H4342" s="7" t="s">
        <v>413</v>
      </c>
      <c r="I4342" t="s">
        <v>129</v>
      </c>
      <c r="J4342" s="7" t="s">
        <v>428</v>
      </c>
      <c r="K4342" t="s">
        <v>437</v>
      </c>
      <c r="L4342" t="s">
        <v>437</v>
      </c>
      <c r="M4342" s="37" t="s">
        <v>68</v>
      </c>
      <c r="N4342" s="142" t="s">
        <v>120</v>
      </c>
      <c r="O4342" s="74" t="str">
        <f t="shared" si="138"/>
        <v>175912. Vigilancia de la Salud AmbientalVigilancia de la Salud Ambiental20252_SANTA_FE3_MARZO_2026</v>
      </c>
      <c r="P4342" s="165">
        <f t="shared" si="140"/>
        <v>0</v>
      </c>
      <c r="S4342" s="169">
        <v>0</v>
      </c>
      <c r="T4342" s="23">
        <v>0</v>
      </c>
    </row>
    <row r="4343" spans="2:20" ht="30" hidden="1" customHeight="1" x14ac:dyDescent="0.3">
      <c r="B4343">
        <v>1759</v>
      </c>
      <c r="C4343" s="161" t="s">
        <v>85</v>
      </c>
      <c r="D4343" s="7" t="s">
        <v>103</v>
      </c>
      <c r="E4343">
        <v>2025</v>
      </c>
      <c r="F4343" s="74" t="str">
        <f t="shared" si="139"/>
        <v>175912. Vigilancia de la Salud AmbientalVigilancia de la Salud Ambiental2025</v>
      </c>
      <c r="G4343" s="7" t="s">
        <v>421</v>
      </c>
      <c r="H4343" s="7" t="s">
        <v>413</v>
      </c>
      <c r="I4343" t="s">
        <v>129</v>
      </c>
      <c r="J4343" s="7" t="s">
        <v>428</v>
      </c>
      <c r="K4343" t="s">
        <v>437</v>
      </c>
      <c r="L4343" t="s">
        <v>437</v>
      </c>
      <c r="M4343" s="37" t="s">
        <v>70</v>
      </c>
      <c r="N4343" s="142" t="s">
        <v>120</v>
      </c>
      <c r="O4343" s="74" t="str">
        <f t="shared" si="138"/>
        <v>175912. Vigilancia de la Salud AmbientalVigilancia de la Salud Ambiental20254_SAN_CRISTOBAL3_MARZO_2026</v>
      </c>
      <c r="P4343" s="165">
        <f t="shared" si="140"/>
        <v>0</v>
      </c>
      <c r="S4343" s="169">
        <v>0</v>
      </c>
      <c r="T4343" s="23">
        <v>0</v>
      </c>
    </row>
    <row r="4344" spans="2:20" ht="30" hidden="1" customHeight="1" x14ac:dyDescent="0.3">
      <c r="B4344">
        <v>1759</v>
      </c>
      <c r="C4344" s="161" t="s">
        <v>85</v>
      </c>
      <c r="D4344" s="7" t="s">
        <v>103</v>
      </c>
      <c r="E4344">
        <v>2025</v>
      </c>
      <c r="F4344" s="74" t="str">
        <f t="shared" si="139"/>
        <v>175912. Vigilancia de la Salud AmbientalVigilancia de la Salud Ambiental2025</v>
      </c>
      <c r="G4344" s="7" t="s">
        <v>421</v>
      </c>
      <c r="H4344" s="7" t="s">
        <v>413</v>
      </c>
      <c r="I4344" t="s">
        <v>129</v>
      </c>
      <c r="J4344" s="7" t="s">
        <v>428</v>
      </c>
      <c r="K4344" t="s">
        <v>437</v>
      </c>
      <c r="L4344" t="s">
        <v>437</v>
      </c>
      <c r="M4344" s="37" t="s">
        <v>69</v>
      </c>
      <c r="N4344" s="142" t="s">
        <v>120</v>
      </c>
      <c r="O4344" s="74" t="str">
        <f t="shared" si="138"/>
        <v>175912. Vigilancia de la Salud AmbientalVigilancia de la Salud Ambiental20253_MARTIRES3_MARZO_2026</v>
      </c>
      <c r="P4344" s="165">
        <f t="shared" si="140"/>
        <v>0</v>
      </c>
      <c r="S4344" s="169">
        <v>0</v>
      </c>
      <c r="T4344" s="23">
        <v>0</v>
      </c>
    </row>
    <row r="4345" spans="2:20" ht="30" hidden="1" customHeight="1" x14ac:dyDescent="0.3">
      <c r="B4345">
        <v>1759</v>
      </c>
      <c r="C4345" s="161" t="s">
        <v>85</v>
      </c>
      <c r="D4345" s="7" t="s">
        <v>103</v>
      </c>
      <c r="E4345">
        <v>2025</v>
      </c>
      <c r="F4345" s="74" t="str">
        <f t="shared" si="139"/>
        <v>175912. Vigilancia de la Salud AmbientalVigilancia de la Salud Ambiental2025</v>
      </c>
      <c r="G4345" s="7" t="s">
        <v>421</v>
      </c>
      <c r="H4345" s="7" t="s">
        <v>413</v>
      </c>
      <c r="I4345" t="s">
        <v>129</v>
      </c>
      <c r="J4345" s="7" t="s">
        <v>428</v>
      </c>
      <c r="K4345" t="s">
        <v>437</v>
      </c>
      <c r="L4345" t="s">
        <v>437</v>
      </c>
      <c r="M4345" s="37" t="s">
        <v>72</v>
      </c>
      <c r="N4345" s="142" t="s">
        <v>120</v>
      </c>
      <c r="O4345" s="74" t="str">
        <f t="shared" si="138"/>
        <v>175912. Vigilancia de la Salud AmbientalVigilancia de la Salud Ambiental20256_ANTONIO_NARIÑO3_MARZO_2026</v>
      </c>
      <c r="P4345" s="165">
        <f t="shared" si="140"/>
        <v>0</v>
      </c>
      <c r="S4345" s="169">
        <v>0</v>
      </c>
      <c r="T4345" s="23">
        <v>0</v>
      </c>
    </row>
    <row r="4346" spans="2:20" ht="30" hidden="1" customHeight="1" x14ac:dyDescent="0.3">
      <c r="B4346">
        <v>1759</v>
      </c>
      <c r="C4346" s="161" t="s">
        <v>85</v>
      </c>
      <c r="D4346" s="7" t="s">
        <v>103</v>
      </c>
      <c r="E4346">
        <v>2025</v>
      </c>
      <c r="F4346" s="74" t="str">
        <f t="shared" si="139"/>
        <v>175912. Vigilancia de la Salud AmbientalVigilancia de la Salud Ambiental2025</v>
      </c>
      <c r="G4346" s="7" t="s">
        <v>421</v>
      </c>
      <c r="H4346" s="7" t="s">
        <v>413</v>
      </c>
      <c r="I4346" t="s">
        <v>129</v>
      </c>
      <c r="J4346" s="7" t="s">
        <v>428</v>
      </c>
      <c r="K4346" t="s">
        <v>437</v>
      </c>
      <c r="L4346" t="s">
        <v>437</v>
      </c>
      <c r="M4346" s="37" t="s">
        <v>71</v>
      </c>
      <c r="N4346" s="142" t="s">
        <v>120</v>
      </c>
      <c r="O4346" s="74" t="str">
        <f t="shared" si="138"/>
        <v>175912. Vigilancia de la Salud AmbientalVigilancia de la Salud Ambiental20255_RAFAEL_URIBE3_MARZO_2026</v>
      </c>
      <c r="P4346" s="165">
        <f t="shared" si="140"/>
        <v>0</v>
      </c>
      <c r="S4346" s="169">
        <v>0</v>
      </c>
      <c r="T4346" s="23">
        <v>0</v>
      </c>
    </row>
    <row r="4347" spans="2:20" ht="30" hidden="1" customHeight="1" x14ac:dyDescent="0.3">
      <c r="B4347">
        <v>1760</v>
      </c>
      <c r="C4347" s="161" t="s">
        <v>85</v>
      </c>
      <c r="D4347" s="7" t="s">
        <v>103</v>
      </c>
      <c r="E4347">
        <v>2025</v>
      </c>
      <c r="F4347" s="74" t="str">
        <f t="shared" si="139"/>
        <v>176012. Vigilancia de la Salud AmbientalVigilancia de la Salud Ambiental2025</v>
      </c>
      <c r="G4347" s="7" t="s">
        <v>421</v>
      </c>
      <c r="H4347" s="7" t="s">
        <v>413</v>
      </c>
      <c r="I4347" t="s">
        <v>129</v>
      </c>
      <c r="J4347" s="7" t="s">
        <v>428</v>
      </c>
      <c r="K4347" t="s">
        <v>437</v>
      </c>
      <c r="L4347" t="s">
        <v>437</v>
      </c>
      <c r="M4347" s="37" t="s">
        <v>71</v>
      </c>
      <c r="N4347" s="142" t="s">
        <v>120</v>
      </c>
      <c r="O4347" s="74" t="str">
        <f t="shared" si="138"/>
        <v>176012. Vigilancia de la Salud AmbientalVigilancia de la Salud Ambiental20255_RAFAEL_URIBE3_MARZO_2026</v>
      </c>
      <c r="P4347" s="165">
        <f t="shared" si="140"/>
        <v>0</v>
      </c>
      <c r="S4347" s="169">
        <v>0</v>
      </c>
      <c r="T4347" s="23">
        <v>0</v>
      </c>
    </row>
    <row r="4348" spans="2:20" ht="30" hidden="1" customHeight="1" x14ac:dyDescent="0.3">
      <c r="B4348">
        <v>1761</v>
      </c>
      <c r="C4348" s="161" t="s">
        <v>85</v>
      </c>
      <c r="D4348" s="7" t="s">
        <v>103</v>
      </c>
      <c r="E4348">
        <v>2025</v>
      </c>
      <c r="F4348" s="74" t="str">
        <f t="shared" si="139"/>
        <v>176112. Vigilancia de la Salud AmbientalVigilancia de la Salud Ambiental2025</v>
      </c>
      <c r="G4348" s="7" t="s">
        <v>421</v>
      </c>
      <c r="H4348" s="7" t="s">
        <v>413</v>
      </c>
      <c r="I4348" t="s">
        <v>129</v>
      </c>
      <c r="J4348" s="7" t="s">
        <v>428</v>
      </c>
      <c r="K4348" t="s">
        <v>437</v>
      </c>
      <c r="L4348" t="s">
        <v>437</v>
      </c>
      <c r="M4348" s="37" t="s">
        <v>68</v>
      </c>
      <c r="N4348" s="142" t="s">
        <v>120</v>
      </c>
      <c r="O4348" s="74" t="str">
        <f t="shared" si="138"/>
        <v>176112. Vigilancia de la Salud AmbientalVigilancia de la Salud Ambiental20252_SANTA_FE3_MARZO_2026</v>
      </c>
      <c r="P4348" s="165">
        <f t="shared" si="140"/>
        <v>0</v>
      </c>
      <c r="S4348" s="169">
        <v>0</v>
      </c>
      <c r="T4348" s="23">
        <v>0</v>
      </c>
    </row>
    <row r="4349" spans="2:20" ht="30" hidden="1" customHeight="1" x14ac:dyDescent="0.3">
      <c r="B4349">
        <v>1761</v>
      </c>
      <c r="C4349" s="161" t="s">
        <v>85</v>
      </c>
      <c r="D4349" s="7" t="s">
        <v>103</v>
      </c>
      <c r="E4349">
        <v>2025</v>
      </c>
      <c r="F4349" s="74" t="str">
        <f t="shared" si="139"/>
        <v>176112. Vigilancia de la Salud AmbientalVigilancia de la Salud Ambiental2025</v>
      </c>
      <c r="G4349" s="7" t="s">
        <v>421</v>
      </c>
      <c r="H4349" s="7" t="s">
        <v>413</v>
      </c>
      <c r="I4349" t="s">
        <v>129</v>
      </c>
      <c r="J4349" s="7" t="s">
        <v>428</v>
      </c>
      <c r="K4349" t="s">
        <v>437</v>
      </c>
      <c r="L4349" t="s">
        <v>437</v>
      </c>
      <c r="M4349" s="37" t="s">
        <v>70</v>
      </c>
      <c r="N4349" s="142" t="s">
        <v>120</v>
      </c>
      <c r="O4349" s="74" t="str">
        <f t="shared" si="138"/>
        <v>176112. Vigilancia de la Salud AmbientalVigilancia de la Salud Ambiental20254_SAN_CRISTOBAL3_MARZO_2026</v>
      </c>
      <c r="P4349" s="165">
        <f t="shared" si="140"/>
        <v>0</v>
      </c>
      <c r="S4349" s="169">
        <v>0</v>
      </c>
      <c r="T4349" s="23">
        <v>0</v>
      </c>
    </row>
    <row r="4350" spans="2:20" ht="30" hidden="1" customHeight="1" x14ac:dyDescent="0.3">
      <c r="B4350">
        <v>1761</v>
      </c>
      <c r="C4350" s="161" t="s">
        <v>85</v>
      </c>
      <c r="D4350" s="7" t="s">
        <v>103</v>
      </c>
      <c r="E4350">
        <v>2025</v>
      </c>
      <c r="F4350" s="74" t="str">
        <f t="shared" si="139"/>
        <v>176112. Vigilancia de la Salud AmbientalVigilancia de la Salud Ambiental2025</v>
      </c>
      <c r="G4350" s="7" t="s">
        <v>421</v>
      </c>
      <c r="H4350" s="7" t="s">
        <v>413</v>
      </c>
      <c r="I4350" t="s">
        <v>129</v>
      </c>
      <c r="J4350" s="7" t="s">
        <v>428</v>
      </c>
      <c r="K4350" t="s">
        <v>437</v>
      </c>
      <c r="L4350" t="s">
        <v>437</v>
      </c>
      <c r="M4350" s="37" t="s">
        <v>69</v>
      </c>
      <c r="N4350" s="142" t="s">
        <v>120</v>
      </c>
      <c r="O4350" s="74" t="str">
        <f t="shared" si="138"/>
        <v>176112. Vigilancia de la Salud AmbientalVigilancia de la Salud Ambiental20253_MARTIRES3_MARZO_2026</v>
      </c>
      <c r="P4350" s="165">
        <f t="shared" si="140"/>
        <v>0</v>
      </c>
      <c r="S4350" s="169">
        <v>0</v>
      </c>
      <c r="T4350" s="23">
        <v>0</v>
      </c>
    </row>
    <row r="4351" spans="2:20" ht="30" hidden="1" customHeight="1" x14ac:dyDescent="0.3">
      <c r="B4351">
        <v>1761</v>
      </c>
      <c r="C4351" s="161" t="s">
        <v>85</v>
      </c>
      <c r="D4351" s="7" t="s">
        <v>103</v>
      </c>
      <c r="E4351">
        <v>2025</v>
      </c>
      <c r="F4351" s="74" t="str">
        <f t="shared" si="139"/>
        <v>176112. Vigilancia de la Salud AmbientalVigilancia de la Salud Ambiental2025</v>
      </c>
      <c r="G4351" s="7" t="s">
        <v>421</v>
      </c>
      <c r="H4351" s="7" t="s">
        <v>413</v>
      </c>
      <c r="I4351" t="s">
        <v>129</v>
      </c>
      <c r="J4351" s="7" t="s">
        <v>428</v>
      </c>
      <c r="K4351" t="s">
        <v>437</v>
      </c>
      <c r="L4351" t="s">
        <v>437</v>
      </c>
      <c r="M4351" s="37" t="s">
        <v>72</v>
      </c>
      <c r="N4351" s="142" t="s">
        <v>120</v>
      </c>
      <c r="O4351" s="74" t="str">
        <f t="shared" si="138"/>
        <v>176112. Vigilancia de la Salud AmbientalVigilancia de la Salud Ambiental20256_ANTONIO_NARIÑO3_MARZO_2026</v>
      </c>
      <c r="P4351" s="165">
        <f t="shared" si="140"/>
        <v>0</v>
      </c>
      <c r="S4351" s="169">
        <v>0</v>
      </c>
      <c r="T4351" s="23">
        <v>0</v>
      </c>
    </row>
    <row r="4352" spans="2:20" ht="30" hidden="1" customHeight="1" x14ac:dyDescent="0.3">
      <c r="B4352">
        <v>1761</v>
      </c>
      <c r="C4352" s="161" t="s">
        <v>85</v>
      </c>
      <c r="D4352" s="7" t="s">
        <v>103</v>
      </c>
      <c r="E4352">
        <v>2025</v>
      </c>
      <c r="F4352" s="74" t="str">
        <f t="shared" si="139"/>
        <v>176112. Vigilancia de la Salud AmbientalVigilancia de la Salud Ambiental2025</v>
      </c>
      <c r="G4352" s="7" t="s">
        <v>421</v>
      </c>
      <c r="H4352" s="7" t="s">
        <v>413</v>
      </c>
      <c r="I4352" t="s">
        <v>129</v>
      </c>
      <c r="J4352" s="7" t="s">
        <v>428</v>
      </c>
      <c r="K4352" t="s">
        <v>437</v>
      </c>
      <c r="L4352" t="s">
        <v>437</v>
      </c>
      <c r="M4352" s="37" t="s">
        <v>67</v>
      </c>
      <c r="N4352" s="142" t="s">
        <v>120</v>
      </c>
      <c r="O4352" s="74" t="str">
        <f t="shared" si="138"/>
        <v>176112. Vigilancia de la Salud AmbientalVigilancia de la Salud Ambiental20251_CANDELARIA3_MARZO_2026</v>
      </c>
      <c r="P4352" s="165">
        <f t="shared" si="140"/>
        <v>0</v>
      </c>
      <c r="S4352" s="169">
        <v>0</v>
      </c>
      <c r="T4352" s="23">
        <v>0</v>
      </c>
    </row>
    <row r="4353" spans="2:20" ht="30" customHeight="1" x14ac:dyDescent="0.3">
      <c r="B4353">
        <v>1761</v>
      </c>
      <c r="C4353" s="161" t="s">
        <v>85</v>
      </c>
      <c r="D4353" s="7" t="s">
        <v>103</v>
      </c>
      <c r="E4353">
        <v>2025</v>
      </c>
      <c r="F4353" s="74" t="str">
        <f t="shared" si="139"/>
        <v>176112. Vigilancia de la Salud AmbientalVigilancia de la Salud Ambiental2025</v>
      </c>
      <c r="G4353" s="7" t="s">
        <v>421</v>
      </c>
      <c r="H4353" s="7" t="s">
        <v>413</v>
      </c>
      <c r="I4353" t="s">
        <v>129</v>
      </c>
      <c r="J4353" s="7" t="s">
        <v>428</v>
      </c>
      <c r="K4353" t="s">
        <v>437</v>
      </c>
      <c r="L4353" t="s">
        <v>437</v>
      </c>
      <c r="M4353" s="37" t="s">
        <v>71</v>
      </c>
      <c r="N4353" s="142" t="s">
        <v>120</v>
      </c>
      <c r="O4353" s="74" t="str">
        <f t="shared" si="138"/>
        <v>176112. Vigilancia de la Salud AmbientalVigilancia de la Salud Ambiental20255_RAFAEL_URIBE3_MARZO_2026</v>
      </c>
      <c r="P4353" s="165">
        <f t="shared" si="140"/>
        <v>61104</v>
      </c>
      <c r="S4353" s="169">
        <v>1</v>
      </c>
      <c r="T4353" s="23">
        <v>61104</v>
      </c>
    </row>
    <row r="4354" spans="2:20" ht="30" hidden="1" customHeight="1" x14ac:dyDescent="0.3">
      <c r="B4354">
        <v>1762</v>
      </c>
      <c r="C4354" s="161" t="s">
        <v>85</v>
      </c>
      <c r="D4354" s="7" t="s">
        <v>103</v>
      </c>
      <c r="E4354">
        <v>2025</v>
      </c>
      <c r="F4354" s="74" t="str">
        <f t="shared" si="139"/>
        <v>176212. Vigilancia de la Salud AmbientalVigilancia de la Salud Ambiental2025</v>
      </c>
      <c r="G4354" s="7" t="s">
        <v>421</v>
      </c>
      <c r="H4354" s="7" t="s">
        <v>413</v>
      </c>
      <c r="I4354" t="s">
        <v>129</v>
      </c>
      <c r="J4354" s="7" t="s">
        <v>428</v>
      </c>
      <c r="K4354" t="s">
        <v>437</v>
      </c>
      <c r="L4354" t="s">
        <v>437</v>
      </c>
      <c r="M4354" s="37" t="s">
        <v>68</v>
      </c>
      <c r="N4354" s="142" t="s">
        <v>120</v>
      </c>
      <c r="O4354" s="74" t="str">
        <f t="shared" si="138"/>
        <v>176212. Vigilancia de la Salud AmbientalVigilancia de la Salud Ambiental20252_SANTA_FE3_MARZO_2026</v>
      </c>
      <c r="P4354" s="165">
        <f t="shared" si="140"/>
        <v>0</v>
      </c>
      <c r="S4354" s="169">
        <v>0</v>
      </c>
      <c r="T4354" s="23">
        <v>0</v>
      </c>
    </row>
    <row r="4355" spans="2:20" ht="30" hidden="1" customHeight="1" x14ac:dyDescent="0.3">
      <c r="B4355">
        <v>1762</v>
      </c>
      <c r="C4355" s="161" t="s">
        <v>85</v>
      </c>
      <c r="D4355" s="7" t="s">
        <v>103</v>
      </c>
      <c r="E4355">
        <v>2025</v>
      </c>
      <c r="F4355" s="74" t="str">
        <f t="shared" si="139"/>
        <v>176212. Vigilancia de la Salud AmbientalVigilancia de la Salud Ambiental2025</v>
      </c>
      <c r="G4355" s="7" t="s">
        <v>421</v>
      </c>
      <c r="H4355" s="7" t="s">
        <v>413</v>
      </c>
      <c r="I4355" t="s">
        <v>129</v>
      </c>
      <c r="J4355" s="7" t="s">
        <v>428</v>
      </c>
      <c r="K4355" t="s">
        <v>437</v>
      </c>
      <c r="L4355" t="s">
        <v>437</v>
      </c>
      <c r="M4355" s="37" t="s">
        <v>70</v>
      </c>
      <c r="N4355" s="142" t="s">
        <v>120</v>
      </c>
      <c r="O4355" s="74" t="str">
        <f t="shared" si="138"/>
        <v>176212. Vigilancia de la Salud AmbientalVigilancia de la Salud Ambiental20254_SAN_CRISTOBAL3_MARZO_2026</v>
      </c>
      <c r="P4355" s="165">
        <f t="shared" si="140"/>
        <v>0</v>
      </c>
      <c r="S4355" s="169">
        <v>0</v>
      </c>
      <c r="T4355" s="23">
        <v>0</v>
      </c>
    </row>
    <row r="4356" spans="2:20" ht="30" customHeight="1" x14ac:dyDescent="0.3">
      <c r="B4356">
        <v>1762</v>
      </c>
      <c r="C4356" s="161" t="s">
        <v>85</v>
      </c>
      <c r="D4356" s="7" t="s">
        <v>103</v>
      </c>
      <c r="E4356">
        <v>2025</v>
      </c>
      <c r="F4356" s="74" t="str">
        <f t="shared" si="139"/>
        <v>176212. Vigilancia de la Salud AmbientalVigilancia de la Salud Ambiental2025</v>
      </c>
      <c r="G4356" s="7" t="s">
        <v>421</v>
      </c>
      <c r="H4356" s="7" t="s">
        <v>413</v>
      </c>
      <c r="I4356" t="s">
        <v>129</v>
      </c>
      <c r="J4356" s="7" t="s">
        <v>428</v>
      </c>
      <c r="K4356" t="s">
        <v>437</v>
      </c>
      <c r="L4356" t="s">
        <v>437</v>
      </c>
      <c r="M4356" s="37" t="s">
        <v>69</v>
      </c>
      <c r="N4356" s="142" t="s">
        <v>120</v>
      </c>
      <c r="O4356" s="74" t="str">
        <f t="shared" si="138"/>
        <v>176212. Vigilancia de la Salud AmbientalVigilancia de la Salud Ambiental20253_MARTIRES3_MARZO_2026</v>
      </c>
      <c r="P4356" s="165">
        <f t="shared" si="140"/>
        <v>91656</v>
      </c>
      <c r="S4356" s="169">
        <v>1</v>
      </c>
      <c r="T4356" s="23">
        <v>91656</v>
      </c>
    </row>
    <row r="4357" spans="2:20" ht="30" hidden="1" customHeight="1" x14ac:dyDescent="0.3">
      <c r="B4357">
        <v>1762</v>
      </c>
      <c r="C4357" s="161" t="s">
        <v>85</v>
      </c>
      <c r="D4357" s="7" t="s">
        <v>103</v>
      </c>
      <c r="E4357">
        <v>2025</v>
      </c>
      <c r="F4357" s="74" t="str">
        <f t="shared" si="139"/>
        <v>176212. Vigilancia de la Salud AmbientalVigilancia de la Salud Ambiental2025</v>
      </c>
      <c r="G4357" s="7" t="s">
        <v>421</v>
      </c>
      <c r="H4357" s="7" t="s">
        <v>413</v>
      </c>
      <c r="I4357" t="s">
        <v>129</v>
      </c>
      <c r="J4357" s="7" t="s">
        <v>428</v>
      </c>
      <c r="K4357" t="s">
        <v>437</v>
      </c>
      <c r="L4357" t="s">
        <v>437</v>
      </c>
      <c r="M4357" s="37" t="s">
        <v>72</v>
      </c>
      <c r="N4357" s="142" t="s">
        <v>120</v>
      </c>
      <c r="O4357" s="74" t="str">
        <f t="shared" si="138"/>
        <v>176212. Vigilancia de la Salud AmbientalVigilancia de la Salud Ambiental20256_ANTONIO_NARIÑO3_MARZO_2026</v>
      </c>
      <c r="P4357" s="165">
        <f t="shared" si="140"/>
        <v>0</v>
      </c>
      <c r="S4357" s="169">
        <v>0</v>
      </c>
      <c r="T4357" s="23">
        <v>0</v>
      </c>
    </row>
    <row r="4358" spans="2:20" ht="30" hidden="1" customHeight="1" x14ac:dyDescent="0.3">
      <c r="B4358">
        <v>1762</v>
      </c>
      <c r="C4358" s="161" t="s">
        <v>85</v>
      </c>
      <c r="D4358" s="7" t="s">
        <v>103</v>
      </c>
      <c r="E4358">
        <v>2025</v>
      </c>
      <c r="F4358" s="74" t="str">
        <f t="shared" si="139"/>
        <v>176212. Vigilancia de la Salud AmbientalVigilancia de la Salud Ambiental2025</v>
      </c>
      <c r="G4358" s="7" t="s">
        <v>421</v>
      </c>
      <c r="H4358" s="7" t="s">
        <v>413</v>
      </c>
      <c r="I4358" t="s">
        <v>129</v>
      </c>
      <c r="J4358" s="7" t="s">
        <v>428</v>
      </c>
      <c r="K4358" t="s">
        <v>437</v>
      </c>
      <c r="L4358" t="s">
        <v>437</v>
      </c>
      <c r="M4358" s="37" t="s">
        <v>71</v>
      </c>
      <c r="N4358" s="142" t="s">
        <v>120</v>
      </c>
      <c r="O4358" s="74" t="str">
        <f t="shared" si="138"/>
        <v>176212. Vigilancia de la Salud AmbientalVigilancia de la Salud Ambiental20255_RAFAEL_URIBE3_MARZO_2026</v>
      </c>
      <c r="P4358" s="165">
        <f t="shared" si="140"/>
        <v>0</v>
      </c>
      <c r="S4358" s="169">
        <v>0</v>
      </c>
      <c r="T4358" s="23">
        <v>0</v>
      </c>
    </row>
    <row r="4359" spans="2:20" ht="30" hidden="1" customHeight="1" x14ac:dyDescent="0.3">
      <c r="B4359">
        <v>1763</v>
      </c>
      <c r="C4359" s="161" t="s">
        <v>85</v>
      </c>
      <c r="D4359" s="7" t="s">
        <v>103</v>
      </c>
      <c r="E4359">
        <v>2025</v>
      </c>
      <c r="F4359" s="74" t="str">
        <f t="shared" si="139"/>
        <v>176312. Vigilancia de la Salud AmbientalVigilancia de la Salud Ambiental2025</v>
      </c>
      <c r="G4359" s="7" t="s">
        <v>421</v>
      </c>
      <c r="H4359" s="7" t="s">
        <v>415</v>
      </c>
      <c r="I4359" t="s">
        <v>129</v>
      </c>
      <c r="J4359" s="7" t="s">
        <v>428</v>
      </c>
      <c r="K4359" t="s">
        <v>437</v>
      </c>
      <c r="L4359" t="s">
        <v>437</v>
      </c>
      <c r="M4359" s="37" t="s">
        <v>68</v>
      </c>
      <c r="N4359" s="142" t="s">
        <v>120</v>
      </c>
      <c r="O4359" s="74" t="str">
        <f t="shared" ref="O4359:O4422" si="141">+F4359&amp;M4359&amp;N4359</f>
        <v>176312. Vigilancia de la Salud AmbientalVigilancia de la Salud Ambiental20252_SANTA_FE3_MARZO_2026</v>
      </c>
      <c r="P4359" s="165">
        <f t="shared" si="140"/>
        <v>0</v>
      </c>
      <c r="S4359" s="169">
        <v>0</v>
      </c>
      <c r="T4359" s="23">
        <v>0</v>
      </c>
    </row>
    <row r="4360" spans="2:20" ht="30" hidden="1" customHeight="1" x14ac:dyDescent="0.3">
      <c r="B4360">
        <v>1763</v>
      </c>
      <c r="C4360" s="161" t="s">
        <v>85</v>
      </c>
      <c r="D4360" s="7" t="s">
        <v>103</v>
      </c>
      <c r="E4360">
        <v>2025</v>
      </c>
      <c r="F4360" s="74" t="str">
        <f t="shared" ref="F4360:F4423" si="142">B4360&amp;C4360&amp;D4360&amp;E4360</f>
        <v>176312. Vigilancia de la Salud AmbientalVigilancia de la Salud Ambiental2025</v>
      </c>
      <c r="G4360" s="7" t="s">
        <v>421</v>
      </c>
      <c r="H4360" s="7" t="s">
        <v>415</v>
      </c>
      <c r="I4360" t="s">
        <v>129</v>
      </c>
      <c r="J4360" s="7" t="s">
        <v>428</v>
      </c>
      <c r="K4360" t="s">
        <v>437</v>
      </c>
      <c r="L4360" t="s">
        <v>437</v>
      </c>
      <c r="M4360" s="37" t="s">
        <v>72</v>
      </c>
      <c r="N4360" s="142" t="s">
        <v>120</v>
      </c>
      <c r="O4360" s="74" t="str">
        <f t="shared" si="141"/>
        <v>176312. Vigilancia de la Salud AmbientalVigilancia de la Salud Ambiental20256_ANTONIO_NARIÑO3_MARZO_2026</v>
      </c>
      <c r="P4360" s="165">
        <f t="shared" si="140"/>
        <v>0</v>
      </c>
      <c r="S4360" s="169">
        <v>0</v>
      </c>
      <c r="T4360" s="23">
        <v>0</v>
      </c>
    </row>
    <row r="4361" spans="2:20" ht="30" hidden="1" customHeight="1" x14ac:dyDescent="0.3">
      <c r="B4361">
        <v>1767</v>
      </c>
      <c r="C4361" s="161" t="s">
        <v>85</v>
      </c>
      <c r="D4361" s="7" t="s">
        <v>103</v>
      </c>
      <c r="E4361">
        <v>2025</v>
      </c>
      <c r="F4361" s="74" t="str">
        <f t="shared" si="142"/>
        <v>176712. Vigilancia de la Salud AmbientalVigilancia de la Salud Ambiental2025</v>
      </c>
      <c r="G4361" s="7" t="s">
        <v>421</v>
      </c>
      <c r="H4361" s="7" t="s">
        <v>414</v>
      </c>
      <c r="I4361" t="s">
        <v>129</v>
      </c>
      <c r="J4361" s="7" t="s">
        <v>428</v>
      </c>
      <c r="K4361" t="s">
        <v>437</v>
      </c>
      <c r="L4361" t="s">
        <v>437</v>
      </c>
      <c r="M4361" s="37" t="s">
        <v>69</v>
      </c>
      <c r="N4361" s="142" t="s">
        <v>120</v>
      </c>
      <c r="O4361" s="74" t="str">
        <f t="shared" si="141"/>
        <v>176712. Vigilancia de la Salud AmbientalVigilancia de la Salud Ambiental20253_MARTIRES3_MARZO_2026</v>
      </c>
      <c r="P4361" s="165">
        <f t="shared" si="140"/>
        <v>0</v>
      </c>
      <c r="S4361" s="169">
        <v>0</v>
      </c>
      <c r="T4361" s="23">
        <v>0</v>
      </c>
    </row>
    <row r="4362" spans="2:20" ht="30" hidden="1" customHeight="1" x14ac:dyDescent="0.3">
      <c r="B4362">
        <v>1771</v>
      </c>
      <c r="C4362" s="161" t="s">
        <v>85</v>
      </c>
      <c r="D4362" s="7" t="s">
        <v>103</v>
      </c>
      <c r="E4362">
        <v>2025</v>
      </c>
      <c r="F4362" s="74" t="str">
        <f t="shared" si="142"/>
        <v>177112. Vigilancia de la Salud AmbientalVigilancia de la Salud Ambiental2025</v>
      </c>
      <c r="G4362" s="7" t="s">
        <v>421</v>
      </c>
      <c r="H4362" s="7" t="s">
        <v>415</v>
      </c>
      <c r="I4362" t="s">
        <v>129</v>
      </c>
      <c r="J4362" s="7" t="s">
        <v>428</v>
      </c>
      <c r="K4362" t="s">
        <v>437</v>
      </c>
      <c r="L4362" t="s">
        <v>437</v>
      </c>
      <c r="M4362" s="37" t="s">
        <v>68</v>
      </c>
      <c r="N4362" s="142" t="s">
        <v>120</v>
      </c>
      <c r="O4362" s="74" t="str">
        <f t="shared" si="141"/>
        <v>177112. Vigilancia de la Salud AmbientalVigilancia de la Salud Ambiental20252_SANTA_FE3_MARZO_2026</v>
      </c>
      <c r="P4362" s="165">
        <f t="shared" si="140"/>
        <v>0</v>
      </c>
      <c r="S4362" s="169">
        <v>0</v>
      </c>
      <c r="T4362" s="23">
        <v>0</v>
      </c>
    </row>
    <row r="4363" spans="2:20" ht="30" hidden="1" customHeight="1" x14ac:dyDescent="0.3">
      <c r="B4363">
        <v>1771</v>
      </c>
      <c r="C4363" s="161" t="s">
        <v>85</v>
      </c>
      <c r="D4363" s="7" t="s">
        <v>103</v>
      </c>
      <c r="E4363">
        <v>2025</v>
      </c>
      <c r="F4363" s="74" t="str">
        <f t="shared" si="142"/>
        <v>177112. Vigilancia de la Salud AmbientalVigilancia de la Salud Ambiental2025</v>
      </c>
      <c r="G4363" s="7" t="s">
        <v>421</v>
      </c>
      <c r="H4363" s="7" t="s">
        <v>415</v>
      </c>
      <c r="I4363" t="s">
        <v>129</v>
      </c>
      <c r="J4363" s="7" t="s">
        <v>428</v>
      </c>
      <c r="K4363" t="s">
        <v>437</v>
      </c>
      <c r="L4363" t="s">
        <v>437</v>
      </c>
      <c r="M4363" s="37" t="s">
        <v>70</v>
      </c>
      <c r="N4363" s="142" t="s">
        <v>120</v>
      </c>
      <c r="O4363" s="74" t="str">
        <f t="shared" si="141"/>
        <v>177112. Vigilancia de la Salud AmbientalVigilancia de la Salud Ambiental20254_SAN_CRISTOBAL3_MARZO_2026</v>
      </c>
      <c r="P4363" s="165">
        <f t="shared" si="140"/>
        <v>0</v>
      </c>
      <c r="S4363" s="169">
        <v>0</v>
      </c>
      <c r="T4363" s="23">
        <v>0</v>
      </c>
    </row>
    <row r="4364" spans="2:20" ht="30" hidden="1" customHeight="1" x14ac:dyDescent="0.3">
      <c r="B4364">
        <v>1771</v>
      </c>
      <c r="C4364" s="161" t="s">
        <v>85</v>
      </c>
      <c r="D4364" s="7" t="s">
        <v>103</v>
      </c>
      <c r="E4364">
        <v>2025</v>
      </c>
      <c r="F4364" s="74" t="str">
        <f t="shared" si="142"/>
        <v>177112. Vigilancia de la Salud AmbientalVigilancia de la Salud Ambiental2025</v>
      </c>
      <c r="G4364" s="7" t="s">
        <v>421</v>
      </c>
      <c r="H4364" s="7" t="s">
        <v>415</v>
      </c>
      <c r="I4364" t="s">
        <v>129</v>
      </c>
      <c r="J4364" s="7" t="s">
        <v>428</v>
      </c>
      <c r="K4364" t="s">
        <v>437</v>
      </c>
      <c r="L4364" t="s">
        <v>437</v>
      </c>
      <c r="M4364" s="37" t="s">
        <v>69</v>
      </c>
      <c r="N4364" s="142" t="s">
        <v>120</v>
      </c>
      <c r="O4364" s="74" t="str">
        <f t="shared" si="141"/>
        <v>177112. Vigilancia de la Salud AmbientalVigilancia de la Salud Ambiental20253_MARTIRES3_MARZO_2026</v>
      </c>
      <c r="P4364" s="165">
        <f t="shared" si="140"/>
        <v>0</v>
      </c>
      <c r="S4364" s="169">
        <v>0</v>
      </c>
      <c r="T4364" s="23">
        <v>0</v>
      </c>
    </row>
    <row r="4365" spans="2:20" ht="30" hidden="1" customHeight="1" x14ac:dyDescent="0.3">
      <c r="B4365">
        <v>1771</v>
      </c>
      <c r="C4365" s="161" t="s">
        <v>85</v>
      </c>
      <c r="D4365" s="7" t="s">
        <v>103</v>
      </c>
      <c r="E4365">
        <v>2025</v>
      </c>
      <c r="F4365" s="74" t="str">
        <f t="shared" si="142"/>
        <v>177112. Vigilancia de la Salud AmbientalVigilancia de la Salud Ambiental2025</v>
      </c>
      <c r="G4365" s="7" t="s">
        <v>421</v>
      </c>
      <c r="H4365" s="7" t="s">
        <v>415</v>
      </c>
      <c r="I4365" t="s">
        <v>129</v>
      </c>
      <c r="J4365" s="7" t="s">
        <v>428</v>
      </c>
      <c r="K4365" t="s">
        <v>437</v>
      </c>
      <c r="L4365" t="s">
        <v>437</v>
      </c>
      <c r="M4365" s="37" t="s">
        <v>72</v>
      </c>
      <c r="N4365" s="142" t="s">
        <v>120</v>
      </c>
      <c r="O4365" s="74" t="str">
        <f t="shared" si="141"/>
        <v>177112. Vigilancia de la Salud AmbientalVigilancia de la Salud Ambiental20256_ANTONIO_NARIÑO3_MARZO_2026</v>
      </c>
      <c r="P4365" s="165">
        <f t="shared" si="140"/>
        <v>0</v>
      </c>
      <c r="S4365" s="169">
        <v>0</v>
      </c>
      <c r="T4365" s="23">
        <v>0</v>
      </c>
    </row>
    <row r="4366" spans="2:20" ht="30" hidden="1" customHeight="1" x14ac:dyDescent="0.3">
      <c r="B4366">
        <v>1771</v>
      </c>
      <c r="C4366" s="161" t="s">
        <v>85</v>
      </c>
      <c r="D4366" s="7" t="s">
        <v>103</v>
      </c>
      <c r="E4366">
        <v>2025</v>
      </c>
      <c r="F4366" s="74" t="str">
        <f t="shared" si="142"/>
        <v>177112. Vigilancia de la Salud AmbientalVigilancia de la Salud Ambiental2025</v>
      </c>
      <c r="G4366" s="7" t="s">
        <v>421</v>
      </c>
      <c r="H4366" s="7" t="s">
        <v>415</v>
      </c>
      <c r="I4366" t="s">
        <v>129</v>
      </c>
      <c r="J4366" s="7" t="s">
        <v>428</v>
      </c>
      <c r="K4366" t="s">
        <v>437</v>
      </c>
      <c r="L4366" t="s">
        <v>437</v>
      </c>
      <c r="M4366" s="37" t="s">
        <v>67</v>
      </c>
      <c r="N4366" s="142" t="s">
        <v>120</v>
      </c>
      <c r="O4366" s="74" t="str">
        <f t="shared" si="141"/>
        <v>177112. Vigilancia de la Salud AmbientalVigilancia de la Salud Ambiental20251_CANDELARIA3_MARZO_2026</v>
      </c>
      <c r="P4366" s="165">
        <f t="shared" si="140"/>
        <v>0</v>
      </c>
      <c r="S4366" s="169">
        <v>0</v>
      </c>
      <c r="T4366" s="23">
        <v>0</v>
      </c>
    </row>
    <row r="4367" spans="2:20" ht="30" hidden="1" customHeight="1" x14ac:dyDescent="0.3">
      <c r="B4367">
        <v>1771</v>
      </c>
      <c r="C4367" s="161" t="s">
        <v>85</v>
      </c>
      <c r="D4367" s="7" t="s">
        <v>103</v>
      </c>
      <c r="E4367">
        <v>2025</v>
      </c>
      <c r="F4367" s="74" t="str">
        <f t="shared" si="142"/>
        <v>177112. Vigilancia de la Salud AmbientalVigilancia de la Salud Ambiental2025</v>
      </c>
      <c r="G4367" s="7" t="s">
        <v>421</v>
      </c>
      <c r="H4367" s="7" t="s">
        <v>415</v>
      </c>
      <c r="I4367" t="s">
        <v>129</v>
      </c>
      <c r="J4367" s="7" t="s">
        <v>428</v>
      </c>
      <c r="K4367" t="s">
        <v>437</v>
      </c>
      <c r="L4367" t="s">
        <v>437</v>
      </c>
      <c r="M4367" s="37" t="s">
        <v>71</v>
      </c>
      <c r="N4367" s="142" t="s">
        <v>120</v>
      </c>
      <c r="O4367" s="74" t="str">
        <f t="shared" si="141"/>
        <v>177112. Vigilancia de la Salud AmbientalVigilancia de la Salud Ambiental20255_RAFAEL_URIBE3_MARZO_2026</v>
      </c>
      <c r="P4367" s="165">
        <f t="shared" si="140"/>
        <v>0</v>
      </c>
      <c r="S4367" s="169">
        <v>0</v>
      </c>
      <c r="T4367" s="23">
        <v>0</v>
      </c>
    </row>
    <row r="4368" spans="2:20" ht="30" hidden="1" customHeight="1" x14ac:dyDescent="0.3">
      <c r="B4368">
        <v>1772</v>
      </c>
      <c r="C4368" s="161" t="s">
        <v>85</v>
      </c>
      <c r="D4368" s="7" t="s">
        <v>103</v>
      </c>
      <c r="E4368">
        <v>2025</v>
      </c>
      <c r="F4368" s="74" t="str">
        <f t="shared" si="142"/>
        <v>177212. Vigilancia de la Salud AmbientalVigilancia de la Salud Ambiental2025</v>
      </c>
      <c r="G4368" s="7" t="s">
        <v>421</v>
      </c>
      <c r="H4368" s="7" t="s">
        <v>415</v>
      </c>
      <c r="I4368" t="s">
        <v>129</v>
      </c>
      <c r="J4368" s="7" t="s">
        <v>428</v>
      </c>
      <c r="K4368" t="s">
        <v>437</v>
      </c>
      <c r="L4368" t="s">
        <v>437</v>
      </c>
      <c r="M4368" s="37" t="s">
        <v>68</v>
      </c>
      <c r="N4368" s="142" t="s">
        <v>120</v>
      </c>
      <c r="O4368" s="74" t="str">
        <f t="shared" si="141"/>
        <v>177212. Vigilancia de la Salud AmbientalVigilancia de la Salud Ambiental20252_SANTA_FE3_MARZO_2026</v>
      </c>
      <c r="P4368" s="165">
        <f t="shared" si="140"/>
        <v>0</v>
      </c>
      <c r="S4368" s="169">
        <v>0</v>
      </c>
      <c r="T4368" s="23">
        <v>0</v>
      </c>
    </row>
    <row r="4369" spans="2:20" ht="30" hidden="1" customHeight="1" x14ac:dyDescent="0.3">
      <c r="B4369">
        <v>1777</v>
      </c>
      <c r="C4369" s="161" t="s">
        <v>85</v>
      </c>
      <c r="D4369" s="7" t="s">
        <v>103</v>
      </c>
      <c r="E4369">
        <v>2025</v>
      </c>
      <c r="F4369" s="74" t="str">
        <f t="shared" si="142"/>
        <v>177712. Vigilancia de la Salud AmbientalVigilancia de la Salud Ambiental2025</v>
      </c>
      <c r="G4369" s="7" t="s">
        <v>421</v>
      </c>
      <c r="H4369" s="7" t="s">
        <v>413</v>
      </c>
      <c r="I4369" t="s">
        <v>129</v>
      </c>
      <c r="J4369" s="7" t="s">
        <v>428</v>
      </c>
      <c r="K4369" t="s">
        <v>437</v>
      </c>
      <c r="L4369" t="s">
        <v>437</v>
      </c>
      <c r="M4369" s="37" t="s">
        <v>68</v>
      </c>
      <c r="N4369" s="142" t="s">
        <v>120</v>
      </c>
      <c r="O4369" s="74" t="str">
        <f t="shared" si="141"/>
        <v>177712. Vigilancia de la Salud AmbientalVigilancia de la Salud Ambiental20252_SANTA_FE3_MARZO_2026</v>
      </c>
      <c r="P4369" s="165">
        <f t="shared" si="140"/>
        <v>0</v>
      </c>
      <c r="S4369" s="169">
        <v>0</v>
      </c>
      <c r="T4369" s="23">
        <v>0</v>
      </c>
    </row>
    <row r="4370" spans="2:20" ht="30" hidden="1" customHeight="1" x14ac:dyDescent="0.3">
      <c r="B4370">
        <v>1777</v>
      </c>
      <c r="C4370" s="161" t="s">
        <v>85</v>
      </c>
      <c r="D4370" s="7" t="s">
        <v>103</v>
      </c>
      <c r="E4370">
        <v>2025</v>
      </c>
      <c r="F4370" s="74" t="str">
        <f t="shared" si="142"/>
        <v>177712. Vigilancia de la Salud AmbientalVigilancia de la Salud Ambiental2025</v>
      </c>
      <c r="G4370" s="7" t="s">
        <v>421</v>
      </c>
      <c r="H4370" s="7" t="s">
        <v>413</v>
      </c>
      <c r="I4370" t="s">
        <v>129</v>
      </c>
      <c r="J4370" s="7" t="s">
        <v>428</v>
      </c>
      <c r="K4370" t="s">
        <v>437</v>
      </c>
      <c r="L4370" t="s">
        <v>437</v>
      </c>
      <c r="M4370" s="37" t="s">
        <v>69</v>
      </c>
      <c r="N4370" s="142" t="s">
        <v>120</v>
      </c>
      <c r="O4370" s="74" t="str">
        <f t="shared" si="141"/>
        <v>177712. Vigilancia de la Salud AmbientalVigilancia de la Salud Ambiental20253_MARTIRES3_MARZO_2026</v>
      </c>
      <c r="P4370" s="165">
        <f t="shared" si="140"/>
        <v>0</v>
      </c>
      <c r="S4370" s="169">
        <v>0</v>
      </c>
      <c r="T4370" s="23">
        <v>0</v>
      </c>
    </row>
    <row r="4371" spans="2:20" ht="30" hidden="1" customHeight="1" x14ac:dyDescent="0.3">
      <c r="B4371">
        <v>1780</v>
      </c>
      <c r="C4371" s="161" t="s">
        <v>85</v>
      </c>
      <c r="D4371" s="7" t="s">
        <v>103</v>
      </c>
      <c r="E4371">
        <v>2025</v>
      </c>
      <c r="F4371" s="74" t="str">
        <f t="shared" si="142"/>
        <v>178012. Vigilancia de la Salud AmbientalVigilancia de la Salud Ambiental2025</v>
      </c>
      <c r="G4371" s="7" t="s">
        <v>421</v>
      </c>
      <c r="H4371" s="7" t="s">
        <v>416</v>
      </c>
      <c r="I4371" t="s">
        <v>129</v>
      </c>
      <c r="J4371" s="7" t="s">
        <v>428</v>
      </c>
      <c r="K4371" t="s">
        <v>437</v>
      </c>
      <c r="L4371" t="s">
        <v>437</v>
      </c>
      <c r="M4371" s="37" t="s">
        <v>68</v>
      </c>
      <c r="N4371" s="142" t="s">
        <v>120</v>
      </c>
      <c r="O4371" s="74" t="str">
        <f t="shared" si="141"/>
        <v>178012. Vigilancia de la Salud AmbientalVigilancia de la Salud Ambiental20252_SANTA_FE3_MARZO_2026</v>
      </c>
      <c r="P4371" s="165">
        <f t="shared" si="140"/>
        <v>0</v>
      </c>
      <c r="S4371" s="169">
        <v>0</v>
      </c>
      <c r="T4371" s="23">
        <v>0</v>
      </c>
    </row>
    <row r="4372" spans="2:20" ht="30" hidden="1" customHeight="1" x14ac:dyDescent="0.3">
      <c r="B4372">
        <v>1780</v>
      </c>
      <c r="C4372" s="161" t="s">
        <v>85</v>
      </c>
      <c r="D4372" s="7" t="s">
        <v>103</v>
      </c>
      <c r="E4372">
        <v>2025</v>
      </c>
      <c r="F4372" s="74" t="str">
        <f t="shared" si="142"/>
        <v>178012. Vigilancia de la Salud AmbientalVigilancia de la Salud Ambiental2025</v>
      </c>
      <c r="G4372" s="7" t="s">
        <v>421</v>
      </c>
      <c r="H4372" s="7" t="s">
        <v>416</v>
      </c>
      <c r="I4372" t="s">
        <v>129</v>
      </c>
      <c r="J4372" s="7" t="s">
        <v>428</v>
      </c>
      <c r="K4372" t="s">
        <v>437</v>
      </c>
      <c r="L4372" t="s">
        <v>437</v>
      </c>
      <c r="M4372" s="37" t="s">
        <v>69</v>
      </c>
      <c r="N4372" s="142" t="s">
        <v>120</v>
      </c>
      <c r="O4372" s="74" t="str">
        <f t="shared" si="141"/>
        <v>178012. Vigilancia de la Salud AmbientalVigilancia de la Salud Ambiental20253_MARTIRES3_MARZO_2026</v>
      </c>
      <c r="P4372" s="165">
        <f t="shared" si="140"/>
        <v>0</v>
      </c>
      <c r="S4372" s="169">
        <v>0</v>
      </c>
      <c r="T4372" s="23">
        <v>0</v>
      </c>
    </row>
    <row r="4373" spans="2:20" ht="30" hidden="1" customHeight="1" x14ac:dyDescent="0.3">
      <c r="B4373">
        <v>1783</v>
      </c>
      <c r="C4373" s="161" t="s">
        <v>85</v>
      </c>
      <c r="D4373" s="7" t="s">
        <v>103</v>
      </c>
      <c r="E4373">
        <v>2025</v>
      </c>
      <c r="F4373" s="74" t="str">
        <f t="shared" si="142"/>
        <v>178312. Vigilancia de la Salud AmbientalVigilancia de la Salud Ambiental2025</v>
      </c>
      <c r="G4373" s="7" t="s">
        <v>421</v>
      </c>
      <c r="H4373" s="7" t="s">
        <v>418</v>
      </c>
      <c r="I4373" t="s">
        <v>129</v>
      </c>
      <c r="J4373" s="7" t="s">
        <v>428</v>
      </c>
      <c r="K4373" t="s">
        <v>437</v>
      </c>
      <c r="L4373" t="s">
        <v>437</v>
      </c>
      <c r="M4373" s="37" t="s">
        <v>70</v>
      </c>
      <c r="N4373" s="142" t="s">
        <v>120</v>
      </c>
      <c r="O4373" s="74" t="str">
        <f t="shared" si="141"/>
        <v>178312. Vigilancia de la Salud AmbientalVigilancia de la Salud Ambiental20254_SAN_CRISTOBAL3_MARZO_2026</v>
      </c>
      <c r="P4373" s="165">
        <f t="shared" si="140"/>
        <v>0</v>
      </c>
      <c r="S4373" s="169">
        <v>0</v>
      </c>
      <c r="T4373" s="23">
        <v>0</v>
      </c>
    </row>
    <row r="4374" spans="2:20" ht="30" hidden="1" customHeight="1" x14ac:dyDescent="0.3">
      <c r="B4374">
        <v>1783</v>
      </c>
      <c r="C4374" s="161" t="s">
        <v>85</v>
      </c>
      <c r="D4374" s="7" t="s">
        <v>103</v>
      </c>
      <c r="E4374">
        <v>2025</v>
      </c>
      <c r="F4374" s="74" t="str">
        <f t="shared" si="142"/>
        <v>178312. Vigilancia de la Salud AmbientalVigilancia de la Salud Ambiental2025</v>
      </c>
      <c r="G4374" s="7" t="s">
        <v>421</v>
      </c>
      <c r="H4374" s="7" t="s">
        <v>418</v>
      </c>
      <c r="I4374" t="s">
        <v>129</v>
      </c>
      <c r="J4374" s="7" t="s">
        <v>428</v>
      </c>
      <c r="K4374" t="s">
        <v>437</v>
      </c>
      <c r="L4374" t="s">
        <v>437</v>
      </c>
      <c r="M4374" s="37" t="s">
        <v>69</v>
      </c>
      <c r="N4374" s="142" t="s">
        <v>120</v>
      </c>
      <c r="O4374" s="74" t="str">
        <f t="shared" si="141"/>
        <v>178312. Vigilancia de la Salud AmbientalVigilancia de la Salud Ambiental20253_MARTIRES3_MARZO_2026</v>
      </c>
      <c r="P4374" s="165">
        <f t="shared" si="140"/>
        <v>0</v>
      </c>
      <c r="S4374" s="169">
        <v>0</v>
      </c>
      <c r="T4374" s="23">
        <v>0</v>
      </c>
    </row>
    <row r="4375" spans="2:20" ht="30" hidden="1" customHeight="1" x14ac:dyDescent="0.3">
      <c r="B4375">
        <v>1783</v>
      </c>
      <c r="C4375" s="161" t="s">
        <v>85</v>
      </c>
      <c r="D4375" s="7" t="s">
        <v>103</v>
      </c>
      <c r="E4375">
        <v>2025</v>
      </c>
      <c r="F4375" s="74" t="str">
        <f t="shared" si="142"/>
        <v>178312. Vigilancia de la Salud AmbientalVigilancia de la Salud Ambiental2025</v>
      </c>
      <c r="G4375" s="7" t="s">
        <v>421</v>
      </c>
      <c r="H4375" s="7" t="s">
        <v>418</v>
      </c>
      <c r="I4375" t="s">
        <v>129</v>
      </c>
      <c r="J4375" s="7" t="s">
        <v>428</v>
      </c>
      <c r="K4375" t="s">
        <v>437</v>
      </c>
      <c r="L4375" t="s">
        <v>437</v>
      </c>
      <c r="M4375" s="37" t="s">
        <v>72</v>
      </c>
      <c r="N4375" s="142" t="s">
        <v>120</v>
      </c>
      <c r="O4375" s="74" t="str">
        <f t="shared" si="141"/>
        <v>178312. Vigilancia de la Salud AmbientalVigilancia de la Salud Ambiental20256_ANTONIO_NARIÑO3_MARZO_2026</v>
      </c>
      <c r="P4375" s="165">
        <f t="shared" si="140"/>
        <v>0</v>
      </c>
      <c r="S4375" s="169">
        <v>0</v>
      </c>
      <c r="T4375" s="23">
        <v>0</v>
      </c>
    </row>
    <row r="4376" spans="2:20" ht="30" hidden="1" customHeight="1" x14ac:dyDescent="0.3">
      <c r="B4376">
        <v>1783</v>
      </c>
      <c r="C4376" s="161" t="s">
        <v>85</v>
      </c>
      <c r="D4376" s="7" t="s">
        <v>103</v>
      </c>
      <c r="E4376">
        <v>2025</v>
      </c>
      <c r="F4376" s="74" t="str">
        <f t="shared" si="142"/>
        <v>178312. Vigilancia de la Salud AmbientalVigilancia de la Salud Ambiental2025</v>
      </c>
      <c r="G4376" s="7" t="s">
        <v>421</v>
      </c>
      <c r="H4376" s="7" t="s">
        <v>418</v>
      </c>
      <c r="I4376" t="s">
        <v>129</v>
      </c>
      <c r="J4376" s="7" t="s">
        <v>428</v>
      </c>
      <c r="K4376" t="s">
        <v>437</v>
      </c>
      <c r="L4376" t="s">
        <v>437</v>
      </c>
      <c r="M4376" s="37" t="s">
        <v>67</v>
      </c>
      <c r="N4376" s="142" t="s">
        <v>120</v>
      </c>
      <c r="O4376" s="74" t="str">
        <f t="shared" si="141"/>
        <v>178312. Vigilancia de la Salud AmbientalVigilancia de la Salud Ambiental20251_CANDELARIA3_MARZO_2026</v>
      </c>
      <c r="P4376" s="165">
        <f t="shared" si="140"/>
        <v>0</v>
      </c>
      <c r="S4376" s="169">
        <v>0</v>
      </c>
      <c r="T4376" s="23">
        <v>0</v>
      </c>
    </row>
    <row r="4377" spans="2:20" ht="30" hidden="1" customHeight="1" x14ac:dyDescent="0.3">
      <c r="B4377">
        <v>1783</v>
      </c>
      <c r="C4377" s="161" t="s">
        <v>85</v>
      </c>
      <c r="D4377" s="7" t="s">
        <v>103</v>
      </c>
      <c r="E4377">
        <v>2025</v>
      </c>
      <c r="F4377" s="74" t="str">
        <f t="shared" si="142"/>
        <v>178312. Vigilancia de la Salud AmbientalVigilancia de la Salud Ambiental2025</v>
      </c>
      <c r="G4377" s="7" t="s">
        <v>421</v>
      </c>
      <c r="H4377" s="7" t="s">
        <v>418</v>
      </c>
      <c r="I4377" t="s">
        <v>129</v>
      </c>
      <c r="J4377" s="7" t="s">
        <v>428</v>
      </c>
      <c r="K4377" t="s">
        <v>437</v>
      </c>
      <c r="L4377" t="s">
        <v>437</v>
      </c>
      <c r="M4377" s="37" t="s">
        <v>71</v>
      </c>
      <c r="N4377" s="142" t="s">
        <v>120</v>
      </c>
      <c r="O4377" s="74" t="str">
        <f t="shared" si="141"/>
        <v>178312. Vigilancia de la Salud AmbientalVigilancia de la Salud Ambiental20255_RAFAEL_URIBE3_MARZO_2026</v>
      </c>
      <c r="P4377" s="165">
        <f t="shared" si="140"/>
        <v>0</v>
      </c>
      <c r="S4377" s="169">
        <v>0</v>
      </c>
      <c r="T4377" s="23">
        <v>0</v>
      </c>
    </row>
    <row r="4378" spans="2:20" ht="30" hidden="1" customHeight="1" x14ac:dyDescent="0.3">
      <c r="B4378">
        <v>1860</v>
      </c>
      <c r="C4378" s="161" t="s">
        <v>85</v>
      </c>
      <c r="D4378" s="7" t="s">
        <v>103</v>
      </c>
      <c r="E4378">
        <v>2025</v>
      </c>
      <c r="F4378" s="74" t="str">
        <f t="shared" si="142"/>
        <v>186012. Vigilancia de la Salud AmbientalVigilancia de la Salud Ambiental2025</v>
      </c>
      <c r="G4378" s="7" t="s">
        <v>423</v>
      </c>
      <c r="H4378" s="7" t="s">
        <v>413</v>
      </c>
      <c r="I4378" t="s">
        <v>129</v>
      </c>
      <c r="J4378" s="7" t="s">
        <v>434</v>
      </c>
      <c r="K4378" t="s">
        <v>437</v>
      </c>
      <c r="L4378" t="s">
        <v>437</v>
      </c>
      <c r="M4378" s="37" t="s">
        <v>68</v>
      </c>
      <c r="N4378" s="142" t="s">
        <v>120</v>
      </c>
      <c r="O4378" s="74" t="str">
        <f t="shared" si="141"/>
        <v>186012. Vigilancia de la Salud AmbientalVigilancia de la Salud Ambiental20252_SANTA_FE3_MARZO_2026</v>
      </c>
      <c r="P4378" s="165">
        <f t="shared" si="140"/>
        <v>0</v>
      </c>
      <c r="S4378" s="169">
        <v>0</v>
      </c>
      <c r="T4378" s="23">
        <v>0</v>
      </c>
    </row>
    <row r="4379" spans="2:20" ht="30" hidden="1" customHeight="1" x14ac:dyDescent="0.3">
      <c r="B4379">
        <v>1860</v>
      </c>
      <c r="C4379" s="161" t="s">
        <v>85</v>
      </c>
      <c r="D4379" s="7" t="s">
        <v>103</v>
      </c>
      <c r="E4379">
        <v>2025</v>
      </c>
      <c r="F4379" s="74" t="str">
        <f t="shared" si="142"/>
        <v>186012. Vigilancia de la Salud AmbientalVigilancia de la Salud Ambiental2025</v>
      </c>
      <c r="G4379" s="7" t="s">
        <v>423</v>
      </c>
      <c r="H4379" s="7" t="s">
        <v>413</v>
      </c>
      <c r="I4379" t="s">
        <v>129</v>
      </c>
      <c r="J4379" s="7" t="s">
        <v>434</v>
      </c>
      <c r="K4379" t="s">
        <v>437</v>
      </c>
      <c r="L4379" t="s">
        <v>437</v>
      </c>
      <c r="M4379" s="37" t="s">
        <v>70</v>
      </c>
      <c r="N4379" s="142" t="s">
        <v>120</v>
      </c>
      <c r="O4379" s="74" t="str">
        <f t="shared" si="141"/>
        <v>186012. Vigilancia de la Salud AmbientalVigilancia de la Salud Ambiental20254_SAN_CRISTOBAL3_MARZO_2026</v>
      </c>
      <c r="P4379" s="165">
        <f t="shared" si="140"/>
        <v>0</v>
      </c>
      <c r="S4379" s="169">
        <v>0</v>
      </c>
      <c r="T4379" s="23">
        <v>0</v>
      </c>
    </row>
    <row r="4380" spans="2:20" ht="30" hidden="1" customHeight="1" x14ac:dyDescent="0.3">
      <c r="B4380">
        <v>1860</v>
      </c>
      <c r="C4380" s="161" t="s">
        <v>85</v>
      </c>
      <c r="D4380" s="7" t="s">
        <v>103</v>
      </c>
      <c r="E4380">
        <v>2025</v>
      </c>
      <c r="F4380" s="74" t="str">
        <f t="shared" si="142"/>
        <v>186012. Vigilancia de la Salud AmbientalVigilancia de la Salud Ambiental2025</v>
      </c>
      <c r="G4380" s="7" t="s">
        <v>423</v>
      </c>
      <c r="H4380" s="7" t="s">
        <v>413</v>
      </c>
      <c r="I4380" t="s">
        <v>129</v>
      </c>
      <c r="J4380" s="7" t="s">
        <v>434</v>
      </c>
      <c r="K4380" t="s">
        <v>437</v>
      </c>
      <c r="L4380" t="s">
        <v>437</v>
      </c>
      <c r="M4380" s="37" t="s">
        <v>69</v>
      </c>
      <c r="N4380" s="142" t="s">
        <v>120</v>
      </c>
      <c r="O4380" s="74" t="str">
        <f t="shared" si="141"/>
        <v>186012. Vigilancia de la Salud AmbientalVigilancia de la Salud Ambiental20253_MARTIRES3_MARZO_2026</v>
      </c>
      <c r="P4380" s="165">
        <f t="shared" si="140"/>
        <v>0</v>
      </c>
      <c r="S4380" s="169">
        <v>0</v>
      </c>
      <c r="T4380" s="23">
        <v>0</v>
      </c>
    </row>
    <row r="4381" spans="2:20" ht="30" hidden="1" customHeight="1" x14ac:dyDescent="0.3">
      <c r="B4381">
        <v>1860</v>
      </c>
      <c r="C4381" s="161" t="s">
        <v>85</v>
      </c>
      <c r="D4381" s="7" t="s">
        <v>103</v>
      </c>
      <c r="E4381">
        <v>2025</v>
      </c>
      <c r="F4381" s="74" t="str">
        <f t="shared" si="142"/>
        <v>186012. Vigilancia de la Salud AmbientalVigilancia de la Salud Ambiental2025</v>
      </c>
      <c r="G4381" s="7" t="s">
        <v>423</v>
      </c>
      <c r="H4381" s="7" t="s">
        <v>413</v>
      </c>
      <c r="I4381" t="s">
        <v>129</v>
      </c>
      <c r="J4381" s="7" t="s">
        <v>434</v>
      </c>
      <c r="K4381" t="s">
        <v>437</v>
      </c>
      <c r="L4381" t="s">
        <v>437</v>
      </c>
      <c r="M4381" s="37" t="s">
        <v>72</v>
      </c>
      <c r="N4381" s="142" t="s">
        <v>120</v>
      </c>
      <c r="O4381" s="74" t="str">
        <f t="shared" si="141"/>
        <v>186012. Vigilancia de la Salud AmbientalVigilancia de la Salud Ambiental20256_ANTONIO_NARIÑO3_MARZO_2026</v>
      </c>
      <c r="P4381" s="165">
        <f t="shared" si="140"/>
        <v>0</v>
      </c>
      <c r="S4381" s="169">
        <v>0</v>
      </c>
      <c r="T4381" s="23">
        <v>0</v>
      </c>
    </row>
    <row r="4382" spans="2:20" ht="30" hidden="1" customHeight="1" x14ac:dyDescent="0.3">
      <c r="B4382">
        <v>1860</v>
      </c>
      <c r="C4382" s="161" t="s">
        <v>85</v>
      </c>
      <c r="D4382" s="7" t="s">
        <v>103</v>
      </c>
      <c r="E4382">
        <v>2025</v>
      </c>
      <c r="F4382" s="74" t="str">
        <f t="shared" si="142"/>
        <v>186012. Vigilancia de la Salud AmbientalVigilancia de la Salud Ambiental2025</v>
      </c>
      <c r="G4382" s="7" t="s">
        <v>423</v>
      </c>
      <c r="H4382" s="7" t="s">
        <v>413</v>
      </c>
      <c r="I4382" t="s">
        <v>129</v>
      </c>
      <c r="J4382" s="7" t="s">
        <v>434</v>
      </c>
      <c r="K4382" t="s">
        <v>437</v>
      </c>
      <c r="L4382" t="s">
        <v>437</v>
      </c>
      <c r="M4382" s="37" t="s">
        <v>71</v>
      </c>
      <c r="N4382" s="142" t="s">
        <v>120</v>
      </c>
      <c r="O4382" s="74" t="str">
        <f t="shared" si="141"/>
        <v>186012. Vigilancia de la Salud AmbientalVigilancia de la Salud Ambiental20255_RAFAEL_URIBE3_MARZO_2026</v>
      </c>
      <c r="P4382" s="165">
        <f t="shared" si="140"/>
        <v>0</v>
      </c>
      <c r="S4382" s="169">
        <v>0</v>
      </c>
      <c r="T4382" s="23">
        <v>0</v>
      </c>
    </row>
    <row r="4383" spans="2:20" ht="30" hidden="1" customHeight="1" x14ac:dyDescent="0.3">
      <c r="B4383">
        <v>1861</v>
      </c>
      <c r="C4383" s="161" t="s">
        <v>85</v>
      </c>
      <c r="D4383" s="7" t="s">
        <v>103</v>
      </c>
      <c r="E4383">
        <v>2025</v>
      </c>
      <c r="F4383" s="74" t="str">
        <f t="shared" si="142"/>
        <v>186112. Vigilancia de la Salud AmbientalVigilancia de la Salud Ambiental2025</v>
      </c>
      <c r="G4383" s="7" t="s">
        <v>423</v>
      </c>
      <c r="H4383" s="7" t="s">
        <v>413</v>
      </c>
      <c r="I4383" t="s">
        <v>129</v>
      </c>
      <c r="J4383" s="7" t="s">
        <v>434</v>
      </c>
      <c r="K4383" t="s">
        <v>437</v>
      </c>
      <c r="L4383" t="s">
        <v>437</v>
      </c>
      <c r="M4383" s="37" t="s">
        <v>70</v>
      </c>
      <c r="N4383" s="142" t="s">
        <v>120</v>
      </c>
      <c r="O4383" s="74" t="str">
        <f t="shared" si="141"/>
        <v>186112. Vigilancia de la Salud AmbientalVigilancia de la Salud Ambiental20254_SAN_CRISTOBAL3_MARZO_2026</v>
      </c>
      <c r="P4383" s="165">
        <f t="shared" si="140"/>
        <v>0</v>
      </c>
      <c r="S4383" s="169">
        <v>0</v>
      </c>
      <c r="T4383" s="23">
        <v>0</v>
      </c>
    </row>
    <row r="4384" spans="2:20" ht="30" hidden="1" customHeight="1" x14ac:dyDescent="0.3">
      <c r="B4384">
        <v>1861</v>
      </c>
      <c r="C4384" s="161" t="s">
        <v>85</v>
      </c>
      <c r="D4384" s="7" t="s">
        <v>103</v>
      </c>
      <c r="E4384">
        <v>2025</v>
      </c>
      <c r="F4384" s="74" t="str">
        <f t="shared" si="142"/>
        <v>186112. Vigilancia de la Salud AmbientalVigilancia de la Salud Ambiental2025</v>
      </c>
      <c r="G4384" s="7" t="s">
        <v>423</v>
      </c>
      <c r="H4384" s="7" t="s">
        <v>413</v>
      </c>
      <c r="I4384" t="s">
        <v>129</v>
      </c>
      <c r="J4384" s="7" t="s">
        <v>434</v>
      </c>
      <c r="K4384" t="s">
        <v>437</v>
      </c>
      <c r="L4384" t="s">
        <v>437</v>
      </c>
      <c r="M4384" s="37" t="s">
        <v>69</v>
      </c>
      <c r="N4384" s="142" t="s">
        <v>120</v>
      </c>
      <c r="O4384" s="74" t="str">
        <f t="shared" si="141"/>
        <v>186112. Vigilancia de la Salud AmbientalVigilancia de la Salud Ambiental20253_MARTIRES3_MARZO_2026</v>
      </c>
      <c r="P4384" s="165">
        <f t="shared" si="140"/>
        <v>0</v>
      </c>
      <c r="S4384" s="169">
        <v>0</v>
      </c>
      <c r="T4384" s="23">
        <v>0</v>
      </c>
    </row>
    <row r="4385" spans="2:20" ht="30" hidden="1" customHeight="1" x14ac:dyDescent="0.3">
      <c r="B4385">
        <v>1861</v>
      </c>
      <c r="C4385" s="161" t="s">
        <v>85</v>
      </c>
      <c r="D4385" s="7" t="s">
        <v>103</v>
      </c>
      <c r="E4385">
        <v>2025</v>
      </c>
      <c r="F4385" s="74" t="str">
        <f t="shared" si="142"/>
        <v>186112. Vigilancia de la Salud AmbientalVigilancia de la Salud Ambiental2025</v>
      </c>
      <c r="G4385" s="7" t="s">
        <v>423</v>
      </c>
      <c r="H4385" s="7" t="s">
        <v>413</v>
      </c>
      <c r="I4385" t="s">
        <v>129</v>
      </c>
      <c r="J4385" s="7" t="s">
        <v>434</v>
      </c>
      <c r="K4385" t="s">
        <v>437</v>
      </c>
      <c r="L4385" t="s">
        <v>437</v>
      </c>
      <c r="M4385" s="37" t="s">
        <v>72</v>
      </c>
      <c r="N4385" s="142" t="s">
        <v>120</v>
      </c>
      <c r="O4385" s="74" t="str">
        <f t="shared" si="141"/>
        <v>186112. Vigilancia de la Salud AmbientalVigilancia de la Salud Ambiental20256_ANTONIO_NARIÑO3_MARZO_2026</v>
      </c>
      <c r="P4385" s="165">
        <f t="shared" si="140"/>
        <v>0</v>
      </c>
      <c r="S4385" s="169">
        <v>0</v>
      </c>
      <c r="T4385" s="23">
        <v>0</v>
      </c>
    </row>
    <row r="4386" spans="2:20" ht="30" hidden="1" customHeight="1" x14ac:dyDescent="0.3">
      <c r="B4386">
        <v>1861</v>
      </c>
      <c r="C4386" s="161" t="s">
        <v>85</v>
      </c>
      <c r="D4386" s="7" t="s">
        <v>103</v>
      </c>
      <c r="E4386">
        <v>2025</v>
      </c>
      <c r="F4386" s="74" t="str">
        <f t="shared" si="142"/>
        <v>186112. Vigilancia de la Salud AmbientalVigilancia de la Salud Ambiental2025</v>
      </c>
      <c r="G4386" s="7" t="s">
        <v>423</v>
      </c>
      <c r="H4386" s="7" t="s">
        <v>413</v>
      </c>
      <c r="I4386" t="s">
        <v>129</v>
      </c>
      <c r="J4386" s="7" t="s">
        <v>434</v>
      </c>
      <c r="K4386" t="s">
        <v>437</v>
      </c>
      <c r="L4386" t="s">
        <v>437</v>
      </c>
      <c r="M4386" s="37" t="s">
        <v>71</v>
      </c>
      <c r="N4386" s="142" t="s">
        <v>120</v>
      </c>
      <c r="O4386" s="74" t="str">
        <f t="shared" si="141"/>
        <v>186112. Vigilancia de la Salud AmbientalVigilancia de la Salud Ambiental20255_RAFAEL_URIBE3_MARZO_2026</v>
      </c>
      <c r="P4386" s="165">
        <f t="shared" si="140"/>
        <v>0</v>
      </c>
      <c r="S4386" s="169">
        <v>0</v>
      </c>
      <c r="T4386" s="23">
        <v>0</v>
      </c>
    </row>
    <row r="4387" spans="2:20" ht="30" hidden="1" customHeight="1" x14ac:dyDescent="0.3">
      <c r="B4387">
        <v>1863</v>
      </c>
      <c r="C4387" s="161" t="s">
        <v>85</v>
      </c>
      <c r="D4387" s="7" t="s">
        <v>103</v>
      </c>
      <c r="E4387">
        <v>2025</v>
      </c>
      <c r="F4387" s="74" t="str">
        <f t="shared" si="142"/>
        <v>186312. Vigilancia de la Salud AmbientalVigilancia de la Salud Ambiental2025</v>
      </c>
      <c r="G4387" s="7" t="s">
        <v>423</v>
      </c>
      <c r="H4387" s="7" t="s">
        <v>415</v>
      </c>
      <c r="I4387" t="s">
        <v>129</v>
      </c>
      <c r="J4387" s="7" t="s">
        <v>434</v>
      </c>
      <c r="K4387" t="s">
        <v>437</v>
      </c>
      <c r="L4387" t="s">
        <v>437</v>
      </c>
      <c r="M4387" s="37" t="s">
        <v>68</v>
      </c>
      <c r="N4387" s="142" t="s">
        <v>120</v>
      </c>
      <c r="O4387" s="74" t="str">
        <f t="shared" si="141"/>
        <v>186312. Vigilancia de la Salud AmbientalVigilancia de la Salud Ambiental20252_SANTA_FE3_MARZO_2026</v>
      </c>
      <c r="P4387" s="165">
        <f t="shared" si="140"/>
        <v>0</v>
      </c>
      <c r="S4387" s="169">
        <v>0</v>
      </c>
      <c r="T4387" s="23">
        <v>0</v>
      </c>
    </row>
    <row r="4388" spans="2:20" ht="30" hidden="1" customHeight="1" x14ac:dyDescent="0.3">
      <c r="B4388">
        <v>1863</v>
      </c>
      <c r="C4388" s="161" t="s">
        <v>85</v>
      </c>
      <c r="D4388" s="7" t="s">
        <v>103</v>
      </c>
      <c r="E4388">
        <v>2025</v>
      </c>
      <c r="F4388" s="74" t="str">
        <f t="shared" si="142"/>
        <v>186312. Vigilancia de la Salud AmbientalVigilancia de la Salud Ambiental2025</v>
      </c>
      <c r="G4388" s="7" t="s">
        <v>423</v>
      </c>
      <c r="H4388" s="7" t="s">
        <v>415</v>
      </c>
      <c r="I4388" t="s">
        <v>129</v>
      </c>
      <c r="J4388" s="7" t="s">
        <v>434</v>
      </c>
      <c r="K4388" t="s">
        <v>437</v>
      </c>
      <c r="L4388" t="s">
        <v>437</v>
      </c>
      <c r="M4388" s="37" t="s">
        <v>67</v>
      </c>
      <c r="N4388" s="142" t="s">
        <v>120</v>
      </c>
      <c r="O4388" s="74" t="str">
        <f t="shared" si="141"/>
        <v>186312. Vigilancia de la Salud AmbientalVigilancia de la Salud Ambiental20251_CANDELARIA3_MARZO_2026</v>
      </c>
      <c r="P4388" s="165">
        <f t="shared" si="140"/>
        <v>0</v>
      </c>
      <c r="S4388" s="169">
        <v>0</v>
      </c>
      <c r="T4388" s="23">
        <v>0</v>
      </c>
    </row>
    <row r="4389" spans="2:20" ht="30" hidden="1" customHeight="1" x14ac:dyDescent="0.3">
      <c r="B4389">
        <v>1864</v>
      </c>
      <c r="C4389" s="161" t="s">
        <v>85</v>
      </c>
      <c r="D4389" s="7" t="s">
        <v>103</v>
      </c>
      <c r="E4389">
        <v>2025</v>
      </c>
      <c r="F4389" s="74" t="str">
        <f t="shared" si="142"/>
        <v>186412. Vigilancia de la Salud AmbientalVigilancia de la Salud Ambiental2025</v>
      </c>
      <c r="G4389" s="7" t="s">
        <v>423</v>
      </c>
      <c r="H4389" s="7" t="s">
        <v>416</v>
      </c>
      <c r="I4389" t="s">
        <v>129</v>
      </c>
      <c r="J4389" s="7" t="s">
        <v>434</v>
      </c>
      <c r="K4389" t="s">
        <v>437</v>
      </c>
      <c r="L4389" t="s">
        <v>437</v>
      </c>
      <c r="M4389" s="37" t="s">
        <v>68</v>
      </c>
      <c r="N4389" s="142" t="s">
        <v>120</v>
      </c>
      <c r="O4389" s="74" t="str">
        <f t="shared" si="141"/>
        <v>186412. Vigilancia de la Salud AmbientalVigilancia de la Salud Ambiental20252_SANTA_FE3_MARZO_2026</v>
      </c>
      <c r="P4389" s="165">
        <f t="shared" si="140"/>
        <v>0</v>
      </c>
      <c r="S4389" s="169">
        <v>0</v>
      </c>
      <c r="T4389" s="23">
        <v>0</v>
      </c>
    </row>
    <row r="4390" spans="2:20" ht="30" hidden="1" customHeight="1" x14ac:dyDescent="0.3">
      <c r="B4390">
        <v>1864</v>
      </c>
      <c r="C4390" s="161" t="s">
        <v>85</v>
      </c>
      <c r="D4390" s="7" t="s">
        <v>103</v>
      </c>
      <c r="E4390">
        <v>2025</v>
      </c>
      <c r="F4390" s="74" t="str">
        <f t="shared" si="142"/>
        <v>186412. Vigilancia de la Salud AmbientalVigilancia de la Salud Ambiental2025</v>
      </c>
      <c r="G4390" s="7" t="s">
        <v>423</v>
      </c>
      <c r="H4390" s="7" t="s">
        <v>416</v>
      </c>
      <c r="I4390" t="s">
        <v>129</v>
      </c>
      <c r="J4390" s="7" t="s">
        <v>434</v>
      </c>
      <c r="K4390" t="s">
        <v>437</v>
      </c>
      <c r="L4390" t="s">
        <v>437</v>
      </c>
      <c r="M4390" s="37" t="s">
        <v>70</v>
      </c>
      <c r="N4390" s="142" t="s">
        <v>120</v>
      </c>
      <c r="O4390" s="74" t="str">
        <f t="shared" si="141"/>
        <v>186412. Vigilancia de la Salud AmbientalVigilancia de la Salud Ambiental20254_SAN_CRISTOBAL3_MARZO_2026</v>
      </c>
      <c r="P4390" s="165">
        <f t="shared" si="140"/>
        <v>0</v>
      </c>
      <c r="S4390" s="169">
        <v>0</v>
      </c>
      <c r="T4390" s="23">
        <v>0</v>
      </c>
    </row>
    <row r="4391" spans="2:20" ht="30" hidden="1" customHeight="1" x14ac:dyDescent="0.3">
      <c r="B4391">
        <v>1864</v>
      </c>
      <c r="C4391" s="161" t="s">
        <v>85</v>
      </c>
      <c r="D4391" s="7" t="s">
        <v>103</v>
      </c>
      <c r="E4391">
        <v>2025</v>
      </c>
      <c r="F4391" s="74" t="str">
        <f t="shared" si="142"/>
        <v>186412. Vigilancia de la Salud AmbientalVigilancia de la Salud Ambiental2025</v>
      </c>
      <c r="G4391" s="7" t="s">
        <v>423</v>
      </c>
      <c r="H4391" s="7" t="s">
        <v>416</v>
      </c>
      <c r="I4391" t="s">
        <v>129</v>
      </c>
      <c r="J4391" s="7" t="s">
        <v>434</v>
      </c>
      <c r="K4391" t="s">
        <v>437</v>
      </c>
      <c r="L4391" t="s">
        <v>437</v>
      </c>
      <c r="M4391" s="37" t="s">
        <v>69</v>
      </c>
      <c r="N4391" s="142" t="s">
        <v>120</v>
      </c>
      <c r="O4391" s="74" t="str">
        <f t="shared" si="141"/>
        <v>186412. Vigilancia de la Salud AmbientalVigilancia de la Salud Ambiental20253_MARTIRES3_MARZO_2026</v>
      </c>
      <c r="P4391" s="165">
        <f t="shared" si="140"/>
        <v>0</v>
      </c>
      <c r="S4391" s="169">
        <v>0</v>
      </c>
      <c r="T4391" s="23">
        <v>0</v>
      </c>
    </row>
    <row r="4392" spans="2:20" ht="30" hidden="1" customHeight="1" x14ac:dyDescent="0.3">
      <c r="B4392">
        <v>1864</v>
      </c>
      <c r="C4392" s="161" t="s">
        <v>85</v>
      </c>
      <c r="D4392" s="7" t="s">
        <v>103</v>
      </c>
      <c r="E4392">
        <v>2025</v>
      </c>
      <c r="F4392" s="74" t="str">
        <f t="shared" si="142"/>
        <v>186412. Vigilancia de la Salud AmbientalVigilancia de la Salud Ambiental2025</v>
      </c>
      <c r="G4392" s="7" t="s">
        <v>423</v>
      </c>
      <c r="H4392" s="7" t="s">
        <v>416</v>
      </c>
      <c r="I4392" t="s">
        <v>129</v>
      </c>
      <c r="J4392" s="7" t="s">
        <v>434</v>
      </c>
      <c r="K4392" t="s">
        <v>437</v>
      </c>
      <c r="L4392" t="s">
        <v>437</v>
      </c>
      <c r="M4392" s="37" t="s">
        <v>72</v>
      </c>
      <c r="N4392" s="142" t="s">
        <v>120</v>
      </c>
      <c r="O4392" s="74" t="str">
        <f t="shared" si="141"/>
        <v>186412. Vigilancia de la Salud AmbientalVigilancia de la Salud Ambiental20256_ANTONIO_NARIÑO3_MARZO_2026</v>
      </c>
      <c r="P4392" s="165">
        <f t="shared" si="140"/>
        <v>0</v>
      </c>
      <c r="S4392" s="169">
        <v>0</v>
      </c>
      <c r="T4392" s="23">
        <v>0</v>
      </c>
    </row>
    <row r="4393" spans="2:20" ht="30" hidden="1" customHeight="1" x14ac:dyDescent="0.3">
      <c r="B4393">
        <v>1864</v>
      </c>
      <c r="C4393" s="161" t="s">
        <v>85</v>
      </c>
      <c r="D4393" s="7" t="s">
        <v>103</v>
      </c>
      <c r="E4393">
        <v>2025</v>
      </c>
      <c r="F4393" s="74" t="str">
        <f t="shared" si="142"/>
        <v>186412. Vigilancia de la Salud AmbientalVigilancia de la Salud Ambiental2025</v>
      </c>
      <c r="G4393" s="7" t="s">
        <v>423</v>
      </c>
      <c r="H4393" s="7" t="s">
        <v>416</v>
      </c>
      <c r="I4393" t="s">
        <v>129</v>
      </c>
      <c r="J4393" s="7" t="s">
        <v>434</v>
      </c>
      <c r="K4393" t="s">
        <v>437</v>
      </c>
      <c r="L4393" t="s">
        <v>437</v>
      </c>
      <c r="M4393" s="37" t="s">
        <v>67</v>
      </c>
      <c r="N4393" s="142" t="s">
        <v>120</v>
      </c>
      <c r="O4393" s="74" t="str">
        <f t="shared" si="141"/>
        <v>186412. Vigilancia de la Salud AmbientalVigilancia de la Salud Ambiental20251_CANDELARIA3_MARZO_2026</v>
      </c>
      <c r="P4393" s="165">
        <f t="shared" si="140"/>
        <v>0</v>
      </c>
      <c r="S4393" s="169">
        <v>0</v>
      </c>
      <c r="T4393" s="23">
        <v>0</v>
      </c>
    </row>
    <row r="4394" spans="2:20" ht="30" hidden="1" customHeight="1" x14ac:dyDescent="0.3">
      <c r="B4394">
        <v>1864</v>
      </c>
      <c r="C4394" s="161" t="s">
        <v>85</v>
      </c>
      <c r="D4394" s="7" t="s">
        <v>103</v>
      </c>
      <c r="E4394">
        <v>2025</v>
      </c>
      <c r="F4394" s="74" t="str">
        <f t="shared" si="142"/>
        <v>186412. Vigilancia de la Salud AmbientalVigilancia de la Salud Ambiental2025</v>
      </c>
      <c r="G4394" s="7" t="s">
        <v>423</v>
      </c>
      <c r="H4394" s="7" t="s">
        <v>416</v>
      </c>
      <c r="I4394" t="s">
        <v>129</v>
      </c>
      <c r="J4394" s="7" t="s">
        <v>434</v>
      </c>
      <c r="K4394" t="s">
        <v>437</v>
      </c>
      <c r="L4394" t="s">
        <v>437</v>
      </c>
      <c r="M4394" s="37" t="s">
        <v>71</v>
      </c>
      <c r="N4394" s="142" t="s">
        <v>120</v>
      </c>
      <c r="O4394" s="74" t="str">
        <f t="shared" si="141"/>
        <v>186412. Vigilancia de la Salud AmbientalVigilancia de la Salud Ambiental20255_RAFAEL_URIBE3_MARZO_2026</v>
      </c>
      <c r="P4394" s="165">
        <f t="shared" si="140"/>
        <v>0</v>
      </c>
      <c r="S4394" s="169">
        <v>0</v>
      </c>
      <c r="T4394" s="23">
        <v>0</v>
      </c>
    </row>
    <row r="4395" spans="2:20" ht="30" hidden="1" customHeight="1" x14ac:dyDescent="0.3">
      <c r="B4395">
        <v>1868</v>
      </c>
      <c r="C4395" s="161" t="s">
        <v>85</v>
      </c>
      <c r="D4395" s="7" t="s">
        <v>103</v>
      </c>
      <c r="E4395">
        <v>2025</v>
      </c>
      <c r="F4395" s="74" t="str">
        <f t="shared" si="142"/>
        <v>186812. Vigilancia de la Salud AmbientalVigilancia de la Salud Ambiental2025</v>
      </c>
      <c r="G4395" s="7" t="s">
        <v>421</v>
      </c>
      <c r="H4395" s="7" t="s">
        <v>414</v>
      </c>
      <c r="I4395" t="s">
        <v>129</v>
      </c>
      <c r="J4395" s="7" t="s">
        <v>428</v>
      </c>
      <c r="K4395" t="s">
        <v>437</v>
      </c>
      <c r="L4395" t="s">
        <v>437</v>
      </c>
      <c r="M4395" s="37" t="s">
        <v>69</v>
      </c>
      <c r="N4395" s="142" t="s">
        <v>120</v>
      </c>
      <c r="O4395" s="74" t="str">
        <f t="shared" si="141"/>
        <v>186812. Vigilancia de la Salud AmbientalVigilancia de la Salud Ambiental20253_MARTIRES3_MARZO_2026</v>
      </c>
      <c r="P4395" s="165">
        <f t="shared" si="140"/>
        <v>0</v>
      </c>
      <c r="S4395" s="169">
        <v>0</v>
      </c>
      <c r="T4395" s="23">
        <v>0</v>
      </c>
    </row>
    <row r="4396" spans="2:20" ht="30" hidden="1" customHeight="1" x14ac:dyDescent="0.3">
      <c r="B4396">
        <v>1868</v>
      </c>
      <c r="C4396" s="161" t="s">
        <v>85</v>
      </c>
      <c r="D4396" s="7" t="s">
        <v>103</v>
      </c>
      <c r="E4396">
        <v>2025</v>
      </c>
      <c r="F4396" s="74" t="str">
        <f t="shared" si="142"/>
        <v>186812. Vigilancia de la Salud AmbientalVigilancia de la Salud Ambiental2025</v>
      </c>
      <c r="G4396" s="7" t="s">
        <v>421</v>
      </c>
      <c r="H4396" s="7" t="s">
        <v>414</v>
      </c>
      <c r="I4396" t="s">
        <v>129</v>
      </c>
      <c r="J4396" s="7" t="s">
        <v>428</v>
      </c>
      <c r="K4396" t="s">
        <v>437</v>
      </c>
      <c r="L4396" t="s">
        <v>437</v>
      </c>
      <c r="M4396" s="37" t="s">
        <v>67</v>
      </c>
      <c r="N4396" s="142" t="s">
        <v>120</v>
      </c>
      <c r="O4396" s="74" t="str">
        <f t="shared" si="141"/>
        <v>186812. Vigilancia de la Salud AmbientalVigilancia de la Salud Ambiental20251_CANDELARIA3_MARZO_2026</v>
      </c>
      <c r="P4396" s="165">
        <f t="shared" si="140"/>
        <v>0</v>
      </c>
      <c r="S4396" s="169">
        <v>0</v>
      </c>
      <c r="T4396" s="23">
        <v>0</v>
      </c>
    </row>
    <row r="4397" spans="2:20" ht="30" hidden="1" customHeight="1" x14ac:dyDescent="0.3">
      <c r="B4397">
        <v>1868</v>
      </c>
      <c r="C4397" s="161" t="s">
        <v>85</v>
      </c>
      <c r="D4397" s="7" t="s">
        <v>103</v>
      </c>
      <c r="E4397">
        <v>2025</v>
      </c>
      <c r="F4397" s="74" t="str">
        <f t="shared" si="142"/>
        <v>186812. Vigilancia de la Salud AmbientalVigilancia de la Salud Ambiental2025</v>
      </c>
      <c r="G4397" s="7" t="s">
        <v>421</v>
      </c>
      <c r="H4397" s="7" t="s">
        <v>414</v>
      </c>
      <c r="I4397" t="s">
        <v>129</v>
      </c>
      <c r="J4397" s="7" t="s">
        <v>428</v>
      </c>
      <c r="K4397" t="s">
        <v>437</v>
      </c>
      <c r="L4397" t="s">
        <v>437</v>
      </c>
      <c r="M4397" s="37" t="s">
        <v>71</v>
      </c>
      <c r="N4397" s="142" t="s">
        <v>120</v>
      </c>
      <c r="O4397" s="74" t="str">
        <f t="shared" si="141"/>
        <v>186812. Vigilancia de la Salud AmbientalVigilancia de la Salud Ambiental20255_RAFAEL_URIBE3_MARZO_2026</v>
      </c>
      <c r="P4397" s="165">
        <f t="shared" si="140"/>
        <v>0</v>
      </c>
      <c r="S4397" s="169">
        <v>0</v>
      </c>
      <c r="T4397" s="23">
        <v>0</v>
      </c>
    </row>
    <row r="4398" spans="2:20" ht="30" hidden="1" customHeight="1" x14ac:dyDescent="0.3">
      <c r="B4398">
        <v>1880</v>
      </c>
      <c r="C4398" s="161" t="s">
        <v>85</v>
      </c>
      <c r="D4398" s="7" t="s">
        <v>103</v>
      </c>
      <c r="E4398">
        <v>2025</v>
      </c>
      <c r="F4398" s="74" t="str">
        <f t="shared" si="142"/>
        <v>188012. Vigilancia de la Salud AmbientalVigilancia de la Salud Ambiental2025</v>
      </c>
      <c r="G4398" s="7" t="s">
        <v>426</v>
      </c>
      <c r="H4398" s="7" t="s">
        <v>417</v>
      </c>
      <c r="I4398" t="s">
        <v>129</v>
      </c>
      <c r="J4398" s="7" t="s">
        <v>430</v>
      </c>
      <c r="K4398" t="s">
        <v>437</v>
      </c>
      <c r="L4398" t="s">
        <v>437</v>
      </c>
      <c r="M4398" s="37" t="s">
        <v>70</v>
      </c>
      <c r="N4398" s="142" t="s">
        <v>120</v>
      </c>
      <c r="O4398" s="74" t="str">
        <f t="shared" si="141"/>
        <v>188012. Vigilancia de la Salud AmbientalVigilancia de la Salud Ambiental20254_SAN_CRISTOBAL3_MARZO_2026</v>
      </c>
      <c r="P4398" s="165">
        <f t="shared" si="140"/>
        <v>0</v>
      </c>
      <c r="S4398" s="169">
        <v>0</v>
      </c>
      <c r="T4398" s="23">
        <v>0</v>
      </c>
    </row>
    <row r="4399" spans="2:20" ht="30" hidden="1" customHeight="1" x14ac:dyDescent="0.3">
      <c r="B4399">
        <v>1880</v>
      </c>
      <c r="C4399" s="161" t="s">
        <v>85</v>
      </c>
      <c r="D4399" s="7" t="s">
        <v>103</v>
      </c>
      <c r="E4399">
        <v>2025</v>
      </c>
      <c r="F4399" s="74" t="str">
        <f t="shared" si="142"/>
        <v>188012. Vigilancia de la Salud AmbientalVigilancia de la Salud Ambiental2025</v>
      </c>
      <c r="G4399" s="7" t="s">
        <v>426</v>
      </c>
      <c r="H4399" s="7" t="s">
        <v>417</v>
      </c>
      <c r="I4399" t="s">
        <v>129</v>
      </c>
      <c r="J4399" s="7" t="s">
        <v>430</v>
      </c>
      <c r="K4399" t="s">
        <v>437</v>
      </c>
      <c r="L4399" t="s">
        <v>437</v>
      </c>
      <c r="M4399" s="37" t="s">
        <v>69</v>
      </c>
      <c r="N4399" s="142" t="s">
        <v>120</v>
      </c>
      <c r="O4399" s="74" t="str">
        <f t="shared" si="141"/>
        <v>188012. Vigilancia de la Salud AmbientalVigilancia de la Salud Ambiental20253_MARTIRES3_MARZO_2026</v>
      </c>
      <c r="P4399" s="165">
        <f t="shared" si="140"/>
        <v>0</v>
      </c>
      <c r="S4399" s="169">
        <v>0</v>
      </c>
      <c r="T4399" s="23">
        <v>0</v>
      </c>
    </row>
    <row r="4400" spans="2:20" ht="30" hidden="1" customHeight="1" x14ac:dyDescent="0.3">
      <c r="B4400">
        <v>1880</v>
      </c>
      <c r="C4400" s="161" t="s">
        <v>85</v>
      </c>
      <c r="D4400" s="7" t="s">
        <v>103</v>
      </c>
      <c r="E4400">
        <v>2025</v>
      </c>
      <c r="F4400" s="74" t="str">
        <f t="shared" si="142"/>
        <v>188012. Vigilancia de la Salud AmbientalVigilancia de la Salud Ambiental2025</v>
      </c>
      <c r="G4400" s="7" t="s">
        <v>426</v>
      </c>
      <c r="H4400" s="7" t="s">
        <v>417</v>
      </c>
      <c r="I4400" t="s">
        <v>129</v>
      </c>
      <c r="J4400" s="7" t="s">
        <v>430</v>
      </c>
      <c r="K4400" t="s">
        <v>437</v>
      </c>
      <c r="L4400" t="s">
        <v>437</v>
      </c>
      <c r="M4400" s="37" t="s">
        <v>71</v>
      </c>
      <c r="N4400" s="142" t="s">
        <v>120</v>
      </c>
      <c r="O4400" s="74" t="str">
        <f t="shared" si="141"/>
        <v>188012. Vigilancia de la Salud AmbientalVigilancia de la Salud Ambiental20255_RAFAEL_URIBE3_MARZO_2026</v>
      </c>
      <c r="P4400" s="165">
        <f t="shared" si="140"/>
        <v>0</v>
      </c>
      <c r="S4400" s="169">
        <v>0</v>
      </c>
      <c r="T4400" s="23">
        <v>0</v>
      </c>
    </row>
    <row r="4401" spans="2:20" ht="30" hidden="1" customHeight="1" x14ac:dyDescent="0.3">
      <c r="B4401">
        <v>1882</v>
      </c>
      <c r="C4401" s="161" t="s">
        <v>85</v>
      </c>
      <c r="D4401" s="7" t="s">
        <v>103</v>
      </c>
      <c r="E4401">
        <v>2025</v>
      </c>
      <c r="F4401" s="74" t="str">
        <f t="shared" si="142"/>
        <v>188212. Vigilancia de la Salud AmbientalVigilancia de la Salud Ambiental2025</v>
      </c>
      <c r="G4401" s="7" t="s">
        <v>421</v>
      </c>
      <c r="H4401" s="7" t="s">
        <v>415</v>
      </c>
      <c r="I4401" t="s">
        <v>129</v>
      </c>
      <c r="J4401" s="7" t="s">
        <v>428</v>
      </c>
      <c r="K4401" t="s">
        <v>437</v>
      </c>
      <c r="L4401" t="s">
        <v>437</v>
      </c>
      <c r="M4401" s="37" t="s">
        <v>68</v>
      </c>
      <c r="N4401" s="142" t="s">
        <v>120</v>
      </c>
      <c r="O4401" s="74" t="str">
        <f t="shared" si="141"/>
        <v>188212. Vigilancia de la Salud AmbientalVigilancia de la Salud Ambiental20252_SANTA_FE3_MARZO_2026</v>
      </c>
      <c r="P4401" s="165">
        <f t="shared" si="140"/>
        <v>0</v>
      </c>
      <c r="S4401" s="169">
        <v>0</v>
      </c>
      <c r="T4401" s="23">
        <v>0</v>
      </c>
    </row>
    <row r="4402" spans="2:20" ht="30" hidden="1" customHeight="1" x14ac:dyDescent="0.3">
      <c r="B4402">
        <v>1882</v>
      </c>
      <c r="C4402" s="161" t="s">
        <v>85</v>
      </c>
      <c r="D4402" s="7" t="s">
        <v>103</v>
      </c>
      <c r="E4402">
        <v>2025</v>
      </c>
      <c r="F4402" s="74" t="str">
        <f t="shared" si="142"/>
        <v>188212. Vigilancia de la Salud AmbientalVigilancia de la Salud Ambiental2025</v>
      </c>
      <c r="G4402" s="7" t="s">
        <v>421</v>
      </c>
      <c r="H4402" s="7" t="s">
        <v>415</v>
      </c>
      <c r="I4402" t="s">
        <v>129</v>
      </c>
      <c r="J4402" s="7" t="s">
        <v>428</v>
      </c>
      <c r="K4402" t="s">
        <v>437</v>
      </c>
      <c r="L4402" t="s">
        <v>437</v>
      </c>
      <c r="M4402" s="37" t="s">
        <v>70</v>
      </c>
      <c r="N4402" s="142" t="s">
        <v>120</v>
      </c>
      <c r="O4402" s="74" t="str">
        <f t="shared" si="141"/>
        <v>188212. Vigilancia de la Salud AmbientalVigilancia de la Salud Ambiental20254_SAN_CRISTOBAL3_MARZO_2026</v>
      </c>
      <c r="P4402" s="165">
        <f t="shared" si="140"/>
        <v>0</v>
      </c>
      <c r="S4402" s="169">
        <v>0</v>
      </c>
      <c r="T4402" s="23">
        <v>0</v>
      </c>
    </row>
    <row r="4403" spans="2:20" ht="30" hidden="1" customHeight="1" x14ac:dyDescent="0.3">
      <c r="B4403">
        <v>1882</v>
      </c>
      <c r="C4403" s="161" t="s">
        <v>85</v>
      </c>
      <c r="D4403" s="7" t="s">
        <v>103</v>
      </c>
      <c r="E4403">
        <v>2025</v>
      </c>
      <c r="F4403" s="74" t="str">
        <f t="shared" si="142"/>
        <v>188212. Vigilancia de la Salud AmbientalVigilancia de la Salud Ambiental2025</v>
      </c>
      <c r="G4403" s="7" t="s">
        <v>421</v>
      </c>
      <c r="H4403" s="7" t="s">
        <v>415</v>
      </c>
      <c r="I4403" t="s">
        <v>129</v>
      </c>
      <c r="J4403" s="7" t="s">
        <v>428</v>
      </c>
      <c r="K4403" t="s">
        <v>437</v>
      </c>
      <c r="L4403" t="s">
        <v>437</v>
      </c>
      <c r="M4403" s="37" t="s">
        <v>69</v>
      </c>
      <c r="N4403" s="142" t="s">
        <v>120</v>
      </c>
      <c r="O4403" s="74" t="str">
        <f t="shared" si="141"/>
        <v>188212. Vigilancia de la Salud AmbientalVigilancia de la Salud Ambiental20253_MARTIRES3_MARZO_2026</v>
      </c>
      <c r="P4403" s="165">
        <f t="shared" si="140"/>
        <v>0</v>
      </c>
      <c r="S4403" s="169">
        <v>0</v>
      </c>
      <c r="T4403" s="23">
        <v>0</v>
      </c>
    </row>
    <row r="4404" spans="2:20" ht="30" hidden="1" customHeight="1" x14ac:dyDescent="0.3">
      <c r="B4404">
        <v>1882</v>
      </c>
      <c r="C4404" s="161" t="s">
        <v>85</v>
      </c>
      <c r="D4404" s="7" t="s">
        <v>103</v>
      </c>
      <c r="E4404">
        <v>2025</v>
      </c>
      <c r="F4404" s="74" t="str">
        <f t="shared" si="142"/>
        <v>188212. Vigilancia de la Salud AmbientalVigilancia de la Salud Ambiental2025</v>
      </c>
      <c r="G4404" s="7" t="s">
        <v>421</v>
      </c>
      <c r="H4404" s="7" t="s">
        <v>415</v>
      </c>
      <c r="I4404" t="s">
        <v>129</v>
      </c>
      <c r="J4404" s="7" t="s">
        <v>428</v>
      </c>
      <c r="K4404" t="s">
        <v>437</v>
      </c>
      <c r="L4404" t="s">
        <v>437</v>
      </c>
      <c r="M4404" s="37" t="s">
        <v>72</v>
      </c>
      <c r="N4404" s="142" t="s">
        <v>120</v>
      </c>
      <c r="O4404" s="74" t="str">
        <f t="shared" si="141"/>
        <v>188212. Vigilancia de la Salud AmbientalVigilancia de la Salud Ambiental20256_ANTONIO_NARIÑO3_MARZO_2026</v>
      </c>
      <c r="P4404" s="165">
        <f t="shared" si="140"/>
        <v>0</v>
      </c>
      <c r="S4404" s="169">
        <v>0</v>
      </c>
      <c r="T4404" s="23">
        <v>0</v>
      </c>
    </row>
    <row r="4405" spans="2:20" ht="30" hidden="1" customHeight="1" x14ac:dyDescent="0.3">
      <c r="B4405">
        <v>1882</v>
      </c>
      <c r="C4405" s="161" t="s">
        <v>85</v>
      </c>
      <c r="D4405" s="7" t="s">
        <v>103</v>
      </c>
      <c r="E4405">
        <v>2025</v>
      </c>
      <c r="F4405" s="74" t="str">
        <f t="shared" si="142"/>
        <v>188212. Vigilancia de la Salud AmbientalVigilancia de la Salud Ambiental2025</v>
      </c>
      <c r="G4405" s="7" t="s">
        <v>421</v>
      </c>
      <c r="H4405" s="7" t="s">
        <v>415</v>
      </c>
      <c r="I4405" t="s">
        <v>129</v>
      </c>
      <c r="J4405" s="7" t="s">
        <v>428</v>
      </c>
      <c r="K4405" t="s">
        <v>437</v>
      </c>
      <c r="L4405" t="s">
        <v>437</v>
      </c>
      <c r="M4405" s="37" t="s">
        <v>67</v>
      </c>
      <c r="N4405" s="142" t="s">
        <v>120</v>
      </c>
      <c r="O4405" s="74" t="str">
        <f t="shared" si="141"/>
        <v>188212. Vigilancia de la Salud AmbientalVigilancia de la Salud Ambiental20251_CANDELARIA3_MARZO_2026</v>
      </c>
      <c r="P4405" s="165">
        <f t="shared" ref="P4405:P4468" si="143">IFERROR(T4405/S4405,0)</f>
        <v>0</v>
      </c>
      <c r="S4405" s="169">
        <v>0</v>
      </c>
      <c r="T4405" s="23">
        <v>0</v>
      </c>
    </row>
    <row r="4406" spans="2:20" ht="30" hidden="1" customHeight="1" x14ac:dyDescent="0.3">
      <c r="B4406">
        <v>1882</v>
      </c>
      <c r="C4406" s="161" t="s">
        <v>85</v>
      </c>
      <c r="D4406" s="7" t="s">
        <v>103</v>
      </c>
      <c r="E4406">
        <v>2025</v>
      </c>
      <c r="F4406" s="74" t="str">
        <f t="shared" si="142"/>
        <v>188212. Vigilancia de la Salud AmbientalVigilancia de la Salud Ambiental2025</v>
      </c>
      <c r="G4406" s="7" t="s">
        <v>421</v>
      </c>
      <c r="H4406" s="7" t="s">
        <v>415</v>
      </c>
      <c r="I4406" t="s">
        <v>129</v>
      </c>
      <c r="J4406" s="7" t="s">
        <v>428</v>
      </c>
      <c r="K4406" t="s">
        <v>437</v>
      </c>
      <c r="L4406" t="s">
        <v>437</v>
      </c>
      <c r="M4406" s="37" t="s">
        <v>71</v>
      </c>
      <c r="N4406" s="142" t="s">
        <v>120</v>
      </c>
      <c r="O4406" s="74" t="str">
        <f t="shared" si="141"/>
        <v>188212. Vigilancia de la Salud AmbientalVigilancia de la Salud Ambiental20255_RAFAEL_URIBE3_MARZO_2026</v>
      </c>
      <c r="P4406" s="165">
        <f t="shared" si="143"/>
        <v>0</v>
      </c>
      <c r="S4406" s="169">
        <v>0</v>
      </c>
      <c r="T4406" s="23">
        <v>0</v>
      </c>
    </row>
    <row r="4407" spans="2:20" ht="30" hidden="1" customHeight="1" x14ac:dyDescent="0.3">
      <c r="B4407">
        <v>1946</v>
      </c>
      <c r="C4407" s="161" t="s">
        <v>85</v>
      </c>
      <c r="D4407" s="7" t="s">
        <v>103</v>
      </c>
      <c r="E4407">
        <v>2025</v>
      </c>
      <c r="F4407" s="74" t="str">
        <f t="shared" si="142"/>
        <v>194612. Vigilancia de la Salud AmbientalVigilancia de la Salud Ambiental2025</v>
      </c>
      <c r="G4407" s="7" t="s">
        <v>421</v>
      </c>
      <c r="H4407" s="7" t="s">
        <v>416</v>
      </c>
      <c r="I4407" t="s">
        <v>129</v>
      </c>
      <c r="J4407" s="7" t="s">
        <v>428</v>
      </c>
      <c r="K4407" t="s">
        <v>437</v>
      </c>
      <c r="L4407" t="s">
        <v>437</v>
      </c>
      <c r="M4407" s="37" t="s">
        <v>68</v>
      </c>
      <c r="N4407" s="142" t="s">
        <v>120</v>
      </c>
      <c r="O4407" s="74" t="str">
        <f t="shared" si="141"/>
        <v>194612. Vigilancia de la Salud AmbientalVigilancia de la Salud Ambiental20252_SANTA_FE3_MARZO_2026</v>
      </c>
      <c r="P4407" s="165">
        <f t="shared" si="143"/>
        <v>0</v>
      </c>
      <c r="S4407" s="169">
        <v>0</v>
      </c>
      <c r="T4407" s="23">
        <v>0</v>
      </c>
    </row>
    <row r="4408" spans="2:20" ht="30" hidden="1" customHeight="1" x14ac:dyDescent="0.3">
      <c r="B4408">
        <v>1946</v>
      </c>
      <c r="C4408" s="161" t="s">
        <v>85</v>
      </c>
      <c r="D4408" s="7" t="s">
        <v>103</v>
      </c>
      <c r="E4408">
        <v>2025</v>
      </c>
      <c r="F4408" s="74" t="str">
        <f t="shared" si="142"/>
        <v>194612. Vigilancia de la Salud AmbientalVigilancia de la Salud Ambiental2025</v>
      </c>
      <c r="G4408" s="7" t="s">
        <v>421</v>
      </c>
      <c r="H4408" s="7" t="s">
        <v>416</v>
      </c>
      <c r="I4408" t="s">
        <v>129</v>
      </c>
      <c r="J4408" s="7" t="s">
        <v>428</v>
      </c>
      <c r="K4408" t="s">
        <v>437</v>
      </c>
      <c r="L4408" t="s">
        <v>437</v>
      </c>
      <c r="M4408" s="37" t="s">
        <v>70</v>
      </c>
      <c r="N4408" s="142" t="s">
        <v>120</v>
      </c>
      <c r="O4408" s="74" t="str">
        <f t="shared" si="141"/>
        <v>194612. Vigilancia de la Salud AmbientalVigilancia de la Salud Ambiental20254_SAN_CRISTOBAL3_MARZO_2026</v>
      </c>
      <c r="P4408" s="165">
        <f t="shared" si="143"/>
        <v>0</v>
      </c>
      <c r="S4408" s="169">
        <v>0</v>
      </c>
      <c r="T4408" s="23">
        <v>0</v>
      </c>
    </row>
    <row r="4409" spans="2:20" ht="30" hidden="1" customHeight="1" x14ac:dyDescent="0.3">
      <c r="B4409">
        <v>1946</v>
      </c>
      <c r="C4409" s="161" t="s">
        <v>85</v>
      </c>
      <c r="D4409" s="7" t="s">
        <v>103</v>
      </c>
      <c r="E4409">
        <v>2025</v>
      </c>
      <c r="F4409" s="74" t="str">
        <f t="shared" si="142"/>
        <v>194612. Vigilancia de la Salud AmbientalVigilancia de la Salud Ambiental2025</v>
      </c>
      <c r="G4409" s="7" t="s">
        <v>421</v>
      </c>
      <c r="H4409" s="7" t="s">
        <v>416</v>
      </c>
      <c r="I4409" t="s">
        <v>129</v>
      </c>
      <c r="J4409" s="7" t="s">
        <v>428</v>
      </c>
      <c r="K4409" t="s">
        <v>437</v>
      </c>
      <c r="L4409" t="s">
        <v>437</v>
      </c>
      <c r="M4409" s="37" t="s">
        <v>69</v>
      </c>
      <c r="N4409" s="142" t="s">
        <v>120</v>
      </c>
      <c r="O4409" s="74" t="str">
        <f t="shared" si="141"/>
        <v>194612. Vigilancia de la Salud AmbientalVigilancia de la Salud Ambiental20253_MARTIRES3_MARZO_2026</v>
      </c>
      <c r="P4409" s="165">
        <f t="shared" si="143"/>
        <v>0</v>
      </c>
      <c r="S4409" s="169">
        <v>0</v>
      </c>
      <c r="T4409" s="23">
        <v>0</v>
      </c>
    </row>
    <row r="4410" spans="2:20" ht="30" hidden="1" customHeight="1" x14ac:dyDescent="0.3">
      <c r="B4410">
        <v>1946</v>
      </c>
      <c r="C4410" s="161" t="s">
        <v>85</v>
      </c>
      <c r="D4410" s="7" t="s">
        <v>103</v>
      </c>
      <c r="E4410">
        <v>2025</v>
      </c>
      <c r="F4410" s="74" t="str">
        <f t="shared" si="142"/>
        <v>194612. Vigilancia de la Salud AmbientalVigilancia de la Salud Ambiental2025</v>
      </c>
      <c r="G4410" s="7" t="s">
        <v>421</v>
      </c>
      <c r="H4410" s="7" t="s">
        <v>416</v>
      </c>
      <c r="I4410" t="s">
        <v>129</v>
      </c>
      <c r="J4410" s="7" t="s">
        <v>428</v>
      </c>
      <c r="K4410" t="s">
        <v>437</v>
      </c>
      <c r="L4410" t="s">
        <v>437</v>
      </c>
      <c r="M4410" s="37" t="s">
        <v>72</v>
      </c>
      <c r="N4410" s="142" t="s">
        <v>120</v>
      </c>
      <c r="O4410" s="74" t="str">
        <f t="shared" si="141"/>
        <v>194612. Vigilancia de la Salud AmbientalVigilancia de la Salud Ambiental20256_ANTONIO_NARIÑO3_MARZO_2026</v>
      </c>
      <c r="P4410" s="165">
        <f t="shared" si="143"/>
        <v>0</v>
      </c>
      <c r="S4410" s="169">
        <v>0</v>
      </c>
      <c r="T4410" s="23">
        <v>0</v>
      </c>
    </row>
    <row r="4411" spans="2:20" ht="30" hidden="1" customHeight="1" x14ac:dyDescent="0.3">
      <c r="B4411">
        <v>1946</v>
      </c>
      <c r="C4411" s="161" t="s">
        <v>85</v>
      </c>
      <c r="D4411" s="7" t="s">
        <v>103</v>
      </c>
      <c r="E4411">
        <v>2025</v>
      </c>
      <c r="F4411" s="74" t="str">
        <f t="shared" si="142"/>
        <v>194612. Vigilancia de la Salud AmbientalVigilancia de la Salud Ambiental2025</v>
      </c>
      <c r="G4411" s="7" t="s">
        <v>421</v>
      </c>
      <c r="H4411" s="7" t="s">
        <v>416</v>
      </c>
      <c r="I4411" t="s">
        <v>129</v>
      </c>
      <c r="J4411" s="7" t="s">
        <v>428</v>
      </c>
      <c r="K4411" t="s">
        <v>437</v>
      </c>
      <c r="L4411" t="s">
        <v>437</v>
      </c>
      <c r="M4411" s="37" t="s">
        <v>67</v>
      </c>
      <c r="N4411" s="142" t="s">
        <v>120</v>
      </c>
      <c r="O4411" s="74" t="str">
        <f t="shared" si="141"/>
        <v>194612. Vigilancia de la Salud AmbientalVigilancia de la Salud Ambiental20251_CANDELARIA3_MARZO_2026</v>
      </c>
      <c r="P4411" s="165">
        <f t="shared" si="143"/>
        <v>0</v>
      </c>
      <c r="S4411" s="169">
        <v>0</v>
      </c>
      <c r="T4411" s="23">
        <v>0</v>
      </c>
    </row>
    <row r="4412" spans="2:20" ht="30" hidden="1" customHeight="1" x14ac:dyDescent="0.3">
      <c r="B4412">
        <v>1946</v>
      </c>
      <c r="C4412" s="161" t="s">
        <v>85</v>
      </c>
      <c r="D4412" s="7" t="s">
        <v>103</v>
      </c>
      <c r="E4412">
        <v>2025</v>
      </c>
      <c r="F4412" s="74" t="str">
        <f t="shared" si="142"/>
        <v>194612. Vigilancia de la Salud AmbientalVigilancia de la Salud Ambiental2025</v>
      </c>
      <c r="G4412" s="7" t="s">
        <v>421</v>
      </c>
      <c r="H4412" s="7" t="s">
        <v>416</v>
      </c>
      <c r="I4412" t="s">
        <v>129</v>
      </c>
      <c r="J4412" s="7" t="s">
        <v>428</v>
      </c>
      <c r="K4412" t="s">
        <v>437</v>
      </c>
      <c r="L4412" t="s">
        <v>437</v>
      </c>
      <c r="M4412" s="37" t="s">
        <v>71</v>
      </c>
      <c r="N4412" s="142" t="s">
        <v>120</v>
      </c>
      <c r="O4412" s="74" t="str">
        <f t="shared" si="141"/>
        <v>194612. Vigilancia de la Salud AmbientalVigilancia de la Salud Ambiental20255_RAFAEL_URIBE3_MARZO_2026</v>
      </c>
      <c r="P4412" s="165">
        <f t="shared" si="143"/>
        <v>0</v>
      </c>
      <c r="S4412" s="169">
        <v>0</v>
      </c>
      <c r="T4412" s="23">
        <v>0</v>
      </c>
    </row>
    <row r="4413" spans="2:20" ht="30" hidden="1" customHeight="1" x14ac:dyDescent="0.3">
      <c r="B4413">
        <v>1949</v>
      </c>
      <c r="C4413" s="161" t="s">
        <v>85</v>
      </c>
      <c r="D4413" s="7" t="s">
        <v>103</v>
      </c>
      <c r="E4413">
        <v>2025</v>
      </c>
      <c r="F4413" s="74" t="str">
        <f t="shared" si="142"/>
        <v>194912. Vigilancia de la Salud AmbientalVigilancia de la Salud Ambiental2025</v>
      </c>
      <c r="G4413" s="7" t="s">
        <v>424</v>
      </c>
      <c r="H4413" s="7" t="s">
        <v>418</v>
      </c>
      <c r="I4413" t="s">
        <v>129</v>
      </c>
      <c r="J4413" s="7" t="s">
        <v>431</v>
      </c>
      <c r="K4413" t="s">
        <v>437</v>
      </c>
      <c r="L4413" t="s">
        <v>437</v>
      </c>
      <c r="M4413" s="37" t="s">
        <v>68</v>
      </c>
      <c r="N4413" s="142" t="s">
        <v>120</v>
      </c>
      <c r="O4413" s="74" t="str">
        <f t="shared" si="141"/>
        <v>194912. Vigilancia de la Salud AmbientalVigilancia de la Salud Ambiental20252_SANTA_FE3_MARZO_2026</v>
      </c>
      <c r="P4413" s="165">
        <f t="shared" si="143"/>
        <v>0</v>
      </c>
      <c r="S4413" s="169">
        <v>0</v>
      </c>
      <c r="T4413" s="23">
        <v>0</v>
      </c>
    </row>
    <row r="4414" spans="2:20" ht="30" hidden="1" customHeight="1" x14ac:dyDescent="0.3">
      <c r="B4414">
        <v>1949</v>
      </c>
      <c r="C4414" s="161" t="s">
        <v>85</v>
      </c>
      <c r="D4414" s="7" t="s">
        <v>103</v>
      </c>
      <c r="E4414">
        <v>2025</v>
      </c>
      <c r="F4414" s="74" t="str">
        <f t="shared" si="142"/>
        <v>194912. Vigilancia de la Salud AmbientalVigilancia de la Salud Ambiental2025</v>
      </c>
      <c r="G4414" s="7" t="s">
        <v>424</v>
      </c>
      <c r="H4414" s="7" t="s">
        <v>418</v>
      </c>
      <c r="I4414" t="s">
        <v>129</v>
      </c>
      <c r="J4414" s="7" t="s">
        <v>431</v>
      </c>
      <c r="K4414" t="s">
        <v>437</v>
      </c>
      <c r="L4414" t="s">
        <v>437</v>
      </c>
      <c r="M4414" s="37" t="s">
        <v>70</v>
      </c>
      <c r="N4414" s="142" t="s">
        <v>120</v>
      </c>
      <c r="O4414" s="74" t="str">
        <f t="shared" si="141"/>
        <v>194912. Vigilancia de la Salud AmbientalVigilancia de la Salud Ambiental20254_SAN_CRISTOBAL3_MARZO_2026</v>
      </c>
      <c r="P4414" s="165">
        <f t="shared" si="143"/>
        <v>0</v>
      </c>
      <c r="S4414" s="169">
        <v>0</v>
      </c>
      <c r="T4414" s="23">
        <v>0</v>
      </c>
    </row>
    <row r="4415" spans="2:20" ht="30" hidden="1" customHeight="1" x14ac:dyDescent="0.3">
      <c r="B4415">
        <v>1949</v>
      </c>
      <c r="C4415" s="161" t="s">
        <v>85</v>
      </c>
      <c r="D4415" s="7" t="s">
        <v>103</v>
      </c>
      <c r="E4415">
        <v>2025</v>
      </c>
      <c r="F4415" s="74" t="str">
        <f t="shared" si="142"/>
        <v>194912. Vigilancia de la Salud AmbientalVigilancia de la Salud Ambiental2025</v>
      </c>
      <c r="G4415" s="7" t="s">
        <v>424</v>
      </c>
      <c r="H4415" s="7" t="s">
        <v>418</v>
      </c>
      <c r="I4415" t="s">
        <v>129</v>
      </c>
      <c r="J4415" s="7" t="s">
        <v>431</v>
      </c>
      <c r="K4415" t="s">
        <v>437</v>
      </c>
      <c r="L4415" t="s">
        <v>437</v>
      </c>
      <c r="M4415" s="37" t="s">
        <v>69</v>
      </c>
      <c r="N4415" s="142" t="s">
        <v>120</v>
      </c>
      <c r="O4415" s="74" t="str">
        <f t="shared" si="141"/>
        <v>194912. Vigilancia de la Salud AmbientalVigilancia de la Salud Ambiental20253_MARTIRES3_MARZO_2026</v>
      </c>
      <c r="P4415" s="165">
        <f t="shared" si="143"/>
        <v>0</v>
      </c>
      <c r="S4415" s="169">
        <v>0</v>
      </c>
      <c r="T4415" s="23">
        <v>0</v>
      </c>
    </row>
    <row r="4416" spans="2:20" ht="30" hidden="1" customHeight="1" x14ac:dyDescent="0.3">
      <c r="B4416">
        <v>1949</v>
      </c>
      <c r="C4416" s="161" t="s">
        <v>85</v>
      </c>
      <c r="D4416" s="7" t="s">
        <v>103</v>
      </c>
      <c r="E4416">
        <v>2025</v>
      </c>
      <c r="F4416" s="74" t="str">
        <f t="shared" si="142"/>
        <v>194912. Vigilancia de la Salud AmbientalVigilancia de la Salud Ambiental2025</v>
      </c>
      <c r="G4416" s="7" t="s">
        <v>424</v>
      </c>
      <c r="H4416" s="7" t="s">
        <v>418</v>
      </c>
      <c r="I4416" t="s">
        <v>129</v>
      </c>
      <c r="J4416" s="7" t="s">
        <v>431</v>
      </c>
      <c r="K4416" t="s">
        <v>437</v>
      </c>
      <c r="L4416" t="s">
        <v>437</v>
      </c>
      <c r="M4416" s="37" t="s">
        <v>72</v>
      </c>
      <c r="N4416" s="142" t="s">
        <v>120</v>
      </c>
      <c r="O4416" s="74" t="str">
        <f t="shared" si="141"/>
        <v>194912. Vigilancia de la Salud AmbientalVigilancia de la Salud Ambiental20256_ANTONIO_NARIÑO3_MARZO_2026</v>
      </c>
      <c r="P4416" s="165">
        <f t="shared" si="143"/>
        <v>0</v>
      </c>
      <c r="S4416" s="169">
        <v>0</v>
      </c>
      <c r="T4416" s="23">
        <v>0</v>
      </c>
    </row>
    <row r="4417" spans="2:20" ht="30" hidden="1" customHeight="1" x14ac:dyDescent="0.3">
      <c r="B4417">
        <v>1949</v>
      </c>
      <c r="C4417" s="161" t="s">
        <v>85</v>
      </c>
      <c r="D4417" s="7" t="s">
        <v>103</v>
      </c>
      <c r="E4417">
        <v>2025</v>
      </c>
      <c r="F4417" s="74" t="str">
        <f t="shared" si="142"/>
        <v>194912. Vigilancia de la Salud AmbientalVigilancia de la Salud Ambiental2025</v>
      </c>
      <c r="G4417" s="7" t="s">
        <v>424</v>
      </c>
      <c r="H4417" s="7" t="s">
        <v>418</v>
      </c>
      <c r="I4417" t="s">
        <v>129</v>
      </c>
      <c r="J4417" s="7" t="s">
        <v>431</v>
      </c>
      <c r="K4417" t="s">
        <v>437</v>
      </c>
      <c r="L4417" t="s">
        <v>437</v>
      </c>
      <c r="M4417" s="37" t="s">
        <v>67</v>
      </c>
      <c r="N4417" s="142" t="s">
        <v>120</v>
      </c>
      <c r="O4417" s="74" t="str">
        <f t="shared" si="141"/>
        <v>194912. Vigilancia de la Salud AmbientalVigilancia de la Salud Ambiental20251_CANDELARIA3_MARZO_2026</v>
      </c>
      <c r="P4417" s="165">
        <f t="shared" si="143"/>
        <v>0</v>
      </c>
      <c r="S4417" s="169">
        <v>0</v>
      </c>
      <c r="T4417" s="23">
        <v>0</v>
      </c>
    </row>
    <row r="4418" spans="2:20" ht="30" hidden="1" customHeight="1" x14ac:dyDescent="0.3">
      <c r="B4418">
        <v>1949</v>
      </c>
      <c r="C4418" s="161" t="s">
        <v>85</v>
      </c>
      <c r="D4418" s="7" t="s">
        <v>103</v>
      </c>
      <c r="E4418">
        <v>2025</v>
      </c>
      <c r="F4418" s="74" t="str">
        <f t="shared" si="142"/>
        <v>194912. Vigilancia de la Salud AmbientalVigilancia de la Salud Ambiental2025</v>
      </c>
      <c r="G4418" s="7" t="s">
        <v>424</v>
      </c>
      <c r="H4418" s="7" t="s">
        <v>418</v>
      </c>
      <c r="I4418" t="s">
        <v>129</v>
      </c>
      <c r="J4418" s="7" t="s">
        <v>431</v>
      </c>
      <c r="K4418" t="s">
        <v>437</v>
      </c>
      <c r="L4418" t="s">
        <v>437</v>
      </c>
      <c r="M4418" s="37" t="s">
        <v>71</v>
      </c>
      <c r="N4418" s="142" t="s">
        <v>120</v>
      </c>
      <c r="O4418" s="74" t="str">
        <f t="shared" si="141"/>
        <v>194912. Vigilancia de la Salud AmbientalVigilancia de la Salud Ambiental20255_RAFAEL_URIBE3_MARZO_2026</v>
      </c>
      <c r="P4418" s="165">
        <f t="shared" si="143"/>
        <v>0</v>
      </c>
      <c r="S4418" s="169">
        <v>0</v>
      </c>
      <c r="T4418" s="23">
        <v>0</v>
      </c>
    </row>
    <row r="4419" spans="2:20" ht="30" hidden="1" customHeight="1" x14ac:dyDescent="0.3">
      <c r="B4419">
        <v>1952</v>
      </c>
      <c r="C4419" s="161" t="s">
        <v>85</v>
      </c>
      <c r="D4419" s="7" t="s">
        <v>103</v>
      </c>
      <c r="E4419">
        <v>2025</v>
      </c>
      <c r="F4419" s="74" t="str">
        <f t="shared" si="142"/>
        <v>195212. Vigilancia de la Salud AmbientalVigilancia de la Salud Ambiental2025</v>
      </c>
      <c r="G4419" s="7" t="s">
        <v>426</v>
      </c>
      <c r="H4419" s="7" t="s">
        <v>417</v>
      </c>
      <c r="I4419" t="s">
        <v>129</v>
      </c>
      <c r="J4419" s="7" t="s">
        <v>430</v>
      </c>
      <c r="K4419" t="s">
        <v>437</v>
      </c>
      <c r="L4419" t="s">
        <v>437</v>
      </c>
      <c r="M4419" s="37" t="s">
        <v>67</v>
      </c>
      <c r="N4419" s="142" t="s">
        <v>120</v>
      </c>
      <c r="O4419" s="74" t="str">
        <f t="shared" si="141"/>
        <v>195212. Vigilancia de la Salud AmbientalVigilancia de la Salud Ambiental20251_CANDELARIA3_MARZO_2026</v>
      </c>
      <c r="P4419" s="165">
        <f t="shared" si="143"/>
        <v>0</v>
      </c>
      <c r="S4419" s="169">
        <v>0</v>
      </c>
      <c r="T4419" s="23">
        <v>0</v>
      </c>
    </row>
    <row r="4420" spans="2:20" ht="30" hidden="1" customHeight="1" x14ac:dyDescent="0.3">
      <c r="B4420">
        <v>2002</v>
      </c>
      <c r="C4420" s="161" t="s">
        <v>85</v>
      </c>
      <c r="D4420" s="7" t="s">
        <v>103</v>
      </c>
      <c r="E4420">
        <v>2025</v>
      </c>
      <c r="F4420" s="74" t="str">
        <f t="shared" si="142"/>
        <v>200212. Vigilancia de la Salud AmbientalVigilancia de la Salud Ambiental2025</v>
      </c>
      <c r="G4420" s="7" t="s">
        <v>426</v>
      </c>
      <c r="H4420" s="7" t="s">
        <v>417</v>
      </c>
      <c r="I4420" t="s">
        <v>129</v>
      </c>
      <c r="J4420" s="7" t="s">
        <v>430</v>
      </c>
      <c r="K4420" t="s">
        <v>437</v>
      </c>
      <c r="L4420" t="s">
        <v>437</v>
      </c>
      <c r="M4420" s="37" t="s">
        <v>72</v>
      </c>
      <c r="N4420" s="142" t="s">
        <v>120</v>
      </c>
      <c r="O4420" s="74" t="str">
        <f t="shared" si="141"/>
        <v>200212. Vigilancia de la Salud AmbientalVigilancia de la Salud Ambiental20256_ANTONIO_NARIÑO3_MARZO_2026</v>
      </c>
      <c r="P4420" s="165">
        <f t="shared" si="143"/>
        <v>0</v>
      </c>
      <c r="S4420" s="169">
        <v>0</v>
      </c>
      <c r="T4420" s="23">
        <v>0</v>
      </c>
    </row>
    <row r="4421" spans="2:20" ht="30" hidden="1" customHeight="1" x14ac:dyDescent="0.3">
      <c r="B4421">
        <v>2002</v>
      </c>
      <c r="C4421" s="161" t="s">
        <v>85</v>
      </c>
      <c r="D4421" s="7" t="s">
        <v>103</v>
      </c>
      <c r="E4421">
        <v>2025</v>
      </c>
      <c r="F4421" s="74" t="str">
        <f t="shared" si="142"/>
        <v>200212. Vigilancia de la Salud AmbientalVigilancia de la Salud Ambiental2025</v>
      </c>
      <c r="G4421" s="7" t="s">
        <v>426</v>
      </c>
      <c r="H4421" s="7" t="s">
        <v>417</v>
      </c>
      <c r="I4421" t="s">
        <v>129</v>
      </c>
      <c r="J4421" s="7" t="s">
        <v>430</v>
      </c>
      <c r="K4421" t="s">
        <v>437</v>
      </c>
      <c r="L4421" t="s">
        <v>437</v>
      </c>
      <c r="M4421" s="37" t="s">
        <v>67</v>
      </c>
      <c r="N4421" s="142" t="s">
        <v>120</v>
      </c>
      <c r="O4421" s="74" t="str">
        <f t="shared" si="141"/>
        <v>200212. Vigilancia de la Salud AmbientalVigilancia de la Salud Ambiental20251_CANDELARIA3_MARZO_2026</v>
      </c>
      <c r="P4421" s="165">
        <f t="shared" si="143"/>
        <v>0</v>
      </c>
      <c r="S4421" s="169">
        <v>0</v>
      </c>
      <c r="T4421" s="23">
        <v>0</v>
      </c>
    </row>
    <row r="4422" spans="2:20" ht="30" hidden="1" customHeight="1" x14ac:dyDescent="0.3">
      <c r="B4422">
        <v>2016</v>
      </c>
      <c r="C4422" s="161" t="s">
        <v>85</v>
      </c>
      <c r="D4422" s="7" t="s">
        <v>103</v>
      </c>
      <c r="E4422">
        <v>2025</v>
      </c>
      <c r="F4422" s="74" t="str">
        <f t="shared" si="142"/>
        <v>201612. Vigilancia de la Salud AmbientalVigilancia de la Salud Ambiental2025</v>
      </c>
      <c r="G4422" s="7" t="s">
        <v>421</v>
      </c>
      <c r="H4422" s="7" t="s">
        <v>416</v>
      </c>
      <c r="I4422" t="s">
        <v>129</v>
      </c>
      <c r="J4422" s="7" t="s">
        <v>428</v>
      </c>
      <c r="K4422" t="s">
        <v>437</v>
      </c>
      <c r="L4422" t="s">
        <v>437</v>
      </c>
      <c r="M4422" s="37" t="s">
        <v>68</v>
      </c>
      <c r="N4422" s="142" t="s">
        <v>120</v>
      </c>
      <c r="O4422" s="74" t="str">
        <f t="shared" si="141"/>
        <v>201612. Vigilancia de la Salud AmbientalVigilancia de la Salud Ambiental20252_SANTA_FE3_MARZO_2026</v>
      </c>
      <c r="P4422" s="165">
        <f t="shared" si="143"/>
        <v>0</v>
      </c>
      <c r="S4422" s="169">
        <v>0</v>
      </c>
      <c r="T4422" s="23">
        <v>0</v>
      </c>
    </row>
    <row r="4423" spans="2:20" ht="30" hidden="1" customHeight="1" x14ac:dyDescent="0.3">
      <c r="B4423">
        <v>2016</v>
      </c>
      <c r="C4423" s="161" t="s">
        <v>85</v>
      </c>
      <c r="D4423" s="7" t="s">
        <v>103</v>
      </c>
      <c r="E4423">
        <v>2025</v>
      </c>
      <c r="F4423" s="74" t="str">
        <f t="shared" si="142"/>
        <v>201612. Vigilancia de la Salud AmbientalVigilancia de la Salud Ambiental2025</v>
      </c>
      <c r="G4423" s="7" t="s">
        <v>421</v>
      </c>
      <c r="H4423" s="7" t="s">
        <v>416</v>
      </c>
      <c r="I4423" t="s">
        <v>129</v>
      </c>
      <c r="J4423" s="7" t="s">
        <v>428</v>
      </c>
      <c r="K4423" t="s">
        <v>437</v>
      </c>
      <c r="L4423" t="s">
        <v>437</v>
      </c>
      <c r="M4423" s="37" t="s">
        <v>70</v>
      </c>
      <c r="N4423" s="142" t="s">
        <v>120</v>
      </c>
      <c r="O4423" s="74" t="str">
        <f t="shared" ref="O4423:O4486" si="144">+F4423&amp;M4423&amp;N4423</f>
        <v>201612. Vigilancia de la Salud AmbientalVigilancia de la Salud Ambiental20254_SAN_CRISTOBAL3_MARZO_2026</v>
      </c>
      <c r="P4423" s="165">
        <f t="shared" si="143"/>
        <v>0</v>
      </c>
      <c r="S4423" s="169">
        <v>0</v>
      </c>
      <c r="T4423" s="23">
        <v>0</v>
      </c>
    </row>
    <row r="4424" spans="2:20" ht="30" hidden="1" customHeight="1" x14ac:dyDescent="0.3">
      <c r="B4424">
        <v>2016</v>
      </c>
      <c r="C4424" s="161" t="s">
        <v>85</v>
      </c>
      <c r="D4424" s="7" t="s">
        <v>103</v>
      </c>
      <c r="E4424">
        <v>2025</v>
      </c>
      <c r="F4424" s="74" t="str">
        <f t="shared" ref="F4424:F4487" si="145">B4424&amp;C4424&amp;D4424&amp;E4424</f>
        <v>201612. Vigilancia de la Salud AmbientalVigilancia de la Salud Ambiental2025</v>
      </c>
      <c r="G4424" s="7" t="s">
        <v>421</v>
      </c>
      <c r="H4424" s="7" t="s">
        <v>416</v>
      </c>
      <c r="I4424" t="s">
        <v>129</v>
      </c>
      <c r="J4424" s="7" t="s">
        <v>428</v>
      </c>
      <c r="K4424" t="s">
        <v>437</v>
      </c>
      <c r="L4424" t="s">
        <v>437</v>
      </c>
      <c r="M4424" s="37" t="s">
        <v>69</v>
      </c>
      <c r="N4424" s="142" t="s">
        <v>120</v>
      </c>
      <c r="O4424" s="74" t="str">
        <f t="shared" si="144"/>
        <v>201612. Vigilancia de la Salud AmbientalVigilancia de la Salud Ambiental20253_MARTIRES3_MARZO_2026</v>
      </c>
      <c r="P4424" s="165">
        <f t="shared" si="143"/>
        <v>0</v>
      </c>
      <c r="S4424" s="169">
        <v>0</v>
      </c>
      <c r="T4424" s="23">
        <v>0</v>
      </c>
    </row>
    <row r="4425" spans="2:20" ht="30" hidden="1" customHeight="1" x14ac:dyDescent="0.3">
      <c r="B4425">
        <v>2016</v>
      </c>
      <c r="C4425" s="161" t="s">
        <v>85</v>
      </c>
      <c r="D4425" s="7" t="s">
        <v>103</v>
      </c>
      <c r="E4425">
        <v>2025</v>
      </c>
      <c r="F4425" s="74" t="str">
        <f t="shared" si="145"/>
        <v>201612. Vigilancia de la Salud AmbientalVigilancia de la Salud Ambiental2025</v>
      </c>
      <c r="G4425" s="7" t="s">
        <v>421</v>
      </c>
      <c r="H4425" s="7" t="s">
        <v>416</v>
      </c>
      <c r="I4425" t="s">
        <v>129</v>
      </c>
      <c r="J4425" s="7" t="s">
        <v>428</v>
      </c>
      <c r="K4425" t="s">
        <v>437</v>
      </c>
      <c r="L4425" t="s">
        <v>437</v>
      </c>
      <c r="M4425" s="37" t="s">
        <v>72</v>
      </c>
      <c r="N4425" s="142" t="s">
        <v>120</v>
      </c>
      <c r="O4425" s="74" t="str">
        <f t="shared" si="144"/>
        <v>201612. Vigilancia de la Salud AmbientalVigilancia de la Salud Ambiental20256_ANTONIO_NARIÑO3_MARZO_2026</v>
      </c>
      <c r="P4425" s="165">
        <f t="shared" si="143"/>
        <v>0</v>
      </c>
      <c r="S4425" s="169">
        <v>0</v>
      </c>
      <c r="T4425" s="23">
        <v>0</v>
      </c>
    </row>
    <row r="4426" spans="2:20" ht="30" hidden="1" customHeight="1" x14ac:dyDescent="0.3">
      <c r="B4426">
        <v>2016</v>
      </c>
      <c r="C4426" s="161" t="s">
        <v>85</v>
      </c>
      <c r="D4426" s="7" t="s">
        <v>103</v>
      </c>
      <c r="E4426">
        <v>2025</v>
      </c>
      <c r="F4426" s="74" t="str">
        <f t="shared" si="145"/>
        <v>201612. Vigilancia de la Salud AmbientalVigilancia de la Salud Ambiental2025</v>
      </c>
      <c r="G4426" s="7" t="s">
        <v>421</v>
      </c>
      <c r="H4426" s="7" t="s">
        <v>416</v>
      </c>
      <c r="I4426" t="s">
        <v>129</v>
      </c>
      <c r="J4426" s="7" t="s">
        <v>428</v>
      </c>
      <c r="K4426" t="s">
        <v>437</v>
      </c>
      <c r="L4426" t="s">
        <v>437</v>
      </c>
      <c r="M4426" s="37" t="s">
        <v>67</v>
      </c>
      <c r="N4426" s="142" t="s">
        <v>120</v>
      </c>
      <c r="O4426" s="74" t="str">
        <f t="shared" si="144"/>
        <v>201612. Vigilancia de la Salud AmbientalVigilancia de la Salud Ambiental20251_CANDELARIA3_MARZO_2026</v>
      </c>
      <c r="P4426" s="165">
        <f t="shared" si="143"/>
        <v>0</v>
      </c>
      <c r="S4426" s="169">
        <v>0</v>
      </c>
      <c r="T4426" s="23">
        <v>0</v>
      </c>
    </row>
    <row r="4427" spans="2:20" ht="30" hidden="1" customHeight="1" x14ac:dyDescent="0.3">
      <c r="B4427">
        <v>2016</v>
      </c>
      <c r="C4427" s="161" t="s">
        <v>85</v>
      </c>
      <c r="D4427" s="7" t="s">
        <v>103</v>
      </c>
      <c r="E4427">
        <v>2025</v>
      </c>
      <c r="F4427" s="74" t="str">
        <f t="shared" si="145"/>
        <v>201612. Vigilancia de la Salud AmbientalVigilancia de la Salud Ambiental2025</v>
      </c>
      <c r="G4427" s="7" t="s">
        <v>421</v>
      </c>
      <c r="H4427" s="7" t="s">
        <v>416</v>
      </c>
      <c r="I4427" t="s">
        <v>129</v>
      </c>
      <c r="J4427" s="7" t="s">
        <v>428</v>
      </c>
      <c r="K4427" t="s">
        <v>437</v>
      </c>
      <c r="L4427" t="s">
        <v>437</v>
      </c>
      <c r="M4427" s="37" t="s">
        <v>71</v>
      </c>
      <c r="N4427" s="142" t="s">
        <v>120</v>
      </c>
      <c r="O4427" s="74" t="str">
        <f t="shared" si="144"/>
        <v>201612. Vigilancia de la Salud AmbientalVigilancia de la Salud Ambiental20255_RAFAEL_URIBE3_MARZO_2026</v>
      </c>
      <c r="P4427" s="165">
        <f t="shared" si="143"/>
        <v>0</v>
      </c>
      <c r="S4427" s="169">
        <v>0</v>
      </c>
      <c r="T4427" s="23">
        <v>0</v>
      </c>
    </row>
    <row r="4428" spans="2:20" ht="30" hidden="1" customHeight="1" x14ac:dyDescent="0.3">
      <c r="B4428">
        <v>2018</v>
      </c>
      <c r="C4428" s="161" t="s">
        <v>85</v>
      </c>
      <c r="D4428" s="7" t="s">
        <v>103</v>
      </c>
      <c r="E4428">
        <v>2025</v>
      </c>
      <c r="F4428" s="74" t="str">
        <f t="shared" si="145"/>
        <v>201812. Vigilancia de la Salud AmbientalVigilancia de la Salud Ambiental2025</v>
      </c>
      <c r="G4428" s="7" t="s">
        <v>421</v>
      </c>
      <c r="H4428" s="7" t="s">
        <v>414</v>
      </c>
      <c r="I4428" t="s">
        <v>129</v>
      </c>
      <c r="J4428" s="7" t="s">
        <v>428</v>
      </c>
      <c r="K4428" t="s">
        <v>437</v>
      </c>
      <c r="L4428" t="s">
        <v>437</v>
      </c>
      <c r="M4428" s="37" t="s">
        <v>68</v>
      </c>
      <c r="N4428" s="142" t="s">
        <v>120</v>
      </c>
      <c r="O4428" s="74" t="str">
        <f t="shared" si="144"/>
        <v>201812. Vigilancia de la Salud AmbientalVigilancia de la Salud Ambiental20252_SANTA_FE3_MARZO_2026</v>
      </c>
      <c r="P4428" s="165">
        <f t="shared" si="143"/>
        <v>0</v>
      </c>
      <c r="S4428" s="169">
        <v>0</v>
      </c>
      <c r="T4428" s="23">
        <v>0</v>
      </c>
    </row>
    <row r="4429" spans="2:20" ht="30" hidden="1" customHeight="1" x14ac:dyDescent="0.3">
      <c r="B4429">
        <v>2018</v>
      </c>
      <c r="C4429" s="161" t="s">
        <v>85</v>
      </c>
      <c r="D4429" s="7" t="s">
        <v>103</v>
      </c>
      <c r="E4429">
        <v>2025</v>
      </c>
      <c r="F4429" s="74" t="str">
        <f t="shared" si="145"/>
        <v>201812. Vigilancia de la Salud AmbientalVigilancia de la Salud Ambiental2025</v>
      </c>
      <c r="G4429" s="7" t="s">
        <v>421</v>
      </c>
      <c r="H4429" s="7" t="s">
        <v>414</v>
      </c>
      <c r="I4429" t="s">
        <v>129</v>
      </c>
      <c r="J4429" s="7" t="s">
        <v>428</v>
      </c>
      <c r="K4429" t="s">
        <v>437</v>
      </c>
      <c r="L4429" t="s">
        <v>437</v>
      </c>
      <c r="M4429" s="37" t="s">
        <v>70</v>
      </c>
      <c r="N4429" s="142" t="s">
        <v>120</v>
      </c>
      <c r="O4429" s="74" t="str">
        <f t="shared" si="144"/>
        <v>201812. Vigilancia de la Salud AmbientalVigilancia de la Salud Ambiental20254_SAN_CRISTOBAL3_MARZO_2026</v>
      </c>
      <c r="P4429" s="165">
        <f t="shared" si="143"/>
        <v>0</v>
      </c>
      <c r="S4429" s="169">
        <v>0</v>
      </c>
      <c r="T4429" s="23">
        <v>0</v>
      </c>
    </row>
    <row r="4430" spans="2:20" ht="30" customHeight="1" x14ac:dyDescent="0.3">
      <c r="B4430">
        <v>2018</v>
      </c>
      <c r="C4430" s="161" t="s">
        <v>85</v>
      </c>
      <c r="D4430" s="7" t="s">
        <v>103</v>
      </c>
      <c r="E4430">
        <v>2025</v>
      </c>
      <c r="F4430" s="74" t="str">
        <f t="shared" si="145"/>
        <v>201812. Vigilancia de la Salud AmbientalVigilancia de la Salud Ambiental2025</v>
      </c>
      <c r="G4430" s="7" t="s">
        <v>421</v>
      </c>
      <c r="H4430" s="7" t="s">
        <v>414</v>
      </c>
      <c r="I4430" t="s">
        <v>129</v>
      </c>
      <c r="J4430" s="7" t="s">
        <v>428</v>
      </c>
      <c r="K4430" t="s">
        <v>437</v>
      </c>
      <c r="L4430" t="s">
        <v>437</v>
      </c>
      <c r="M4430" s="37" t="s">
        <v>69</v>
      </c>
      <c r="N4430" s="142" t="s">
        <v>120</v>
      </c>
      <c r="O4430" s="74" t="str">
        <f t="shared" si="144"/>
        <v>201812. Vigilancia de la Salud AmbientalVigilancia de la Salud Ambiental20253_MARTIRES3_MARZO_2026</v>
      </c>
      <c r="P4430" s="165">
        <f t="shared" si="143"/>
        <v>47972</v>
      </c>
      <c r="S4430" s="169">
        <v>1</v>
      </c>
      <c r="T4430" s="23">
        <v>47972</v>
      </c>
    </row>
    <row r="4431" spans="2:20" ht="30" hidden="1" customHeight="1" x14ac:dyDescent="0.3">
      <c r="B4431">
        <v>2018</v>
      </c>
      <c r="C4431" s="161" t="s">
        <v>85</v>
      </c>
      <c r="D4431" s="7" t="s">
        <v>103</v>
      </c>
      <c r="E4431">
        <v>2025</v>
      </c>
      <c r="F4431" s="74" t="str">
        <f t="shared" si="145"/>
        <v>201812. Vigilancia de la Salud AmbientalVigilancia de la Salud Ambiental2025</v>
      </c>
      <c r="G4431" s="7" t="s">
        <v>421</v>
      </c>
      <c r="H4431" s="7" t="s">
        <v>414</v>
      </c>
      <c r="I4431" t="s">
        <v>129</v>
      </c>
      <c r="J4431" s="7" t="s">
        <v>428</v>
      </c>
      <c r="K4431" t="s">
        <v>437</v>
      </c>
      <c r="L4431" t="s">
        <v>437</v>
      </c>
      <c r="M4431" s="37" t="s">
        <v>72</v>
      </c>
      <c r="N4431" s="142" t="s">
        <v>120</v>
      </c>
      <c r="O4431" s="74" t="str">
        <f t="shared" si="144"/>
        <v>201812. Vigilancia de la Salud AmbientalVigilancia de la Salud Ambiental20256_ANTONIO_NARIÑO3_MARZO_2026</v>
      </c>
      <c r="P4431" s="165">
        <f t="shared" si="143"/>
        <v>0</v>
      </c>
      <c r="S4431" s="169">
        <v>0</v>
      </c>
      <c r="T4431" s="23">
        <v>0</v>
      </c>
    </row>
    <row r="4432" spans="2:20" ht="30" hidden="1" customHeight="1" x14ac:dyDescent="0.3">
      <c r="B4432">
        <v>2018</v>
      </c>
      <c r="C4432" s="161" t="s">
        <v>85</v>
      </c>
      <c r="D4432" s="7" t="s">
        <v>103</v>
      </c>
      <c r="E4432">
        <v>2025</v>
      </c>
      <c r="F4432" s="74" t="str">
        <f t="shared" si="145"/>
        <v>201812. Vigilancia de la Salud AmbientalVigilancia de la Salud Ambiental2025</v>
      </c>
      <c r="G4432" s="7" t="s">
        <v>421</v>
      </c>
      <c r="H4432" s="7" t="s">
        <v>414</v>
      </c>
      <c r="I4432" t="s">
        <v>129</v>
      </c>
      <c r="J4432" s="7" t="s">
        <v>428</v>
      </c>
      <c r="K4432" t="s">
        <v>437</v>
      </c>
      <c r="L4432" t="s">
        <v>437</v>
      </c>
      <c r="M4432" s="37" t="s">
        <v>67</v>
      </c>
      <c r="N4432" s="142" t="s">
        <v>120</v>
      </c>
      <c r="O4432" s="74" t="str">
        <f t="shared" si="144"/>
        <v>201812. Vigilancia de la Salud AmbientalVigilancia de la Salud Ambiental20251_CANDELARIA3_MARZO_2026</v>
      </c>
      <c r="P4432" s="165">
        <f t="shared" si="143"/>
        <v>0</v>
      </c>
      <c r="S4432" s="169">
        <v>0</v>
      </c>
      <c r="T4432" s="23">
        <v>0</v>
      </c>
    </row>
    <row r="4433" spans="2:20" ht="30" hidden="1" customHeight="1" x14ac:dyDescent="0.3">
      <c r="B4433">
        <v>2018</v>
      </c>
      <c r="C4433" s="161" t="s">
        <v>85</v>
      </c>
      <c r="D4433" s="7" t="s">
        <v>103</v>
      </c>
      <c r="E4433">
        <v>2025</v>
      </c>
      <c r="F4433" s="74" t="str">
        <f t="shared" si="145"/>
        <v>201812. Vigilancia de la Salud AmbientalVigilancia de la Salud Ambiental2025</v>
      </c>
      <c r="G4433" s="7" t="s">
        <v>421</v>
      </c>
      <c r="H4433" s="7" t="s">
        <v>414</v>
      </c>
      <c r="I4433" t="s">
        <v>129</v>
      </c>
      <c r="J4433" s="7" t="s">
        <v>428</v>
      </c>
      <c r="K4433" t="s">
        <v>437</v>
      </c>
      <c r="L4433" t="s">
        <v>437</v>
      </c>
      <c r="M4433" s="37" t="s">
        <v>71</v>
      </c>
      <c r="N4433" s="142" t="s">
        <v>120</v>
      </c>
      <c r="O4433" s="74" t="str">
        <f t="shared" si="144"/>
        <v>201812. Vigilancia de la Salud AmbientalVigilancia de la Salud Ambiental20255_RAFAEL_URIBE3_MARZO_2026</v>
      </c>
      <c r="P4433" s="165">
        <f t="shared" si="143"/>
        <v>0</v>
      </c>
      <c r="S4433" s="169">
        <v>0</v>
      </c>
      <c r="T4433" s="23">
        <v>0</v>
      </c>
    </row>
    <row r="4434" spans="2:20" ht="30" hidden="1" customHeight="1" x14ac:dyDescent="0.3">
      <c r="B4434">
        <v>2020</v>
      </c>
      <c r="C4434" s="161" t="s">
        <v>85</v>
      </c>
      <c r="D4434" s="7" t="s">
        <v>103</v>
      </c>
      <c r="E4434">
        <v>2025</v>
      </c>
      <c r="F4434" s="74" t="str">
        <f t="shared" si="145"/>
        <v>202012. Vigilancia de la Salud AmbientalVigilancia de la Salud Ambiental2025</v>
      </c>
      <c r="G4434" s="7" t="s">
        <v>421</v>
      </c>
      <c r="H4434" s="7" t="s">
        <v>414</v>
      </c>
      <c r="I4434" t="s">
        <v>129</v>
      </c>
      <c r="J4434" s="7" t="s">
        <v>428</v>
      </c>
      <c r="K4434" t="s">
        <v>437</v>
      </c>
      <c r="L4434" t="s">
        <v>437</v>
      </c>
      <c r="M4434" s="37" t="s">
        <v>68</v>
      </c>
      <c r="N4434" s="142" t="s">
        <v>120</v>
      </c>
      <c r="O4434" s="74" t="str">
        <f t="shared" si="144"/>
        <v>202012. Vigilancia de la Salud AmbientalVigilancia de la Salud Ambiental20252_SANTA_FE3_MARZO_2026</v>
      </c>
      <c r="P4434" s="165">
        <f t="shared" si="143"/>
        <v>0</v>
      </c>
      <c r="S4434" s="169">
        <v>0</v>
      </c>
      <c r="T4434" s="23">
        <v>0</v>
      </c>
    </row>
    <row r="4435" spans="2:20" ht="30" hidden="1" customHeight="1" x14ac:dyDescent="0.3">
      <c r="B4435">
        <v>2020</v>
      </c>
      <c r="C4435" s="161" t="s">
        <v>85</v>
      </c>
      <c r="D4435" s="7" t="s">
        <v>103</v>
      </c>
      <c r="E4435">
        <v>2025</v>
      </c>
      <c r="F4435" s="74" t="str">
        <f t="shared" si="145"/>
        <v>202012. Vigilancia de la Salud AmbientalVigilancia de la Salud Ambiental2025</v>
      </c>
      <c r="G4435" s="7" t="s">
        <v>421</v>
      </c>
      <c r="H4435" s="7" t="s">
        <v>414</v>
      </c>
      <c r="I4435" t="s">
        <v>129</v>
      </c>
      <c r="J4435" s="7" t="s">
        <v>428</v>
      </c>
      <c r="K4435" t="s">
        <v>437</v>
      </c>
      <c r="L4435" t="s">
        <v>437</v>
      </c>
      <c r="M4435" s="37" t="s">
        <v>69</v>
      </c>
      <c r="N4435" s="142" t="s">
        <v>120</v>
      </c>
      <c r="O4435" s="74" t="str">
        <f t="shared" si="144"/>
        <v>202012. Vigilancia de la Salud AmbientalVigilancia de la Salud Ambiental20253_MARTIRES3_MARZO_2026</v>
      </c>
      <c r="P4435" s="165">
        <f t="shared" si="143"/>
        <v>0</v>
      </c>
      <c r="S4435" s="169">
        <v>0</v>
      </c>
      <c r="T4435" s="23">
        <v>0</v>
      </c>
    </row>
    <row r="4436" spans="2:20" ht="30" hidden="1" customHeight="1" x14ac:dyDescent="0.3">
      <c r="B4436">
        <v>2020</v>
      </c>
      <c r="C4436" s="161" t="s">
        <v>85</v>
      </c>
      <c r="D4436" s="7" t="s">
        <v>103</v>
      </c>
      <c r="E4436">
        <v>2025</v>
      </c>
      <c r="F4436" s="74" t="str">
        <f t="shared" si="145"/>
        <v>202012. Vigilancia de la Salud AmbientalVigilancia de la Salud Ambiental2025</v>
      </c>
      <c r="G4436" s="7" t="s">
        <v>421</v>
      </c>
      <c r="H4436" s="7" t="s">
        <v>414</v>
      </c>
      <c r="I4436" t="s">
        <v>129</v>
      </c>
      <c r="J4436" s="7" t="s">
        <v>428</v>
      </c>
      <c r="K4436" t="s">
        <v>437</v>
      </c>
      <c r="L4436" t="s">
        <v>437</v>
      </c>
      <c r="M4436" s="37" t="s">
        <v>72</v>
      </c>
      <c r="N4436" s="142" t="s">
        <v>120</v>
      </c>
      <c r="O4436" s="74" t="str">
        <f t="shared" si="144"/>
        <v>202012. Vigilancia de la Salud AmbientalVigilancia de la Salud Ambiental20256_ANTONIO_NARIÑO3_MARZO_2026</v>
      </c>
      <c r="P4436" s="165">
        <f t="shared" si="143"/>
        <v>0</v>
      </c>
      <c r="S4436" s="169">
        <v>0</v>
      </c>
      <c r="T4436" s="23">
        <v>0</v>
      </c>
    </row>
    <row r="4437" spans="2:20" ht="30" hidden="1" customHeight="1" x14ac:dyDescent="0.3">
      <c r="B4437">
        <v>2020</v>
      </c>
      <c r="C4437" s="161" t="s">
        <v>85</v>
      </c>
      <c r="D4437" s="7" t="s">
        <v>103</v>
      </c>
      <c r="E4437">
        <v>2025</v>
      </c>
      <c r="F4437" s="74" t="str">
        <f t="shared" si="145"/>
        <v>202012. Vigilancia de la Salud AmbientalVigilancia de la Salud Ambiental2025</v>
      </c>
      <c r="G4437" s="7" t="s">
        <v>421</v>
      </c>
      <c r="H4437" s="7" t="s">
        <v>414</v>
      </c>
      <c r="I4437" t="s">
        <v>129</v>
      </c>
      <c r="J4437" s="7" t="s">
        <v>428</v>
      </c>
      <c r="K4437" t="s">
        <v>437</v>
      </c>
      <c r="L4437" t="s">
        <v>437</v>
      </c>
      <c r="M4437" s="37" t="s">
        <v>71</v>
      </c>
      <c r="N4437" s="142" t="s">
        <v>120</v>
      </c>
      <c r="O4437" s="74" t="str">
        <f t="shared" si="144"/>
        <v>202012. Vigilancia de la Salud AmbientalVigilancia de la Salud Ambiental20255_RAFAEL_URIBE3_MARZO_2026</v>
      </c>
      <c r="P4437" s="165">
        <f t="shared" si="143"/>
        <v>0</v>
      </c>
      <c r="S4437" s="169">
        <v>0</v>
      </c>
      <c r="T4437" s="23">
        <v>0</v>
      </c>
    </row>
    <row r="4438" spans="2:20" ht="30" hidden="1" customHeight="1" x14ac:dyDescent="0.3">
      <c r="B4438">
        <v>2021</v>
      </c>
      <c r="C4438" s="161" t="s">
        <v>85</v>
      </c>
      <c r="D4438" s="7" t="s">
        <v>103</v>
      </c>
      <c r="E4438">
        <v>2025</v>
      </c>
      <c r="F4438" s="74" t="str">
        <f t="shared" si="145"/>
        <v>202112. Vigilancia de la Salud AmbientalVigilancia de la Salud Ambiental2025</v>
      </c>
      <c r="G4438" s="7" t="s">
        <v>421</v>
      </c>
      <c r="H4438" s="7" t="s">
        <v>414</v>
      </c>
      <c r="I4438" t="s">
        <v>129</v>
      </c>
      <c r="J4438" s="7" t="s">
        <v>428</v>
      </c>
      <c r="K4438" t="s">
        <v>437</v>
      </c>
      <c r="L4438" t="s">
        <v>437</v>
      </c>
      <c r="M4438" s="37" t="s">
        <v>68</v>
      </c>
      <c r="N4438" s="142" t="s">
        <v>120</v>
      </c>
      <c r="O4438" s="74" t="str">
        <f t="shared" si="144"/>
        <v>202112. Vigilancia de la Salud AmbientalVigilancia de la Salud Ambiental20252_SANTA_FE3_MARZO_2026</v>
      </c>
      <c r="P4438" s="165">
        <f t="shared" si="143"/>
        <v>0</v>
      </c>
      <c r="S4438" s="169">
        <v>0</v>
      </c>
      <c r="T4438" s="23">
        <v>0</v>
      </c>
    </row>
    <row r="4439" spans="2:20" ht="30" hidden="1" customHeight="1" x14ac:dyDescent="0.3">
      <c r="B4439">
        <v>2021</v>
      </c>
      <c r="C4439" s="161" t="s">
        <v>85</v>
      </c>
      <c r="D4439" s="7" t="s">
        <v>103</v>
      </c>
      <c r="E4439">
        <v>2025</v>
      </c>
      <c r="F4439" s="74" t="str">
        <f t="shared" si="145"/>
        <v>202112. Vigilancia de la Salud AmbientalVigilancia de la Salud Ambiental2025</v>
      </c>
      <c r="G4439" s="7" t="s">
        <v>421</v>
      </c>
      <c r="H4439" s="7" t="s">
        <v>414</v>
      </c>
      <c r="I4439" t="s">
        <v>129</v>
      </c>
      <c r="J4439" s="7" t="s">
        <v>428</v>
      </c>
      <c r="K4439" t="s">
        <v>437</v>
      </c>
      <c r="L4439" t="s">
        <v>437</v>
      </c>
      <c r="M4439" s="37" t="s">
        <v>69</v>
      </c>
      <c r="N4439" s="142" t="s">
        <v>120</v>
      </c>
      <c r="O4439" s="74" t="str">
        <f t="shared" si="144"/>
        <v>202112. Vigilancia de la Salud AmbientalVigilancia de la Salud Ambiental20253_MARTIRES3_MARZO_2026</v>
      </c>
      <c r="P4439" s="165">
        <f t="shared" si="143"/>
        <v>0</v>
      </c>
      <c r="S4439" s="169">
        <v>0</v>
      </c>
      <c r="T4439" s="23">
        <v>0</v>
      </c>
    </row>
    <row r="4440" spans="2:20" ht="30" hidden="1" customHeight="1" x14ac:dyDescent="0.3">
      <c r="B4440">
        <v>2021</v>
      </c>
      <c r="C4440" s="161" t="s">
        <v>85</v>
      </c>
      <c r="D4440" s="7" t="s">
        <v>103</v>
      </c>
      <c r="E4440">
        <v>2025</v>
      </c>
      <c r="F4440" s="74" t="str">
        <f t="shared" si="145"/>
        <v>202112. Vigilancia de la Salud AmbientalVigilancia de la Salud Ambiental2025</v>
      </c>
      <c r="G4440" s="7" t="s">
        <v>421</v>
      </c>
      <c r="H4440" s="7" t="s">
        <v>414</v>
      </c>
      <c r="I4440" t="s">
        <v>129</v>
      </c>
      <c r="J4440" s="7" t="s">
        <v>428</v>
      </c>
      <c r="K4440" t="s">
        <v>437</v>
      </c>
      <c r="L4440" t="s">
        <v>437</v>
      </c>
      <c r="M4440" s="37" t="s">
        <v>67</v>
      </c>
      <c r="N4440" s="142" t="s">
        <v>120</v>
      </c>
      <c r="O4440" s="74" t="str">
        <f t="shared" si="144"/>
        <v>202112. Vigilancia de la Salud AmbientalVigilancia de la Salud Ambiental20251_CANDELARIA3_MARZO_2026</v>
      </c>
      <c r="P4440" s="165">
        <f t="shared" si="143"/>
        <v>0</v>
      </c>
      <c r="S4440" s="169">
        <v>0</v>
      </c>
      <c r="T4440" s="23">
        <v>0</v>
      </c>
    </row>
    <row r="4441" spans="2:20" ht="30" hidden="1" customHeight="1" x14ac:dyDescent="0.3">
      <c r="B4441">
        <v>2022</v>
      </c>
      <c r="C4441" s="161" t="s">
        <v>85</v>
      </c>
      <c r="D4441" s="7" t="s">
        <v>103</v>
      </c>
      <c r="E4441">
        <v>2025</v>
      </c>
      <c r="F4441" s="74" t="str">
        <f t="shared" si="145"/>
        <v>202212. Vigilancia de la Salud AmbientalVigilancia de la Salud Ambiental2025</v>
      </c>
      <c r="G4441" s="7" t="s">
        <v>421</v>
      </c>
      <c r="H4441" s="7" t="s">
        <v>414</v>
      </c>
      <c r="I4441" t="s">
        <v>129</v>
      </c>
      <c r="J4441" s="7" t="s">
        <v>428</v>
      </c>
      <c r="K4441" t="s">
        <v>437</v>
      </c>
      <c r="L4441" t="s">
        <v>437</v>
      </c>
      <c r="M4441" s="37" t="s">
        <v>68</v>
      </c>
      <c r="N4441" s="142" t="s">
        <v>120</v>
      </c>
      <c r="O4441" s="74" t="str">
        <f t="shared" si="144"/>
        <v>202212. Vigilancia de la Salud AmbientalVigilancia de la Salud Ambiental20252_SANTA_FE3_MARZO_2026</v>
      </c>
      <c r="P4441" s="165">
        <f t="shared" si="143"/>
        <v>0</v>
      </c>
      <c r="S4441" s="169">
        <v>0</v>
      </c>
      <c r="T4441" s="23">
        <v>0</v>
      </c>
    </row>
    <row r="4442" spans="2:20" ht="30" hidden="1" customHeight="1" x14ac:dyDescent="0.3">
      <c r="B4442">
        <v>2022</v>
      </c>
      <c r="C4442" s="161" t="s">
        <v>85</v>
      </c>
      <c r="D4442" s="7" t="s">
        <v>103</v>
      </c>
      <c r="E4442">
        <v>2025</v>
      </c>
      <c r="F4442" s="74" t="str">
        <f t="shared" si="145"/>
        <v>202212. Vigilancia de la Salud AmbientalVigilancia de la Salud Ambiental2025</v>
      </c>
      <c r="G4442" s="7" t="s">
        <v>421</v>
      </c>
      <c r="H4442" s="7" t="s">
        <v>414</v>
      </c>
      <c r="I4442" t="s">
        <v>129</v>
      </c>
      <c r="J4442" s="7" t="s">
        <v>428</v>
      </c>
      <c r="K4442" t="s">
        <v>437</v>
      </c>
      <c r="L4442" t="s">
        <v>437</v>
      </c>
      <c r="M4442" s="37" t="s">
        <v>67</v>
      </c>
      <c r="N4442" s="142" t="s">
        <v>120</v>
      </c>
      <c r="O4442" s="74" t="str">
        <f t="shared" si="144"/>
        <v>202212. Vigilancia de la Salud AmbientalVigilancia de la Salud Ambiental20251_CANDELARIA3_MARZO_2026</v>
      </c>
      <c r="P4442" s="165">
        <f t="shared" si="143"/>
        <v>0</v>
      </c>
      <c r="S4442" s="169">
        <v>0</v>
      </c>
      <c r="T4442" s="23">
        <v>0</v>
      </c>
    </row>
    <row r="4443" spans="2:20" ht="30" hidden="1" customHeight="1" x14ac:dyDescent="0.3">
      <c r="B4443">
        <v>2023</v>
      </c>
      <c r="C4443" s="161" t="s">
        <v>85</v>
      </c>
      <c r="D4443" s="7" t="s">
        <v>103</v>
      </c>
      <c r="E4443">
        <v>2025</v>
      </c>
      <c r="F4443" s="74" t="str">
        <f t="shared" si="145"/>
        <v>202312. Vigilancia de la Salud AmbientalVigilancia de la Salud Ambiental2025</v>
      </c>
      <c r="G4443" s="7" t="s">
        <v>421</v>
      </c>
      <c r="H4443" s="7" t="s">
        <v>414</v>
      </c>
      <c r="I4443" t="s">
        <v>129</v>
      </c>
      <c r="J4443" s="7" t="s">
        <v>428</v>
      </c>
      <c r="K4443" t="s">
        <v>437</v>
      </c>
      <c r="L4443" t="s">
        <v>437</v>
      </c>
      <c r="M4443" s="37" t="s">
        <v>68</v>
      </c>
      <c r="N4443" s="142" t="s">
        <v>120</v>
      </c>
      <c r="O4443" s="74" t="str">
        <f t="shared" si="144"/>
        <v>202312. Vigilancia de la Salud AmbientalVigilancia de la Salud Ambiental20252_SANTA_FE3_MARZO_2026</v>
      </c>
      <c r="P4443" s="165">
        <f t="shared" si="143"/>
        <v>0</v>
      </c>
      <c r="S4443" s="169">
        <v>0</v>
      </c>
      <c r="T4443" s="23">
        <v>0</v>
      </c>
    </row>
    <row r="4444" spans="2:20" ht="30" hidden="1" customHeight="1" x14ac:dyDescent="0.3">
      <c r="B4444">
        <v>2023</v>
      </c>
      <c r="C4444" s="161" t="s">
        <v>85</v>
      </c>
      <c r="D4444" s="7" t="s">
        <v>103</v>
      </c>
      <c r="E4444">
        <v>2025</v>
      </c>
      <c r="F4444" s="74" t="str">
        <f t="shared" si="145"/>
        <v>202312. Vigilancia de la Salud AmbientalVigilancia de la Salud Ambiental2025</v>
      </c>
      <c r="G4444" s="7" t="s">
        <v>421</v>
      </c>
      <c r="H4444" s="7" t="s">
        <v>414</v>
      </c>
      <c r="I4444" t="s">
        <v>129</v>
      </c>
      <c r="J4444" s="7" t="s">
        <v>428</v>
      </c>
      <c r="K4444" t="s">
        <v>437</v>
      </c>
      <c r="L4444" t="s">
        <v>437</v>
      </c>
      <c r="M4444" s="37" t="s">
        <v>72</v>
      </c>
      <c r="N4444" s="142" t="s">
        <v>120</v>
      </c>
      <c r="O4444" s="74" t="str">
        <f t="shared" si="144"/>
        <v>202312. Vigilancia de la Salud AmbientalVigilancia de la Salud Ambiental20256_ANTONIO_NARIÑO3_MARZO_2026</v>
      </c>
      <c r="P4444" s="165">
        <f t="shared" si="143"/>
        <v>0</v>
      </c>
      <c r="S4444" s="169">
        <v>0</v>
      </c>
      <c r="T4444" s="23">
        <v>0</v>
      </c>
    </row>
    <row r="4445" spans="2:20" ht="30" hidden="1" customHeight="1" x14ac:dyDescent="0.3">
      <c r="B4445">
        <v>2023</v>
      </c>
      <c r="C4445" s="161" t="s">
        <v>85</v>
      </c>
      <c r="D4445" s="7" t="s">
        <v>103</v>
      </c>
      <c r="E4445">
        <v>2025</v>
      </c>
      <c r="F4445" s="74" t="str">
        <f t="shared" si="145"/>
        <v>202312. Vigilancia de la Salud AmbientalVigilancia de la Salud Ambiental2025</v>
      </c>
      <c r="G4445" s="7" t="s">
        <v>421</v>
      </c>
      <c r="H4445" s="7" t="s">
        <v>414</v>
      </c>
      <c r="I4445" t="s">
        <v>129</v>
      </c>
      <c r="J4445" s="7" t="s">
        <v>428</v>
      </c>
      <c r="K4445" t="s">
        <v>437</v>
      </c>
      <c r="L4445" t="s">
        <v>437</v>
      </c>
      <c r="M4445" s="37" t="s">
        <v>67</v>
      </c>
      <c r="N4445" s="142" t="s">
        <v>120</v>
      </c>
      <c r="O4445" s="74" t="str">
        <f t="shared" si="144"/>
        <v>202312. Vigilancia de la Salud AmbientalVigilancia de la Salud Ambiental20251_CANDELARIA3_MARZO_2026</v>
      </c>
      <c r="P4445" s="165">
        <f t="shared" si="143"/>
        <v>0</v>
      </c>
      <c r="S4445" s="169">
        <v>0</v>
      </c>
      <c r="T4445" s="23">
        <v>0</v>
      </c>
    </row>
    <row r="4446" spans="2:20" ht="30" hidden="1" customHeight="1" x14ac:dyDescent="0.3">
      <c r="B4446">
        <v>2023</v>
      </c>
      <c r="C4446" s="161" t="s">
        <v>85</v>
      </c>
      <c r="D4446" s="7" t="s">
        <v>103</v>
      </c>
      <c r="E4446">
        <v>2025</v>
      </c>
      <c r="F4446" s="74" t="str">
        <f t="shared" si="145"/>
        <v>202312. Vigilancia de la Salud AmbientalVigilancia de la Salud Ambiental2025</v>
      </c>
      <c r="G4446" s="7" t="s">
        <v>421</v>
      </c>
      <c r="H4446" s="7" t="s">
        <v>414</v>
      </c>
      <c r="I4446" t="s">
        <v>129</v>
      </c>
      <c r="J4446" s="7" t="s">
        <v>428</v>
      </c>
      <c r="K4446" t="s">
        <v>437</v>
      </c>
      <c r="L4446" t="s">
        <v>437</v>
      </c>
      <c r="M4446" s="37" t="s">
        <v>71</v>
      </c>
      <c r="N4446" s="142" t="s">
        <v>120</v>
      </c>
      <c r="O4446" s="74" t="str">
        <f t="shared" si="144"/>
        <v>202312. Vigilancia de la Salud AmbientalVigilancia de la Salud Ambiental20255_RAFAEL_URIBE3_MARZO_2026</v>
      </c>
      <c r="P4446" s="165">
        <f t="shared" si="143"/>
        <v>0</v>
      </c>
      <c r="S4446" s="169">
        <v>0</v>
      </c>
      <c r="T4446" s="23">
        <v>0</v>
      </c>
    </row>
    <row r="4447" spans="2:20" ht="30" hidden="1" customHeight="1" x14ac:dyDescent="0.3">
      <c r="B4447">
        <v>2025</v>
      </c>
      <c r="C4447" s="161" t="s">
        <v>85</v>
      </c>
      <c r="D4447" s="7" t="s">
        <v>103</v>
      </c>
      <c r="E4447">
        <v>2025</v>
      </c>
      <c r="F4447" s="74" t="str">
        <f t="shared" si="145"/>
        <v>202512. Vigilancia de la Salud AmbientalVigilancia de la Salud Ambiental2025</v>
      </c>
      <c r="G4447" s="7" t="s">
        <v>421</v>
      </c>
      <c r="H4447" s="7" t="s">
        <v>414</v>
      </c>
      <c r="I4447" t="s">
        <v>129</v>
      </c>
      <c r="J4447" s="7" t="s">
        <v>428</v>
      </c>
      <c r="K4447" t="s">
        <v>437</v>
      </c>
      <c r="L4447" t="s">
        <v>437</v>
      </c>
      <c r="M4447" s="37" t="s">
        <v>72</v>
      </c>
      <c r="N4447" s="142" t="s">
        <v>120</v>
      </c>
      <c r="O4447" s="74" t="str">
        <f t="shared" si="144"/>
        <v>202512. Vigilancia de la Salud AmbientalVigilancia de la Salud Ambiental20256_ANTONIO_NARIÑO3_MARZO_2026</v>
      </c>
      <c r="P4447" s="165">
        <f t="shared" si="143"/>
        <v>0</v>
      </c>
      <c r="S4447" s="169">
        <v>0</v>
      </c>
      <c r="T4447" s="23">
        <v>0</v>
      </c>
    </row>
    <row r="4448" spans="2:20" ht="30" hidden="1" customHeight="1" x14ac:dyDescent="0.3">
      <c r="B4448">
        <v>2027</v>
      </c>
      <c r="C4448" s="161" t="s">
        <v>85</v>
      </c>
      <c r="D4448" s="7" t="s">
        <v>103</v>
      </c>
      <c r="E4448">
        <v>2025</v>
      </c>
      <c r="F4448" s="74" t="str">
        <f t="shared" si="145"/>
        <v>202712. Vigilancia de la Salud AmbientalVigilancia de la Salud Ambiental2025</v>
      </c>
      <c r="G4448" s="7" t="s">
        <v>421</v>
      </c>
      <c r="H4448" s="7" t="s">
        <v>414</v>
      </c>
      <c r="I4448" t="s">
        <v>129</v>
      </c>
      <c r="J4448" s="7" t="s">
        <v>428</v>
      </c>
      <c r="K4448" t="s">
        <v>437</v>
      </c>
      <c r="L4448" t="s">
        <v>437</v>
      </c>
      <c r="M4448" s="37" t="s">
        <v>68</v>
      </c>
      <c r="N4448" s="142" t="s">
        <v>120</v>
      </c>
      <c r="O4448" s="74" t="str">
        <f t="shared" si="144"/>
        <v>202712. Vigilancia de la Salud AmbientalVigilancia de la Salud Ambiental20252_SANTA_FE3_MARZO_2026</v>
      </c>
      <c r="P4448" s="165">
        <f t="shared" si="143"/>
        <v>0</v>
      </c>
      <c r="S4448" s="169">
        <v>0</v>
      </c>
      <c r="T4448" s="23">
        <v>0</v>
      </c>
    </row>
    <row r="4449" spans="2:20" ht="30" hidden="1" customHeight="1" x14ac:dyDescent="0.3">
      <c r="B4449">
        <v>2027</v>
      </c>
      <c r="C4449" s="161" t="s">
        <v>85</v>
      </c>
      <c r="D4449" s="7" t="s">
        <v>103</v>
      </c>
      <c r="E4449">
        <v>2025</v>
      </c>
      <c r="F4449" s="74" t="str">
        <f t="shared" si="145"/>
        <v>202712. Vigilancia de la Salud AmbientalVigilancia de la Salud Ambiental2025</v>
      </c>
      <c r="G4449" s="7" t="s">
        <v>421</v>
      </c>
      <c r="H4449" s="7" t="s">
        <v>414</v>
      </c>
      <c r="I4449" t="s">
        <v>129</v>
      </c>
      <c r="J4449" s="7" t="s">
        <v>428</v>
      </c>
      <c r="K4449" t="s">
        <v>437</v>
      </c>
      <c r="L4449" t="s">
        <v>437</v>
      </c>
      <c r="M4449" s="37" t="s">
        <v>70</v>
      </c>
      <c r="N4449" s="142" t="s">
        <v>120</v>
      </c>
      <c r="O4449" s="74" t="str">
        <f t="shared" si="144"/>
        <v>202712. Vigilancia de la Salud AmbientalVigilancia de la Salud Ambiental20254_SAN_CRISTOBAL3_MARZO_2026</v>
      </c>
      <c r="P4449" s="165">
        <f t="shared" si="143"/>
        <v>0</v>
      </c>
      <c r="S4449" s="169">
        <v>0</v>
      </c>
      <c r="T4449" s="23">
        <v>0</v>
      </c>
    </row>
    <row r="4450" spans="2:20" ht="30" hidden="1" customHeight="1" x14ac:dyDescent="0.3">
      <c r="B4450">
        <v>2027</v>
      </c>
      <c r="C4450" s="161" t="s">
        <v>85</v>
      </c>
      <c r="D4450" s="7" t="s">
        <v>103</v>
      </c>
      <c r="E4450">
        <v>2025</v>
      </c>
      <c r="F4450" s="74" t="str">
        <f t="shared" si="145"/>
        <v>202712. Vigilancia de la Salud AmbientalVigilancia de la Salud Ambiental2025</v>
      </c>
      <c r="G4450" s="7" t="s">
        <v>421</v>
      </c>
      <c r="H4450" s="7" t="s">
        <v>414</v>
      </c>
      <c r="I4450" t="s">
        <v>129</v>
      </c>
      <c r="J4450" s="7" t="s">
        <v>428</v>
      </c>
      <c r="K4450" t="s">
        <v>437</v>
      </c>
      <c r="L4450" t="s">
        <v>437</v>
      </c>
      <c r="M4450" s="37" t="s">
        <v>69</v>
      </c>
      <c r="N4450" s="142" t="s">
        <v>120</v>
      </c>
      <c r="O4450" s="74" t="str">
        <f t="shared" si="144"/>
        <v>202712. Vigilancia de la Salud AmbientalVigilancia de la Salud Ambiental20253_MARTIRES3_MARZO_2026</v>
      </c>
      <c r="P4450" s="165">
        <f t="shared" si="143"/>
        <v>0</v>
      </c>
      <c r="S4450" s="169">
        <v>0</v>
      </c>
      <c r="T4450" s="23">
        <v>0</v>
      </c>
    </row>
    <row r="4451" spans="2:20" ht="30" hidden="1" customHeight="1" x14ac:dyDescent="0.3">
      <c r="B4451">
        <v>2027</v>
      </c>
      <c r="C4451" s="161" t="s">
        <v>85</v>
      </c>
      <c r="D4451" s="7" t="s">
        <v>103</v>
      </c>
      <c r="E4451">
        <v>2025</v>
      </c>
      <c r="F4451" s="74" t="str">
        <f t="shared" si="145"/>
        <v>202712. Vigilancia de la Salud AmbientalVigilancia de la Salud Ambiental2025</v>
      </c>
      <c r="G4451" s="7" t="s">
        <v>421</v>
      </c>
      <c r="H4451" s="7" t="s">
        <v>414</v>
      </c>
      <c r="I4451" t="s">
        <v>129</v>
      </c>
      <c r="J4451" s="7" t="s">
        <v>428</v>
      </c>
      <c r="K4451" t="s">
        <v>437</v>
      </c>
      <c r="L4451" t="s">
        <v>437</v>
      </c>
      <c r="M4451" s="37" t="s">
        <v>72</v>
      </c>
      <c r="N4451" s="142" t="s">
        <v>120</v>
      </c>
      <c r="O4451" s="74" t="str">
        <f t="shared" si="144"/>
        <v>202712. Vigilancia de la Salud AmbientalVigilancia de la Salud Ambiental20256_ANTONIO_NARIÑO3_MARZO_2026</v>
      </c>
      <c r="P4451" s="165">
        <f t="shared" si="143"/>
        <v>0</v>
      </c>
      <c r="S4451" s="169">
        <v>0</v>
      </c>
      <c r="T4451" s="23">
        <v>0</v>
      </c>
    </row>
    <row r="4452" spans="2:20" ht="30" hidden="1" customHeight="1" x14ac:dyDescent="0.3">
      <c r="B4452">
        <v>2027</v>
      </c>
      <c r="C4452" s="161" t="s">
        <v>85</v>
      </c>
      <c r="D4452" s="7" t="s">
        <v>103</v>
      </c>
      <c r="E4452">
        <v>2025</v>
      </c>
      <c r="F4452" s="74" t="str">
        <f t="shared" si="145"/>
        <v>202712. Vigilancia de la Salud AmbientalVigilancia de la Salud Ambiental2025</v>
      </c>
      <c r="G4452" s="7" t="s">
        <v>421</v>
      </c>
      <c r="H4452" s="7" t="s">
        <v>414</v>
      </c>
      <c r="I4452" t="s">
        <v>129</v>
      </c>
      <c r="J4452" s="7" t="s">
        <v>428</v>
      </c>
      <c r="K4452" t="s">
        <v>437</v>
      </c>
      <c r="L4452" t="s">
        <v>437</v>
      </c>
      <c r="M4452" s="37" t="s">
        <v>67</v>
      </c>
      <c r="N4452" s="142" t="s">
        <v>120</v>
      </c>
      <c r="O4452" s="74" t="str">
        <f t="shared" si="144"/>
        <v>202712. Vigilancia de la Salud AmbientalVigilancia de la Salud Ambiental20251_CANDELARIA3_MARZO_2026</v>
      </c>
      <c r="P4452" s="165">
        <f t="shared" si="143"/>
        <v>0</v>
      </c>
      <c r="S4452" s="169">
        <v>0</v>
      </c>
      <c r="T4452" s="23">
        <v>0</v>
      </c>
    </row>
    <row r="4453" spans="2:20" ht="30" hidden="1" customHeight="1" x14ac:dyDescent="0.3">
      <c r="B4453">
        <v>2027</v>
      </c>
      <c r="C4453" s="161" t="s">
        <v>85</v>
      </c>
      <c r="D4453" s="7" t="s">
        <v>103</v>
      </c>
      <c r="E4453">
        <v>2025</v>
      </c>
      <c r="F4453" s="74" t="str">
        <f t="shared" si="145"/>
        <v>202712. Vigilancia de la Salud AmbientalVigilancia de la Salud Ambiental2025</v>
      </c>
      <c r="G4453" s="7" t="s">
        <v>421</v>
      </c>
      <c r="H4453" s="7" t="s">
        <v>414</v>
      </c>
      <c r="I4453" t="s">
        <v>129</v>
      </c>
      <c r="J4453" s="7" t="s">
        <v>428</v>
      </c>
      <c r="K4453" t="s">
        <v>437</v>
      </c>
      <c r="L4453" t="s">
        <v>437</v>
      </c>
      <c r="M4453" s="37" t="s">
        <v>71</v>
      </c>
      <c r="N4453" s="142" t="s">
        <v>120</v>
      </c>
      <c r="O4453" s="74" t="str">
        <f t="shared" si="144"/>
        <v>202712. Vigilancia de la Salud AmbientalVigilancia de la Salud Ambiental20255_RAFAEL_URIBE3_MARZO_2026</v>
      </c>
      <c r="P4453" s="165">
        <f t="shared" si="143"/>
        <v>0</v>
      </c>
      <c r="S4453" s="169">
        <v>0</v>
      </c>
      <c r="T4453" s="23">
        <v>0</v>
      </c>
    </row>
    <row r="4454" spans="2:20" ht="30" hidden="1" customHeight="1" x14ac:dyDescent="0.3">
      <c r="B4454">
        <v>2028</v>
      </c>
      <c r="C4454" s="161" t="s">
        <v>85</v>
      </c>
      <c r="D4454" s="7" t="s">
        <v>103</v>
      </c>
      <c r="E4454">
        <v>2025</v>
      </c>
      <c r="F4454" s="74" t="str">
        <f t="shared" si="145"/>
        <v>202812. Vigilancia de la Salud AmbientalVigilancia de la Salud Ambiental2025</v>
      </c>
      <c r="G4454" s="7" t="s">
        <v>421</v>
      </c>
      <c r="H4454" s="7" t="s">
        <v>414</v>
      </c>
      <c r="I4454" t="s">
        <v>129</v>
      </c>
      <c r="J4454" s="7" t="s">
        <v>428</v>
      </c>
      <c r="K4454" t="s">
        <v>437</v>
      </c>
      <c r="L4454" t="s">
        <v>437</v>
      </c>
      <c r="M4454" s="37" t="s">
        <v>68</v>
      </c>
      <c r="N4454" s="142" t="s">
        <v>120</v>
      </c>
      <c r="O4454" s="74" t="str">
        <f t="shared" si="144"/>
        <v>202812. Vigilancia de la Salud AmbientalVigilancia de la Salud Ambiental20252_SANTA_FE3_MARZO_2026</v>
      </c>
      <c r="P4454" s="165">
        <f t="shared" si="143"/>
        <v>0</v>
      </c>
      <c r="S4454" s="169">
        <v>0</v>
      </c>
      <c r="T4454" s="23">
        <v>0</v>
      </c>
    </row>
    <row r="4455" spans="2:20" ht="30" hidden="1" customHeight="1" x14ac:dyDescent="0.3">
      <c r="B4455">
        <v>2028</v>
      </c>
      <c r="C4455" s="161" t="s">
        <v>85</v>
      </c>
      <c r="D4455" s="7" t="s">
        <v>103</v>
      </c>
      <c r="E4455">
        <v>2025</v>
      </c>
      <c r="F4455" s="74" t="str">
        <f t="shared" si="145"/>
        <v>202812. Vigilancia de la Salud AmbientalVigilancia de la Salud Ambiental2025</v>
      </c>
      <c r="G4455" s="7" t="s">
        <v>421</v>
      </c>
      <c r="H4455" s="7" t="s">
        <v>414</v>
      </c>
      <c r="I4455" t="s">
        <v>129</v>
      </c>
      <c r="J4455" s="7" t="s">
        <v>428</v>
      </c>
      <c r="K4455" t="s">
        <v>437</v>
      </c>
      <c r="L4455" t="s">
        <v>437</v>
      </c>
      <c r="M4455" s="37" t="s">
        <v>70</v>
      </c>
      <c r="N4455" s="142" t="s">
        <v>120</v>
      </c>
      <c r="O4455" s="74" t="str">
        <f t="shared" si="144"/>
        <v>202812. Vigilancia de la Salud AmbientalVigilancia de la Salud Ambiental20254_SAN_CRISTOBAL3_MARZO_2026</v>
      </c>
      <c r="P4455" s="165">
        <f t="shared" si="143"/>
        <v>0</v>
      </c>
      <c r="S4455" s="169">
        <v>0</v>
      </c>
      <c r="T4455" s="23">
        <v>0</v>
      </c>
    </row>
    <row r="4456" spans="2:20" ht="30" hidden="1" customHeight="1" x14ac:dyDescent="0.3">
      <c r="B4456">
        <v>2028</v>
      </c>
      <c r="C4456" s="161" t="s">
        <v>85</v>
      </c>
      <c r="D4456" s="7" t="s">
        <v>103</v>
      </c>
      <c r="E4456">
        <v>2025</v>
      </c>
      <c r="F4456" s="74" t="str">
        <f t="shared" si="145"/>
        <v>202812. Vigilancia de la Salud AmbientalVigilancia de la Salud Ambiental2025</v>
      </c>
      <c r="G4456" s="7" t="s">
        <v>421</v>
      </c>
      <c r="H4456" s="7" t="s">
        <v>414</v>
      </c>
      <c r="I4456" t="s">
        <v>129</v>
      </c>
      <c r="J4456" s="7" t="s">
        <v>428</v>
      </c>
      <c r="K4456" t="s">
        <v>437</v>
      </c>
      <c r="L4456" t="s">
        <v>437</v>
      </c>
      <c r="M4456" s="37" t="s">
        <v>69</v>
      </c>
      <c r="N4456" s="142" t="s">
        <v>120</v>
      </c>
      <c r="O4456" s="74" t="str">
        <f t="shared" si="144"/>
        <v>202812. Vigilancia de la Salud AmbientalVigilancia de la Salud Ambiental20253_MARTIRES3_MARZO_2026</v>
      </c>
      <c r="P4456" s="165">
        <f t="shared" si="143"/>
        <v>0</v>
      </c>
      <c r="S4456" s="169">
        <v>0</v>
      </c>
      <c r="T4456" s="23">
        <v>0</v>
      </c>
    </row>
    <row r="4457" spans="2:20" ht="30" hidden="1" customHeight="1" x14ac:dyDescent="0.3">
      <c r="B4457">
        <v>2028</v>
      </c>
      <c r="C4457" s="161" t="s">
        <v>85</v>
      </c>
      <c r="D4457" s="7" t="s">
        <v>103</v>
      </c>
      <c r="E4457">
        <v>2025</v>
      </c>
      <c r="F4457" s="74" t="str">
        <f t="shared" si="145"/>
        <v>202812. Vigilancia de la Salud AmbientalVigilancia de la Salud Ambiental2025</v>
      </c>
      <c r="G4457" s="7" t="s">
        <v>421</v>
      </c>
      <c r="H4457" s="7" t="s">
        <v>414</v>
      </c>
      <c r="I4457" t="s">
        <v>129</v>
      </c>
      <c r="J4457" s="7" t="s">
        <v>428</v>
      </c>
      <c r="K4457" t="s">
        <v>437</v>
      </c>
      <c r="L4457" t="s">
        <v>437</v>
      </c>
      <c r="M4457" s="37" t="s">
        <v>72</v>
      </c>
      <c r="N4457" s="142" t="s">
        <v>120</v>
      </c>
      <c r="O4457" s="74" t="str">
        <f t="shared" si="144"/>
        <v>202812. Vigilancia de la Salud AmbientalVigilancia de la Salud Ambiental20256_ANTONIO_NARIÑO3_MARZO_2026</v>
      </c>
      <c r="P4457" s="165">
        <f t="shared" si="143"/>
        <v>0</v>
      </c>
      <c r="S4457" s="169">
        <v>0</v>
      </c>
      <c r="T4457" s="23">
        <v>0</v>
      </c>
    </row>
    <row r="4458" spans="2:20" ht="30" hidden="1" customHeight="1" x14ac:dyDescent="0.3">
      <c r="B4458">
        <v>2028</v>
      </c>
      <c r="C4458" s="161" t="s">
        <v>85</v>
      </c>
      <c r="D4458" s="7" t="s">
        <v>103</v>
      </c>
      <c r="E4458">
        <v>2025</v>
      </c>
      <c r="F4458" s="74" t="str">
        <f t="shared" si="145"/>
        <v>202812. Vigilancia de la Salud AmbientalVigilancia de la Salud Ambiental2025</v>
      </c>
      <c r="G4458" s="7" t="s">
        <v>421</v>
      </c>
      <c r="H4458" s="7" t="s">
        <v>414</v>
      </c>
      <c r="I4458" t="s">
        <v>129</v>
      </c>
      <c r="J4458" s="7" t="s">
        <v>428</v>
      </c>
      <c r="K4458" t="s">
        <v>437</v>
      </c>
      <c r="L4458" t="s">
        <v>437</v>
      </c>
      <c r="M4458" s="37" t="s">
        <v>67</v>
      </c>
      <c r="N4458" s="142" t="s">
        <v>120</v>
      </c>
      <c r="O4458" s="74" t="str">
        <f t="shared" si="144"/>
        <v>202812. Vigilancia de la Salud AmbientalVigilancia de la Salud Ambiental20251_CANDELARIA3_MARZO_2026</v>
      </c>
      <c r="P4458" s="165">
        <f t="shared" si="143"/>
        <v>0</v>
      </c>
      <c r="S4458" s="169">
        <v>0</v>
      </c>
      <c r="T4458" s="23">
        <v>0</v>
      </c>
    </row>
    <row r="4459" spans="2:20" ht="30" hidden="1" customHeight="1" x14ac:dyDescent="0.3">
      <c r="B4459">
        <v>2028</v>
      </c>
      <c r="C4459" s="161" t="s">
        <v>85</v>
      </c>
      <c r="D4459" s="7" t="s">
        <v>103</v>
      </c>
      <c r="E4459">
        <v>2025</v>
      </c>
      <c r="F4459" s="74" t="str">
        <f t="shared" si="145"/>
        <v>202812. Vigilancia de la Salud AmbientalVigilancia de la Salud Ambiental2025</v>
      </c>
      <c r="G4459" s="7" t="s">
        <v>421</v>
      </c>
      <c r="H4459" s="7" t="s">
        <v>414</v>
      </c>
      <c r="I4459" t="s">
        <v>129</v>
      </c>
      <c r="J4459" s="7" t="s">
        <v>428</v>
      </c>
      <c r="K4459" t="s">
        <v>437</v>
      </c>
      <c r="L4459" t="s">
        <v>437</v>
      </c>
      <c r="M4459" s="37" t="s">
        <v>71</v>
      </c>
      <c r="N4459" s="142" t="s">
        <v>120</v>
      </c>
      <c r="O4459" s="74" t="str">
        <f t="shared" si="144"/>
        <v>202812. Vigilancia de la Salud AmbientalVigilancia de la Salud Ambiental20255_RAFAEL_URIBE3_MARZO_2026</v>
      </c>
      <c r="P4459" s="165">
        <f t="shared" si="143"/>
        <v>0</v>
      </c>
      <c r="S4459" s="169">
        <v>0</v>
      </c>
      <c r="T4459" s="23">
        <v>0</v>
      </c>
    </row>
    <row r="4460" spans="2:20" ht="30" hidden="1" customHeight="1" x14ac:dyDescent="0.3">
      <c r="B4460">
        <v>2100</v>
      </c>
      <c r="C4460" s="161" t="s">
        <v>85</v>
      </c>
      <c r="D4460" s="7" t="s">
        <v>103</v>
      </c>
      <c r="E4460">
        <v>2025</v>
      </c>
      <c r="F4460" s="74" t="str">
        <f t="shared" si="145"/>
        <v>210012. Vigilancia de la Salud AmbientalVigilancia de la Salud Ambiental2025</v>
      </c>
      <c r="G4460" s="7" t="s">
        <v>423</v>
      </c>
      <c r="H4460" s="7" t="s">
        <v>414</v>
      </c>
      <c r="I4460" t="s">
        <v>129</v>
      </c>
      <c r="J4460" s="7" t="s">
        <v>434</v>
      </c>
      <c r="K4460" t="s">
        <v>437</v>
      </c>
      <c r="L4460" t="s">
        <v>437</v>
      </c>
      <c r="M4460" s="37" t="s">
        <v>70</v>
      </c>
      <c r="N4460" s="142" t="s">
        <v>120</v>
      </c>
      <c r="O4460" s="74" t="str">
        <f t="shared" si="144"/>
        <v>210012. Vigilancia de la Salud AmbientalVigilancia de la Salud Ambiental20254_SAN_CRISTOBAL3_MARZO_2026</v>
      </c>
      <c r="P4460" s="165">
        <f t="shared" si="143"/>
        <v>0</v>
      </c>
      <c r="S4460" s="169">
        <v>0</v>
      </c>
      <c r="T4460" s="23">
        <v>0</v>
      </c>
    </row>
    <row r="4461" spans="2:20" ht="30" hidden="1" customHeight="1" x14ac:dyDescent="0.3">
      <c r="B4461">
        <v>2100</v>
      </c>
      <c r="C4461" s="161" t="s">
        <v>85</v>
      </c>
      <c r="D4461" s="7" t="s">
        <v>103</v>
      </c>
      <c r="E4461">
        <v>2025</v>
      </c>
      <c r="F4461" s="74" t="str">
        <f t="shared" si="145"/>
        <v>210012. Vigilancia de la Salud AmbientalVigilancia de la Salud Ambiental2025</v>
      </c>
      <c r="G4461" s="7" t="s">
        <v>423</v>
      </c>
      <c r="H4461" s="7" t="s">
        <v>414</v>
      </c>
      <c r="I4461" t="s">
        <v>129</v>
      </c>
      <c r="J4461" s="7" t="s">
        <v>434</v>
      </c>
      <c r="K4461" t="s">
        <v>437</v>
      </c>
      <c r="L4461" t="s">
        <v>437</v>
      </c>
      <c r="M4461" s="37" t="s">
        <v>72</v>
      </c>
      <c r="N4461" s="142" t="s">
        <v>120</v>
      </c>
      <c r="O4461" s="74" t="str">
        <f t="shared" si="144"/>
        <v>210012. Vigilancia de la Salud AmbientalVigilancia de la Salud Ambiental20256_ANTONIO_NARIÑO3_MARZO_2026</v>
      </c>
      <c r="P4461" s="165">
        <f t="shared" si="143"/>
        <v>0</v>
      </c>
      <c r="S4461" s="169">
        <v>0</v>
      </c>
      <c r="T4461" s="23">
        <v>0</v>
      </c>
    </row>
    <row r="4462" spans="2:20" ht="30" hidden="1" customHeight="1" x14ac:dyDescent="0.3">
      <c r="B4462">
        <v>2100</v>
      </c>
      <c r="C4462" s="161" t="s">
        <v>85</v>
      </c>
      <c r="D4462" s="7" t="s">
        <v>103</v>
      </c>
      <c r="E4462">
        <v>2025</v>
      </c>
      <c r="F4462" s="74" t="str">
        <f t="shared" si="145"/>
        <v>210012. Vigilancia de la Salud AmbientalVigilancia de la Salud Ambiental2025</v>
      </c>
      <c r="G4462" s="7" t="s">
        <v>423</v>
      </c>
      <c r="H4462" s="7" t="s">
        <v>414</v>
      </c>
      <c r="I4462" t="s">
        <v>129</v>
      </c>
      <c r="J4462" s="7" t="s">
        <v>434</v>
      </c>
      <c r="K4462" t="s">
        <v>437</v>
      </c>
      <c r="L4462" t="s">
        <v>437</v>
      </c>
      <c r="M4462" s="37" t="s">
        <v>71</v>
      </c>
      <c r="N4462" s="142" t="s">
        <v>120</v>
      </c>
      <c r="O4462" s="74" t="str">
        <f t="shared" si="144"/>
        <v>210012. Vigilancia de la Salud AmbientalVigilancia de la Salud Ambiental20255_RAFAEL_URIBE3_MARZO_2026</v>
      </c>
      <c r="P4462" s="165">
        <f t="shared" si="143"/>
        <v>0</v>
      </c>
      <c r="S4462" s="169">
        <v>0</v>
      </c>
      <c r="T4462" s="23">
        <v>0</v>
      </c>
    </row>
    <row r="4463" spans="2:20" ht="30" hidden="1" customHeight="1" x14ac:dyDescent="0.3">
      <c r="B4463">
        <v>2102</v>
      </c>
      <c r="C4463" s="161" t="s">
        <v>85</v>
      </c>
      <c r="D4463" s="7" t="s">
        <v>103</v>
      </c>
      <c r="E4463">
        <v>2025</v>
      </c>
      <c r="F4463" s="74" t="str">
        <f t="shared" si="145"/>
        <v>210212. Vigilancia de la Salud AmbientalVigilancia de la Salud Ambiental2025</v>
      </c>
      <c r="G4463" s="7" t="s">
        <v>424</v>
      </c>
      <c r="H4463" s="7" t="s">
        <v>418</v>
      </c>
      <c r="I4463" t="s">
        <v>129</v>
      </c>
      <c r="J4463" s="7" t="s">
        <v>431</v>
      </c>
      <c r="K4463" t="s">
        <v>437</v>
      </c>
      <c r="L4463" t="s">
        <v>437</v>
      </c>
      <c r="M4463" s="37" t="s">
        <v>67</v>
      </c>
      <c r="N4463" s="142" t="s">
        <v>120</v>
      </c>
      <c r="O4463" s="74" t="str">
        <f t="shared" si="144"/>
        <v>210212. Vigilancia de la Salud AmbientalVigilancia de la Salud Ambiental20251_CANDELARIA3_MARZO_2026</v>
      </c>
      <c r="P4463" s="165">
        <f t="shared" si="143"/>
        <v>0</v>
      </c>
      <c r="S4463" s="169">
        <v>0</v>
      </c>
      <c r="T4463" s="23">
        <v>0</v>
      </c>
    </row>
    <row r="4464" spans="2:20" ht="30" customHeight="1" x14ac:dyDescent="0.3">
      <c r="B4464">
        <v>2106</v>
      </c>
      <c r="C4464" s="161" t="s">
        <v>85</v>
      </c>
      <c r="D4464" s="7" t="s">
        <v>103</v>
      </c>
      <c r="E4464">
        <v>2025</v>
      </c>
      <c r="F4464" s="74" t="str">
        <f t="shared" si="145"/>
        <v>210612. Vigilancia de la Salud AmbientalVigilancia de la Salud Ambiental2025</v>
      </c>
      <c r="G4464" s="7" t="s">
        <v>421</v>
      </c>
      <c r="H4464" s="7" t="s">
        <v>415</v>
      </c>
      <c r="I4464" t="s">
        <v>129</v>
      </c>
      <c r="J4464" s="7" t="s">
        <v>428</v>
      </c>
      <c r="K4464" t="s">
        <v>437</v>
      </c>
      <c r="L4464" t="s">
        <v>437</v>
      </c>
      <c r="M4464" s="37" t="s">
        <v>70</v>
      </c>
      <c r="N4464" s="142" t="s">
        <v>120</v>
      </c>
      <c r="O4464" s="74" t="str">
        <f t="shared" si="144"/>
        <v>210612. Vigilancia de la Salud AmbientalVigilancia de la Salud Ambiental20254_SAN_CRISTOBAL3_MARZO_2026</v>
      </c>
      <c r="P4464" s="165">
        <f t="shared" si="143"/>
        <v>71958</v>
      </c>
      <c r="S4464" s="169">
        <v>6</v>
      </c>
      <c r="T4464" s="23">
        <v>431748</v>
      </c>
    </row>
    <row r="4465" spans="2:20" ht="30" customHeight="1" x14ac:dyDescent="0.3">
      <c r="B4465">
        <v>2106</v>
      </c>
      <c r="C4465" s="161" t="s">
        <v>85</v>
      </c>
      <c r="D4465" s="7" t="s">
        <v>103</v>
      </c>
      <c r="E4465">
        <v>2025</v>
      </c>
      <c r="F4465" s="74" t="str">
        <f t="shared" si="145"/>
        <v>210612. Vigilancia de la Salud AmbientalVigilancia de la Salud Ambiental2025</v>
      </c>
      <c r="G4465" s="7" t="s">
        <v>421</v>
      </c>
      <c r="H4465" s="7" t="s">
        <v>415</v>
      </c>
      <c r="I4465" t="s">
        <v>129</v>
      </c>
      <c r="J4465" s="7" t="s">
        <v>428</v>
      </c>
      <c r="K4465" t="s">
        <v>437</v>
      </c>
      <c r="L4465" t="s">
        <v>437</v>
      </c>
      <c r="M4465" s="37" t="s">
        <v>72</v>
      </c>
      <c r="N4465" s="142" t="s">
        <v>120</v>
      </c>
      <c r="O4465" s="74" t="str">
        <f t="shared" si="144"/>
        <v>210612. Vigilancia de la Salud AmbientalVigilancia de la Salud Ambiental20256_ANTONIO_NARIÑO3_MARZO_2026</v>
      </c>
      <c r="P4465" s="165">
        <f t="shared" si="143"/>
        <v>71958</v>
      </c>
      <c r="S4465" s="169">
        <v>4</v>
      </c>
      <c r="T4465" s="23">
        <v>287832</v>
      </c>
    </row>
    <row r="4466" spans="2:20" ht="30" customHeight="1" x14ac:dyDescent="0.3">
      <c r="B4466">
        <v>2106</v>
      </c>
      <c r="C4466" s="161" t="s">
        <v>85</v>
      </c>
      <c r="D4466" s="7" t="s">
        <v>103</v>
      </c>
      <c r="E4466">
        <v>2025</v>
      </c>
      <c r="F4466" s="74" t="str">
        <f t="shared" si="145"/>
        <v>210612. Vigilancia de la Salud AmbientalVigilancia de la Salud Ambiental2025</v>
      </c>
      <c r="G4466" s="7" t="s">
        <v>421</v>
      </c>
      <c r="H4466" s="7" t="s">
        <v>415</v>
      </c>
      <c r="I4466" t="s">
        <v>129</v>
      </c>
      <c r="J4466" s="7" t="s">
        <v>428</v>
      </c>
      <c r="K4466" t="s">
        <v>437</v>
      </c>
      <c r="L4466" t="s">
        <v>437</v>
      </c>
      <c r="M4466" s="37" t="s">
        <v>71</v>
      </c>
      <c r="N4466" s="142" t="s">
        <v>120</v>
      </c>
      <c r="O4466" s="74" t="str">
        <f t="shared" si="144"/>
        <v>210612. Vigilancia de la Salud AmbientalVigilancia de la Salud Ambiental20255_RAFAEL_URIBE3_MARZO_2026</v>
      </c>
      <c r="P4466" s="165">
        <f t="shared" si="143"/>
        <v>71958</v>
      </c>
      <c r="S4466" s="169">
        <v>7</v>
      </c>
      <c r="T4466" s="23">
        <v>503706</v>
      </c>
    </row>
    <row r="4467" spans="2:20" ht="30" hidden="1" customHeight="1" x14ac:dyDescent="0.3">
      <c r="B4467">
        <v>2124</v>
      </c>
      <c r="C4467" s="161" t="s">
        <v>85</v>
      </c>
      <c r="D4467" s="7" t="s">
        <v>103</v>
      </c>
      <c r="E4467">
        <v>2025</v>
      </c>
      <c r="F4467" s="74" t="str">
        <f t="shared" si="145"/>
        <v>212412. Vigilancia de la Salud AmbientalVigilancia de la Salud Ambiental2025</v>
      </c>
      <c r="G4467" s="7" t="s">
        <v>421</v>
      </c>
      <c r="H4467" s="7" t="s">
        <v>418</v>
      </c>
      <c r="I4467" t="s">
        <v>129</v>
      </c>
      <c r="J4467" s="7" t="s">
        <v>432</v>
      </c>
      <c r="K4467" t="s">
        <v>437</v>
      </c>
      <c r="L4467" t="s">
        <v>437</v>
      </c>
      <c r="M4467" s="37" t="s">
        <v>67</v>
      </c>
      <c r="N4467" s="142" t="s">
        <v>120</v>
      </c>
      <c r="O4467" s="74" t="str">
        <f t="shared" si="144"/>
        <v>212412. Vigilancia de la Salud AmbientalVigilancia de la Salud Ambiental20251_CANDELARIA3_MARZO_2026</v>
      </c>
      <c r="P4467" s="165">
        <f t="shared" si="143"/>
        <v>0</v>
      </c>
      <c r="S4467" s="169">
        <v>0</v>
      </c>
      <c r="T4467" s="23">
        <v>0</v>
      </c>
    </row>
    <row r="4468" spans="2:20" ht="30" hidden="1" customHeight="1" x14ac:dyDescent="0.3">
      <c r="B4468">
        <v>2125</v>
      </c>
      <c r="C4468" s="161" t="s">
        <v>85</v>
      </c>
      <c r="D4468" s="7" t="s">
        <v>103</v>
      </c>
      <c r="E4468">
        <v>2025</v>
      </c>
      <c r="F4468" s="74" t="str">
        <f t="shared" si="145"/>
        <v>212512. Vigilancia de la Salud AmbientalVigilancia de la Salud Ambiental2025</v>
      </c>
      <c r="G4468" s="7" t="s">
        <v>426</v>
      </c>
      <c r="H4468" s="7" t="s">
        <v>417</v>
      </c>
      <c r="I4468" t="s">
        <v>129</v>
      </c>
      <c r="J4468" s="7" t="s">
        <v>430</v>
      </c>
      <c r="K4468" t="s">
        <v>437</v>
      </c>
      <c r="L4468" t="s">
        <v>437</v>
      </c>
      <c r="M4468" s="37" t="s">
        <v>70</v>
      </c>
      <c r="N4468" s="142" t="s">
        <v>120</v>
      </c>
      <c r="O4468" s="74" t="str">
        <f t="shared" si="144"/>
        <v>212512. Vigilancia de la Salud AmbientalVigilancia de la Salud Ambiental20254_SAN_CRISTOBAL3_MARZO_2026</v>
      </c>
      <c r="P4468" s="165">
        <f t="shared" si="143"/>
        <v>0</v>
      </c>
      <c r="S4468" s="169">
        <v>0</v>
      </c>
      <c r="T4468" s="23">
        <v>0</v>
      </c>
    </row>
    <row r="4469" spans="2:20" ht="30" hidden="1" customHeight="1" x14ac:dyDescent="0.3">
      <c r="B4469">
        <v>2125</v>
      </c>
      <c r="C4469" s="161" t="s">
        <v>85</v>
      </c>
      <c r="D4469" s="7" t="s">
        <v>103</v>
      </c>
      <c r="E4469">
        <v>2025</v>
      </c>
      <c r="F4469" s="74" t="str">
        <f t="shared" si="145"/>
        <v>212512. Vigilancia de la Salud AmbientalVigilancia de la Salud Ambiental2025</v>
      </c>
      <c r="G4469" s="7" t="s">
        <v>426</v>
      </c>
      <c r="H4469" s="7" t="s">
        <v>417</v>
      </c>
      <c r="I4469" t="s">
        <v>129</v>
      </c>
      <c r="J4469" s="7" t="s">
        <v>430</v>
      </c>
      <c r="K4469" t="s">
        <v>437</v>
      </c>
      <c r="L4469" t="s">
        <v>437</v>
      </c>
      <c r="M4469" s="37" t="s">
        <v>69</v>
      </c>
      <c r="N4469" s="142" t="s">
        <v>120</v>
      </c>
      <c r="O4469" s="74" t="str">
        <f t="shared" si="144"/>
        <v>212512. Vigilancia de la Salud AmbientalVigilancia de la Salud Ambiental20253_MARTIRES3_MARZO_2026</v>
      </c>
      <c r="P4469" s="165">
        <f t="shared" ref="P4469:P4532" si="146">IFERROR(T4469/S4469,0)</f>
        <v>0</v>
      </c>
      <c r="S4469" s="169">
        <v>0</v>
      </c>
      <c r="T4469" s="23">
        <v>0</v>
      </c>
    </row>
    <row r="4470" spans="2:20" ht="30" hidden="1" customHeight="1" x14ac:dyDescent="0.3">
      <c r="B4470">
        <v>2125</v>
      </c>
      <c r="C4470" s="161" t="s">
        <v>85</v>
      </c>
      <c r="D4470" s="7" t="s">
        <v>103</v>
      </c>
      <c r="E4470">
        <v>2025</v>
      </c>
      <c r="F4470" s="74" t="str">
        <f t="shared" si="145"/>
        <v>212512. Vigilancia de la Salud AmbientalVigilancia de la Salud Ambiental2025</v>
      </c>
      <c r="G4470" s="7" t="s">
        <v>426</v>
      </c>
      <c r="H4470" s="7" t="s">
        <v>417</v>
      </c>
      <c r="I4470" t="s">
        <v>129</v>
      </c>
      <c r="J4470" s="7" t="s">
        <v>430</v>
      </c>
      <c r="K4470" t="s">
        <v>437</v>
      </c>
      <c r="L4470" t="s">
        <v>437</v>
      </c>
      <c r="M4470" s="37" t="s">
        <v>72</v>
      </c>
      <c r="N4470" s="142" t="s">
        <v>120</v>
      </c>
      <c r="O4470" s="74" t="str">
        <f t="shared" si="144"/>
        <v>212512. Vigilancia de la Salud AmbientalVigilancia de la Salud Ambiental20256_ANTONIO_NARIÑO3_MARZO_2026</v>
      </c>
      <c r="P4470" s="165">
        <f t="shared" si="146"/>
        <v>0</v>
      </c>
      <c r="S4470" s="169">
        <v>0</v>
      </c>
      <c r="T4470" s="23">
        <v>0</v>
      </c>
    </row>
    <row r="4471" spans="2:20" ht="30" hidden="1" customHeight="1" x14ac:dyDescent="0.3">
      <c r="B4471">
        <v>2125</v>
      </c>
      <c r="C4471" s="161" t="s">
        <v>85</v>
      </c>
      <c r="D4471" s="7" t="s">
        <v>103</v>
      </c>
      <c r="E4471">
        <v>2025</v>
      </c>
      <c r="F4471" s="74" t="str">
        <f t="shared" si="145"/>
        <v>212512. Vigilancia de la Salud AmbientalVigilancia de la Salud Ambiental2025</v>
      </c>
      <c r="G4471" s="7" t="s">
        <v>426</v>
      </c>
      <c r="H4471" s="7" t="s">
        <v>417</v>
      </c>
      <c r="I4471" t="s">
        <v>129</v>
      </c>
      <c r="J4471" s="7" t="s">
        <v>430</v>
      </c>
      <c r="K4471" t="s">
        <v>437</v>
      </c>
      <c r="L4471" t="s">
        <v>437</v>
      </c>
      <c r="M4471" s="37" t="s">
        <v>67</v>
      </c>
      <c r="N4471" s="142" t="s">
        <v>120</v>
      </c>
      <c r="O4471" s="74" t="str">
        <f t="shared" si="144"/>
        <v>212512. Vigilancia de la Salud AmbientalVigilancia de la Salud Ambiental20251_CANDELARIA3_MARZO_2026</v>
      </c>
      <c r="P4471" s="165">
        <f t="shared" si="146"/>
        <v>0</v>
      </c>
      <c r="S4471" s="169">
        <v>0</v>
      </c>
      <c r="T4471" s="23">
        <v>0</v>
      </c>
    </row>
    <row r="4472" spans="2:20" ht="30" hidden="1" customHeight="1" x14ac:dyDescent="0.3">
      <c r="B4472">
        <v>2125</v>
      </c>
      <c r="C4472" s="161" t="s">
        <v>85</v>
      </c>
      <c r="D4472" s="7" t="s">
        <v>103</v>
      </c>
      <c r="E4472">
        <v>2025</v>
      </c>
      <c r="F4472" s="74" t="str">
        <f t="shared" si="145"/>
        <v>212512. Vigilancia de la Salud AmbientalVigilancia de la Salud Ambiental2025</v>
      </c>
      <c r="G4472" s="7" t="s">
        <v>426</v>
      </c>
      <c r="H4472" s="7" t="s">
        <v>417</v>
      </c>
      <c r="I4472" t="s">
        <v>129</v>
      </c>
      <c r="J4472" s="7" t="s">
        <v>430</v>
      </c>
      <c r="K4472" t="s">
        <v>437</v>
      </c>
      <c r="L4472" t="s">
        <v>437</v>
      </c>
      <c r="M4472" s="37" t="s">
        <v>71</v>
      </c>
      <c r="N4472" s="142" t="s">
        <v>120</v>
      </c>
      <c r="O4472" s="74" t="str">
        <f t="shared" si="144"/>
        <v>212512. Vigilancia de la Salud AmbientalVigilancia de la Salud Ambiental20255_RAFAEL_URIBE3_MARZO_2026</v>
      </c>
      <c r="P4472" s="165">
        <f t="shared" si="146"/>
        <v>0</v>
      </c>
      <c r="S4472" s="169">
        <v>0</v>
      </c>
      <c r="T4472" s="23">
        <v>0</v>
      </c>
    </row>
    <row r="4473" spans="2:20" ht="30" hidden="1" customHeight="1" x14ac:dyDescent="0.3">
      <c r="B4473">
        <v>2139</v>
      </c>
      <c r="C4473" s="161" t="s">
        <v>85</v>
      </c>
      <c r="D4473" s="7" t="s">
        <v>103</v>
      </c>
      <c r="E4473">
        <v>2025</v>
      </c>
      <c r="F4473" s="74" t="str">
        <f t="shared" si="145"/>
        <v>213912. Vigilancia de la Salud AmbientalVigilancia de la Salud Ambiental2025</v>
      </c>
      <c r="G4473" s="7" t="s">
        <v>421</v>
      </c>
      <c r="H4473" s="7" t="s">
        <v>413</v>
      </c>
      <c r="I4473" t="s">
        <v>129</v>
      </c>
      <c r="J4473" s="7" t="s">
        <v>428</v>
      </c>
      <c r="K4473" t="s">
        <v>437</v>
      </c>
      <c r="L4473" t="s">
        <v>437</v>
      </c>
      <c r="M4473" s="37" t="s">
        <v>69</v>
      </c>
      <c r="N4473" s="142" t="s">
        <v>120</v>
      </c>
      <c r="O4473" s="74" t="str">
        <f t="shared" si="144"/>
        <v>213912. Vigilancia de la Salud AmbientalVigilancia de la Salud Ambiental20253_MARTIRES3_MARZO_2026</v>
      </c>
      <c r="P4473" s="165">
        <f t="shared" si="146"/>
        <v>0</v>
      </c>
      <c r="S4473" s="169">
        <v>0</v>
      </c>
      <c r="T4473" s="23">
        <v>0</v>
      </c>
    </row>
    <row r="4474" spans="2:20" ht="30" hidden="1" customHeight="1" x14ac:dyDescent="0.3">
      <c r="B4474">
        <v>2150</v>
      </c>
      <c r="C4474" s="161" t="s">
        <v>85</v>
      </c>
      <c r="D4474" s="7" t="s">
        <v>103</v>
      </c>
      <c r="E4474">
        <v>2025</v>
      </c>
      <c r="F4474" s="74" t="str">
        <f t="shared" si="145"/>
        <v>215012. Vigilancia de la Salud AmbientalVigilancia de la Salud Ambiental2025</v>
      </c>
      <c r="G4474" s="7" t="s">
        <v>421</v>
      </c>
      <c r="H4474" s="7" t="s">
        <v>414</v>
      </c>
      <c r="I4474" t="s">
        <v>129</v>
      </c>
      <c r="J4474" s="7" t="s">
        <v>428</v>
      </c>
      <c r="K4474" t="s">
        <v>437</v>
      </c>
      <c r="L4474" t="s">
        <v>437</v>
      </c>
      <c r="M4474" s="37" t="s">
        <v>68</v>
      </c>
      <c r="N4474" s="142" t="s">
        <v>120</v>
      </c>
      <c r="O4474" s="74" t="str">
        <f t="shared" si="144"/>
        <v>215012. Vigilancia de la Salud AmbientalVigilancia de la Salud Ambiental20252_SANTA_FE3_MARZO_2026</v>
      </c>
      <c r="P4474" s="165">
        <f t="shared" si="146"/>
        <v>0</v>
      </c>
      <c r="S4474" s="169">
        <v>0</v>
      </c>
      <c r="T4474" s="23">
        <v>0</v>
      </c>
    </row>
    <row r="4475" spans="2:20" ht="30" hidden="1" customHeight="1" x14ac:dyDescent="0.3">
      <c r="B4475">
        <v>2150</v>
      </c>
      <c r="C4475" s="161" t="s">
        <v>85</v>
      </c>
      <c r="D4475" s="7" t="s">
        <v>103</v>
      </c>
      <c r="E4475">
        <v>2025</v>
      </c>
      <c r="F4475" s="74" t="str">
        <f t="shared" si="145"/>
        <v>215012. Vigilancia de la Salud AmbientalVigilancia de la Salud Ambiental2025</v>
      </c>
      <c r="G4475" s="7" t="s">
        <v>421</v>
      </c>
      <c r="H4475" s="7" t="s">
        <v>414</v>
      </c>
      <c r="I4475" t="s">
        <v>129</v>
      </c>
      <c r="J4475" s="7" t="s">
        <v>428</v>
      </c>
      <c r="K4475" t="s">
        <v>437</v>
      </c>
      <c r="L4475" t="s">
        <v>437</v>
      </c>
      <c r="M4475" s="37" t="s">
        <v>69</v>
      </c>
      <c r="N4475" s="142" t="s">
        <v>120</v>
      </c>
      <c r="O4475" s="74" t="str">
        <f t="shared" si="144"/>
        <v>215012. Vigilancia de la Salud AmbientalVigilancia de la Salud Ambiental20253_MARTIRES3_MARZO_2026</v>
      </c>
      <c r="P4475" s="165">
        <f t="shared" si="146"/>
        <v>0</v>
      </c>
      <c r="S4475" s="169">
        <v>0</v>
      </c>
      <c r="T4475" s="23">
        <v>0</v>
      </c>
    </row>
    <row r="4476" spans="2:20" ht="30" hidden="1" customHeight="1" x14ac:dyDescent="0.3">
      <c r="B4476">
        <v>2150</v>
      </c>
      <c r="C4476" s="161" t="s">
        <v>85</v>
      </c>
      <c r="D4476" s="7" t="s">
        <v>103</v>
      </c>
      <c r="E4476">
        <v>2025</v>
      </c>
      <c r="F4476" s="74" t="str">
        <f t="shared" si="145"/>
        <v>215012. Vigilancia de la Salud AmbientalVigilancia de la Salud Ambiental2025</v>
      </c>
      <c r="G4476" s="7" t="s">
        <v>421</v>
      </c>
      <c r="H4476" s="7" t="s">
        <v>414</v>
      </c>
      <c r="I4476" t="s">
        <v>129</v>
      </c>
      <c r="J4476" s="7" t="s">
        <v>428</v>
      </c>
      <c r="K4476" t="s">
        <v>437</v>
      </c>
      <c r="L4476" t="s">
        <v>437</v>
      </c>
      <c r="M4476" s="37" t="s">
        <v>72</v>
      </c>
      <c r="N4476" s="142" t="s">
        <v>120</v>
      </c>
      <c r="O4476" s="74" t="str">
        <f t="shared" si="144"/>
        <v>215012. Vigilancia de la Salud AmbientalVigilancia de la Salud Ambiental20256_ANTONIO_NARIÑO3_MARZO_2026</v>
      </c>
      <c r="P4476" s="165">
        <f t="shared" si="146"/>
        <v>0</v>
      </c>
      <c r="S4476" s="169">
        <v>0</v>
      </c>
      <c r="T4476" s="23">
        <v>0</v>
      </c>
    </row>
    <row r="4477" spans="2:20" ht="30" hidden="1" customHeight="1" x14ac:dyDescent="0.3">
      <c r="B4477">
        <v>2150</v>
      </c>
      <c r="C4477" s="161" t="s">
        <v>85</v>
      </c>
      <c r="D4477" s="7" t="s">
        <v>103</v>
      </c>
      <c r="E4477">
        <v>2025</v>
      </c>
      <c r="F4477" s="74" t="str">
        <f t="shared" si="145"/>
        <v>215012. Vigilancia de la Salud AmbientalVigilancia de la Salud Ambiental2025</v>
      </c>
      <c r="G4477" s="7" t="s">
        <v>421</v>
      </c>
      <c r="H4477" s="7" t="s">
        <v>414</v>
      </c>
      <c r="I4477" t="s">
        <v>129</v>
      </c>
      <c r="J4477" s="7" t="s">
        <v>428</v>
      </c>
      <c r="K4477" t="s">
        <v>437</v>
      </c>
      <c r="L4477" t="s">
        <v>437</v>
      </c>
      <c r="M4477" s="37" t="s">
        <v>71</v>
      </c>
      <c r="N4477" s="142" t="s">
        <v>120</v>
      </c>
      <c r="O4477" s="74" t="str">
        <f t="shared" si="144"/>
        <v>215012. Vigilancia de la Salud AmbientalVigilancia de la Salud Ambiental20255_RAFAEL_URIBE3_MARZO_2026</v>
      </c>
      <c r="P4477" s="165">
        <f t="shared" si="146"/>
        <v>0</v>
      </c>
      <c r="S4477" s="169">
        <v>0</v>
      </c>
      <c r="T4477" s="23">
        <v>0</v>
      </c>
    </row>
    <row r="4478" spans="2:20" ht="30" hidden="1" customHeight="1" x14ac:dyDescent="0.3">
      <c r="B4478">
        <v>2151</v>
      </c>
      <c r="C4478" s="161" t="s">
        <v>85</v>
      </c>
      <c r="D4478" s="7" t="s">
        <v>103</v>
      </c>
      <c r="E4478">
        <v>2025</v>
      </c>
      <c r="F4478" s="74" t="str">
        <f t="shared" si="145"/>
        <v>215112. Vigilancia de la Salud AmbientalVigilancia de la Salud Ambiental2025</v>
      </c>
      <c r="G4478" s="7" t="s">
        <v>421</v>
      </c>
      <c r="H4478" s="7" t="s">
        <v>414</v>
      </c>
      <c r="I4478" t="s">
        <v>129</v>
      </c>
      <c r="J4478" s="7" t="s">
        <v>428</v>
      </c>
      <c r="K4478" t="s">
        <v>437</v>
      </c>
      <c r="L4478" t="s">
        <v>437</v>
      </c>
      <c r="M4478" s="37" t="s">
        <v>68</v>
      </c>
      <c r="N4478" s="142" t="s">
        <v>120</v>
      </c>
      <c r="O4478" s="74" t="str">
        <f t="shared" si="144"/>
        <v>215112. Vigilancia de la Salud AmbientalVigilancia de la Salud Ambiental20252_SANTA_FE3_MARZO_2026</v>
      </c>
      <c r="P4478" s="165">
        <f t="shared" si="146"/>
        <v>0</v>
      </c>
      <c r="S4478" s="169">
        <v>0</v>
      </c>
      <c r="T4478" s="23">
        <v>0</v>
      </c>
    </row>
    <row r="4479" spans="2:20" ht="30" hidden="1" customHeight="1" x14ac:dyDescent="0.3">
      <c r="B4479">
        <v>2151</v>
      </c>
      <c r="C4479" s="161" t="s">
        <v>85</v>
      </c>
      <c r="D4479" s="7" t="s">
        <v>103</v>
      </c>
      <c r="E4479">
        <v>2025</v>
      </c>
      <c r="F4479" s="74" t="str">
        <f t="shared" si="145"/>
        <v>215112. Vigilancia de la Salud AmbientalVigilancia de la Salud Ambiental2025</v>
      </c>
      <c r="G4479" s="7" t="s">
        <v>421</v>
      </c>
      <c r="H4479" s="7" t="s">
        <v>414</v>
      </c>
      <c r="I4479" t="s">
        <v>129</v>
      </c>
      <c r="J4479" s="7" t="s">
        <v>428</v>
      </c>
      <c r="K4479" t="s">
        <v>437</v>
      </c>
      <c r="L4479" t="s">
        <v>437</v>
      </c>
      <c r="M4479" s="37" t="s">
        <v>70</v>
      </c>
      <c r="N4479" s="142" t="s">
        <v>120</v>
      </c>
      <c r="O4479" s="74" t="str">
        <f t="shared" si="144"/>
        <v>215112. Vigilancia de la Salud AmbientalVigilancia de la Salud Ambiental20254_SAN_CRISTOBAL3_MARZO_2026</v>
      </c>
      <c r="P4479" s="165">
        <f t="shared" si="146"/>
        <v>0</v>
      </c>
      <c r="S4479" s="169">
        <v>0</v>
      </c>
      <c r="T4479" s="23">
        <v>0</v>
      </c>
    </row>
    <row r="4480" spans="2:20" ht="30" hidden="1" customHeight="1" x14ac:dyDescent="0.3">
      <c r="B4480">
        <v>2151</v>
      </c>
      <c r="C4480" s="161" t="s">
        <v>85</v>
      </c>
      <c r="D4480" s="7" t="s">
        <v>103</v>
      </c>
      <c r="E4480">
        <v>2025</v>
      </c>
      <c r="F4480" s="74" t="str">
        <f t="shared" si="145"/>
        <v>215112. Vigilancia de la Salud AmbientalVigilancia de la Salud Ambiental2025</v>
      </c>
      <c r="G4480" s="7" t="s">
        <v>421</v>
      </c>
      <c r="H4480" s="7" t="s">
        <v>414</v>
      </c>
      <c r="I4480" t="s">
        <v>129</v>
      </c>
      <c r="J4480" s="7" t="s">
        <v>428</v>
      </c>
      <c r="K4480" t="s">
        <v>437</v>
      </c>
      <c r="L4480" t="s">
        <v>437</v>
      </c>
      <c r="M4480" s="37" t="s">
        <v>69</v>
      </c>
      <c r="N4480" s="142" t="s">
        <v>120</v>
      </c>
      <c r="O4480" s="74" t="str">
        <f t="shared" si="144"/>
        <v>215112. Vigilancia de la Salud AmbientalVigilancia de la Salud Ambiental20253_MARTIRES3_MARZO_2026</v>
      </c>
      <c r="P4480" s="165">
        <f t="shared" si="146"/>
        <v>0</v>
      </c>
      <c r="S4480" s="169">
        <v>0</v>
      </c>
      <c r="T4480" s="23">
        <v>0</v>
      </c>
    </row>
    <row r="4481" spans="2:20" ht="30" hidden="1" customHeight="1" x14ac:dyDescent="0.3">
      <c r="B4481">
        <v>2151</v>
      </c>
      <c r="C4481" s="161" t="s">
        <v>85</v>
      </c>
      <c r="D4481" s="7" t="s">
        <v>103</v>
      </c>
      <c r="E4481">
        <v>2025</v>
      </c>
      <c r="F4481" s="74" t="str">
        <f t="shared" si="145"/>
        <v>215112. Vigilancia de la Salud AmbientalVigilancia de la Salud Ambiental2025</v>
      </c>
      <c r="G4481" s="7" t="s">
        <v>421</v>
      </c>
      <c r="H4481" s="7" t="s">
        <v>414</v>
      </c>
      <c r="I4481" t="s">
        <v>129</v>
      </c>
      <c r="J4481" s="7" t="s">
        <v>428</v>
      </c>
      <c r="K4481" t="s">
        <v>437</v>
      </c>
      <c r="L4481" t="s">
        <v>437</v>
      </c>
      <c r="M4481" s="37" t="s">
        <v>72</v>
      </c>
      <c r="N4481" s="142" t="s">
        <v>120</v>
      </c>
      <c r="O4481" s="74" t="str">
        <f t="shared" si="144"/>
        <v>215112. Vigilancia de la Salud AmbientalVigilancia de la Salud Ambiental20256_ANTONIO_NARIÑO3_MARZO_2026</v>
      </c>
      <c r="P4481" s="165">
        <f t="shared" si="146"/>
        <v>0</v>
      </c>
      <c r="S4481" s="169">
        <v>0</v>
      </c>
      <c r="T4481" s="23">
        <v>0</v>
      </c>
    </row>
    <row r="4482" spans="2:20" ht="30" hidden="1" customHeight="1" x14ac:dyDescent="0.3">
      <c r="B4482">
        <v>2151</v>
      </c>
      <c r="C4482" s="161" t="s">
        <v>85</v>
      </c>
      <c r="D4482" s="7" t="s">
        <v>103</v>
      </c>
      <c r="E4482">
        <v>2025</v>
      </c>
      <c r="F4482" s="74" t="str">
        <f t="shared" si="145"/>
        <v>215112. Vigilancia de la Salud AmbientalVigilancia de la Salud Ambiental2025</v>
      </c>
      <c r="G4482" s="7" t="s">
        <v>421</v>
      </c>
      <c r="H4482" s="7" t="s">
        <v>414</v>
      </c>
      <c r="I4482" t="s">
        <v>129</v>
      </c>
      <c r="J4482" s="7" t="s">
        <v>428</v>
      </c>
      <c r="K4482" t="s">
        <v>437</v>
      </c>
      <c r="L4482" t="s">
        <v>437</v>
      </c>
      <c r="M4482" s="37" t="s">
        <v>67</v>
      </c>
      <c r="N4482" s="142" t="s">
        <v>120</v>
      </c>
      <c r="O4482" s="74" t="str">
        <f t="shared" si="144"/>
        <v>215112. Vigilancia de la Salud AmbientalVigilancia de la Salud Ambiental20251_CANDELARIA3_MARZO_2026</v>
      </c>
      <c r="P4482" s="165">
        <f t="shared" si="146"/>
        <v>0</v>
      </c>
      <c r="S4482" s="169">
        <v>0</v>
      </c>
      <c r="T4482" s="23">
        <v>0</v>
      </c>
    </row>
    <row r="4483" spans="2:20" ht="30" hidden="1" customHeight="1" x14ac:dyDescent="0.3">
      <c r="B4483">
        <v>2151</v>
      </c>
      <c r="C4483" s="161" t="s">
        <v>85</v>
      </c>
      <c r="D4483" s="7" t="s">
        <v>103</v>
      </c>
      <c r="E4483">
        <v>2025</v>
      </c>
      <c r="F4483" s="74" t="str">
        <f t="shared" si="145"/>
        <v>215112. Vigilancia de la Salud AmbientalVigilancia de la Salud Ambiental2025</v>
      </c>
      <c r="G4483" s="7" t="s">
        <v>421</v>
      </c>
      <c r="H4483" s="7" t="s">
        <v>414</v>
      </c>
      <c r="I4483" t="s">
        <v>129</v>
      </c>
      <c r="J4483" s="7" t="s">
        <v>428</v>
      </c>
      <c r="K4483" t="s">
        <v>437</v>
      </c>
      <c r="L4483" t="s">
        <v>437</v>
      </c>
      <c r="M4483" s="37" t="s">
        <v>71</v>
      </c>
      <c r="N4483" s="142" t="s">
        <v>120</v>
      </c>
      <c r="O4483" s="74" t="str">
        <f t="shared" si="144"/>
        <v>215112. Vigilancia de la Salud AmbientalVigilancia de la Salud Ambiental20255_RAFAEL_URIBE3_MARZO_2026</v>
      </c>
      <c r="P4483" s="165">
        <f t="shared" si="146"/>
        <v>0</v>
      </c>
      <c r="S4483" s="169">
        <v>0</v>
      </c>
      <c r="T4483" s="23">
        <v>0</v>
      </c>
    </row>
    <row r="4484" spans="2:20" ht="30" hidden="1" customHeight="1" x14ac:dyDescent="0.3">
      <c r="B4484">
        <v>2152</v>
      </c>
      <c r="C4484" s="161" t="s">
        <v>85</v>
      </c>
      <c r="D4484" s="7" t="s">
        <v>103</v>
      </c>
      <c r="E4484">
        <v>2025</v>
      </c>
      <c r="F4484" s="74" t="str">
        <f t="shared" si="145"/>
        <v>215212. Vigilancia de la Salud AmbientalVigilancia de la Salud Ambiental2025</v>
      </c>
      <c r="G4484" s="7" t="s">
        <v>421</v>
      </c>
      <c r="H4484" s="7" t="s">
        <v>414</v>
      </c>
      <c r="I4484" t="s">
        <v>129</v>
      </c>
      <c r="J4484" s="7" t="s">
        <v>428</v>
      </c>
      <c r="K4484" t="s">
        <v>437</v>
      </c>
      <c r="L4484" t="s">
        <v>437</v>
      </c>
      <c r="M4484" s="37" t="s">
        <v>68</v>
      </c>
      <c r="N4484" s="142" t="s">
        <v>120</v>
      </c>
      <c r="O4484" s="74" t="str">
        <f t="shared" si="144"/>
        <v>215212. Vigilancia de la Salud AmbientalVigilancia de la Salud Ambiental20252_SANTA_FE3_MARZO_2026</v>
      </c>
      <c r="P4484" s="165">
        <f t="shared" si="146"/>
        <v>0</v>
      </c>
      <c r="S4484" s="169">
        <v>0</v>
      </c>
      <c r="T4484" s="23">
        <v>0</v>
      </c>
    </row>
    <row r="4485" spans="2:20" ht="30" hidden="1" customHeight="1" x14ac:dyDescent="0.3">
      <c r="B4485">
        <v>2152</v>
      </c>
      <c r="C4485" s="161" t="s">
        <v>85</v>
      </c>
      <c r="D4485" s="7" t="s">
        <v>103</v>
      </c>
      <c r="E4485">
        <v>2025</v>
      </c>
      <c r="F4485" s="74" t="str">
        <f t="shared" si="145"/>
        <v>215212. Vigilancia de la Salud AmbientalVigilancia de la Salud Ambiental2025</v>
      </c>
      <c r="G4485" s="7" t="s">
        <v>421</v>
      </c>
      <c r="H4485" s="7" t="s">
        <v>414</v>
      </c>
      <c r="I4485" t="s">
        <v>129</v>
      </c>
      <c r="J4485" s="7" t="s">
        <v>428</v>
      </c>
      <c r="K4485" t="s">
        <v>437</v>
      </c>
      <c r="L4485" t="s">
        <v>437</v>
      </c>
      <c r="M4485" s="37" t="s">
        <v>70</v>
      </c>
      <c r="N4485" s="142" t="s">
        <v>120</v>
      </c>
      <c r="O4485" s="74" t="str">
        <f t="shared" si="144"/>
        <v>215212. Vigilancia de la Salud AmbientalVigilancia de la Salud Ambiental20254_SAN_CRISTOBAL3_MARZO_2026</v>
      </c>
      <c r="P4485" s="165">
        <f t="shared" si="146"/>
        <v>0</v>
      </c>
      <c r="S4485" s="169">
        <v>0</v>
      </c>
      <c r="T4485" s="23">
        <v>0</v>
      </c>
    </row>
    <row r="4486" spans="2:20" ht="30" hidden="1" customHeight="1" x14ac:dyDescent="0.3">
      <c r="B4486">
        <v>2152</v>
      </c>
      <c r="C4486" s="161" t="s">
        <v>85</v>
      </c>
      <c r="D4486" s="7" t="s">
        <v>103</v>
      </c>
      <c r="E4486">
        <v>2025</v>
      </c>
      <c r="F4486" s="74" t="str">
        <f t="shared" si="145"/>
        <v>215212. Vigilancia de la Salud AmbientalVigilancia de la Salud Ambiental2025</v>
      </c>
      <c r="G4486" s="7" t="s">
        <v>421</v>
      </c>
      <c r="H4486" s="7" t="s">
        <v>414</v>
      </c>
      <c r="I4486" t="s">
        <v>129</v>
      </c>
      <c r="J4486" s="7" t="s">
        <v>428</v>
      </c>
      <c r="K4486" t="s">
        <v>437</v>
      </c>
      <c r="L4486" t="s">
        <v>437</v>
      </c>
      <c r="M4486" s="37" t="s">
        <v>69</v>
      </c>
      <c r="N4486" s="142" t="s">
        <v>120</v>
      </c>
      <c r="O4486" s="74" t="str">
        <f t="shared" si="144"/>
        <v>215212. Vigilancia de la Salud AmbientalVigilancia de la Salud Ambiental20253_MARTIRES3_MARZO_2026</v>
      </c>
      <c r="P4486" s="165">
        <f t="shared" si="146"/>
        <v>0</v>
      </c>
      <c r="S4486" s="169">
        <v>0</v>
      </c>
      <c r="T4486" s="23">
        <v>0</v>
      </c>
    </row>
    <row r="4487" spans="2:20" ht="30" hidden="1" customHeight="1" x14ac:dyDescent="0.3">
      <c r="B4487">
        <v>2152</v>
      </c>
      <c r="C4487" s="161" t="s">
        <v>85</v>
      </c>
      <c r="D4487" s="7" t="s">
        <v>103</v>
      </c>
      <c r="E4487">
        <v>2025</v>
      </c>
      <c r="F4487" s="74" t="str">
        <f t="shared" si="145"/>
        <v>215212. Vigilancia de la Salud AmbientalVigilancia de la Salud Ambiental2025</v>
      </c>
      <c r="G4487" s="7" t="s">
        <v>421</v>
      </c>
      <c r="H4487" s="7" t="s">
        <v>414</v>
      </c>
      <c r="I4487" t="s">
        <v>129</v>
      </c>
      <c r="J4487" s="7" t="s">
        <v>428</v>
      </c>
      <c r="K4487" t="s">
        <v>437</v>
      </c>
      <c r="L4487" t="s">
        <v>437</v>
      </c>
      <c r="M4487" s="37" t="s">
        <v>72</v>
      </c>
      <c r="N4487" s="142" t="s">
        <v>120</v>
      </c>
      <c r="O4487" s="74" t="str">
        <f t="shared" ref="O4487:O4550" si="147">+F4487&amp;M4487&amp;N4487</f>
        <v>215212. Vigilancia de la Salud AmbientalVigilancia de la Salud Ambiental20256_ANTONIO_NARIÑO3_MARZO_2026</v>
      </c>
      <c r="P4487" s="165">
        <f t="shared" si="146"/>
        <v>0</v>
      </c>
      <c r="S4487" s="169">
        <v>0</v>
      </c>
      <c r="T4487" s="23">
        <v>0</v>
      </c>
    </row>
    <row r="4488" spans="2:20" ht="30" hidden="1" customHeight="1" x14ac:dyDescent="0.3">
      <c r="B4488">
        <v>2152</v>
      </c>
      <c r="C4488" s="161" t="s">
        <v>85</v>
      </c>
      <c r="D4488" s="7" t="s">
        <v>103</v>
      </c>
      <c r="E4488">
        <v>2025</v>
      </c>
      <c r="F4488" s="74" t="str">
        <f t="shared" ref="F4488:F4551" si="148">B4488&amp;C4488&amp;D4488&amp;E4488</f>
        <v>215212. Vigilancia de la Salud AmbientalVigilancia de la Salud Ambiental2025</v>
      </c>
      <c r="G4488" s="7" t="s">
        <v>421</v>
      </c>
      <c r="H4488" s="7" t="s">
        <v>414</v>
      </c>
      <c r="I4488" t="s">
        <v>129</v>
      </c>
      <c r="J4488" s="7" t="s">
        <v>428</v>
      </c>
      <c r="K4488" t="s">
        <v>437</v>
      </c>
      <c r="L4488" t="s">
        <v>437</v>
      </c>
      <c r="M4488" s="37" t="s">
        <v>71</v>
      </c>
      <c r="N4488" s="142" t="s">
        <v>120</v>
      </c>
      <c r="O4488" s="74" t="str">
        <f t="shared" si="147"/>
        <v>215212. Vigilancia de la Salud AmbientalVigilancia de la Salud Ambiental20255_RAFAEL_URIBE3_MARZO_2026</v>
      </c>
      <c r="P4488" s="165">
        <f t="shared" si="146"/>
        <v>0</v>
      </c>
      <c r="S4488" s="169">
        <v>0</v>
      </c>
      <c r="T4488" s="23">
        <v>0</v>
      </c>
    </row>
    <row r="4489" spans="2:20" ht="30" hidden="1" customHeight="1" x14ac:dyDescent="0.3">
      <c r="B4489">
        <v>2153</v>
      </c>
      <c r="C4489" s="161" t="s">
        <v>85</v>
      </c>
      <c r="D4489" s="7" t="s">
        <v>103</v>
      </c>
      <c r="E4489">
        <v>2025</v>
      </c>
      <c r="F4489" s="74" t="str">
        <f t="shared" si="148"/>
        <v>215312. Vigilancia de la Salud AmbientalVigilancia de la Salud Ambiental2025</v>
      </c>
      <c r="G4489" s="7" t="s">
        <v>421</v>
      </c>
      <c r="H4489" s="7" t="s">
        <v>414</v>
      </c>
      <c r="I4489" t="s">
        <v>129</v>
      </c>
      <c r="J4489" s="7" t="s">
        <v>428</v>
      </c>
      <c r="K4489" t="s">
        <v>437</v>
      </c>
      <c r="L4489" t="s">
        <v>437</v>
      </c>
      <c r="M4489" s="37" t="s">
        <v>68</v>
      </c>
      <c r="N4489" s="142" t="s">
        <v>120</v>
      </c>
      <c r="O4489" s="74" t="str">
        <f t="shared" si="147"/>
        <v>215312. Vigilancia de la Salud AmbientalVigilancia de la Salud Ambiental20252_SANTA_FE3_MARZO_2026</v>
      </c>
      <c r="P4489" s="165">
        <f t="shared" si="146"/>
        <v>0</v>
      </c>
      <c r="S4489" s="169">
        <v>0</v>
      </c>
      <c r="T4489" s="23">
        <v>0</v>
      </c>
    </row>
    <row r="4490" spans="2:20" ht="30" hidden="1" customHeight="1" x14ac:dyDescent="0.3">
      <c r="B4490">
        <v>2153</v>
      </c>
      <c r="C4490" s="161" t="s">
        <v>85</v>
      </c>
      <c r="D4490" s="7" t="s">
        <v>103</v>
      </c>
      <c r="E4490">
        <v>2025</v>
      </c>
      <c r="F4490" s="74" t="str">
        <f t="shared" si="148"/>
        <v>215312. Vigilancia de la Salud AmbientalVigilancia de la Salud Ambiental2025</v>
      </c>
      <c r="G4490" s="7" t="s">
        <v>421</v>
      </c>
      <c r="H4490" s="7" t="s">
        <v>414</v>
      </c>
      <c r="I4490" t="s">
        <v>129</v>
      </c>
      <c r="J4490" s="7" t="s">
        <v>428</v>
      </c>
      <c r="K4490" t="s">
        <v>437</v>
      </c>
      <c r="L4490" t="s">
        <v>437</v>
      </c>
      <c r="M4490" s="37" t="s">
        <v>70</v>
      </c>
      <c r="N4490" s="142" t="s">
        <v>120</v>
      </c>
      <c r="O4490" s="74" t="str">
        <f t="shared" si="147"/>
        <v>215312. Vigilancia de la Salud AmbientalVigilancia de la Salud Ambiental20254_SAN_CRISTOBAL3_MARZO_2026</v>
      </c>
      <c r="P4490" s="165">
        <f t="shared" si="146"/>
        <v>0</v>
      </c>
      <c r="S4490" s="169">
        <v>0</v>
      </c>
      <c r="T4490" s="23">
        <v>0</v>
      </c>
    </row>
    <row r="4491" spans="2:20" ht="30" hidden="1" customHeight="1" x14ac:dyDescent="0.3">
      <c r="B4491">
        <v>2153</v>
      </c>
      <c r="C4491" s="161" t="s">
        <v>85</v>
      </c>
      <c r="D4491" s="7" t="s">
        <v>103</v>
      </c>
      <c r="E4491">
        <v>2025</v>
      </c>
      <c r="F4491" s="74" t="str">
        <f t="shared" si="148"/>
        <v>215312. Vigilancia de la Salud AmbientalVigilancia de la Salud Ambiental2025</v>
      </c>
      <c r="G4491" s="7" t="s">
        <v>421</v>
      </c>
      <c r="H4491" s="7" t="s">
        <v>414</v>
      </c>
      <c r="I4491" t="s">
        <v>129</v>
      </c>
      <c r="J4491" s="7" t="s">
        <v>428</v>
      </c>
      <c r="K4491" t="s">
        <v>437</v>
      </c>
      <c r="L4491" t="s">
        <v>437</v>
      </c>
      <c r="M4491" s="37" t="s">
        <v>69</v>
      </c>
      <c r="N4491" s="142" t="s">
        <v>120</v>
      </c>
      <c r="O4491" s="74" t="str">
        <f t="shared" si="147"/>
        <v>215312. Vigilancia de la Salud AmbientalVigilancia de la Salud Ambiental20253_MARTIRES3_MARZO_2026</v>
      </c>
      <c r="P4491" s="165">
        <f t="shared" si="146"/>
        <v>0</v>
      </c>
      <c r="S4491" s="169">
        <v>0</v>
      </c>
      <c r="T4491" s="23">
        <v>0</v>
      </c>
    </row>
    <row r="4492" spans="2:20" ht="30" hidden="1" customHeight="1" x14ac:dyDescent="0.3">
      <c r="B4492">
        <v>2153</v>
      </c>
      <c r="C4492" s="161" t="s">
        <v>85</v>
      </c>
      <c r="D4492" s="7" t="s">
        <v>103</v>
      </c>
      <c r="E4492">
        <v>2025</v>
      </c>
      <c r="F4492" s="74" t="str">
        <f t="shared" si="148"/>
        <v>215312. Vigilancia de la Salud AmbientalVigilancia de la Salud Ambiental2025</v>
      </c>
      <c r="G4492" s="7" t="s">
        <v>421</v>
      </c>
      <c r="H4492" s="7" t="s">
        <v>414</v>
      </c>
      <c r="I4492" t="s">
        <v>129</v>
      </c>
      <c r="J4492" s="7" t="s">
        <v>428</v>
      </c>
      <c r="K4492" t="s">
        <v>437</v>
      </c>
      <c r="L4492" t="s">
        <v>437</v>
      </c>
      <c r="M4492" s="37" t="s">
        <v>72</v>
      </c>
      <c r="N4492" s="142" t="s">
        <v>120</v>
      </c>
      <c r="O4492" s="74" t="str">
        <f t="shared" si="147"/>
        <v>215312. Vigilancia de la Salud AmbientalVigilancia de la Salud Ambiental20256_ANTONIO_NARIÑO3_MARZO_2026</v>
      </c>
      <c r="P4492" s="165">
        <f t="shared" si="146"/>
        <v>0</v>
      </c>
      <c r="S4492" s="169">
        <v>0</v>
      </c>
      <c r="T4492" s="23">
        <v>0</v>
      </c>
    </row>
    <row r="4493" spans="2:20" ht="30" hidden="1" customHeight="1" x14ac:dyDescent="0.3">
      <c r="B4493">
        <v>2153</v>
      </c>
      <c r="C4493" s="161" t="s">
        <v>85</v>
      </c>
      <c r="D4493" s="7" t="s">
        <v>103</v>
      </c>
      <c r="E4493">
        <v>2025</v>
      </c>
      <c r="F4493" s="74" t="str">
        <f t="shared" si="148"/>
        <v>215312. Vigilancia de la Salud AmbientalVigilancia de la Salud Ambiental2025</v>
      </c>
      <c r="G4493" s="7" t="s">
        <v>421</v>
      </c>
      <c r="H4493" s="7" t="s">
        <v>414</v>
      </c>
      <c r="I4493" t="s">
        <v>129</v>
      </c>
      <c r="J4493" s="7" t="s">
        <v>428</v>
      </c>
      <c r="K4493" t="s">
        <v>437</v>
      </c>
      <c r="L4493" t="s">
        <v>437</v>
      </c>
      <c r="M4493" s="37" t="s">
        <v>71</v>
      </c>
      <c r="N4493" s="142" t="s">
        <v>120</v>
      </c>
      <c r="O4493" s="74" t="str">
        <f t="shared" si="147"/>
        <v>215312. Vigilancia de la Salud AmbientalVigilancia de la Salud Ambiental20255_RAFAEL_URIBE3_MARZO_2026</v>
      </c>
      <c r="P4493" s="165">
        <f t="shared" si="146"/>
        <v>0</v>
      </c>
      <c r="S4493" s="169">
        <v>0</v>
      </c>
      <c r="T4493" s="23">
        <v>0</v>
      </c>
    </row>
    <row r="4494" spans="2:20" ht="30" hidden="1" customHeight="1" x14ac:dyDescent="0.3">
      <c r="B4494">
        <v>2154</v>
      </c>
      <c r="C4494" s="161" t="s">
        <v>85</v>
      </c>
      <c r="D4494" s="7" t="s">
        <v>103</v>
      </c>
      <c r="E4494">
        <v>2025</v>
      </c>
      <c r="F4494" s="74" t="str">
        <f t="shared" si="148"/>
        <v>215412. Vigilancia de la Salud AmbientalVigilancia de la Salud Ambiental2025</v>
      </c>
      <c r="G4494" s="7" t="s">
        <v>421</v>
      </c>
      <c r="H4494" s="7" t="s">
        <v>414</v>
      </c>
      <c r="I4494" t="s">
        <v>129</v>
      </c>
      <c r="J4494" s="7" t="s">
        <v>428</v>
      </c>
      <c r="K4494" t="s">
        <v>437</v>
      </c>
      <c r="L4494" t="s">
        <v>437</v>
      </c>
      <c r="M4494" s="37" t="s">
        <v>68</v>
      </c>
      <c r="N4494" s="142" t="s">
        <v>120</v>
      </c>
      <c r="O4494" s="74" t="str">
        <f t="shared" si="147"/>
        <v>215412. Vigilancia de la Salud AmbientalVigilancia de la Salud Ambiental20252_SANTA_FE3_MARZO_2026</v>
      </c>
      <c r="P4494" s="165">
        <f t="shared" si="146"/>
        <v>0</v>
      </c>
      <c r="S4494" s="169">
        <v>0</v>
      </c>
      <c r="T4494" s="23">
        <v>0</v>
      </c>
    </row>
    <row r="4495" spans="2:20" ht="30" hidden="1" customHeight="1" x14ac:dyDescent="0.3">
      <c r="B4495">
        <v>2154</v>
      </c>
      <c r="C4495" s="161" t="s">
        <v>85</v>
      </c>
      <c r="D4495" s="7" t="s">
        <v>103</v>
      </c>
      <c r="E4495">
        <v>2025</v>
      </c>
      <c r="F4495" s="74" t="str">
        <f t="shared" si="148"/>
        <v>215412. Vigilancia de la Salud AmbientalVigilancia de la Salud Ambiental2025</v>
      </c>
      <c r="G4495" s="7" t="s">
        <v>421</v>
      </c>
      <c r="H4495" s="7" t="s">
        <v>414</v>
      </c>
      <c r="I4495" t="s">
        <v>129</v>
      </c>
      <c r="J4495" s="7" t="s">
        <v>428</v>
      </c>
      <c r="K4495" t="s">
        <v>437</v>
      </c>
      <c r="L4495" t="s">
        <v>437</v>
      </c>
      <c r="M4495" s="37" t="s">
        <v>70</v>
      </c>
      <c r="N4495" s="142" t="s">
        <v>120</v>
      </c>
      <c r="O4495" s="74" t="str">
        <f t="shared" si="147"/>
        <v>215412. Vigilancia de la Salud AmbientalVigilancia de la Salud Ambiental20254_SAN_CRISTOBAL3_MARZO_2026</v>
      </c>
      <c r="P4495" s="165">
        <f t="shared" si="146"/>
        <v>0</v>
      </c>
      <c r="S4495" s="169">
        <v>0</v>
      </c>
      <c r="T4495" s="23">
        <v>0</v>
      </c>
    </row>
    <row r="4496" spans="2:20" ht="30" hidden="1" customHeight="1" x14ac:dyDescent="0.3">
      <c r="B4496">
        <v>2154</v>
      </c>
      <c r="C4496" s="161" t="s">
        <v>85</v>
      </c>
      <c r="D4496" s="7" t="s">
        <v>103</v>
      </c>
      <c r="E4496">
        <v>2025</v>
      </c>
      <c r="F4496" s="74" t="str">
        <f t="shared" si="148"/>
        <v>215412. Vigilancia de la Salud AmbientalVigilancia de la Salud Ambiental2025</v>
      </c>
      <c r="G4496" s="7" t="s">
        <v>421</v>
      </c>
      <c r="H4496" s="7" t="s">
        <v>414</v>
      </c>
      <c r="I4496" t="s">
        <v>129</v>
      </c>
      <c r="J4496" s="7" t="s">
        <v>428</v>
      </c>
      <c r="K4496" t="s">
        <v>437</v>
      </c>
      <c r="L4496" t="s">
        <v>437</v>
      </c>
      <c r="M4496" s="37" t="s">
        <v>69</v>
      </c>
      <c r="N4496" s="142" t="s">
        <v>120</v>
      </c>
      <c r="O4496" s="74" t="str">
        <f t="shared" si="147"/>
        <v>215412. Vigilancia de la Salud AmbientalVigilancia de la Salud Ambiental20253_MARTIRES3_MARZO_2026</v>
      </c>
      <c r="P4496" s="165">
        <f t="shared" si="146"/>
        <v>0</v>
      </c>
      <c r="S4496" s="169">
        <v>0</v>
      </c>
      <c r="T4496" s="23">
        <v>0</v>
      </c>
    </row>
    <row r="4497" spans="2:20" ht="30" hidden="1" customHeight="1" x14ac:dyDescent="0.3">
      <c r="B4497">
        <v>2154</v>
      </c>
      <c r="C4497" s="161" t="s">
        <v>85</v>
      </c>
      <c r="D4497" s="7" t="s">
        <v>103</v>
      </c>
      <c r="E4497">
        <v>2025</v>
      </c>
      <c r="F4497" s="74" t="str">
        <f t="shared" si="148"/>
        <v>215412. Vigilancia de la Salud AmbientalVigilancia de la Salud Ambiental2025</v>
      </c>
      <c r="G4497" s="7" t="s">
        <v>421</v>
      </c>
      <c r="H4497" s="7" t="s">
        <v>414</v>
      </c>
      <c r="I4497" t="s">
        <v>129</v>
      </c>
      <c r="J4497" s="7" t="s">
        <v>428</v>
      </c>
      <c r="K4497" t="s">
        <v>437</v>
      </c>
      <c r="L4497" t="s">
        <v>437</v>
      </c>
      <c r="M4497" s="37" t="s">
        <v>72</v>
      </c>
      <c r="N4497" s="142" t="s">
        <v>120</v>
      </c>
      <c r="O4497" s="74" t="str">
        <f t="shared" si="147"/>
        <v>215412. Vigilancia de la Salud AmbientalVigilancia de la Salud Ambiental20256_ANTONIO_NARIÑO3_MARZO_2026</v>
      </c>
      <c r="P4497" s="165">
        <f t="shared" si="146"/>
        <v>0</v>
      </c>
      <c r="S4497" s="169">
        <v>0</v>
      </c>
      <c r="T4497" s="23">
        <v>0</v>
      </c>
    </row>
    <row r="4498" spans="2:20" ht="30" hidden="1" customHeight="1" x14ac:dyDescent="0.3">
      <c r="B4498">
        <v>2154</v>
      </c>
      <c r="C4498" s="161" t="s">
        <v>85</v>
      </c>
      <c r="D4498" s="7" t="s">
        <v>103</v>
      </c>
      <c r="E4498">
        <v>2025</v>
      </c>
      <c r="F4498" s="74" t="str">
        <f t="shared" si="148"/>
        <v>215412. Vigilancia de la Salud AmbientalVigilancia de la Salud Ambiental2025</v>
      </c>
      <c r="G4498" s="7" t="s">
        <v>421</v>
      </c>
      <c r="H4498" s="7" t="s">
        <v>414</v>
      </c>
      <c r="I4498" t="s">
        <v>129</v>
      </c>
      <c r="J4498" s="7" t="s">
        <v>428</v>
      </c>
      <c r="K4498" t="s">
        <v>437</v>
      </c>
      <c r="L4498" t="s">
        <v>437</v>
      </c>
      <c r="M4498" s="37" t="s">
        <v>71</v>
      </c>
      <c r="N4498" s="142" t="s">
        <v>120</v>
      </c>
      <c r="O4498" s="74" t="str">
        <f t="shared" si="147"/>
        <v>215412. Vigilancia de la Salud AmbientalVigilancia de la Salud Ambiental20255_RAFAEL_URIBE3_MARZO_2026</v>
      </c>
      <c r="P4498" s="165">
        <f t="shared" si="146"/>
        <v>0</v>
      </c>
      <c r="S4498" s="169">
        <v>0</v>
      </c>
      <c r="T4498" s="23">
        <v>0</v>
      </c>
    </row>
    <row r="4499" spans="2:20" ht="30" hidden="1" customHeight="1" x14ac:dyDescent="0.3">
      <c r="B4499">
        <v>2193</v>
      </c>
      <c r="C4499" s="161" t="s">
        <v>85</v>
      </c>
      <c r="D4499" s="7" t="s">
        <v>103</v>
      </c>
      <c r="E4499">
        <v>2025</v>
      </c>
      <c r="F4499" s="74" t="str">
        <f t="shared" si="148"/>
        <v>219312. Vigilancia de la Salud AmbientalVigilancia de la Salud Ambiental2025</v>
      </c>
      <c r="G4499" s="7" t="s">
        <v>421</v>
      </c>
      <c r="H4499" s="7" t="s">
        <v>414</v>
      </c>
      <c r="I4499" t="s">
        <v>129</v>
      </c>
      <c r="J4499" s="7" t="s">
        <v>428</v>
      </c>
      <c r="K4499" t="s">
        <v>437</v>
      </c>
      <c r="L4499" t="s">
        <v>437</v>
      </c>
      <c r="M4499" s="37" t="s">
        <v>68</v>
      </c>
      <c r="N4499" s="142" t="s">
        <v>120</v>
      </c>
      <c r="O4499" s="74" t="str">
        <f t="shared" si="147"/>
        <v>219312. Vigilancia de la Salud AmbientalVigilancia de la Salud Ambiental20252_SANTA_FE3_MARZO_2026</v>
      </c>
      <c r="P4499" s="165">
        <f t="shared" si="146"/>
        <v>0</v>
      </c>
      <c r="S4499" s="169">
        <v>0</v>
      </c>
      <c r="T4499" s="23">
        <v>0</v>
      </c>
    </row>
    <row r="4500" spans="2:20" ht="30" hidden="1" customHeight="1" x14ac:dyDescent="0.3">
      <c r="B4500">
        <v>2193</v>
      </c>
      <c r="C4500" s="161" t="s">
        <v>85</v>
      </c>
      <c r="D4500" s="7" t="s">
        <v>103</v>
      </c>
      <c r="E4500">
        <v>2025</v>
      </c>
      <c r="F4500" s="74" t="str">
        <f t="shared" si="148"/>
        <v>219312. Vigilancia de la Salud AmbientalVigilancia de la Salud Ambiental2025</v>
      </c>
      <c r="G4500" s="7" t="s">
        <v>421</v>
      </c>
      <c r="H4500" s="7" t="s">
        <v>414</v>
      </c>
      <c r="I4500" t="s">
        <v>129</v>
      </c>
      <c r="J4500" s="7" t="s">
        <v>428</v>
      </c>
      <c r="K4500" t="s">
        <v>437</v>
      </c>
      <c r="L4500" t="s">
        <v>437</v>
      </c>
      <c r="M4500" s="37" t="s">
        <v>69</v>
      </c>
      <c r="N4500" s="142" t="s">
        <v>120</v>
      </c>
      <c r="O4500" s="74" t="str">
        <f t="shared" si="147"/>
        <v>219312. Vigilancia de la Salud AmbientalVigilancia de la Salud Ambiental20253_MARTIRES3_MARZO_2026</v>
      </c>
      <c r="P4500" s="165">
        <f t="shared" si="146"/>
        <v>0</v>
      </c>
      <c r="S4500" s="169">
        <v>0</v>
      </c>
      <c r="T4500" s="23">
        <v>0</v>
      </c>
    </row>
    <row r="4501" spans="2:20" ht="30" hidden="1" customHeight="1" x14ac:dyDescent="0.3">
      <c r="B4501">
        <v>2193</v>
      </c>
      <c r="C4501" s="161" t="s">
        <v>85</v>
      </c>
      <c r="D4501" s="7" t="s">
        <v>103</v>
      </c>
      <c r="E4501">
        <v>2025</v>
      </c>
      <c r="F4501" s="74" t="str">
        <f t="shared" si="148"/>
        <v>219312. Vigilancia de la Salud AmbientalVigilancia de la Salud Ambiental2025</v>
      </c>
      <c r="G4501" s="7" t="s">
        <v>421</v>
      </c>
      <c r="H4501" s="7" t="s">
        <v>414</v>
      </c>
      <c r="I4501" t="s">
        <v>129</v>
      </c>
      <c r="J4501" s="7" t="s">
        <v>428</v>
      </c>
      <c r="K4501" t="s">
        <v>437</v>
      </c>
      <c r="L4501" t="s">
        <v>437</v>
      </c>
      <c r="M4501" s="37" t="s">
        <v>72</v>
      </c>
      <c r="N4501" s="142" t="s">
        <v>120</v>
      </c>
      <c r="O4501" s="74" t="str">
        <f t="shared" si="147"/>
        <v>219312. Vigilancia de la Salud AmbientalVigilancia de la Salud Ambiental20256_ANTONIO_NARIÑO3_MARZO_2026</v>
      </c>
      <c r="P4501" s="165">
        <f t="shared" si="146"/>
        <v>0</v>
      </c>
      <c r="S4501" s="169">
        <v>0</v>
      </c>
      <c r="T4501" s="23">
        <v>0</v>
      </c>
    </row>
    <row r="4502" spans="2:20" ht="30" hidden="1" customHeight="1" x14ac:dyDescent="0.3">
      <c r="B4502">
        <v>2193</v>
      </c>
      <c r="C4502" s="161" t="s">
        <v>85</v>
      </c>
      <c r="D4502" s="7" t="s">
        <v>103</v>
      </c>
      <c r="E4502">
        <v>2025</v>
      </c>
      <c r="F4502" s="74" t="str">
        <f t="shared" si="148"/>
        <v>219312. Vigilancia de la Salud AmbientalVigilancia de la Salud Ambiental2025</v>
      </c>
      <c r="G4502" s="7" t="s">
        <v>421</v>
      </c>
      <c r="H4502" s="7" t="s">
        <v>414</v>
      </c>
      <c r="I4502" t="s">
        <v>129</v>
      </c>
      <c r="J4502" s="7" t="s">
        <v>428</v>
      </c>
      <c r="K4502" t="s">
        <v>437</v>
      </c>
      <c r="L4502" t="s">
        <v>437</v>
      </c>
      <c r="M4502" s="37" t="s">
        <v>67</v>
      </c>
      <c r="N4502" s="142" t="s">
        <v>120</v>
      </c>
      <c r="O4502" s="74" t="str">
        <f t="shared" si="147"/>
        <v>219312. Vigilancia de la Salud AmbientalVigilancia de la Salud Ambiental20251_CANDELARIA3_MARZO_2026</v>
      </c>
      <c r="P4502" s="165">
        <f t="shared" si="146"/>
        <v>0</v>
      </c>
      <c r="S4502" s="169">
        <v>0</v>
      </c>
      <c r="T4502" s="23">
        <v>0</v>
      </c>
    </row>
    <row r="4503" spans="2:20" ht="30" hidden="1" customHeight="1" x14ac:dyDescent="0.3">
      <c r="B4503">
        <v>2193</v>
      </c>
      <c r="C4503" s="161" t="s">
        <v>85</v>
      </c>
      <c r="D4503" s="7" t="s">
        <v>103</v>
      </c>
      <c r="E4503">
        <v>2025</v>
      </c>
      <c r="F4503" s="74" t="str">
        <f t="shared" si="148"/>
        <v>219312. Vigilancia de la Salud AmbientalVigilancia de la Salud Ambiental2025</v>
      </c>
      <c r="G4503" s="7" t="s">
        <v>421</v>
      </c>
      <c r="H4503" s="7" t="s">
        <v>414</v>
      </c>
      <c r="I4503" t="s">
        <v>129</v>
      </c>
      <c r="J4503" s="7" t="s">
        <v>428</v>
      </c>
      <c r="K4503" t="s">
        <v>437</v>
      </c>
      <c r="L4503" t="s">
        <v>437</v>
      </c>
      <c r="M4503" s="37" t="s">
        <v>71</v>
      </c>
      <c r="N4503" s="142" t="s">
        <v>120</v>
      </c>
      <c r="O4503" s="74" t="str">
        <f t="shared" si="147"/>
        <v>219312. Vigilancia de la Salud AmbientalVigilancia de la Salud Ambiental20255_RAFAEL_URIBE3_MARZO_2026</v>
      </c>
      <c r="P4503" s="165">
        <f t="shared" si="146"/>
        <v>0</v>
      </c>
      <c r="S4503" s="169">
        <v>0</v>
      </c>
      <c r="T4503" s="23">
        <v>0</v>
      </c>
    </row>
    <row r="4504" spans="2:20" ht="30" hidden="1" customHeight="1" x14ac:dyDescent="0.3">
      <c r="B4504">
        <v>2210</v>
      </c>
      <c r="C4504" s="161" t="s">
        <v>85</v>
      </c>
      <c r="D4504" s="7" t="s">
        <v>103</v>
      </c>
      <c r="E4504">
        <v>2025</v>
      </c>
      <c r="F4504" s="74" t="str">
        <f t="shared" si="148"/>
        <v>221012. Vigilancia de la Salud AmbientalVigilancia de la Salud Ambiental2025</v>
      </c>
      <c r="G4504" s="7" t="s">
        <v>421</v>
      </c>
      <c r="H4504" s="7" t="s">
        <v>413</v>
      </c>
      <c r="I4504" t="s">
        <v>129</v>
      </c>
      <c r="J4504" s="7" t="s">
        <v>428</v>
      </c>
      <c r="K4504" t="s">
        <v>437</v>
      </c>
      <c r="L4504" t="s">
        <v>437</v>
      </c>
      <c r="M4504" s="37" t="s">
        <v>68</v>
      </c>
      <c r="N4504" s="142" t="s">
        <v>120</v>
      </c>
      <c r="O4504" s="74" t="str">
        <f t="shared" si="147"/>
        <v>221012. Vigilancia de la Salud AmbientalVigilancia de la Salud Ambiental20252_SANTA_FE3_MARZO_2026</v>
      </c>
      <c r="P4504" s="165">
        <f t="shared" si="146"/>
        <v>0</v>
      </c>
      <c r="S4504" s="169">
        <v>0</v>
      </c>
      <c r="T4504" s="23">
        <v>0</v>
      </c>
    </row>
    <row r="4505" spans="2:20" ht="30" hidden="1" customHeight="1" x14ac:dyDescent="0.3">
      <c r="B4505">
        <v>2210</v>
      </c>
      <c r="C4505" s="161" t="s">
        <v>85</v>
      </c>
      <c r="D4505" s="7" t="s">
        <v>103</v>
      </c>
      <c r="E4505">
        <v>2025</v>
      </c>
      <c r="F4505" s="74" t="str">
        <f t="shared" si="148"/>
        <v>221012. Vigilancia de la Salud AmbientalVigilancia de la Salud Ambiental2025</v>
      </c>
      <c r="G4505" s="7" t="s">
        <v>421</v>
      </c>
      <c r="H4505" s="7" t="s">
        <v>413</v>
      </c>
      <c r="I4505" t="s">
        <v>129</v>
      </c>
      <c r="J4505" s="7" t="s">
        <v>428</v>
      </c>
      <c r="K4505" t="s">
        <v>437</v>
      </c>
      <c r="L4505" t="s">
        <v>437</v>
      </c>
      <c r="M4505" s="37" t="s">
        <v>70</v>
      </c>
      <c r="N4505" s="142" t="s">
        <v>120</v>
      </c>
      <c r="O4505" s="74" t="str">
        <f t="shared" si="147"/>
        <v>221012. Vigilancia de la Salud AmbientalVigilancia de la Salud Ambiental20254_SAN_CRISTOBAL3_MARZO_2026</v>
      </c>
      <c r="P4505" s="165">
        <f t="shared" si="146"/>
        <v>0</v>
      </c>
      <c r="S4505" s="169">
        <v>0</v>
      </c>
      <c r="T4505" s="23">
        <v>0</v>
      </c>
    </row>
    <row r="4506" spans="2:20" ht="30" customHeight="1" x14ac:dyDescent="0.3">
      <c r="B4506">
        <v>2210</v>
      </c>
      <c r="C4506" s="161" t="s">
        <v>85</v>
      </c>
      <c r="D4506" s="7" t="s">
        <v>103</v>
      </c>
      <c r="E4506">
        <v>2025</v>
      </c>
      <c r="F4506" s="74" t="str">
        <f t="shared" si="148"/>
        <v>221012. Vigilancia de la Salud AmbientalVigilancia de la Salud Ambiental2025</v>
      </c>
      <c r="G4506" s="7" t="s">
        <v>421</v>
      </c>
      <c r="H4506" s="7" t="s">
        <v>413</v>
      </c>
      <c r="I4506" t="s">
        <v>129</v>
      </c>
      <c r="J4506" s="7" t="s">
        <v>428</v>
      </c>
      <c r="K4506" t="s">
        <v>437</v>
      </c>
      <c r="L4506" t="s">
        <v>437</v>
      </c>
      <c r="M4506" s="37" t="s">
        <v>71</v>
      </c>
      <c r="N4506" s="142" t="s">
        <v>120</v>
      </c>
      <c r="O4506" s="74" t="str">
        <f t="shared" si="147"/>
        <v>221012. Vigilancia de la Salud AmbientalVigilancia de la Salud Ambiental20255_RAFAEL_URIBE3_MARZO_2026</v>
      </c>
      <c r="P4506" s="165">
        <f t="shared" si="146"/>
        <v>91656</v>
      </c>
      <c r="S4506" s="169">
        <v>1</v>
      </c>
      <c r="T4506" s="23">
        <v>91656</v>
      </c>
    </row>
    <row r="4507" spans="2:20" ht="30" hidden="1" customHeight="1" x14ac:dyDescent="0.3">
      <c r="B4507">
        <v>2261</v>
      </c>
      <c r="C4507" s="161" t="s">
        <v>85</v>
      </c>
      <c r="D4507" s="7" t="s">
        <v>103</v>
      </c>
      <c r="E4507">
        <v>2025</v>
      </c>
      <c r="F4507" s="74" t="str">
        <f t="shared" si="148"/>
        <v>226112. Vigilancia de la Salud AmbientalVigilancia de la Salud Ambiental2025</v>
      </c>
      <c r="G4507" s="7" t="s">
        <v>421</v>
      </c>
      <c r="H4507" s="7" t="s">
        <v>414</v>
      </c>
      <c r="I4507" t="s">
        <v>129</v>
      </c>
      <c r="J4507" s="7" t="s">
        <v>428</v>
      </c>
      <c r="K4507" t="s">
        <v>437</v>
      </c>
      <c r="L4507" t="s">
        <v>437</v>
      </c>
      <c r="M4507" s="37" t="s">
        <v>72</v>
      </c>
      <c r="N4507" s="142" t="s">
        <v>120</v>
      </c>
      <c r="O4507" s="74" t="str">
        <f t="shared" si="147"/>
        <v>226112. Vigilancia de la Salud AmbientalVigilancia de la Salud Ambiental20256_ANTONIO_NARIÑO3_MARZO_2026</v>
      </c>
      <c r="P4507" s="165">
        <f t="shared" si="146"/>
        <v>0</v>
      </c>
      <c r="S4507" s="169">
        <v>0</v>
      </c>
      <c r="T4507" s="23">
        <v>0</v>
      </c>
    </row>
    <row r="4508" spans="2:20" ht="30" hidden="1" customHeight="1" x14ac:dyDescent="0.3">
      <c r="B4508">
        <v>2342</v>
      </c>
      <c r="C4508" s="161" t="s">
        <v>85</v>
      </c>
      <c r="D4508" s="7" t="s">
        <v>103</v>
      </c>
      <c r="E4508">
        <v>2025</v>
      </c>
      <c r="F4508" s="74" t="str">
        <f t="shared" si="148"/>
        <v>234212. Vigilancia de la Salud AmbientalVigilancia de la Salud Ambiental2025</v>
      </c>
      <c r="G4508" s="7" t="s">
        <v>421</v>
      </c>
      <c r="H4508" s="7" t="s">
        <v>419</v>
      </c>
      <c r="I4508" t="s">
        <v>129</v>
      </c>
      <c r="J4508" s="7" t="s">
        <v>430</v>
      </c>
      <c r="K4508" t="s">
        <v>437</v>
      </c>
      <c r="L4508" t="s">
        <v>437</v>
      </c>
      <c r="M4508" s="37" t="s">
        <v>70</v>
      </c>
      <c r="N4508" s="142" t="s">
        <v>120</v>
      </c>
      <c r="O4508" s="74" t="str">
        <f t="shared" si="147"/>
        <v>234212. Vigilancia de la Salud AmbientalVigilancia de la Salud Ambiental20254_SAN_CRISTOBAL3_MARZO_2026</v>
      </c>
      <c r="P4508" s="165">
        <f t="shared" si="146"/>
        <v>0</v>
      </c>
      <c r="S4508" s="169">
        <v>0</v>
      </c>
      <c r="T4508" s="23">
        <v>0</v>
      </c>
    </row>
    <row r="4509" spans="2:20" ht="30" hidden="1" customHeight="1" x14ac:dyDescent="0.3">
      <c r="B4509">
        <v>2342</v>
      </c>
      <c r="C4509" s="161" t="s">
        <v>85</v>
      </c>
      <c r="D4509" s="7" t="s">
        <v>103</v>
      </c>
      <c r="E4509">
        <v>2025</v>
      </c>
      <c r="F4509" s="74" t="str">
        <f t="shared" si="148"/>
        <v>234212. Vigilancia de la Salud AmbientalVigilancia de la Salud Ambiental2025</v>
      </c>
      <c r="G4509" s="7" t="s">
        <v>421</v>
      </c>
      <c r="H4509" s="7" t="s">
        <v>419</v>
      </c>
      <c r="I4509" t="s">
        <v>129</v>
      </c>
      <c r="J4509" s="7" t="s">
        <v>430</v>
      </c>
      <c r="K4509" t="s">
        <v>437</v>
      </c>
      <c r="L4509" t="s">
        <v>437</v>
      </c>
      <c r="M4509" s="37" t="s">
        <v>72</v>
      </c>
      <c r="N4509" s="142" t="s">
        <v>120</v>
      </c>
      <c r="O4509" s="74" t="str">
        <f t="shared" si="147"/>
        <v>234212. Vigilancia de la Salud AmbientalVigilancia de la Salud Ambiental20256_ANTONIO_NARIÑO3_MARZO_2026</v>
      </c>
      <c r="P4509" s="165">
        <f t="shared" si="146"/>
        <v>0</v>
      </c>
      <c r="S4509" s="169">
        <v>0</v>
      </c>
      <c r="T4509" s="23">
        <v>0</v>
      </c>
    </row>
    <row r="4510" spans="2:20" ht="30" hidden="1" customHeight="1" x14ac:dyDescent="0.3">
      <c r="B4510">
        <v>2378</v>
      </c>
      <c r="C4510" s="161" t="s">
        <v>85</v>
      </c>
      <c r="D4510" s="7" t="s">
        <v>103</v>
      </c>
      <c r="E4510">
        <v>2025</v>
      </c>
      <c r="F4510" s="74" t="str">
        <f t="shared" si="148"/>
        <v>237812. Vigilancia de la Salud AmbientalVigilancia de la Salud Ambiental2025</v>
      </c>
      <c r="G4510" s="7" t="s">
        <v>426</v>
      </c>
      <c r="H4510" s="7" t="s">
        <v>417</v>
      </c>
      <c r="I4510" t="s">
        <v>129</v>
      </c>
      <c r="J4510" s="7" t="s">
        <v>430</v>
      </c>
      <c r="K4510" t="s">
        <v>437</v>
      </c>
      <c r="L4510" t="s">
        <v>437</v>
      </c>
      <c r="M4510" s="37" t="s">
        <v>68</v>
      </c>
      <c r="N4510" s="142" t="s">
        <v>120</v>
      </c>
      <c r="O4510" s="74" t="str">
        <f t="shared" si="147"/>
        <v>237812. Vigilancia de la Salud AmbientalVigilancia de la Salud Ambiental20252_SANTA_FE3_MARZO_2026</v>
      </c>
      <c r="P4510" s="165">
        <f t="shared" si="146"/>
        <v>0</v>
      </c>
      <c r="S4510" s="169">
        <v>0</v>
      </c>
      <c r="T4510" s="23">
        <v>0</v>
      </c>
    </row>
    <row r="4511" spans="2:20" ht="30" hidden="1" customHeight="1" x14ac:dyDescent="0.3">
      <c r="B4511">
        <v>2378</v>
      </c>
      <c r="C4511" s="161" t="s">
        <v>85</v>
      </c>
      <c r="D4511" s="7" t="s">
        <v>103</v>
      </c>
      <c r="E4511">
        <v>2025</v>
      </c>
      <c r="F4511" s="74" t="str">
        <f t="shared" si="148"/>
        <v>237812. Vigilancia de la Salud AmbientalVigilancia de la Salud Ambiental2025</v>
      </c>
      <c r="G4511" s="7" t="s">
        <v>426</v>
      </c>
      <c r="H4511" s="7" t="s">
        <v>417</v>
      </c>
      <c r="I4511" t="s">
        <v>129</v>
      </c>
      <c r="J4511" s="7" t="s">
        <v>430</v>
      </c>
      <c r="K4511" t="s">
        <v>437</v>
      </c>
      <c r="L4511" t="s">
        <v>437</v>
      </c>
      <c r="M4511" s="37" t="s">
        <v>70</v>
      </c>
      <c r="N4511" s="142" t="s">
        <v>120</v>
      </c>
      <c r="O4511" s="74" t="str">
        <f t="shared" si="147"/>
        <v>237812. Vigilancia de la Salud AmbientalVigilancia de la Salud Ambiental20254_SAN_CRISTOBAL3_MARZO_2026</v>
      </c>
      <c r="P4511" s="165">
        <f t="shared" si="146"/>
        <v>0</v>
      </c>
      <c r="S4511" s="169">
        <v>0</v>
      </c>
      <c r="T4511" s="23">
        <v>0</v>
      </c>
    </row>
    <row r="4512" spans="2:20" ht="30" hidden="1" customHeight="1" x14ac:dyDescent="0.3">
      <c r="B4512">
        <v>2378</v>
      </c>
      <c r="C4512" s="161" t="s">
        <v>85</v>
      </c>
      <c r="D4512" s="7" t="s">
        <v>103</v>
      </c>
      <c r="E4512">
        <v>2025</v>
      </c>
      <c r="F4512" s="74" t="str">
        <f t="shared" si="148"/>
        <v>237812. Vigilancia de la Salud AmbientalVigilancia de la Salud Ambiental2025</v>
      </c>
      <c r="G4512" s="7" t="s">
        <v>426</v>
      </c>
      <c r="H4512" s="7" t="s">
        <v>417</v>
      </c>
      <c r="I4512" t="s">
        <v>129</v>
      </c>
      <c r="J4512" s="7" t="s">
        <v>430</v>
      </c>
      <c r="K4512" t="s">
        <v>437</v>
      </c>
      <c r="L4512" t="s">
        <v>437</v>
      </c>
      <c r="M4512" s="37" t="s">
        <v>69</v>
      </c>
      <c r="N4512" s="142" t="s">
        <v>120</v>
      </c>
      <c r="O4512" s="74" t="str">
        <f t="shared" si="147"/>
        <v>237812. Vigilancia de la Salud AmbientalVigilancia de la Salud Ambiental20253_MARTIRES3_MARZO_2026</v>
      </c>
      <c r="P4512" s="165">
        <f t="shared" si="146"/>
        <v>0</v>
      </c>
      <c r="S4512" s="169">
        <v>0</v>
      </c>
      <c r="T4512" s="23">
        <v>0</v>
      </c>
    </row>
    <row r="4513" spans="2:20" ht="30" hidden="1" customHeight="1" x14ac:dyDescent="0.3">
      <c r="B4513">
        <v>2378</v>
      </c>
      <c r="C4513" s="161" t="s">
        <v>85</v>
      </c>
      <c r="D4513" s="7" t="s">
        <v>103</v>
      </c>
      <c r="E4513">
        <v>2025</v>
      </c>
      <c r="F4513" s="74" t="str">
        <f t="shared" si="148"/>
        <v>237812. Vigilancia de la Salud AmbientalVigilancia de la Salud Ambiental2025</v>
      </c>
      <c r="G4513" s="7" t="s">
        <v>426</v>
      </c>
      <c r="H4513" s="7" t="s">
        <v>417</v>
      </c>
      <c r="I4513" t="s">
        <v>129</v>
      </c>
      <c r="J4513" s="7" t="s">
        <v>430</v>
      </c>
      <c r="K4513" t="s">
        <v>437</v>
      </c>
      <c r="L4513" t="s">
        <v>437</v>
      </c>
      <c r="M4513" s="37" t="s">
        <v>72</v>
      </c>
      <c r="N4513" s="142" t="s">
        <v>120</v>
      </c>
      <c r="O4513" s="74" t="str">
        <f t="shared" si="147"/>
        <v>237812. Vigilancia de la Salud AmbientalVigilancia de la Salud Ambiental20256_ANTONIO_NARIÑO3_MARZO_2026</v>
      </c>
      <c r="P4513" s="165">
        <f t="shared" si="146"/>
        <v>0</v>
      </c>
      <c r="S4513" s="169">
        <v>0</v>
      </c>
      <c r="T4513" s="23">
        <v>0</v>
      </c>
    </row>
    <row r="4514" spans="2:20" ht="30" hidden="1" customHeight="1" x14ac:dyDescent="0.3">
      <c r="B4514">
        <v>2378</v>
      </c>
      <c r="C4514" s="161" t="s">
        <v>85</v>
      </c>
      <c r="D4514" s="7" t="s">
        <v>103</v>
      </c>
      <c r="E4514">
        <v>2025</v>
      </c>
      <c r="F4514" s="74" t="str">
        <f t="shared" si="148"/>
        <v>237812. Vigilancia de la Salud AmbientalVigilancia de la Salud Ambiental2025</v>
      </c>
      <c r="G4514" s="7" t="s">
        <v>426</v>
      </c>
      <c r="H4514" s="7" t="s">
        <v>417</v>
      </c>
      <c r="I4514" t="s">
        <v>129</v>
      </c>
      <c r="J4514" s="7" t="s">
        <v>430</v>
      </c>
      <c r="K4514" t="s">
        <v>437</v>
      </c>
      <c r="L4514" t="s">
        <v>437</v>
      </c>
      <c r="M4514" s="37" t="s">
        <v>67</v>
      </c>
      <c r="N4514" s="142" t="s">
        <v>120</v>
      </c>
      <c r="O4514" s="74" t="str">
        <f t="shared" si="147"/>
        <v>237812. Vigilancia de la Salud AmbientalVigilancia de la Salud Ambiental20251_CANDELARIA3_MARZO_2026</v>
      </c>
      <c r="P4514" s="165">
        <f t="shared" si="146"/>
        <v>0</v>
      </c>
      <c r="S4514" s="169">
        <v>0</v>
      </c>
      <c r="T4514" s="23">
        <v>0</v>
      </c>
    </row>
    <row r="4515" spans="2:20" ht="30" hidden="1" customHeight="1" x14ac:dyDescent="0.3">
      <c r="B4515">
        <v>2378</v>
      </c>
      <c r="C4515" s="161" t="s">
        <v>85</v>
      </c>
      <c r="D4515" s="7" t="s">
        <v>103</v>
      </c>
      <c r="E4515">
        <v>2025</v>
      </c>
      <c r="F4515" s="74" t="str">
        <f t="shared" si="148"/>
        <v>237812. Vigilancia de la Salud AmbientalVigilancia de la Salud Ambiental2025</v>
      </c>
      <c r="G4515" s="7" t="s">
        <v>426</v>
      </c>
      <c r="H4515" s="7" t="s">
        <v>417</v>
      </c>
      <c r="I4515" t="s">
        <v>129</v>
      </c>
      <c r="J4515" s="7" t="s">
        <v>430</v>
      </c>
      <c r="K4515" t="s">
        <v>437</v>
      </c>
      <c r="L4515" t="s">
        <v>437</v>
      </c>
      <c r="M4515" s="37" t="s">
        <v>71</v>
      </c>
      <c r="N4515" s="142" t="s">
        <v>120</v>
      </c>
      <c r="O4515" s="74" t="str">
        <f t="shared" si="147"/>
        <v>237812. Vigilancia de la Salud AmbientalVigilancia de la Salud Ambiental20255_RAFAEL_URIBE3_MARZO_2026</v>
      </c>
      <c r="P4515" s="165">
        <f t="shared" si="146"/>
        <v>0</v>
      </c>
      <c r="S4515" s="169">
        <v>0</v>
      </c>
      <c r="T4515" s="23">
        <v>0</v>
      </c>
    </row>
    <row r="4516" spans="2:20" ht="30" hidden="1" customHeight="1" x14ac:dyDescent="0.3">
      <c r="B4516">
        <v>2379</v>
      </c>
      <c r="C4516" s="161" t="s">
        <v>85</v>
      </c>
      <c r="D4516" s="7" t="s">
        <v>103</v>
      </c>
      <c r="E4516">
        <v>2025</v>
      </c>
      <c r="F4516" s="74" t="str">
        <f t="shared" si="148"/>
        <v>237912. Vigilancia de la Salud AmbientalVigilancia de la Salud Ambiental2025</v>
      </c>
      <c r="G4516" s="7" t="s">
        <v>426</v>
      </c>
      <c r="H4516" s="7" t="s">
        <v>417</v>
      </c>
      <c r="I4516" t="s">
        <v>129</v>
      </c>
      <c r="J4516" s="7" t="s">
        <v>430</v>
      </c>
      <c r="K4516" t="s">
        <v>437</v>
      </c>
      <c r="L4516" t="s">
        <v>437</v>
      </c>
      <c r="M4516" s="37" t="s">
        <v>68</v>
      </c>
      <c r="N4516" s="142" t="s">
        <v>120</v>
      </c>
      <c r="O4516" s="74" t="str">
        <f t="shared" si="147"/>
        <v>237912. Vigilancia de la Salud AmbientalVigilancia de la Salud Ambiental20252_SANTA_FE3_MARZO_2026</v>
      </c>
      <c r="P4516" s="165">
        <f t="shared" si="146"/>
        <v>0</v>
      </c>
      <c r="S4516" s="169">
        <v>0</v>
      </c>
      <c r="T4516" s="23">
        <v>0</v>
      </c>
    </row>
    <row r="4517" spans="2:20" ht="30" hidden="1" customHeight="1" x14ac:dyDescent="0.3">
      <c r="B4517">
        <v>2379</v>
      </c>
      <c r="C4517" s="161" t="s">
        <v>85</v>
      </c>
      <c r="D4517" s="7" t="s">
        <v>103</v>
      </c>
      <c r="E4517">
        <v>2025</v>
      </c>
      <c r="F4517" s="74" t="str">
        <f t="shared" si="148"/>
        <v>237912. Vigilancia de la Salud AmbientalVigilancia de la Salud Ambiental2025</v>
      </c>
      <c r="G4517" s="7" t="s">
        <v>426</v>
      </c>
      <c r="H4517" s="7" t="s">
        <v>417</v>
      </c>
      <c r="I4517" t="s">
        <v>129</v>
      </c>
      <c r="J4517" s="7" t="s">
        <v>430</v>
      </c>
      <c r="K4517" t="s">
        <v>437</v>
      </c>
      <c r="L4517" t="s">
        <v>437</v>
      </c>
      <c r="M4517" s="37" t="s">
        <v>70</v>
      </c>
      <c r="N4517" s="142" t="s">
        <v>120</v>
      </c>
      <c r="O4517" s="74" t="str">
        <f t="shared" si="147"/>
        <v>237912. Vigilancia de la Salud AmbientalVigilancia de la Salud Ambiental20254_SAN_CRISTOBAL3_MARZO_2026</v>
      </c>
      <c r="P4517" s="165">
        <f t="shared" si="146"/>
        <v>0</v>
      </c>
      <c r="S4517" s="169">
        <v>0</v>
      </c>
      <c r="T4517" s="23">
        <v>0</v>
      </c>
    </row>
    <row r="4518" spans="2:20" ht="30" hidden="1" customHeight="1" x14ac:dyDescent="0.3">
      <c r="B4518">
        <v>2379</v>
      </c>
      <c r="C4518" s="161" t="s">
        <v>85</v>
      </c>
      <c r="D4518" s="7" t="s">
        <v>103</v>
      </c>
      <c r="E4518">
        <v>2025</v>
      </c>
      <c r="F4518" s="74" t="str">
        <f t="shared" si="148"/>
        <v>237912. Vigilancia de la Salud AmbientalVigilancia de la Salud Ambiental2025</v>
      </c>
      <c r="G4518" s="7" t="s">
        <v>426</v>
      </c>
      <c r="H4518" s="7" t="s">
        <v>417</v>
      </c>
      <c r="I4518" t="s">
        <v>129</v>
      </c>
      <c r="J4518" s="7" t="s">
        <v>430</v>
      </c>
      <c r="K4518" t="s">
        <v>437</v>
      </c>
      <c r="L4518" t="s">
        <v>437</v>
      </c>
      <c r="M4518" s="37" t="s">
        <v>71</v>
      </c>
      <c r="N4518" s="142" t="s">
        <v>120</v>
      </c>
      <c r="O4518" s="74" t="str">
        <f t="shared" si="147"/>
        <v>237912. Vigilancia de la Salud AmbientalVigilancia de la Salud Ambiental20255_RAFAEL_URIBE3_MARZO_2026</v>
      </c>
      <c r="P4518" s="165">
        <f t="shared" si="146"/>
        <v>0</v>
      </c>
      <c r="S4518" s="169">
        <v>0</v>
      </c>
      <c r="T4518" s="23">
        <v>0</v>
      </c>
    </row>
    <row r="4519" spans="2:20" ht="30" hidden="1" customHeight="1" x14ac:dyDescent="0.3">
      <c r="B4519">
        <v>2380</v>
      </c>
      <c r="C4519" s="161" t="s">
        <v>85</v>
      </c>
      <c r="D4519" s="7" t="s">
        <v>103</v>
      </c>
      <c r="E4519">
        <v>2025</v>
      </c>
      <c r="F4519" s="74" t="str">
        <f t="shared" si="148"/>
        <v>238012. Vigilancia de la Salud AmbientalVigilancia de la Salud Ambiental2025</v>
      </c>
      <c r="G4519" s="7" t="s">
        <v>426</v>
      </c>
      <c r="H4519" s="7" t="s">
        <v>417</v>
      </c>
      <c r="I4519" t="s">
        <v>129</v>
      </c>
      <c r="J4519" s="7" t="s">
        <v>430</v>
      </c>
      <c r="K4519" t="s">
        <v>437</v>
      </c>
      <c r="L4519" t="s">
        <v>437</v>
      </c>
      <c r="M4519" s="37" t="s">
        <v>70</v>
      </c>
      <c r="N4519" s="142" t="s">
        <v>120</v>
      </c>
      <c r="O4519" s="74" t="str">
        <f t="shared" si="147"/>
        <v>238012. Vigilancia de la Salud AmbientalVigilancia de la Salud Ambiental20254_SAN_CRISTOBAL3_MARZO_2026</v>
      </c>
      <c r="P4519" s="165">
        <f t="shared" si="146"/>
        <v>0</v>
      </c>
      <c r="S4519" s="169">
        <v>0</v>
      </c>
      <c r="T4519" s="23">
        <v>0</v>
      </c>
    </row>
    <row r="4520" spans="2:20" ht="30" hidden="1" customHeight="1" x14ac:dyDescent="0.3">
      <c r="B4520">
        <v>2386</v>
      </c>
      <c r="C4520" s="161" t="s">
        <v>85</v>
      </c>
      <c r="D4520" s="7" t="s">
        <v>103</v>
      </c>
      <c r="E4520">
        <v>2025</v>
      </c>
      <c r="F4520" s="74" t="str">
        <f t="shared" si="148"/>
        <v>238612. Vigilancia de la Salud AmbientalVigilancia de la Salud Ambiental2025</v>
      </c>
      <c r="G4520" s="7" t="s">
        <v>425</v>
      </c>
      <c r="H4520" s="7" t="s">
        <v>414</v>
      </c>
      <c r="I4520" t="s">
        <v>129</v>
      </c>
      <c r="J4520" s="7" t="s">
        <v>425</v>
      </c>
      <c r="K4520" t="s">
        <v>437</v>
      </c>
      <c r="L4520" t="s">
        <v>437</v>
      </c>
      <c r="M4520" s="37" t="s">
        <v>70</v>
      </c>
      <c r="N4520" s="142" t="s">
        <v>120</v>
      </c>
      <c r="O4520" s="74" t="str">
        <f t="shared" si="147"/>
        <v>238612. Vigilancia de la Salud AmbientalVigilancia de la Salud Ambiental20254_SAN_CRISTOBAL3_MARZO_2026</v>
      </c>
      <c r="P4520" s="165">
        <f t="shared" si="146"/>
        <v>0</v>
      </c>
      <c r="S4520" s="169">
        <v>0</v>
      </c>
      <c r="T4520" s="23">
        <v>0</v>
      </c>
    </row>
    <row r="4521" spans="2:20" ht="30" hidden="1" customHeight="1" x14ac:dyDescent="0.3">
      <c r="B4521">
        <v>2387</v>
      </c>
      <c r="C4521" s="161" t="s">
        <v>85</v>
      </c>
      <c r="D4521" s="7" t="s">
        <v>103</v>
      </c>
      <c r="E4521">
        <v>2025</v>
      </c>
      <c r="F4521" s="74" t="str">
        <f t="shared" si="148"/>
        <v>238712. Vigilancia de la Salud AmbientalVigilancia de la Salud Ambiental2025</v>
      </c>
      <c r="G4521" s="7" t="s">
        <v>421</v>
      </c>
      <c r="H4521" s="7" t="s">
        <v>418</v>
      </c>
      <c r="I4521" t="s">
        <v>129</v>
      </c>
      <c r="J4521" s="7" t="s">
        <v>428</v>
      </c>
      <c r="K4521" t="s">
        <v>437</v>
      </c>
      <c r="L4521" t="s">
        <v>437</v>
      </c>
      <c r="M4521" s="37" t="s">
        <v>68</v>
      </c>
      <c r="N4521" s="142" t="s">
        <v>120</v>
      </c>
      <c r="O4521" s="74" t="str">
        <f t="shared" si="147"/>
        <v>238712. Vigilancia de la Salud AmbientalVigilancia de la Salud Ambiental20252_SANTA_FE3_MARZO_2026</v>
      </c>
      <c r="P4521" s="165">
        <f t="shared" si="146"/>
        <v>0</v>
      </c>
      <c r="S4521" s="169">
        <v>0</v>
      </c>
      <c r="T4521" s="23">
        <v>0</v>
      </c>
    </row>
    <row r="4522" spans="2:20" ht="30" hidden="1" customHeight="1" x14ac:dyDescent="0.3">
      <c r="B4522">
        <v>2387</v>
      </c>
      <c r="C4522" s="161" t="s">
        <v>85</v>
      </c>
      <c r="D4522" s="7" t="s">
        <v>103</v>
      </c>
      <c r="E4522">
        <v>2025</v>
      </c>
      <c r="F4522" s="74" t="str">
        <f t="shared" si="148"/>
        <v>238712. Vigilancia de la Salud AmbientalVigilancia de la Salud Ambiental2025</v>
      </c>
      <c r="G4522" s="7" t="s">
        <v>421</v>
      </c>
      <c r="H4522" s="7" t="s">
        <v>418</v>
      </c>
      <c r="I4522" t="s">
        <v>129</v>
      </c>
      <c r="J4522" s="7" t="s">
        <v>428</v>
      </c>
      <c r="K4522" t="s">
        <v>437</v>
      </c>
      <c r="L4522" t="s">
        <v>437</v>
      </c>
      <c r="M4522" s="37" t="s">
        <v>70</v>
      </c>
      <c r="N4522" s="142" t="s">
        <v>120</v>
      </c>
      <c r="O4522" s="74" t="str">
        <f t="shared" si="147"/>
        <v>238712. Vigilancia de la Salud AmbientalVigilancia de la Salud Ambiental20254_SAN_CRISTOBAL3_MARZO_2026</v>
      </c>
      <c r="P4522" s="165">
        <f t="shared" si="146"/>
        <v>0</v>
      </c>
      <c r="S4522" s="169">
        <v>0</v>
      </c>
      <c r="T4522" s="23">
        <v>0</v>
      </c>
    </row>
    <row r="4523" spans="2:20" ht="30" hidden="1" customHeight="1" x14ac:dyDescent="0.3">
      <c r="B4523">
        <v>2387</v>
      </c>
      <c r="C4523" s="161" t="s">
        <v>85</v>
      </c>
      <c r="D4523" s="7" t="s">
        <v>103</v>
      </c>
      <c r="E4523">
        <v>2025</v>
      </c>
      <c r="F4523" s="74" t="str">
        <f t="shared" si="148"/>
        <v>238712. Vigilancia de la Salud AmbientalVigilancia de la Salud Ambiental2025</v>
      </c>
      <c r="G4523" s="7" t="s">
        <v>421</v>
      </c>
      <c r="H4523" s="7" t="s">
        <v>418</v>
      </c>
      <c r="I4523" t="s">
        <v>129</v>
      </c>
      <c r="J4523" s="7" t="s">
        <v>428</v>
      </c>
      <c r="K4523" t="s">
        <v>437</v>
      </c>
      <c r="L4523" t="s">
        <v>437</v>
      </c>
      <c r="M4523" s="37" t="s">
        <v>69</v>
      </c>
      <c r="N4523" s="142" t="s">
        <v>120</v>
      </c>
      <c r="O4523" s="74" t="str">
        <f t="shared" si="147"/>
        <v>238712. Vigilancia de la Salud AmbientalVigilancia de la Salud Ambiental20253_MARTIRES3_MARZO_2026</v>
      </c>
      <c r="P4523" s="165">
        <f t="shared" si="146"/>
        <v>0</v>
      </c>
      <c r="S4523" s="169">
        <v>0</v>
      </c>
      <c r="T4523" s="23">
        <v>0</v>
      </c>
    </row>
    <row r="4524" spans="2:20" ht="30" hidden="1" customHeight="1" x14ac:dyDescent="0.3">
      <c r="B4524">
        <v>2387</v>
      </c>
      <c r="C4524" s="161" t="s">
        <v>85</v>
      </c>
      <c r="D4524" s="7" t="s">
        <v>103</v>
      </c>
      <c r="E4524">
        <v>2025</v>
      </c>
      <c r="F4524" s="74" t="str">
        <f t="shared" si="148"/>
        <v>238712. Vigilancia de la Salud AmbientalVigilancia de la Salud Ambiental2025</v>
      </c>
      <c r="G4524" s="7" t="s">
        <v>421</v>
      </c>
      <c r="H4524" s="7" t="s">
        <v>418</v>
      </c>
      <c r="I4524" t="s">
        <v>129</v>
      </c>
      <c r="J4524" s="7" t="s">
        <v>428</v>
      </c>
      <c r="K4524" t="s">
        <v>437</v>
      </c>
      <c r="L4524" t="s">
        <v>437</v>
      </c>
      <c r="M4524" s="37" t="s">
        <v>72</v>
      </c>
      <c r="N4524" s="142" t="s">
        <v>120</v>
      </c>
      <c r="O4524" s="74" t="str">
        <f t="shared" si="147"/>
        <v>238712. Vigilancia de la Salud AmbientalVigilancia de la Salud Ambiental20256_ANTONIO_NARIÑO3_MARZO_2026</v>
      </c>
      <c r="P4524" s="165">
        <f t="shared" si="146"/>
        <v>0</v>
      </c>
      <c r="S4524" s="169">
        <v>0</v>
      </c>
      <c r="T4524" s="23">
        <v>0</v>
      </c>
    </row>
    <row r="4525" spans="2:20" ht="30" hidden="1" customHeight="1" x14ac:dyDescent="0.3">
      <c r="B4525">
        <v>2387</v>
      </c>
      <c r="C4525" s="161" t="s">
        <v>85</v>
      </c>
      <c r="D4525" s="7" t="s">
        <v>103</v>
      </c>
      <c r="E4525">
        <v>2025</v>
      </c>
      <c r="F4525" s="74" t="str">
        <f t="shared" si="148"/>
        <v>238712. Vigilancia de la Salud AmbientalVigilancia de la Salud Ambiental2025</v>
      </c>
      <c r="G4525" s="7" t="s">
        <v>421</v>
      </c>
      <c r="H4525" s="7" t="s">
        <v>418</v>
      </c>
      <c r="I4525" t="s">
        <v>129</v>
      </c>
      <c r="J4525" s="7" t="s">
        <v>428</v>
      </c>
      <c r="K4525" t="s">
        <v>437</v>
      </c>
      <c r="L4525" t="s">
        <v>437</v>
      </c>
      <c r="M4525" s="37" t="s">
        <v>67</v>
      </c>
      <c r="N4525" s="142" t="s">
        <v>120</v>
      </c>
      <c r="O4525" s="74" t="str">
        <f t="shared" si="147"/>
        <v>238712. Vigilancia de la Salud AmbientalVigilancia de la Salud Ambiental20251_CANDELARIA3_MARZO_2026</v>
      </c>
      <c r="P4525" s="165">
        <f t="shared" si="146"/>
        <v>0</v>
      </c>
      <c r="S4525" s="169">
        <v>0</v>
      </c>
      <c r="T4525" s="23">
        <v>0</v>
      </c>
    </row>
    <row r="4526" spans="2:20" ht="30" hidden="1" customHeight="1" x14ac:dyDescent="0.3">
      <c r="B4526">
        <v>2387</v>
      </c>
      <c r="C4526" s="161" t="s">
        <v>85</v>
      </c>
      <c r="D4526" s="7" t="s">
        <v>103</v>
      </c>
      <c r="E4526">
        <v>2025</v>
      </c>
      <c r="F4526" s="74" t="str">
        <f t="shared" si="148"/>
        <v>238712. Vigilancia de la Salud AmbientalVigilancia de la Salud Ambiental2025</v>
      </c>
      <c r="G4526" s="7" t="s">
        <v>421</v>
      </c>
      <c r="H4526" s="7" t="s">
        <v>418</v>
      </c>
      <c r="I4526" t="s">
        <v>129</v>
      </c>
      <c r="J4526" s="7" t="s">
        <v>428</v>
      </c>
      <c r="K4526" t="s">
        <v>437</v>
      </c>
      <c r="L4526" t="s">
        <v>437</v>
      </c>
      <c r="M4526" s="37" t="s">
        <v>71</v>
      </c>
      <c r="N4526" s="142" t="s">
        <v>120</v>
      </c>
      <c r="O4526" s="74" t="str">
        <f t="shared" si="147"/>
        <v>238712. Vigilancia de la Salud AmbientalVigilancia de la Salud Ambiental20255_RAFAEL_URIBE3_MARZO_2026</v>
      </c>
      <c r="P4526" s="165">
        <f t="shared" si="146"/>
        <v>0</v>
      </c>
      <c r="S4526" s="169">
        <v>0</v>
      </c>
      <c r="T4526" s="23">
        <v>0</v>
      </c>
    </row>
    <row r="4527" spans="2:20" ht="30" hidden="1" customHeight="1" x14ac:dyDescent="0.3">
      <c r="B4527">
        <v>2388</v>
      </c>
      <c r="C4527" s="161" t="s">
        <v>85</v>
      </c>
      <c r="D4527" s="7" t="s">
        <v>103</v>
      </c>
      <c r="E4527">
        <v>2025</v>
      </c>
      <c r="F4527" s="74" t="str">
        <f t="shared" si="148"/>
        <v>238812. Vigilancia de la Salud AmbientalVigilancia de la Salud Ambiental2025</v>
      </c>
      <c r="G4527" s="7" t="s">
        <v>421</v>
      </c>
      <c r="H4527" s="7" t="s">
        <v>418</v>
      </c>
      <c r="I4527" t="s">
        <v>129</v>
      </c>
      <c r="J4527" s="7" t="s">
        <v>428</v>
      </c>
      <c r="K4527" t="s">
        <v>437</v>
      </c>
      <c r="L4527" t="s">
        <v>437</v>
      </c>
      <c r="M4527" s="37" t="s">
        <v>68</v>
      </c>
      <c r="N4527" s="142" t="s">
        <v>120</v>
      </c>
      <c r="O4527" s="74" t="str">
        <f t="shared" si="147"/>
        <v>238812. Vigilancia de la Salud AmbientalVigilancia de la Salud Ambiental20252_SANTA_FE3_MARZO_2026</v>
      </c>
      <c r="P4527" s="165">
        <f t="shared" si="146"/>
        <v>0</v>
      </c>
      <c r="S4527" s="169">
        <v>0</v>
      </c>
      <c r="T4527" s="23">
        <v>0</v>
      </c>
    </row>
    <row r="4528" spans="2:20" ht="30" hidden="1" customHeight="1" x14ac:dyDescent="0.3">
      <c r="B4528">
        <v>2388</v>
      </c>
      <c r="C4528" s="161" t="s">
        <v>85</v>
      </c>
      <c r="D4528" s="7" t="s">
        <v>103</v>
      </c>
      <c r="E4528">
        <v>2025</v>
      </c>
      <c r="F4528" s="74" t="str">
        <f t="shared" si="148"/>
        <v>238812. Vigilancia de la Salud AmbientalVigilancia de la Salud Ambiental2025</v>
      </c>
      <c r="G4528" s="7" t="s">
        <v>421</v>
      </c>
      <c r="H4528" s="7" t="s">
        <v>418</v>
      </c>
      <c r="I4528" t="s">
        <v>129</v>
      </c>
      <c r="J4528" s="7" t="s">
        <v>428</v>
      </c>
      <c r="K4528" t="s">
        <v>437</v>
      </c>
      <c r="L4528" t="s">
        <v>437</v>
      </c>
      <c r="M4528" s="37" t="s">
        <v>70</v>
      </c>
      <c r="N4528" s="142" t="s">
        <v>120</v>
      </c>
      <c r="O4528" s="74" t="str">
        <f t="shared" si="147"/>
        <v>238812. Vigilancia de la Salud AmbientalVigilancia de la Salud Ambiental20254_SAN_CRISTOBAL3_MARZO_2026</v>
      </c>
      <c r="P4528" s="165">
        <f t="shared" si="146"/>
        <v>0</v>
      </c>
      <c r="S4528" s="169">
        <v>0</v>
      </c>
      <c r="T4528" s="23">
        <v>0</v>
      </c>
    </row>
    <row r="4529" spans="2:20" ht="30" hidden="1" customHeight="1" x14ac:dyDescent="0.3">
      <c r="B4529">
        <v>2388</v>
      </c>
      <c r="C4529" s="161" t="s">
        <v>85</v>
      </c>
      <c r="D4529" s="7" t="s">
        <v>103</v>
      </c>
      <c r="E4529">
        <v>2025</v>
      </c>
      <c r="F4529" s="74" t="str">
        <f t="shared" si="148"/>
        <v>238812. Vigilancia de la Salud AmbientalVigilancia de la Salud Ambiental2025</v>
      </c>
      <c r="G4529" s="7" t="s">
        <v>421</v>
      </c>
      <c r="H4529" s="7" t="s">
        <v>418</v>
      </c>
      <c r="I4529" t="s">
        <v>129</v>
      </c>
      <c r="J4529" s="7" t="s">
        <v>428</v>
      </c>
      <c r="K4529" t="s">
        <v>437</v>
      </c>
      <c r="L4529" t="s">
        <v>437</v>
      </c>
      <c r="M4529" s="37" t="s">
        <v>69</v>
      </c>
      <c r="N4529" s="142" t="s">
        <v>120</v>
      </c>
      <c r="O4529" s="74" t="str">
        <f t="shared" si="147"/>
        <v>238812. Vigilancia de la Salud AmbientalVigilancia de la Salud Ambiental20253_MARTIRES3_MARZO_2026</v>
      </c>
      <c r="P4529" s="165">
        <f t="shared" si="146"/>
        <v>0</v>
      </c>
      <c r="S4529" s="169">
        <v>0</v>
      </c>
      <c r="T4529" s="23">
        <v>0</v>
      </c>
    </row>
    <row r="4530" spans="2:20" ht="30" hidden="1" customHeight="1" x14ac:dyDescent="0.3">
      <c r="B4530">
        <v>2388</v>
      </c>
      <c r="C4530" s="161" t="s">
        <v>85</v>
      </c>
      <c r="D4530" s="7" t="s">
        <v>103</v>
      </c>
      <c r="E4530">
        <v>2025</v>
      </c>
      <c r="F4530" s="74" t="str">
        <f t="shared" si="148"/>
        <v>238812. Vigilancia de la Salud AmbientalVigilancia de la Salud Ambiental2025</v>
      </c>
      <c r="G4530" s="7" t="s">
        <v>421</v>
      </c>
      <c r="H4530" s="7" t="s">
        <v>418</v>
      </c>
      <c r="I4530" t="s">
        <v>129</v>
      </c>
      <c r="J4530" s="7" t="s">
        <v>428</v>
      </c>
      <c r="K4530" t="s">
        <v>437</v>
      </c>
      <c r="L4530" t="s">
        <v>437</v>
      </c>
      <c r="M4530" s="37" t="s">
        <v>72</v>
      </c>
      <c r="N4530" s="142" t="s">
        <v>120</v>
      </c>
      <c r="O4530" s="74" t="str">
        <f t="shared" si="147"/>
        <v>238812. Vigilancia de la Salud AmbientalVigilancia de la Salud Ambiental20256_ANTONIO_NARIÑO3_MARZO_2026</v>
      </c>
      <c r="P4530" s="165">
        <f t="shared" si="146"/>
        <v>0</v>
      </c>
      <c r="S4530" s="169">
        <v>0</v>
      </c>
      <c r="T4530" s="23">
        <v>0</v>
      </c>
    </row>
    <row r="4531" spans="2:20" ht="30" hidden="1" customHeight="1" x14ac:dyDescent="0.3">
      <c r="B4531">
        <v>2388</v>
      </c>
      <c r="C4531" s="161" t="s">
        <v>85</v>
      </c>
      <c r="D4531" s="7" t="s">
        <v>103</v>
      </c>
      <c r="E4531">
        <v>2025</v>
      </c>
      <c r="F4531" s="74" t="str">
        <f t="shared" si="148"/>
        <v>238812. Vigilancia de la Salud AmbientalVigilancia de la Salud Ambiental2025</v>
      </c>
      <c r="G4531" s="7" t="s">
        <v>421</v>
      </c>
      <c r="H4531" s="7" t="s">
        <v>418</v>
      </c>
      <c r="I4531" t="s">
        <v>129</v>
      </c>
      <c r="J4531" s="7" t="s">
        <v>428</v>
      </c>
      <c r="K4531" t="s">
        <v>437</v>
      </c>
      <c r="L4531" t="s">
        <v>437</v>
      </c>
      <c r="M4531" s="37" t="s">
        <v>71</v>
      </c>
      <c r="N4531" s="142" t="s">
        <v>120</v>
      </c>
      <c r="O4531" s="74" t="str">
        <f t="shared" si="147"/>
        <v>238812. Vigilancia de la Salud AmbientalVigilancia de la Salud Ambiental20255_RAFAEL_URIBE3_MARZO_2026</v>
      </c>
      <c r="P4531" s="165">
        <f t="shared" si="146"/>
        <v>0</v>
      </c>
      <c r="S4531" s="169">
        <v>0</v>
      </c>
      <c r="T4531" s="23">
        <v>0</v>
      </c>
    </row>
    <row r="4532" spans="2:20" ht="30" hidden="1" customHeight="1" x14ac:dyDescent="0.3">
      <c r="B4532">
        <v>2389</v>
      </c>
      <c r="C4532" s="161" t="s">
        <v>85</v>
      </c>
      <c r="D4532" s="7" t="s">
        <v>103</v>
      </c>
      <c r="E4532">
        <v>2025</v>
      </c>
      <c r="F4532" s="74" t="str">
        <f t="shared" si="148"/>
        <v>238912. Vigilancia de la Salud AmbientalVigilancia de la Salud Ambiental2025</v>
      </c>
      <c r="G4532" s="7" t="s">
        <v>422</v>
      </c>
      <c r="H4532" s="7" t="s">
        <v>418</v>
      </c>
      <c r="I4532" t="s">
        <v>129</v>
      </c>
      <c r="J4532" s="7" t="s">
        <v>429</v>
      </c>
      <c r="K4532" t="s">
        <v>437</v>
      </c>
      <c r="L4532" t="s">
        <v>437</v>
      </c>
      <c r="M4532" s="37" t="s">
        <v>67</v>
      </c>
      <c r="N4532" s="142" t="s">
        <v>120</v>
      </c>
      <c r="O4532" s="74" t="str">
        <f t="shared" si="147"/>
        <v>238912. Vigilancia de la Salud AmbientalVigilancia de la Salud Ambiental20251_CANDELARIA3_MARZO_2026</v>
      </c>
      <c r="P4532" s="165">
        <f t="shared" si="146"/>
        <v>0</v>
      </c>
      <c r="S4532" s="169">
        <v>0</v>
      </c>
      <c r="T4532" s="23">
        <v>0</v>
      </c>
    </row>
    <row r="4533" spans="2:20" ht="30" hidden="1" customHeight="1" x14ac:dyDescent="0.3">
      <c r="B4533">
        <v>2390</v>
      </c>
      <c r="C4533" s="161" t="s">
        <v>85</v>
      </c>
      <c r="D4533" s="7" t="s">
        <v>103</v>
      </c>
      <c r="E4533">
        <v>2025</v>
      </c>
      <c r="F4533" s="74" t="str">
        <f t="shared" si="148"/>
        <v>239012. Vigilancia de la Salud AmbientalVigilancia de la Salud Ambiental2025</v>
      </c>
      <c r="G4533" s="7" t="s">
        <v>422</v>
      </c>
      <c r="H4533" s="7" t="s">
        <v>418</v>
      </c>
      <c r="I4533" t="s">
        <v>129</v>
      </c>
      <c r="J4533" s="7" t="s">
        <v>429</v>
      </c>
      <c r="K4533" t="s">
        <v>437</v>
      </c>
      <c r="L4533" t="s">
        <v>437</v>
      </c>
      <c r="M4533" s="37" t="s">
        <v>67</v>
      </c>
      <c r="N4533" s="142" t="s">
        <v>120</v>
      </c>
      <c r="O4533" s="74" t="str">
        <f t="shared" si="147"/>
        <v>239012. Vigilancia de la Salud AmbientalVigilancia de la Salud Ambiental20251_CANDELARIA3_MARZO_2026</v>
      </c>
      <c r="P4533" s="165">
        <f t="shared" ref="P4533:P4596" si="149">IFERROR(T4533/S4533,0)</f>
        <v>0</v>
      </c>
      <c r="S4533" s="169">
        <v>0</v>
      </c>
      <c r="T4533" s="23">
        <v>0</v>
      </c>
    </row>
    <row r="4534" spans="2:20" ht="30" hidden="1" customHeight="1" x14ac:dyDescent="0.3">
      <c r="B4534">
        <v>2392</v>
      </c>
      <c r="C4534" s="161" t="s">
        <v>85</v>
      </c>
      <c r="D4534" s="7" t="s">
        <v>103</v>
      </c>
      <c r="E4534">
        <v>2025</v>
      </c>
      <c r="F4534" s="74" t="str">
        <f t="shared" si="148"/>
        <v>239212. Vigilancia de la Salud AmbientalVigilancia de la Salud Ambiental2025</v>
      </c>
      <c r="G4534" s="7" t="s">
        <v>422</v>
      </c>
      <c r="H4534" s="7" t="s">
        <v>418</v>
      </c>
      <c r="I4534" t="s">
        <v>129</v>
      </c>
      <c r="J4534" s="7" t="s">
        <v>429</v>
      </c>
      <c r="K4534" t="s">
        <v>437</v>
      </c>
      <c r="L4534" t="s">
        <v>437</v>
      </c>
      <c r="M4534" s="37" t="s">
        <v>72</v>
      </c>
      <c r="N4534" s="142" t="s">
        <v>120</v>
      </c>
      <c r="O4534" s="74" t="str">
        <f t="shared" si="147"/>
        <v>239212. Vigilancia de la Salud AmbientalVigilancia de la Salud Ambiental20256_ANTONIO_NARIÑO3_MARZO_2026</v>
      </c>
      <c r="P4534" s="165">
        <f t="shared" si="149"/>
        <v>0</v>
      </c>
      <c r="S4534" s="169">
        <v>0</v>
      </c>
      <c r="T4534" s="23">
        <v>0</v>
      </c>
    </row>
    <row r="4535" spans="2:20" ht="30" hidden="1" customHeight="1" x14ac:dyDescent="0.3">
      <c r="B4535">
        <v>2392</v>
      </c>
      <c r="C4535" s="161" t="s">
        <v>85</v>
      </c>
      <c r="D4535" s="7" t="s">
        <v>103</v>
      </c>
      <c r="E4535">
        <v>2025</v>
      </c>
      <c r="F4535" s="74" t="str">
        <f t="shared" si="148"/>
        <v>239212. Vigilancia de la Salud AmbientalVigilancia de la Salud Ambiental2025</v>
      </c>
      <c r="G4535" s="7" t="s">
        <v>422</v>
      </c>
      <c r="H4535" s="7" t="s">
        <v>418</v>
      </c>
      <c r="I4535" t="s">
        <v>129</v>
      </c>
      <c r="J4535" s="7" t="s">
        <v>429</v>
      </c>
      <c r="K4535" t="s">
        <v>437</v>
      </c>
      <c r="L4535" t="s">
        <v>437</v>
      </c>
      <c r="M4535" s="37" t="s">
        <v>67</v>
      </c>
      <c r="N4535" s="142" t="s">
        <v>120</v>
      </c>
      <c r="O4535" s="74" t="str">
        <f t="shared" si="147"/>
        <v>239212. Vigilancia de la Salud AmbientalVigilancia de la Salud Ambiental20251_CANDELARIA3_MARZO_2026</v>
      </c>
      <c r="P4535" s="165">
        <f t="shared" si="149"/>
        <v>0</v>
      </c>
      <c r="S4535" s="169">
        <v>0</v>
      </c>
      <c r="T4535" s="23">
        <v>0</v>
      </c>
    </row>
    <row r="4536" spans="2:20" ht="30" hidden="1" customHeight="1" x14ac:dyDescent="0.3">
      <c r="B4536">
        <v>2393</v>
      </c>
      <c r="C4536" s="161" t="s">
        <v>85</v>
      </c>
      <c r="D4536" s="7" t="s">
        <v>103</v>
      </c>
      <c r="E4536">
        <v>2025</v>
      </c>
      <c r="F4536" s="74" t="str">
        <f t="shared" si="148"/>
        <v>239312. Vigilancia de la Salud AmbientalVigilancia de la Salud Ambiental2025</v>
      </c>
      <c r="G4536" s="7" t="s">
        <v>421</v>
      </c>
      <c r="H4536" s="7" t="s">
        <v>418</v>
      </c>
      <c r="I4536" t="s">
        <v>129</v>
      </c>
      <c r="J4536" s="7" t="s">
        <v>428</v>
      </c>
      <c r="K4536" t="s">
        <v>437</v>
      </c>
      <c r="L4536" t="s">
        <v>437</v>
      </c>
      <c r="M4536" s="37" t="s">
        <v>68</v>
      </c>
      <c r="N4536" s="142" t="s">
        <v>120</v>
      </c>
      <c r="O4536" s="74" t="str">
        <f t="shared" si="147"/>
        <v>239312. Vigilancia de la Salud AmbientalVigilancia de la Salud Ambiental20252_SANTA_FE3_MARZO_2026</v>
      </c>
      <c r="P4536" s="165">
        <f t="shared" si="149"/>
        <v>0</v>
      </c>
      <c r="S4536" s="169">
        <v>0</v>
      </c>
      <c r="T4536" s="23">
        <v>0</v>
      </c>
    </row>
    <row r="4537" spans="2:20" ht="30" hidden="1" customHeight="1" x14ac:dyDescent="0.3">
      <c r="B4537">
        <v>2393</v>
      </c>
      <c r="C4537" s="161" t="s">
        <v>85</v>
      </c>
      <c r="D4537" s="7" t="s">
        <v>103</v>
      </c>
      <c r="E4537">
        <v>2025</v>
      </c>
      <c r="F4537" s="74" t="str">
        <f t="shared" si="148"/>
        <v>239312. Vigilancia de la Salud AmbientalVigilancia de la Salud Ambiental2025</v>
      </c>
      <c r="G4537" s="7" t="s">
        <v>421</v>
      </c>
      <c r="H4537" s="7" t="s">
        <v>418</v>
      </c>
      <c r="I4537" t="s">
        <v>129</v>
      </c>
      <c r="J4537" s="7" t="s">
        <v>428</v>
      </c>
      <c r="K4537" t="s">
        <v>437</v>
      </c>
      <c r="L4537" t="s">
        <v>437</v>
      </c>
      <c r="M4537" s="37" t="s">
        <v>70</v>
      </c>
      <c r="N4537" s="142" t="s">
        <v>120</v>
      </c>
      <c r="O4537" s="74" t="str">
        <f t="shared" si="147"/>
        <v>239312. Vigilancia de la Salud AmbientalVigilancia de la Salud Ambiental20254_SAN_CRISTOBAL3_MARZO_2026</v>
      </c>
      <c r="P4537" s="165">
        <f t="shared" si="149"/>
        <v>0</v>
      </c>
      <c r="S4537" s="169">
        <v>0</v>
      </c>
      <c r="T4537" s="23">
        <v>0</v>
      </c>
    </row>
    <row r="4538" spans="2:20" ht="30" hidden="1" customHeight="1" x14ac:dyDescent="0.3">
      <c r="B4538">
        <v>2393</v>
      </c>
      <c r="C4538" s="161" t="s">
        <v>85</v>
      </c>
      <c r="D4538" s="7" t="s">
        <v>103</v>
      </c>
      <c r="E4538">
        <v>2025</v>
      </c>
      <c r="F4538" s="74" t="str">
        <f t="shared" si="148"/>
        <v>239312. Vigilancia de la Salud AmbientalVigilancia de la Salud Ambiental2025</v>
      </c>
      <c r="G4538" s="7" t="s">
        <v>421</v>
      </c>
      <c r="H4538" s="7" t="s">
        <v>418</v>
      </c>
      <c r="I4538" t="s">
        <v>129</v>
      </c>
      <c r="J4538" s="7" t="s">
        <v>428</v>
      </c>
      <c r="K4538" t="s">
        <v>437</v>
      </c>
      <c r="L4538" t="s">
        <v>437</v>
      </c>
      <c r="M4538" s="37" t="s">
        <v>69</v>
      </c>
      <c r="N4538" s="142" t="s">
        <v>120</v>
      </c>
      <c r="O4538" s="74" t="str">
        <f t="shared" si="147"/>
        <v>239312. Vigilancia de la Salud AmbientalVigilancia de la Salud Ambiental20253_MARTIRES3_MARZO_2026</v>
      </c>
      <c r="P4538" s="165">
        <f t="shared" si="149"/>
        <v>0</v>
      </c>
      <c r="S4538" s="169">
        <v>0</v>
      </c>
      <c r="T4538" s="23">
        <v>0</v>
      </c>
    </row>
    <row r="4539" spans="2:20" ht="30" hidden="1" customHeight="1" x14ac:dyDescent="0.3">
      <c r="B4539">
        <v>2393</v>
      </c>
      <c r="C4539" s="161" t="s">
        <v>85</v>
      </c>
      <c r="D4539" s="7" t="s">
        <v>103</v>
      </c>
      <c r="E4539">
        <v>2025</v>
      </c>
      <c r="F4539" s="74" t="str">
        <f t="shared" si="148"/>
        <v>239312. Vigilancia de la Salud AmbientalVigilancia de la Salud Ambiental2025</v>
      </c>
      <c r="G4539" s="7" t="s">
        <v>421</v>
      </c>
      <c r="H4539" s="7" t="s">
        <v>418</v>
      </c>
      <c r="I4539" t="s">
        <v>129</v>
      </c>
      <c r="J4539" s="7" t="s">
        <v>428</v>
      </c>
      <c r="K4539" t="s">
        <v>437</v>
      </c>
      <c r="L4539" t="s">
        <v>437</v>
      </c>
      <c r="M4539" s="37" t="s">
        <v>72</v>
      </c>
      <c r="N4539" s="142" t="s">
        <v>120</v>
      </c>
      <c r="O4539" s="74" t="str">
        <f t="shared" si="147"/>
        <v>239312. Vigilancia de la Salud AmbientalVigilancia de la Salud Ambiental20256_ANTONIO_NARIÑO3_MARZO_2026</v>
      </c>
      <c r="P4539" s="165">
        <f t="shared" si="149"/>
        <v>0</v>
      </c>
      <c r="S4539" s="169">
        <v>0</v>
      </c>
      <c r="T4539" s="23">
        <v>0</v>
      </c>
    </row>
    <row r="4540" spans="2:20" ht="30" hidden="1" customHeight="1" x14ac:dyDescent="0.3">
      <c r="B4540">
        <v>2393</v>
      </c>
      <c r="C4540" s="161" t="s">
        <v>85</v>
      </c>
      <c r="D4540" s="7" t="s">
        <v>103</v>
      </c>
      <c r="E4540">
        <v>2025</v>
      </c>
      <c r="F4540" s="74" t="str">
        <f t="shared" si="148"/>
        <v>239312. Vigilancia de la Salud AmbientalVigilancia de la Salud Ambiental2025</v>
      </c>
      <c r="G4540" s="7" t="s">
        <v>421</v>
      </c>
      <c r="H4540" s="7" t="s">
        <v>418</v>
      </c>
      <c r="I4540" t="s">
        <v>129</v>
      </c>
      <c r="J4540" s="7" t="s">
        <v>428</v>
      </c>
      <c r="K4540" t="s">
        <v>437</v>
      </c>
      <c r="L4540" t="s">
        <v>437</v>
      </c>
      <c r="M4540" s="37" t="s">
        <v>67</v>
      </c>
      <c r="N4540" s="142" t="s">
        <v>120</v>
      </c>
      <c r="O4540" s="74" t="str">
        <f t="shared" si="147"/>
        <v>239312. Vigilancia de la Salud AmbientalVigilancia de la Salud Ambiental20251_CANDELARIA3_MARZO_2026</v>
      </c>
      <c r="P4540" s="165">
        <f t="shared" si="149"/>
        <v>0</v>
      </c>
      <c r="S4540" s="169">
        <v>0</v>
      </c>
      <c r="T4540" s="23">
        <v>0</v>
      </c>
    </row>
    <row r="4541" spans="2:20" ht="30" hidden="1" customHeight="1" x14ac:dyDescent="0.3">
      <c r="B4541">
        <v>2393</v>
      </c>
      <c r="C4541" s="161" t="s">
        <v>85</v>
      </c>
      <c r="D4541" s="7" t="s">
        <v>103</v>
      </c>
      <c r="E4541">
        <v>2025</v>
      </c>
      <c r="F4541" s="74" t="str">
        <f t="shared" si="148"/>
        <v>239312. Vigilancia de la Salud AmbientalVigilancia de la Salud Ambiental2025</v>
      </c>
      <c r="G4541" s="7" t="s">
        <v>421</v>
      </c>
      <c r="H4541" s="7" t="s">
        <v>418</v>
      </c>
      <c r="I4541" t="s">
        <v>129</v>
      </c>
      <c r="J4541" s="7" t="s">
        <v>428</v>
      </c>
      <c r="K4541" t="s">
        <v>437</v>
      </c>
      <c r="L4541" t="s">
        <v>437</v>
      </c>
      <c r="M4541" s="37" t="s">
        <v>71</v>
      </c>
      <c r="N4541" s="142" t="s">
        <v>120</v>
      </c>
      <c r="O4541" s="74" t="str">
        <f t="shared" si="147"/>
        <v>239312. Vigilancia de la Salud AmbientalVigilancia de la Salud Ambiental20255_RAFAEL_URIBE3_MARZO_2026</v>
      </c>
      <c r="P4541" s="165">
        <f t="shared" si="149"/>
        <v>0</v>
      </c>
      <c r="S4541" s="169">
        <v>0</v>
      </c>
      <c r="T4541" s="23">
        <v>0</v>
      </c>
    </row>
    <row r="4542" spans="2:20" ht="30" hidden="1" customHeight="1" x14ac:dyDescent="0.3">
      <c r="B4542">
        <v>2394</v>
      </c>
      <c r="C4542" s="161" t="s">
        <v>85</v>
      </c>
      <c r="D4542" s="7" t="s">
        <v>103</v>
      </c>
      <c r="E4542">
        <v>2025</v>
      </c>
      <c r="F4542" s="74" t="str">
        <f t="shared" si="148"/>
        <v>239412. Vigilancia de la Salud AmbientalVigilancia de la Salud Ambiental2025</v>
      </c>
      <c r="G4542" s="7" t="s">
        <v>421</v>
      </c>
      <c r="H4542" s="7" t="s">
        <v>414</v>
      </c>
      <c r="I4542" t="s">
        <v>129</v>
      </c>
      <c r="J4542" s="7" t="s">
        <v>428</v>
      </c>
      <c r="K4542" t="s">
        <v>437</v>
      </c>
      <c r="L4542" t="s">
        <v>437</v>
      </c>
      <c r="M4542" s="37" t="s">
        <v>68</v>
      </c>
      <c r="N4542" s="142" t="s">
        <v>120</v>
      </c>
      <c r="O4542" s="74" t="str">
        <f t="shared" si="147"/>
        <v>239412. Vigilancia de la Salud AmbientalVigilancia de la Salud Ambiental20252_SANTA_FE3_MARZO_2026</v>
      </c>
      <c r="P4542" s="165">
        <f t="shared" si="149"/>
        <v>0</v>
      </c>
      <c r="S4542" s="169">
        <v>0</v>
      </c>
      <c r="T4542" s="23">
        <v>0</v>
      </c>
    </row>
    <row r="4543" spans="2:20" ht="30" hidden="1" customHeight="1" x14ac:dyDescent="0.3">
      <c r="B4543">
        <v>2394</v>
      </c>
      <c r="C4543" s="161" t="s">
        <v>85</v>
      </c>
      <c r="D4543" s="7" t="s">
        <v>103</v>
      </c>
      <c r="E4543">
        <v>2025</v>
      </c>
      <c r="F4543" s="74" t="str">
        <f t="shared" si="148"/>
        <v>239412. Vigilancia de la Salud AmbientalVigilancia de la Salud Ambiental2025</v>
      </c>
      <c r="G4543" s="7" t="s">
        <v>421</v>
      </c>
      <c r="H4543" s="7" t="s">
        <v>414</v>
      </c>
      <c r="I4543" t="s">
        <v>129</v>
      </c>
      <c r="J4543" s="7" t="s">
        <v>428</v>
      </c>
      <c r="K4543" t="s">
        <v>437</v>
      </c>
      <c r="L4543" t="s">
        <v>437</v>
      </c>
      <c r="M4543" s="37" t="s">
        <v>70</v>
      </c>
      <c r="N4543" s="142" t="s">
        <v>120</v>
      </c>
      <c r="O4543" s="74" t="str">
        <f t="shared" si="147"/>
        <v>239412. Vigilancia de la Salud AmbientalVigilancia de la Salud Ambiental20254_SAN_CRISTOBAL3_MARZO_2026</v>
      </c>
      <c r="P4543" s="165">
        <f t="shared" si="149"/>
        <v>0</v>
      </c>
      <c r="S4543" s="169">
        <v>0</v>
      </c>
      <c r="T4543" s="23">
        <v>0</v>
      </c>
    </row>
    <row r="4544" spans="2:20" ht="30" hidden="1" customHeight="1" x14ac:dyDescent="0.3">
      <c r="B4544">
        <v>2394</v>
      </c>
      <c r="C4544" s="161" t="s">
        <v>85</v>
      </c>
      <c r="D4544" s="7" t="s">
        <v>103</v>
      </c>
      <c r="E4544">
        <v>2025</v>
      </c>
      <c r="F4544" s="74" t="str">
        <f t="shared" si="148"/>
        <v>239412. Vigilancia de la Salud AmbientalVigilancia de la Salud Ambiental2025</v>
      </c>
      <c r="G4544" s="7" t="s">
        <v>421</v>
      </c>
      <c r="H4544" s="7" t="s">
        <v>414</v>
      </c>
      <c r="I4544" t="s">
        <v>129</v>
      </c>
      <c r="J4544" s="7" t="s">
        <v>428</v>
      </c>
      <c r="K4544" t="s">
        <v>437</v>
      </c>
      <c r="L4544" t="s">
        <v>437</v>
      </c>
      <c r="M4544" s="37" t="s">
        <v>69</v>
      </c>
      <c r="N4544" s="142" t="s">
        <v>120</v>
      </c>
      <c r="O4544" s="74" t="str">
        <f t="shared" si="147"/>
        <v>239412. Vigilancia de la Salud AmbientalVigilancia de la Salud Ambiental20253_MARTIRES3_MARZO_2026</v>
      </c>
      <c r="P4544" s="165">
        <f t="shared" si="149"/>
        <v>0</v>
      </c>
      <c r="S4544" s="169">
        <v>0</v>
      </c>
      <c r="T4544" s="23">
        <v>0</v>
      </c>
    </row>
    <row r="4545" spans="2:20" ht="30" hidden="1" customHeight="1" x14ac:dyDescent="0.3">
      <c r="B4545">
        <v>2394</v>
      </c>
      <c r="C4545" s="161" t="s">
        <v>85</v>
      </c>
      <c r="D4545" s="7" t="s">
        <v>103</v>
      </c>
      <c r="E4545">
        <v>2025</v>
      </c>
      <c r="F4545" s="74" t="str">
        <f t="shared" si="148"/>
        <v>239412. Vigilancia de la Salud AmbientalVigilancia de la Salud Ambiental2025</v>
      </c>
      <c r="G4545" s="7" t="s">
        <v>421</v>
      </c>
      <c r="H4545" s="7" t="s">
        <v>414</v>
      </c>
      <c r="I4545" t="s">
        <v>129</v>
      </c>
      <c r="J4545" s="7" t="s">
        <v>428</v>
      </c>
      <c r="K4545" t="s">
        <v>437</v>
      </c>
      <c r="L4545" t="s">
        <v>437</v>
      </c>
      <c r="M4545" s="37" t="s">
        <v>72</v>
      </c>
      <c r="N4545" s="142" t="s">
        <v>120</v>
      </c>
      <c r="O4545" s="74" t="str">
        <f t="shared" si="147"/>
        <v>239412. Vigilancia de la Salud AmbientalVigilancia de la Salud Ambiental20256_ANTONIO_NARIÑO3_MARZO_2026</v>
      </c>
      <c r="P4545" s="165">
        <f t="shared" si="149"/>
        <v>0</v>
      </c>
      <c r="S4545" s="169">
        <v>0</v>
      </c>
      <c r="T4545" s="23">
        <v>0</v>
      </c>
    </row>
    <row r="4546" spans="2:20" ht="30" hidden="1" customHeight="1" x14ac:dyDescent="0.3">
      <c r="B4546">
        <v>2394</v>
      </c>
      <c r="C4546" s="161" t="s">
        <v>85</v>
      </c>
      <c r="D4546" s="7" t="s">
        <v>103</v>
      </c>
      <c r="E4546">
        <v>2025</v>
      </c>
      <c r="F4546" s="74" t="str">
        <f t="shared" si="148"/>
        <v>239412. Vigilancia de la Salud AmbientalVigilancia de la Salud Ambiental2025</v>
      </c>
      <c r="G4546" s="7" t="s">
        <v>421</v>
      </c>
      <c r="H4546" s="7" t="s">
        <v>414</v>
      </c>
      <c r="I4546" t="s">
        <v>129</v>
      </c>
      <c r="J4546" s="7" t="s">
        <v>428</v>
      </c>
      <c r="K4546" t="s">
        <v>437</v>
      </c>
      <c r="L4546" t="s">
        <v>437</v>
      </c>
      <c r="M4546" s="37" t="s">
        <v>67</v>
      </c>
      <c r="N4546" s="142" t="s">
        <v>120</v>
      </c>
      <c r="O4546" s="74" t="str">
        <f t="shared" si="147"/>
        <v>239412. Vigilancia de la Salud AmbientalVigilancia de la Salud Ambiental20251_CANDELARIA3_MARZO_2026</v>
      </c>
      <c r="P4546" s="165">
        <f t="shared" si="149"/>
        <v>0</v>
      </c>
      <c r="S4546" s="169">
        <v>0</v>
      </c>
      <c r="T4546" s="23">
        <v>0</v>
      </c>
    </row>
    <row r="4547" spans="2:20" ht="30" hidden="1" customHeight="1" x14ac:dyDescent="0.3">
      <c r="B4547">
        <v>2394</v>
      </c>
      <c r="C4547" s="161" t="s">
        <v>85</v>
      </c>
      <c r="D4547" s="7" t="s">
        <v>103</v>
      </c>
      <c r="E4547">
        <v>2025</v>
      </c>
      <c r="F4547" s="74" t="str">
        <f t="shared" si="148"/>
        <v>239412. Vigilancia de la Salud AmbientalVigilancia de la Salud Ambiental2025</v>
      </c>
      <c r="G4547" s="7" t="s">
        <v>421</v>
      </c>
      <c r="H4547" s="7" t="s">
        <v>414</v>
      </c>
      <c r="I4547" t="s">
        <v>129</v>
      </c>
      <c r="J4547" s="7" t="s">
        <v>428</v>
      </c>
      <c r="K4547" t="s">
        <v>437</v>
      </c>
      <c r="L4547" t="s">
        <v>437</v>
      </c>
      <c r="M4547" s="37" t="s">
        <v>71</v>
      </c>
      <c r="N4547" s="142" t="s">
        <v>120</v>
      </c>
      <c r="O4547" s="74" t="str">
        <f t="shared" si="147"/>
        <v>239412. Vigilancia de la Salud AmbientalVigilancia de la Salud Ambiental20255_RAFAEL_URIBE3_MARZO_2026</v>
      </c>
      <c r="P4547" s="165">
        <f t="shared" si="149"/>
        <v>0</v>
      </c>
      <c r="S4547" s="169">
        <v>0</v>
      </c>
      <c r="T4547" s="23">
        <v>0</v>
      </c>
    </row>
    <row r="4548" spans="2:20" ht="30" customHeight="1" x14ac:dyDescent="0.3">
      <c r="B4548">
        <v>2395</v>
      </c>
      <c r="C4548" s="161" t="s">
        <v>85</v>
      </c>
      <c r="D4548" s="7" t="s">
        <v>103</v>
      </c>
      <c r="E4548">
        <v>2025</v>
      </c>
      <c r="F4548" s="74" t="str">
        <f t="shared" si="148"/>
        <v>239512. Vigilancia de la Salud AmbientalVigilancia de la Salud Ambiental2025</v>
      </c>
      <c r="G4548" s="7" t="s">
        <v>424</v>
      </c>
      <c r="H4548" s="7" t="s">
        <v>418</v>
      </c>
      <c r="I4548" t="s">
        <v>129</v>
      </c>
      <c r="J4548" s="7" t="s">
        <v>433</v>
      </c>
      <c r="K4548" t="s">
        <v>437</v>
      </c>
      <c r="L4548" t="s">
        <v>437</v>
      </c>
      <c r="M4548" s="37" t="s">
        <v>67</v>
      </c>
      <c r="N4548" s="142" t="s">
        <v>120</v>
      </c>
      <c r="O4548" s="74" t="str">
        <f t="shared" si="147"/>
        <v>239512. Vigilancia de la Salud AmbientalVigilancia de la Salud Ambiental20251_CANDELARIA3_MARZO_2026</v>
      </c>
      <c r="P4548" s="165">
        <f t="shared" si="149"/>
        <v>183312</v>
      </c>
      <c r="S4548" s="169">
        <v>29</v>
      </c>
      <c r="T4548" s="23">
        <v>5316048</v>
      </c>
    </row>
    <row r="4549" spans="2:20" ht="30" hidden="1" customHeight="1" x14ac:dyDescent="0.3">
      <c r="B4549">
        <v>2396</v>
      </c>
      <c r="C4549" s="161" t="s">
        <v>85</v>
      </c>
      <c r="D4549" s="7" t="s">
        <v>103</v>
      </c>
      <c r="E4549">
        <v>2025</v>
      </c>
      <c r="F4549" s="74" t="str">
        <f t="shared" si="148"/>
        <v>239612. Vigilancia de la Salud AmbientalVigilancia de la Salud Ambiental2025</v>
      </c>
      <c r="G4549" s="7" t="s">
        <v>424</v>
      </c>
      <c r="H4549" s="7" t="s">
        <v>418</v>
      </c>
      <c r="I4549" t="s">
        <v>129</v>
      </c>
      <c r="J4549" s="7" t="s">
        <v>432</v>
      </c>
      <c r="K4549" t="s">
        <v>437</v>
      </c>
      <c r="L4549" t="s">
        <v>437</v>
      </c>
      <c r="M4549" s="37" t="s">
        <v>70</v>
      </c>
      <c r="N4549" s="142" t="s">
        <v>120</v>
      </c>
      <c r="O4549" s="74" t="str">
        <f t="shared" si="147"/>
        <v>239612. Vigilancia de la Salud AmbientalVigilancia de la Salud Ambiental20254_SAN_CRISTOBAL3_MARZO_2026</v>
      </c>
      <c r="P4549" s="165">
        <f t="shared" si="149"/>
        <v>0</v>
      </c>
      <c r="S4549" s="169">
        <v>0</v>
      </c>
      <c r="T4549" s="23">
        <v>0</v>
      </c>
    </row>
    <row r="4550" spans="2:20" ht="30" hidden="1" customHeight="1" x14ac:dyDescent="0.3">
      <c r="B4550">
        <v>2399</v>
      </c>
      <c r="C4550" s="161" t="s">
        <v>85</v>
      </c>
      <c r="D4550" s="7" t="s">
        <v>103</v>
      </c>
      <c r="E4550">
        <v>2025</v>
      </c>
      <c r="F4550" s="74" t="str">
        <f t="shared" si="148"/>
        <v>239912. Vigilancia de la Salud AmbientalVigilancia de la Salud Ambiental2025</v>
      </c>
      <c r="G4550" s="7" t="s">
        <v>421</v>
      </c>
      <c r="H4550" s="7" t="s">
        <v>417</v>
      </c>
      <c r="I4550" t="s">
        <v>129</v>
      </c>
      <c r="J4550" s="7" t="s">
        <v>428</v>
      </c>
      <c r="K4550" t="s">
        <v>437</v>
      </c>
      <c r="L4550" t="s">
        <v>437</v>
      </c>
      <c r="M4550" s="37" t="s">
        <v>68</v>
      </c>
      <c r="N4550" s="142" t="s">
        <v>120</v>
      </c>
      <c r="O4550" s="74" t="str">
        <f t="shared" si="147"/>
        <v>239912. Vigilancia de la Salud AmbientalVigilancia de la Salud Ambiental20252_SANTA_FE3_MARZO_2026</v>
      </c>
      <c r="P4550" s="165">
        <f t="shared" si="149"/>
        <v>0</v>
      </c>
      <c r="S4550" s="169">
        <v>0</v>
      </c>
      <c r="T4550" s="23">
        <v>0</v>
      </c>
    </row>
    <row r="4551" spans="2:20" ht="30" hidden="1" customHeight="1" x14ac:dyDescent="0.3">
      <c r="B4551">
        <v>2399</v>
      </c>
      <c r="C4551" s="161" t="s">
        <v>85</v>
      </c>
      <c r="D4551" s="7" t="s">
        <v>103</v>
      </c>
      <c r="E4551">
        <v>2025</v>
      </c>
      <c r="F4551" s="74" t="str">
        <f t="shared" si="148"/>
        <v>239912. Vigilancia de la Salud AmbientalVigilancia de la Salud Ambiental2025</v>
      </c>
      <c r="G4551" s="7" t="s">
        <v>421</v>
      </c>
      <c r="H4551" s="7" t="s">
        <v>417</v>
      </c>
      <c r="I4551" t="s">
        <v>129</v>
      </c>
      <c r="J4551" s="7" t="s">
        <v>428</v>
      </c>
      <c r="K4551" t="s">
        <v>437</v>
      </c>
      <c r="L4551" t="s">
        <v>437</v>
      </c>
      <c r="M4551" s="37" t="s">
        <v>70</v>
      </c>
      <c r="N4551" s="142" t="s">
        <v>120</v>
      </c>
      <c r="O4551" s="74" t="str">
        <f t="shared" ref="O4551:O4614" si="150">+F4551&amp;M4551&amp;N4551</f>
        <v>239912. Vigilancia de la Salud AmbientalVigilancia de la Salud Ambiental20254_SAN_CRISTOBAL3_MARZO_2026</v>
      </c>
      <c r="P4551" s="165">
        <f t="shared" si="149"/>
        <v>0</v>
      </c>
      <c r="S4551" s="169">
        <v>0</v>
      </c>
      <c r="T4551" s="23">
        <v>0</v>
      </c>
    </row>
    <row r="4552" spans="2:20" ht="30" hidden="1" customHeight="1" x14ac:dyDescent="0.3">
      <c r="B4552">
        <v>2399</v>
      </c>
      <c r="C4552" s="161" t="s">
        <v>85</v>
      </c>
      <c r="D4552" s="7" t="s">
        <v>103</v>
      </c>
      <c r="E4552">
        <v>2025</v>
      </c>
      <c r="F4552" s="74" t="str">
        <f t="shared" ref="F4552:F4615" si="151">B4552&amp;C4552&amp;D4552&amp;E4552</f>
        <v>239912. Vigilancia de la Salud AmbientalVigilancia de la Salud Ambiental2025</v>
      </c>
      <c r="G4552" s="7" t="s">
        <v>421</v>
      </c>
      <c r="H4552" s="7" t="s">
        <v>417</v>
      </c>
      <c r="I4552" t="s">
        <v>129</v>
      </c>
      <c r="J4552" s="7" t="s">
        <v>428</v>
      </c>
      <c r="K4552" t="s">
        <v>437</v>
      </c>
      <c r="L4552" t="s">
        <v>437</v>
      </c>
      <c r="M4552" s="37" t="s">
        <v>69</v>
      </c>
      <c r="N4552" s="142" t="s">
        <v>120</v>
      </c>
      <c r="O4552" s="74" t="str">
        <f t="shared" si="150"/>
        <v>239912. Vigilancia de la Salud AmbientalVigilancia de la Salud Ambiental20253_MARTIRES3_MARZO_2026</v>
      </c>
      <c r="P4552" s="165">
        <f t="shared" si="149"/>
        <v>0</v>
      </c>
      <c r="S4552" s="169">
        <v>0</v>
      </c>
      <c r="T4552" s="23">
        <v>0</v>
      </c>
    </row>
    <row r="4553" spans="2:20" ht="30" hidden="1" customHeight="1" x14ac:dyDescent="0.3">
      <c r="B4553">
        <v>2399</v>
      </c>
      <c r="C4553" s="161" t="s">
        <v>85</v>
      </c>
      <c r="D4553" s="7" t="s">
        <v>103</v>
      </c>
      <c r="E4553">
        <v>2025</v>
      </c>
      <c r="F4553" s="74" t="str">
        <f t="shared" si="151"/>
        <v>239912. Vigilancia de la Salud AmbientalVigilancia de la Salud Ambiental2025</v>
      </c>
      <c r="G4553" s="7" t="s">
        <v>421</v>
      </c>
      <c r="H4553" s="7" t="s">
        <v>417</v>
      </c>
      <c r="I4553" t="s">
        <v>129</v>
      </c>
      <c r="J4553" s="7" t="s">
        <v>428</v>
      </c>
      <c r="K4553" t="s">
        <v>437</v>
      </c>
      <c r="L4553" t="s">
        <v>437</v>
      </c>
      <c r="M4553" s="37" t="s">
        <v>72</v>
      </c>
      <c r="N4553" s="142" t="s">
        <v>120</v>
      </c>
      <c r="O4553" s="74" t="str">
        <f t="shared" si="150"/>
        <v>239912. Vigilancia de la Salud AmbientalVigilancia de la Salud Ambiental20256_ANTONIO_NARIÑO3_MARZO_2026</v>
      </c>
      <c r="P4553" s="165">
        <f t="shared" si="149"/>
        <v>0</v>
      </c>
      <c r="S4553" s="169">
        <v>0</v>
      </c>
      <c r="T4553" s="23">
        <v>0</v>
      </c>
    </row>
    <row r="4554" spans="2:20" ht="30" hidden="1" customHeight="1" x14ac:dyDescent="0.3">
      <c r="B4554">
        <v>2399</v>
      </c>
      <c r="C4554" s="161" t="s">
        <v>85</v>
      </c>
      <c r="D4554" s="7" t="s">
        <v>103</v>
      </c>
      <c r="E4554">
        <v>2025</v>
      </c>
      <c r="F4554" s="74" t="str">
        <f t="shared" si="151"/>
        <v>239912. Vigilancia de la Salud AmbientalVigilancia de la Salud Ambiental2025</v>
      </c>
      <c r="G4554" s="7" t="s">
        <v>421</v>
      </c>
      <c r="H4554" s="7" t="s">
        <v>417</v>
      </c>
      <c r="I4554" t="s">
        <v>129</v>
      </c>
      <c r="J4554" s="7" t="s">
        <v>428</v>
      </c>
      <c r="K4554" t="s">
        <v>437</v>
      </c>
      <c r="L4554" t="s">
        <v>437</v>
      </c>
      <c r="M4554" s="37" t="s">
        <v>67</v>
      </c>
      <c r="N4554" s="142" t="s">
        <v>120</v>
      </c>
      <c r="O4554" s="74" t="str">
        <f t="shared" si="150"/>
        <v>239912. Vigilancia de la Salud AmbientalVigilancia de la Salud Ambiental20251_CANDELARIA3_MARZO_2026</v>
      </c>
      <c r="P4554" s="165">
        <f t="shared" si="149"/>
        <v>0</v>
      </c>
      <c r="S4554" s="169">
        <v>0</v>
      </c>
      <c r="T4554" s="23">
        <v>0</v>
      </c>
    </row>
    <row r="4555" spans="2:20" ht="30" hidden="1" customHeight="1" x14ac:dyDescent="0.3">
      <c r="B4555">
        <v>2399</v>
      </c>
      <c r="C4555" s="161" t="s">
        <v>85</v>
      </c>
      <c r="D4555" s="7" t="s">
        <v>103</v>
      </c>
      <c r="E4555">
        <v>2025</v>
      </c>
      <c r="F4555" s="74" t="str">
        <f t="shared" si="151"/>
        <v>239912. Vigilancia de la Salud AmbientalVigilancia de la Salud Ambiental2025</v>
      </c>
      <c r="G4555" s="7" t="s">
        <v>421</v>
      </c>
      <c r="H4555" s="7" t="s">
        <v>417</v>
      </c>
      <c r="I4555" t="s">
        <v>129</v>
      </c>
      <c r="J4555" s="7" t="s">
        <v>428</v>
      </c>
      <c r="K4555" t="s">
        <v>437</v>
      </c>
      <c r="L4555" t="s">
        <v>437</v>
      </c>
      <c r="M4555" s="37" t="s">
        <v>71</v>
      </c>
      <c r="N4555" s="142" t="s">
        <v>120</v>
      </c>
      <c r="O4555" s="74" t="str">
        <f t="shared" si="150"/>
        <v>239912. Vigilancia de la Salud AmbientalVigilancia de la Salud Ambiental20255_RAFAEL_URIBE3_MARZO_2026</v>
      </c>
      <c r="P4555" s="165">
        <f t="shared" si="149"/>
        <v>0</v>
      </c>
      <c r="S4555" s="169">
        <v>0</v>
      </c>
      <c r="T4555" s="23">
        <v>0</v>
      </c>
    </row>
    <row r="4556" spans="2:20" ht="30" hidden="1" customHeight="1" x14ac:dyDescent="0.3">
      <c r="B4556">
        <v>2400</v>
      </c>
      <c r="C4556" s="161" t="s">
        <v>85</v>
      </c>
      <c r="D4556" s="7" t="s">
        <v>103</v>
      </c>
      <c r="E4556">
        <v>2025</v>
      </c>
      <c r="F4556" s="74" t="str">
        <f t="shared" si="151"/>
        <v>240012. Vigilancia de la Salud AmbientalVigilancia de la Salud Ambiental2025</v>
      </c>
      <c r="G4556" s="7" t="s">
        <v>423</v>
      </c>
      <c r="H4556" s="7" t="s">
        <v>417</v>
      </c>
      <c r="I4556" t="s">
        <v>129</v>
      </c>
      <c r="J4556" s="7" t="s">
        <v>430</v>
      </c>
      <c r="K4556" t="s">
        <v>437</v>
      </c>
      <c r="L4556" t="s">
        <v>437</v>
      </c>
      <c r="M4556" s="37" t="s">
        <v>68</v>
      </c>
      <c r="N4556" s="142" t="s">
        <v>120</v>
      </c>
      <c r="O4556" s="74" t="str">
        <f t="shared" si="150"/>
        <v>240012. Vigilancia de la Salud AmbientalVigilancia de la Salud Ambiental20252_SANTA_FE3_MARZO_2026</v>
      </c>
      <c r="P4556" s="165">
        <f t="shared" si="149"/>
        <v>0</v>
      </c>
      <c r="S4556" s="169">
        <v>0</v>
      </c>
      <c r="T4556" s="23">
        <v>0</v>
      </c>
    </row>
    <row r="4557" spans="2:20" ht="30" hidden="1" customHeight="1" x14ac:dyDescent="0.3">
      <c r="B4557">
        <v>2400</v>
      </c>
      <c r="C4557" s="161" t="s">
        <v>85</v>
      </c>
      <c r="D4557" s="7" t="s">
        <v>103</v>
      </c>
      <c r="E4557">
        <v>2025</v>
      </c>
      <c r="F4557" s="74" t="str">
        <f t="shared" si="151"/>
        <v>240012. Vigilancia de la Salud AmbientalVigilancia de la Salud Ambiental2025</v>
      </c>
      <c r="G4557" s="7" t="s">
        <v>423</v>
      </c>
      <c r="H4557" s="7" t="s">
        <v>417</v>
      </c>
      <c r="I4557" t="s">
        <v>129</v>
      </c>
      <c r="J4557" s="7" t="s">
        <v>430</v>
      </c>
      <c r="K4557" t="s">
        <v>437</v>
      </c>
      <c r="L4557" t="s">
        <v>437</v>
      </c>
      <c r="M4557" s="37" t="s">
        <v>70</v>
      </c>
      <c r="N4557" s="142" t="s">
        <v>120</v>
      </c>
      <c r="O4557" s="74" t="str">
        <f t="shared" si="150"/>
        <v>240012. Vigilancia de la Salud AmbientalVigilancia de la Salud Ambiental20254_SAN_CRISTOBAL3_MARZO_2026</v>
      </c>
      <c r="P4557" s="165">
        <f t="shared" si="149"/>
        <v>0</v>
      </c>
      <c r="S4557" s="169">
        <v>0</v>
      </c>
      <c r="T4557" s="23">
        <v>0</v>
      </c>
    </row>
    <row r="4558" spans="2:20" ht="30" hidden="1" customHeight="1" x14ac:dyDescent="0.3">
      <c r="B4558">
        <v>2400</v>
      </c>
      <c r="C4558" s="161" t="s">
        <v>85</v>
      </c>
      <c r="D4558" s="7" t="s">
        <v>103</v>
      </c>
      <c r="E4558">
        <v>2025</v>
      </c>
      <c r="F4558" s="74" t="str">
        <f t="shared" si="151"/>
        <v>240012. Vigilancia de la Salud AmbientalVigilancia de la Salud Ambiental2025</v>
      </c>
      <c r="G4558" s="7" t="s">
        <v>423</v>
      </c>
      <c r="H4558" s="7" t="s">
        <v>417</v>
      </c>
      <c r="I4558" t="s">
        <v>129</v>
      </c>
      <c r="J4558" s="7" t="s">
        <v>430</v>
      </c>
      <c r="K4558" t="s">
        <v>437</v>
      </c>
      <c r="L4558" t="s">
        <v>437</v>
      </c>
      <c r="M4558" s="37" t="s">
        <v>69</v>
      </c>
      <c r="N4558" s="142" t="s">
        <v>120</v>
      </c>
      <c r="O4558" s="74" t="str">
        <f t="shared" si="150"/>
        <v>240012. Vigilancia de la Salud AmbientalVigilancia de la Salud Ambiental20253_MARTIRES3_MARZO_2026</v>
      </c>
      <c r="P4558" s="165">
        <f t="shared" si="149"/>
        <v>0</v>
      </c>
      <c r="S4558" s="169">
        <v>0</v>
      </c>
      <c r="T4558" s="23">
        <v>0</v>
      </c>
    </row>
    <row r="4559" spans="2:20" ht="30" hidden="1" customHeight="1" x14ac:dyDescent="0.3">
      <c r="B4559">
        <v>2400</v>
      </c>
      <c r="C4559" s="161" t="s">
        <v>85</v>
      </c>
      <c r="D4559" s="7" t="s">
        <v>103</v>
      </c>
      <c r="E4559">
        <v>2025</v>
      </c>
      <c r="F4559" s="74" t="str">
        <f t="shared" si="151"/>
        <v>240012. Vigilancia de la Salud AmbientalVigilancia de la Salud Ambiental2025</v>
      </c>
      <c r="G4559" s="7" t="s">
        <v>423</v>
      </c>
      <c r="H4559" s="7" t="s">
        <v>417</v>
      </c>
      <c r="I4559" t="s">
        <v>129</v>
      </c>
      <c r="J4559" s="7" t="s">
        <v>430</v>
      </c>
      <c r="K4559" t="s">
        <v>437</v>
      </c>
      <c r="L4559" t="s">
        <v>437</v>
      </c>
      <c r="M4559" s="37" t="s">
        <v>72</v>
      </c>
      <c r="N4559" s="142" t="s">
        <v>120</v>
      </c>
      <c r="O4559" s="74" t="str">
        <f t="shared" si="150"/>
        <v>240012. Vigilancia de la Salud AmbientalVigilancia de la Salud Ambiental20256_ANTONIO_NARIÑO3_MARZO_2026</v>
      </c>
      <c r="P4559" s="165">
        <f t="shared" si="149"/>
        <v>0</v>
      </c>
      <c r="S4559" s="169">
        <v>0</v>
      </c>
      <c r="T4559" s="23">
        <v>0</v>
      </c>
    </row>
    <row r="4560" spans="2:20" ht="30" hidden="1" customHeight="1" x14ac:dyDescent="0.3">
      <c r="B4560">
        <v>2400</v>
      </c>
      <c r="C4560" s="161" t="s">
        <v>85</v>
      </c>
      <c r="D4560" s="7" t="s">
        <v>103</v>
      </c>
      <c r="E4560">
        <v>2025</v>
      </c>
      <c r="F4560" s="74" t="str">
        <f t="shared" si="151"/>
        <v>240012. Vigilancia de la Salud AmbientalVigilancia de la Salud Ambiental2025</v>
      </c>
      <c r="G4560" s="7" t="s">
        <v>423</v>
      </c>
      <c r="H4560" s="7" t="s">
        <v>417</v>
      </c>
      <c r="I4560" t="s">
        <v>129</v>
      </c>
      <c r="J4560" s="7" t="s">
        <v>430</v>
      </c>
      <c r="K4560" t="s">
        <v>437</v>
      </c>
      <c r="L4560" t="s">
        <v>437</v>
      </c>
      <c r="M4560" s="37" t="s">
        <v>67</v>
      </c>
      <c r="N4560" s="142" t="s">
        <v>120</v>
      </c>
      <c r="O4560" s="74" t="str">
        <f t="shared" si="150"/>
        <v>240012. Vigilancia de la Salud AmbientalVigilancia de la Salud Ambiental20251_CANDELARIA3_MARZO_2026</v>
      </c>
      <c r="P4560" s="165">
        <f t="shared" si="149"/>
        <v>0</v>
      </c>
      <c r="S4560" s="169">
        <v>0</v>
      </c>
      <c r="T4560" s="23">
        <v>0</v>
      </c>
    </row>
    <row r="4561" spans="2:20" ht="30" hidden="1" customHeight="1" x14ac:dyDescent="0.3">
      <c r="B4561">
        <v>2400</v>
      </c>
      <c r="C4561" s="161" t="s">
        <v>85</v>
      </c>
      <c r="D4561" s="7" t="s">
        <v>103</v>
      </c>
      <c r="E4561">
        <v>2025</v>
      </c>
      <c r="F4561" s="74" t="str">
        <f t="shared" si="151"/>
        <v>240012. Vigilancia de la Salud AmbientalVigilancia de la Salud Ambiental2025</v>
      </c>
      <c r="G4561" s="7" t="s">
        <v>423</v>
      </c>
      <c r="H4561" s="7" t="s">
        <v>417</v>
      </c>
      <c r="I4561" t="s">
        <v>129</v>
      </c>
      <c r="J4561" s="7" t="s">
        <v>430</v>
      </c>
      <c r="K4561" t="s">
        <v>437</v>
      </c>
      <c r="L4561" t="s">
        <v>437</v>
      </c>
      <c r="M4561" s="37" t="s">
        <v>71</v>
      </c>
      <c r="N4561" s="142" t="s">
        <v>120</v>
      </c>
      <c r="O4561" s="74" t="str">
        <f t="shared" si="150"/>
        <v>240012. Vigilancia de la Salud AmbientalVigilancia de la Salud Ambiental20255_RAFAEL_URIBE3_MARZO_2026</v>
      </c>
      <c r="P4561" s="165">
        <f t="shared" si="149"/>
        <v>0</v>
      </c>
      <c r="S4561" s="169">
        <v>0</v>
      </c>
      <c r="T4561" s="23">
        <v>0</v>
      </c>
    </row>
    <row r="4562" spans="2:20" ht="30" hidden="1" customHeight="1" x14ac:dyDescent="0.3">
      <c r="B4562">
        <v>2401</v>
      </c>
      <c r="C4562" s="161" t="s">
        <v>85</v>
      </c>
      <c r="D4562" s="7" t="s">
        <v>103</v>
      </c>
      <c r="E4562">
        <v>2025</v>
      </c>
      <c r="F4562" s="74" t="str">
        <f t="shared" si="151"/>
        <v>240112. Vigilancia de la Salud AmbientalVigilancia de la Salud Ambiental2025</v>
      </c>
      <c r="G4562" s="7" t="s">
        <v>426</v>
      </c>
      <c r="H4562" s="7" t="s">
        <v>417</v>
      </c>
      <c r="I4562" t="s">
        <v>129</v>
      </c>
      <c r="J4562" s="7" t="s">
        <v>430</v>
      </c>
      <c r="K4562" t="s">
        <v>437</v>
      </c>
      <c r="L4562" t="s">
        <v>437</v>
      </c>
      <c r="M4562" s="37" t="s">
        <v>68</v>
      </c>
      <c r="N4562" s="142" t="s">
        <v>120</v>
      </c>
      <c r="O4562" s="74" t="str">
        <f t="shared" si="150"/>
        <v>240112. Vigilancia de la Salud AmbientalVigilancia de la Salud Ambiental20252_SANTA_FE3_MARZO_2026</v>
      </c>
      <c r="P4562" s="165">
        <f t="shared" si="149"/>
        <v>0</v>
      </c>
      <c r="S4562" s="169">
        <v>0</v>
      </c>
      <c r="T4562" s="23">
        <v>0</v>
      </c>
    </row>
    <row r="4563" spans="2:20" ht="30" hidden="1" customHeight="1" x14ac:dyDescent="0.3">
      <c r="B4563">
        <v>2402</v>
      </c>
      <c r="C4563" s="161" t="s">
        <v>85</v>
      </c>
      <c r="D4563" s="7" t="s">
        <v>103</v>
      </c>
      <c r="E4563">
        <v>2025</v>
      </c>
      <c r="F4563" s="74" t="str">
        <f t="shared" si="151"/>
        <v>240212. Vigilancia de la Salud AmbientalVigilancia de la Salud Ambiental2025</v>
      </c>
      <c r="G4563" s="7" t="s">
        <v>426</v>
      </c>
      <c r="H4563" s="7" t="s">
        <v>417</v>
      </c>
      <c r="I4563" t="s">
        <v>129</v>
      </c>
      <c r="J4563" s="7" t="s">
        <v>430</v>
      </c>
      <c r="K4563" t="s">
        <v>437</v>
      </c>
      <c r="L4563" t="s">
        <v>437</v>
      </c>
      <c r="M4563" s="37" t="s">
        <v>68</v>
      </c>
      <c r="N4563" s="142" t="s">
        <v>120</v>
      </c>
      <c r="O4563" s="74" t="str">
        <f t="shared" si="150"/>
        <v>240212. Vigilancia de la Salud AmbientalVigilancia de la Salud Ambiental20252_SANTA_FE3_MARZO_2026</v>
      </c>
      <c r="P4563" s="165">
        <f t="shared" si="149"/>
        <v>0</v>
      </c>
      <c r="S4563" s="169">
        <v>0</v>
      </c>
      <c r="T4563" s="23">
        <v>0</v>
      </c>
    </row>
    <row r="4564" spans="2:20" ht="30" hidden="1" customHeight="1" x14ac:dyDescent="0.3">
      <c r="B4564">
        <v>2402</v>
      </c>
      <c r="C4564" s="161" t="s">
        <v>85</v>
      </c>
      <c r="D4564" s="7" t="s">
        <v>103</v>
      </c>
      <c r="E4564">
        <v>2025</v>
      </c>
      <c r="F4564" s="74" t="str">
        <f t="shared" si="151"/>
        <v>240212. Vigilancia de la Salud AmbientalVigilancia de la Salud Ambiental2025</v>
      </c>
      <c r="G4564" s="7" t="s">
        <v>426</v>
      </c>
      <c r="H4564" s="7" t="s">
        <v>417</v>
      </c>
      <c r="I4564" t="s">
        <v>129</v>
      </c>
      <c r="J4564" s="7" t="s">
        <v>430</v>
      </c>
      <c r="K4564" t="s">
        <v>437</v>
      </c>
      <c r="L4564" t="s">
        <v>437</v>
      </c>
      <c r="M4564" s="37" t="s">
        <v>69</v>
      </c>
      <c r="N4564" s="142" t="s">
        <v>120</v>
      </c>
      <c r="O4564" s="74" t="str">
        <f t="shared" si="150"/>
        <v>240212. Vigilancia de la Salud AmbientalVigilancia de la Salud Ambiental20253_MARTIRES3_MARZO_2026</v>
      </c>
      <c r="P4564" s="165">
        <f t="shared" si="149"/>
        <v>0</v>
      </c>
      <c r="S4564" s="169">
        <v>0</v>
      </c>
      <c r="T4564" s="23">
        <v>0</v>
      </c>
    </row>
    <row r="4565" spans="2:20" ht="30" hidden="1" customHeight="1" x14ac:dyDescent="0.3">
      <c r="B4565">
        <v>2402</v>
      </c>
      <c r="C4565" s="161" t="s">
        <v>85</v>
      </c>
      <c r="D4565" s="7" t="s">
        <v>103</v>
      </c>
      <c r="E4565">
        <v>2025</v>
      </c>
      <c r="F4565" s="74" t="str">
        <f t="shared" si="151"/>
        <v>240212. Vigilancia de la Salud AmbientalVigilancia de la Salud Ambiental2025</v>
      </c>
      <c r="G4565" s="7" t="s">
        <v>426</v>
      </c>
      <c r="H4565" s="7" t="s">
        <v>417</v>
      </c>
      <c r="I4565" t="s">
        <v>129</v>
      </c>
      <c r="J4565" s="7" t="s">
        <v>430</v>
      </c>
      <c r="K4565" t="s">
        <v>437</v>
      </c>
      <c r="L4565" t="s">
        <v>437</v>
      </c>
      <c r="M4565" s="37" t="s">
        <v>72</v>
      </c>
      <c r="N4565" s="142" t="s">
        <v>120</v>
      </c>
      <c r="O4565" s="74" t="str">
        <f t="shared" si="150"/>
        <v>240212. Vigilancia de la Salud AmbientalVigilancia de la Salud Ambiental20256_ANTONIO_NARIÑO3_MARZO_2026</v>
      </c>
      <c r="P4565" s="165">
        <f t="shared" si="149"/>
        <v>0</v>
      </c>
      <c r="S4565" s="169">
        <v>0</v>
      </c>
      <c r="T4565" s="23">
        <v>0</v>
      </c>
    </row>
    <row r="4566" spans="2:20" ht="30" hidden="1" customHeight="1" x14ac:dyDescent="0.3">
      <c r="B4566">
        <v>2403</v>
      </c>
      <c r="C4566" s="161" t="s">
        <v>85</v>
      </c>
      <c r="D4566" s="7" t="s">
        <v>103</v>
      </c>
      <c r="E4566">
        <v>2025</v>
      </c>
      <c r="F4566" s="74" t="str">
        <f t="shared" si="151"/>
        <v>240312. Vigilancia de la Salud AmbientalVigilancia de la Salud Ambiental2025</v>
      </c>
      <c r="G4566" s="7" t="s">
        <v>421</v>
      </c>
      <c r="H4566" s="7" t="s">
        <v>417</v>
      </c>
      <c r="I4566" t="s">
        <v>129</v>
      </c>
      <c r="J4566" s="7" t="s">
        <v>428</v>
      </c>
      <c r="K4566" t="s">
        <v>437</v>
      </c>
      <c r="L4566" t="s">
        <v>437</v>
      </c>
      <c r="M4566" s="37" t="s">
        <v>68</v>
      </c>
      <c r="N4566" s="142" t="s">
        <v>120</v>
      </c>
      <c r="O4566" s="74" t="str">
        <f t="shared" si="150"/>
        <v>240312. Vigilancia de la Salud AmbientalVigilancia de la Salud Ambiental20252_SANTA_FE3_MARZO_2026</v>
      </c>
      <c r="P4566" s="165">
        <f t="shared" si="149"/>
        <v>0</v>
      </c>
      <c r="S4566" s="169">
        <v>0</v>
      </c>
      <c r="T4566" s="23">
        <v>0</v>
      </c>
    </row>
    <row r="4567" spans="2:20" ht="30" hidden="1" customHeight="1" x14ac:dyDescent="0.3">
      <c r="B4567">
        <v>2403</v>
      </c>
      <c r="C4567" s="161" t="s">
        <v>85</v>
      </c>
      <c r="D4567" s="7" t="s">
        <v>103</v>
      </c>
      <c r="E4567">
        <v>2025</v>
      </c>
      <c r="F4567" s="74" t="str">
        <f t="shared" si="151"/>
        <v>240312. Vigilancia de la Salud AmbientalVigilancia de la Salud Ambiental2025</v>
      </c>
      <c r="G4567" s="7" t="s">
        <v>421</v>
      </c>
      <c r="H4567" s="7" t="s">
        <v>417</v>
      </c>
      <c r="I4567" t="s">
        <v>129</v>
      </c>
      <c r="J4567" s="7" t="s">
        <v>428</v>
      </c>
      <c r="K4567" t="s">
        <v>437</v>
      </c>
      <c r="L4567" t="s">
        <v>437</v>
      </c>
      <c r="M4567" s="37" t="s">
        <v>70</v>
      </c>
      <c r="N4567" s="142" t="s">
        <v>120</v>
      </c>
      <c r="O4567" s="74" t="str">
        <f t="shared" si="150"/>
        <v>240312. Vigilancia de la Salud AmbientalVigilancia de la Salud Ambiental20254_SAN_CRISTOBAL3_MARZO_2026</v>
      </c>
      <c r="P4567" s="165">
        <f t="shared" si="149"/>
        <v>0</v>
      </c>
      <c r="S4567" s="169">
        <v>0</v>
      </c>
      <c r="T4567" s="23">
        <v>0</v>
      </c>
    </row>
    <row r="4568" spans="2:20" ht="30" hidden="1" customHeight="1" x14ac:dyDescent="0.3">
      <c r="B4568">
        <v>2403</v>
      </c>
      <c r="C4568" s="161" t="s">
        <v>85</v>
      </c>
      <c r="D4568" s="7" t="s">
        <v>103</v>
      </c>
      <c r="E4568">
        <v>2025</v>
      </c>
      <c r="F4568" s="74" t="str">
        <f t="shared" si="151"/>
        <v>240312. Vigilancia de la Salud AmbientalVigilancia de la Salud Ambiental2025</v>
      </c>
      <c r="G4568" s="7" t="s">
        <v>421</v>
      </c>
      <c r="H4568" s="7" t="s">
        <v>417</v>
      </c>
      <c r="I4568" t="s">
        <v>129</v>
      </c>
      <c r="J4568" s="7" t="s">
        <v>428</v>
      </c>
      <c r="K4568" t="s">
        <v>437</v>
      </c>
      <c r="L4568" t="s">
        <v>437</v>
      </c>
      <c r="M4568" s="37" t="s">
        <v>69</v>
      </c>
      <c r="N4568" s="142" t="s">
        <v>120</v>
      </c>
      <c r="O4568" s="74" t="str">
        <f t="shared" si="150"/>
        <v>240312. Vigilancia de la Salud AmbientalVigilancia de la Salud Ambiental20253_MARTIRES3_MARZO_2026</v>
      </c>
      <c r="P4568" s="165">
        <f t="shared" si="149"/>
        <v>0</v>
      </c>
      <c r="S4568" s="169">
        <v>0</v>
      </c>
      <c r="T4568" s="23">
        <v>0</v>
      </c>
    </row>
    <row r="4569" spans="2:20" ht="30" hidden="1" customHeight="1" x14ac:dyDescent="0.3">
      <c r="B4569">
        <v>2403</v>
      </c>
      <c r="C4569" s="161" t="s">
        <v>85</v>
      </c>
      <c r="D4569" s="7" t="s">
        <v>103</v>
      </c>
      <c r="E4569">
        <v>2025</v>
      </c>
      <c r="F4569" s="74" t="str">
        <f t="shared" si="151"/>
        <v>240312. Vigilancia de la Salud AmbientalVigilancia de la Salud Ambiental2025</v>
      </c>
      <c r="G4569" s="7" t="s">
        <v>421</v>
      </c>
      <c r="H4569" s="7" t="s">
        <v>417</v>
      </c>
      <c r="I4569" t="s">
        <v>129</v>
      </c>
      <c r="J4569" s="7" t="s">
        <v>428</v>
      </c>
      <c r="K4569" t="s">
        <v>437</v>
      </c>
      <c r="L4569" t="s">
        <v>437</v>
      </c>
      <c r="M4569" s="37" t="s">
        <v>72</v>
      </c>
      <c r="N4569" s="142" t="s">
        <v>120</v>
      </c>
      <c r="O4569" s="74" t="str">
        <f t="shared" si="150"/>
        <v>240312. Vigilancia de la Salud AmbientalVigilancia de la Salud Ambiental20256_ANTONIO_NARIÑO3_MARZO_2026</v>
      </c>
      <c r="P4569" s="165">
        <f t="shared" si="149"/>
        <v>0</v>
      </c>
      <c r="S4569" s="169">
        <v>0</v>
      </c>
      <c r="T4569" s="23">
        <v>0</v>
      </c>
    </row>
    <row r="4570" spans="2:20" ht="30" hidden="1" customHeight="1" x14ac:dyDescent="0.3">
      <c r="B4570">
        <v>2403</v>
      </c>
      <c r="C4570" s="161" t="s">
        <v>85</v>
      </c>
      <c r="D4570" s="7" t="s">
        <v>103</v>
      </c>
      <c r="E4570">
        <v>2025</v>
      </c>
      <c r="F4570" s="74" t="str">
        <f t="shared" si="151"/>
        <v>240312. Vigilancia de la Salud AmbientalVigilancia de la Salud Ambiental2025</v>
      </c>
      <c r="G4570" s="7" t="s">
        <v>421</v>
      </c>
      <c r="H4570" s="7" t="s">
        <v>417</v>
      </c>
      <c r="I4570" t="s">
        <v>129</v>
      </c>
      <c r="J4570" s="7" t="s">
        <v>428</v>
      </c>
      <c r="K4570" t="s">
        <v>437</v>
      </c>
      <c r="L4570" t="s">
        <v>437</v>
      </c>
      <c r="M4570" s="37" t="s">
        <v>67</v>
      </c>
      <c r="N4570" s="142" t="s">
        <v>120</v>
      </c>
      <c r="O4570" s="74" t="str">
        <f t="shared" si="150"/>
        <v>240312. Vigilancia de la Salud AmbientalVigilancia de la Salud Ambiental20251_CANDELARIA3_MARZO_2026</v>
      </c>
      <c r="P4570" s="165">
        <f t="shared" si="149"/>
        <v>0</v>
      </c>
      <c r="S4570" s="169">
        <v>0</v>
      </c>
      <c r="T4570" s="23">
        <v>0</v>
      </c>
    </row>
    <row r="4571" spans="2:20" ht="30" hidden="1" customHeight="1" x14ac:dyDescent="0.3">
      <c r="B4571">
        <v>2403</v>
      </c>
      <c r="C4571" s="161" t="s">
        <v>85</v>
      </c>
      <c r="D4571" s="7" t="s">
        <v>103</v>
      </c>
      <c r="E4571">
        <v>2025</v>
      </c>
      <c r="F4571" s="74" t="str">
        <f t="shared" si="151"/>
        <v>240312. Vigilancia de la Salud AmbientalVigilancia de la Salud Ambiental2025</v>
      </c>
      <c r="G4571" s="7" t="s">
        <v>421</v>
      </c>
      <c r="H4571" s="7" t="s">
        <v>417</v>
      </c>
      <c r="I4571" t="s">
        <v>129</v>
      </c>
      <c r="J4571" s="7" t="s">
        <v>428</v>
      </c>
      <c r="K4571" t="s">
        <v>437</v>
      </c>
      <c r="L4571" t="s">
        <v>437</v>
      </c>
      <c r="M4571" s="37" t="s">
        <v>71</v>
      </c>
      <c r="N4571" s="142" t="s">
        <v>120</v>
      </c>
      <c r="O4571" s="74" t="str">
        <f t="shared" si="150"/>
        <v>240312. Vigilancia de la Salud AmbientalVigilancia de la Salud Ambiental20255_RAFAEL_URIBE3_MARZO_2026</v>
      </c>
      <c r="P4571" s="165">
        <f t="shared" si="149"/>
        <v>0</v>
      </c>
      <c r="S4571" s="169">
        <v>0</v>
      </c>
      <c r="T4571" s="23">
        <v>0</v>
      </c>
    </row>
    <row r="4572" spans="2:20" ht="30" hidden="1" customHeight="1" x14ac:dyDescent="0.3">
      <c r="B4572">
        <v>2405</v>
      </c>
      <c r="C4572" s="161" t="s">
        <v>85</v>
      </c>
      <c r="D4572" s="7" t="s">
        <v>103</v>
      </c>
      <c r="E4572">
        <v>2025</v>
      </c>
      <c r="F4572" s="74" t="str">
        <f t="shared" si="151"/>
        <v>240512. Vigilancia de la Salud AmbientalVigilancia de la Salud Ambiental2025</v>
      </c>
      <c r="G4572" s="7" t="s">
        <v>426</v>
      </c>
      <c r="H4572" s="7" t="s">
        <v>417</v>
      </c>
      <c r="I4572" t="s">
        <v>129</v>
      </c>
      <c r="J4572" s="7" t="s">
        <v>430</v>
      </c>
      <c r="K4572" t="s">
        <v>437</v>
      </c>
      <c r="L4572" t="s">
        <v>437</v>
      </c>
      <c r="M4572" s="37" t="s">
        <v>71</v>
      </c>
      <c r="N4572" s="142" t="s">
        <v>120</v>
      </c>
      <c r="O4572" s="74" t="str">
        <f t="shared" si="150"/>
        <v>240512. Vigilancia de la Salud AmbientalVigilancia de la Salud Ambiental20255_RAFAEL_URIBE3_MARZO_2026</v>
      </c>
      <c r="P4572" s="165">
        <f t="shared" si="149"/>
        <v>0</v>
      </c>
      <c r="S4572" s="169">
        <v>0</v>
      </c>
      <c r="T4572" s="23">
        <v>0</v>
      </c>
    </row>
    <row r="4573" spans="2:20" ht="30" hidden="1" customHeight="1" x14ac:dyDescent="0.3">
      <c r="B4573">
        <v>2406</v>
      </c>
      <c r="C4573" s="161" t="s">
        <v>85</v>
      </c>
      <c r="D4573" s="7" t="s">
        <v>103</v>
      </c>
      <c r="E4573">
        <v>2025</v>
      </c>
      <c r="F4573" s="74" t="str">
        <f t="shared" si="151"/>
        <v>240612. Vigilancia de la Salud AmbientalVigilancia de la Salud Ambiental2025</v>
      </c>
      <c r="G4573" s="7" t="s">
        <v>426</v>
      </c>
      <c r="H4573" s="7" t="s">
        <v>417</v>
      </c>
      <c r="I4573" t="s">
        <v>129</v>
      </c>
      <c r="J4573" s="7" t="s">
        <v>430</v>
      </c>
      <c r="K4573" t="s">
        <v>437</v>
      </c>
      <c r="L4573" t="s">
        <v>437</v>
      </c>
      <c r="M4573" s="37" t="s">
        <v>68</v>
      </c>
      <c r="N4573" s="142" t="s">
        <v>120</v>
      </c>
      <c r="O4573" s="74" t="str">
        <f t="shared" si="150"/>
        <v>240612. Vigilancia de la Salud AmbientalVigilancia de la Salud Ambiental20252_SANTA_FE3_MARZO_2026</v>
      </c>
      <c r="P4573" s="165">
        <f t="shared" si="149"/>
        <v>0</v>
      </c>
      <c r="S4573" s="169">
        <v>0</v>
      </c>
      <c r="T4573" s="23">
        <v>0</v>
      </c>
    </row>
    <row r="4574" spans="2:20" ht="30" hidden="1" customHeight="1" x14ac:dyDescent="0.3">
      <c r="B4574">
        <v>2406</v>
      </c>
      <c r="C4574" s="161" t="s">
        <v>85</v>
      </c>
      <c r="D4574" s="7" t="s">
        <v>103</v>
      </c>
      <c r="E4574">
        <v>2025</v>
      </c>
      <c r="F4574" s="74" t="str">
        <f t="shared" si="151"/>
        <v>240612. Vigilancia de la Salud AmbientalVigilancia de la Salud Ambiental2025</v>
      </c>
      <c r="G4574" s="7" t="s">
        <v>426</v>
      </c>
      <c r="H4574" s="7" t="s">
        <v>417</v>
      </c>
      <c r="I4574" t="s">
        <v>129</v>
      </c>
      <c r="J4574" s="7" t="s">
        <v>430</v>
      </c>
      <c r="K4574" t="s">
        <v>437</v>
      </c>
      <c r="L4574" t="s">
        <v>437</v>
      </c>
      <c r="M4574" s="37" t="s">
        <v>70</v>
      </c>
      <c r="N4574" s="142" t="s">
        <v>120</v>
      </c>
      <c r="O4574" s="74" t="str">
        <f t="shared" si="150"/>
        <v>240612. Vigilancia de la Salud AmbientalVigilancia de la Salud Ambiental20254_SAN_CRISTOBAL3_MARZO_2026</v>
      </c>
      <c r="P4574" s="165">
        <f t="shared" si="149"/>
        <v>0</v>
      </c>
      <c r="S4574" s="169">
        <v>0</v>
      </c>
      <c r="T4574" s="23">
        <v>0</v>
      </c>
    </row>
    <row r="4575" spans="2:20" ht="30" hidden="1" customHeight="1" x14ac:dyDescent="0.3">
      <c r="B4575">
        <v>2406</v>
      </c>
      <c r="C4575" s="161" t="s">
        <v>85</v>
      </c>
      <c r="D4575" s="7" t="s">
        <v>103</v>
      </c>
      <c r="E4575">
        <v>2025</v>
      </c>
      <c r="F4575" s="74" t="str">
        <f t="shared" si="151"/>
        <v>240612. Vigilancia de la Salud AmbientalVigilancia de la Salud Ambiental2025</v>
      </c>
      <c r="G4575" s="7" t="s">
        <v>426</v>
      </c>
      <c r="H4575" s="7" t="s">
        <v>417</v>
      </c>
      <c r="I4575" t="s">
        <v>129</v>
      </c>
      <c r="J4575" s="7" t="s">
        <v>430</v>
      </c>
      <c r="K4575" t="s">
        <v>437</v>
      </c>
      <c r="L4575" t="s">
        <v>437</v>
      </c>
      <c r="M4575" s="37" t="s">
        <v>69</v>
      </c>
      <c r="N4575" s="142" t="s">
        <v>120</v>
      </c>
      <c r="O4575" s="74" t="str">
        <f t="shared" si="150"/>
        <v>240612. Vigilancia de la Salud AmbientalVigilancia de la Salud Ambiental20253_MARTIRES3_MARZO_2026</v>
      </c>
      <c r="P4575" s="165">
        <f t="shared" si="149"/>
        <v>0</v>
      </c>
      <c r="S4575" s="169">
        <v>0</v>
      </c>
      <c r="T4575" s="23">
        <v>0</v>
      </c>
    </row>
    <row r="4576" spans="2:20" ht="30" hidden="1" customHeight="1" x14ac:dyDescent="0.3">
      <c r="B4576">
        <v>2406</v>
      </c>
      <c r="C4576" s="161" t="s">
        <v>85</v>
      </c>
      <c r="D4576" s="7" t="s">
        <v>103</v>
      </c>
      <c r="E4576">
        <v>2025</v>
      </c>
      <c r="F4576" s="74" t="str">
        <f t="shared" si="151"/>
        <v>240612. Vigilancia de la Salud AmbientalVigilancia de la Salud Ambiental2025</v>
      </c>
      <c r="G4576" s="7" t="s">
        <v>426</v>
      </c>
      <c r="H4576" s="7" t="s">
        <v>417</v>
      </c>
      <c r="I4576" t="s">
        <v>129</v>
      </c>
      <c r="J4576" s="7" t="s">
        <v>430</v>
      </c>
      <c r="K4576" t="s">
        <v>437</v>
      </c>
      <c r="L4576" t="s">
        <v>437</v>
      </c>
      <c r="M4576" s="37" t="s">
        <v>72</v>
      </c>
      <c r="N4576" s="142" t="s">
        <v>120</v>
      </c>
      <c r="O4576" s="74" t="str">
        <f t="shared" si="150"/>
        <v>240612. Vigilancia de la Salud AmbientalVigilancia de la Salud Ambiental20256_ANTONIO_NARIÑO3_MARZO_2026</v>
      </c>
      <c r="P4576" s="165">
        <f t="shared" si="149"/>
        <v>0</v>
      </c>
      <c r="S4576" s="169">
        <v>0</v>
      </c>
      <c r="T4576" s="23">
        <v>0</v>
      </c>
    </row>
    <row r="4577" spans="2:20" ht="30" hidden="1" customHeight="1" x14ac:dyDescent="0.3">
      <c r="B4577">
        <v>2406</v>
      </c>
      <c r="C4577" s="161" t="s">
        <v>85</v>
      </c>
      <c r="D4577" s="7" t="s">
        <v>103</v>
      </c>
      <c r="E4577">
        <v>2025</v>
      </c>
      <c r="F4577" s="74" t="str">
        <f t="shared" si="151"/>
        <v>240612. Vigilancia de la Salud AmbientalVigilancia de la Salud Ambiental2025</v>
      </c>
      <c r="G4577" s="7" t="s">
        <v>426</v>
      </c>
      <c r="H4577" s="7" t="s">
        <v>417</v>
      </c>
      <c r="I4577" t="s">
        <v>129</v>
      </c>
      <c r="J4577" s="7" t="s">
        <v>430</v>
      </c>
      <c r="K4577" t="s">
        <v>437</v>
      </c>
      <c r="L4577" t="s">
        <v>437</v>
      </c>
      <c r="M4577" s="37" t="s">
        <v>67</v>
      </c>
      <c r="N4577" s="142" t="s">
        <v>120</v>
      </c>
      <c r="O4577" s="74" t="str">
        <f t="shared" si="150"/>
        <v>240612. Vigilancia de la Salud AmbientalVigilancia de la Salud Ambiental20251_CANDELARIA3_MARZO_2026</v>
      </c>
      <c r="P4577" s="165">
        <f t="shared" si="149"/>
        <v>0</v>
      </c>
      <c r="S4577" s="169">
        <v>0</v>
      </c>
      <c r="T4577" s="23">
        <v>0</v>
      </c>
    </row>
    <row r="4578" spans="2:20" ht="30" hidden="1" customHeight="1" x14ac:dyDescent="0.3">
      <c r="B4578">
        <v>2406</v>
      </c>
      <c r="C4578" s="161" t="s">
        <v>85</v>
      </c>
      <c r="D4578" s="7" t="s">
        <v>103</v>
      </c>
      <c r="E4578">
        <v>2025</v>
      </c>
      <c r="F4578" s="74" t="str">
        <f t="shared" si="151"/>
        <v>240612. Vigilancia de la Salud AmbientalVigilancia de la Salud Ambiental2025</v>
      </c>
      <c r="G4578" s="7" t="s">
        <v>426</v>
      </c>
      <c r="H4578" s="7" t="s">
        <v>417</v>
      </c>
      <c r="I4578" t="s">
        <v>129</v>
      </c>
      <c r="J4578" s="7" t="s">
        <v>430</v>
      </c>
      <c r="K4578" t="s">
        <v>437</v>
      </c>
      <c r="L4578" t="s">
        <v>437</v>
      </c>
      <c r="M4578" s="37" t="s">
        <v>71</v>
      </c>
      <c r="N4578" s="142" t="s">
        <v>120</v>
      </c>
      <c r="O4578" s="74" t="str">
        <f t="shared" si="150"/>
        <v>240612. Vigilancia de la Salud AmbientalVigilancia de la Salud Ambiental20255_RAFAEL_URIBE3_MARZO_2026</v>
      </c>
      <c r="P4578" s="165">
        <f t="shared" si="149"/>
        <v>0</v>
      </c>
      <c r="S4578" s="169">
        <v>0</v>
      </c>
      <c r="T4578" s="23">
        <v>0</v>
      </c>
    </row>
    <row r="4579" spans="2:20" ht="30" hidden="1" customHeight="1" x14ac:dyDescent="0.3">
      <c r="B4579">
        <v>2409</v>
      </c>
      <c r="C4579" s="161" t="s">
        <v>85</v>
      </c>
      <c r="D4579" s="7" t="s">
        <v>103</v>
      </c>
      <c r="E4579">
        <v>2025</v>
      </c>
      <c r="F4579" s="74" t="str">
        <f t="shared" si="151"/>
        <v>240912. Vigilancia de la Salud AmbientalVigilancia de la Salud Ambiental2025</v>
      </c>
      <c r="G4579" s="7" t="s">
        <v>426</v>
      </c>
      <c r="H4579" s="7" t="s">
        <v>417</v>
      </c>
      <c r="I4579" t="s">
        <v>129</v>
      </c>
      <c r="J4579" s="7" t="s">
        <v>430</v>
      </c>
      <c r="K4579" t="s">
        <v>437</v>
      </c>
      <c r="L4579" t="s">
        <v>437</v>
      </c>
      <c r="M4579" s="37" t="s">
        <v>69</v>
      </c>
      <c r="N4579" s="142" t="s">
        <v>120</v>
      </c>
      <c r="O4579" s="74" t="str">
        <f t="shared" si="150"/>
        <v>240912. Vigilancia de la Salud AmbientalVigilancia de la Salud Ambiental20253_MARTIRES3_MARZO_2026</v>
      </c>
      <c r="P4579" s="165">
        <f t="shared" si="149"/>
        <v>0</v>
      </c>
      <c r="S4579" s="169">
        <v>0</v>
      </c>
      <c r="T4579" s="23">
        <v>0</v>
      </c>
    </row>
    <row r="4580" spans="2:20" ht="30" hidden="1" customHeight="1" x14ac:dyDescent="0.3">
      <c r="B4580">
        <v>2450</v>
      </c>
      <c r="C4580" s="161" t="s">
        <v>85</v>
      </c>
      <c r="D4580" s="7" t="s">
        <v>103</v>
      </c>
      <c r="E4580">
        <v>2025</v>
      </c>
      <c r="F4580" s="74" t="str">
        <f t="shared" si="151"/>
        <v>245012. Vigilancia de la Salud AmbientalVigilancia de la Salud Ambiental2025</v>
      </c>
      <c r="G4580" s="7" t="s">
        <v>421</v>
      </c>
      <c r="H4580" s="7" t="s">
        <v>413</v>
      </c>
      <c r="I4580" t="s">
        <v>129</v>
      </c>
      <c r="J4580" s="7" t="s">
        <v>428</v>
      </c>
      <c r="K4580" t="s">
        <v>437</v>
      </c>
      <c r="L4580" t="s">
        <v>437</v>
      </c>
      <c r="M4580" s="37" t="s">
        <v>70</v>
      </c>
      <c r="N4580" s="142" t="s">
        <v>120</v>
      </c>
      <c r="O4580" s="74" t="str">
        <f t="shared" si="150"/>
        <v>245012. Vigilancia de la Salud AmbientalVigilancia de la Salud Ambiental20254_SAN_CRISTOBAL3_MARZO_2026</v>
      </c>
      <c r="P4580" s="165">
        <f t="shared" si="149"/>
        <v>0</v>
      </c>
      <c r="S4580" s="169">
        <v>0</v>
      </c>
      <c r="T4580" s="23">
        <v>0</v>
      </c>
    </row>
    <row r="4581" spans="2:20" ht="30" hidden="1" customHeight="1" x14ac:dyDescent="0.3">
      <c r="B4581">
        <v>2450</v>
      </c>
      <c r="C4581" s="161" t="s">
        <v>85</v>
      </c>
      <c r="D4581" s="7" t="s">
        <v>103</v>
      </c>
      <c r="E4581">
        <v>2025</v>
      </c>
      <c r="F4581" s="74" t="str">
        <f t="shared" si="151"/>
        <v>245012. Vigilancia de la Salud AmbientalVigilancia de la Salud Ambiental2025</v>
      </c>
      <c r="G4581" s="7" t="s">
        <v>421</v>
      </c>
      <c r="H4581" s="7" t="s">
        <v>413</v>
      </c>
      <c r="I4581" t="s">
        <v>129</v>
      </c>
      <c r="J4581" s="7" t="s">
        <v>428</v>
      </c>
      <c r="K4581" t="s">
        <v>437</v>
      </c>
      <c r="L4581" t="s">
        <v>437</v>
      </c>
      <c r="M4581" s="37" t="s">
        <v>69</v>
      </c>
      <c r="N4581" s="142" t="s">
        <v>120</v>
      </c>
      <c r="O4581" s="74" t="str">
        <f t="shared" si="150"/>
        <v>245012. Vigilancia de la Salud AmbientalVigilancia de la Salud Ambiental20253_MARTIRES3_MARZO_2026</v>
      </c>
      <c r="P4581" s="165">
        <f t="shared" si="149"/>
        <v>0</v>
      </c>
      <c r="S4581" s="169">
        <v>0</v>
      </c>
      <c r="T4581" s="23">
        <v>0</v>
      </c>
    </row>
    <row r="4582" spans="2:20" ht="30" hidden="1" customHeight="1" x14ac:dyDescent="0.3">
      <c r="B4582">
        <v>2450</v>
      </c>
      <c r="C4582" s="161" t="s">
        <v>85</v>
      </c>
      <c r="D4582" s="7" t="s">
        <v>103</v>
      </c>
      <c r="E4582">
        <v>2025</v>
      </c>
      <c r="F4582" s="74" t="str">
        <f t="shared" si="151"/>
        <v>245012. Vigilancia de la Salud AmbientalVigilancia de la Salud Ambiental2025</v>
      </c>
      <c r="G4582" s="7" t="s">
        <v>421</v>
      </c>
      <c r="H4582" s="7" t="s">
        <v>413</v>
      </c>
      <c r="I4582" t="s">
        <v>129</v>
      </c>
      <c r="J4582" s="7" t="s">
        <v>428</v>
      </c>
      <c r="K4582" t="s">
        <v>437</v>
      </c>
      <c r="L4582" t="s">
        <v>437</v>
      </c>
      <c r="M4582" s="37" t="s">
        <v>72</v>
      </c>
      <c r="N4582" s="142" t="s">
        <v>120</v>
      </c>
      <c r="O4582" s="74" t="str">
        <f t="shared" si="150"/>
        <v>245012. Vigilancia de la Salud AmbientalVigilancia de la Salud Ambiental20256_ANTONIO_NARIÑO3_MARZO_2026</v>
      </c>
      <c r="P4582" s="165">
        <f t="shared" si="149"/>
        <v>0</v>
      </c>
      <c r="S4582" s="169">
        <v>0</v>
      </c>
      <c r="T4582" s="23">
        <v>0</v>
      </c>
    </row>
    <row r="4583" spans="2:20" ht="30" hidden="1" customHeight="1" x14ac:dyDescent="0.3">
      <c r="B4583">
        <v>2450</v>
      </c>
      <c r="C4583" s="161" t="s">
        <v>85</v>
      </c>
      <c r="D4583" s="7" t="s">
        <v>103</v>
      </c>
      <c r="E4583">
        <v>2025</v>
      </c>
      <c r="F4583" s="74" t="str">
        <f t="shared" si="151"/>
        <v>245012. Vigilancia de la Salud AmbientalVigilancia de la Salud Ambiental2025</v>
      </c>
      <c r="G4583" s="7" t="s">
        <v>421</v>
      </c>
      <c r="H4583" s="7" t="s">
        <v>413</v>
      </c>
      <c r="I4583" t="s">
        <v>129</v>
      </c>
      <c r="J4583" s="7" t="s">
        <v>428</v>
      </c>
      <c r="K4583" t="s">
        <v>437</v>
      </c>
      <c r="L4583" t="s">
        <v>437</v>
      </c>
      <c r="M4583" s="37" t="s">
        <v>71</v>
      </c>
      <c r="N4583" s="142" t="s">
        <v>120</v>
      </c>
      <c r="O4583" s="74" t="str">
        <f t="shared" si="150"/>
        <v>245012. Vigilancia de la Salud AmbientalVigilancia de la Salud Ambiental20255_RAFAEL_URIBE3_MARZO_2026</v>
      </c>
      <c r="P4583" s="165">
        <f t="shared" si="149"/>
        <v>0</v>
      </c>
      <c r="S4583" s="169">
        <v>0</v>
      </c>
      <c r="T4583" s="23">
        <v>0</v>
      </c>
    </row>
    <row r="4584" spans="2:20" ht="30" hidden="1" customHeight="1" x14ac:dyDescent="0.3">
      <c r="B4584">
        <v>2451</v>
      </c>
      <c r="C4584" s="161" t="s">
        <v>85</v>
      </c>
      <c r="D4584" s="7" t="s">
        <v>103</v>
      </c>
      <c r="E4584">
        <v>2025</v>
      </c>
      <c r="F4584" s="74" t="str">
        <f t="shared" si="151"/>
        <v>245112. Vigilancia de la Salud AmbientalVigilancia de la Salud Ambiental2025</v>
      </c>
      <c r="G4584" s="7" t="s">
        <v>421</v>
      </c>
      <c r="H4584" s="7" t="s">
        <v>413</v>
      </c>
      <c r="I4584" t="s">
        <v>129</v>
      </c>
      <c r="J4584" s="7" t="s">
        <v>428</v>
      </c>
      <c r="K4584" t="s">
        <v>437</v>
      </c>
      <c r="L4584" t="s">
        <v>437</v>
      </c>
      <c r="M4584" s="37" t="s">
        <v>68</v>
      </c>
      <c r="N4584" s="142" t="s">
        <v>120</v>
      </c>
      <c r="O4584" s="74" t="str">
        <f t="shared" si="150"/>
        <v>245112. Vigilancia de la Salud AmbientalVigilancia de la Salud Ambiental20252_SANTA_FE3_MARZO_2026</v>
      </c>
      <c r="P4584" s="165">
        <f t="shared" si="149"/>
        <v>0</v>
      </c>
      <c r="S4584" s="169">
        <v>0</v>
      </c>
      <c r="T4584" s="23">
        <v>0</v>
      </c>
    </row>
    <row r="4585" spans="2:20" ht="30" hidden="1" customHeight="1" x14ac:dyDescent="0.3">
      <c r="B4585">
        <v>2451</v>
      </c>
      <c r="C4585" s="161" t="s">
        <v>85</v>
      </c>
      <c r="D4585" s="7" t="s">
        <v>103</v>
      </c>
      <c r="E4585">
        <v>2025</v>
      </c>
      <c r="F4585" s="74" t="str">
        <f t="shared" si="151"/>
        <v>245112. Vigilancia de la Salud AmbientalVigilancia de la Salud Ambiental2025</v>
      </c>
      <c r="G4585" s="7" t="s">
        <v>421</v>
      </c>
      <c r="H4585" s="7" t="s">
        <v>413</v>
      </c>
      <c r="I4585" t="s">
        <v>129</v>
      </c>
      <c r="J4585" s="7" t="s">
        <v>428</v>
      </c>
      <c r="K4585" t="s">
        <v>437</v>
      </c>
      <c r="L4585" t="s">
        <v>437</v>
      </c>
      <c r="M4585" s="37" t="s">
        <v>70</v>
      </c>
      <c r="N4585" s="142" t="s">
        <v>120</v>
      </c>
      <c r="O4585" s="74" t="str">
        <f t="shared" si="150"/>
        <v>245112. Vigilancia de la Salud AmbientalVigilancia de la Salud Ambiental20254_SAN_CRISTOBAL3_MARZO_2026</v>
      </c>
      <c r="P4585" s="165">
        <f t="shared" si="149"/>
        <v>0</v>
      </c>
      <c r="S4585" s="169">
        <v>0</v>
      </c>
      <c r="T4585" s="23">
        <v>0</v>
      </c>
    </row>
    <row r="4586" spans="2:20" ht="30" hidden="1" customHeight="1" x14ac:dyDescent="0.3">
      <c r="B4586">
        <v>2451</v>
      </c>
      <c r="C4586" s="161" t="s">
        <v>85</v>
      </c>
      <c r="D4586" s="7" t="s">
        <v>103</v>
      </c>
      <c r="E4586">
        <v>2025</v>
      </c>
      <c r="F4586" s="74" t="str">
        <f t="shared" si="151"/>
        <v>245112. Vigilancia de la Salud AmbientalVigilancia de la Salud Ambiental2025</v>
      </c>
      <c r="G4586" s="7" t="s">
        <v>421</v>
      </c>
      <c r="H4586" s="7" t="s">
        <v>413</v>
      </c>
      <c r="I4586" t="s">
        <v>129</v>
      </c>
      <c r="J4586" s="7" t="s">
        <v>428</v>
      </c>
      <c r="K4586" t="s">
        <v>437</v>
      </c>
      <c r="L4586" t="s">
        <v>437</v>
      </c>
      <c r="M4586" s="37" t="s">
        <v>69</v>
      </c>
      <c r="N4586" s="142" t="s">
        <v>120</v>
      </c>
      <c r="O4586" s="74" t="str">
        <f t="shared" si="150"/>
        <v>245112. Vigilancia de la Salud AmbientalVigilancia de la Salud Ambiental20253_MARTIRES3_MARZO_2026</v>
      </c>
      <c r="P4586" s="165">
        <f t="shared" si="149"/>
        <v>0</v>
      </c>
      <c r="S4586" s="169">
        <v>0</v>
      </c>
      <c r="T4586" s="23">
        <v>0</v>
      </c>
    </row>
    <row r="4587" spans="2:20" ht="30" hidden="1" customHeight="1" x14ac:dyDescent="0.3">
      <c r="B4587">
        <v>2451</v>
      </c>
      <c r="C4587" s="161" t="s">
        <v>85</v>
      </c>
      <c r="D4587" s="7" t="s">
        <v>103</v>
      </c>
      <c r="E4587">
        <v>2025</v>
      </c>
      <c r="F4587" s="74" t="str">
        <f t="shared" si="151"/>
        <v>245112. Vigilancia de la Salud AmbientalVigilancia de la Salud Ambiental2025</v>
      </c>
      <c r="G4587" s="7" t="s">
        <v>421</v>
      </c>
      <c r="H4587" s="7" t="s">
        <v>413</v>
      </c>
      <c r="I4587" t="s">
        <v>129</v>
      </c>
      <c r="J4587" s="7" t="s">
        <v>428</v>
      </c>
      <c r="K4587" t="s">
        <v>437</v>
      </c>
      <c r="L4587" t="s">
        <v>437</v>
      </c>
      <c r="M4587" s="37" t="s">
        <v>72</v>
      </c>
      <c r="N4587" s="142" t="s">
        <v>120</v>
      </c>
      <c r="O4587" s="74" t="str">
        <f t="shared" si="150"/>
        <v>245112. Vigilancia de la Salud AmbientalVigilancia de la Salud Ambiental20256_ANTONIO_NARIÑO3_MARZO_2026</v>
      </c>
      <c r="P4587" s="165">
        <f t="shared" si="149"/>
        <v>0</v>
      </c>
      <c r="S4587" s="169">
        <v>0</v>
      </c>
      <c r="T4587" s="23">
        <v>0</v>
      </c>
    </row>
    <row r="4588" spans="2:20" ht="30" hidden="1" customHeight="1" x14ac:dyDescent="0.3">
      <c r="B4588">
        <v>2451</v>
      </c>
      <c r="C4588" s="161" t="s">
        <v>85</v>
      </c>
      <c r="D4588" s="7" t="s">
        <v>103</v>
      </c>
      <c r="E4588">
        <v>2025</v>
      </c>
      <c r="F4588" s="74" t="str">
        <f t="shared" si="151"/>
        <v>245112. Vigilancia de la Salud AmbientalVigilancia de la Salud Ambiental2025</v>
      </c>
      <c r="G4588" s="7" t="s">
        <v>421</v>
      </c>
      <c r="H4588" s="7" t="s">
        <v>413</v>
      </c>
      <c r="I4588" t="s">
        <v>129</v>
      </c>
      <c r="J4588" s="7" t="s">
        <v>428</v>
      </c>
      <c r="K4588" t="s">
        <v>437</v>
      </c>
      <c r="L4588" t="s">
        <v>437</v>
      </c>
      <c r="M4588" s="37" t="s">
        <v>67</v>
      </c>
      <c r="N4588" s="142" t="s">
        <v>120</v>
      </c>
      <c r="O4588" s="74" t="str">
        <f t="shared" si="150"/>
        <v>245112. Vigilancia de la Salud AmbientalVigilancia de la Salud Ambiental20251_CANDELARIA3_MARZO_2026</v>
      </c>
      <c r="P4588" s="165">
        <f t="shared" si="149"/>
        <v>0</v>
      </c>
      <c r="S4588" s="169">
        <v>0</v>
      </c>
      <c r="T4588" s="23">
        <v>0</v>
      </c>
    </row>
    <row r="4589" spans="2:20" ht="30" hidden="1" customHeight="1" x14ac:dyDescent="0.3">
      <c r="B4589">
        <v>2451</v>
      </c>
      <c r="C4589" s="161" t="s">
        <v>85</v>
      </c>
      <c r="D4589" s="7" t="s">
        <v>103</v>
      </c>
      <c r="E4589">
        <v>2025</v>
      </c>
      <c r="F4589" s="74" t="str">
        <f t="shared" si="151"/>
        <v>245112. Vigilancia de la Salud AmbientalVigilancia de la Salud Ambiental2025</v>
      </c>
      <c r="G4589" s="7" t="s">
        <v>421</v>
      </c>
      <c r="H4589" s="7" t="s">
        <v>413</v>
      </c>
      <c r="I4589" t="s">
        <v>129</v>
      </c>
      <c r="J4589" s="7" t="s">
        <v>428</v>
      </c>
      <c r="K4589" t="s">
        <v>437</v>
      </c>
      <c r="L4589" t="s">
        <v>437</v>
      </c>
      <c r="M4589" s="37" t="s">
        <v>71</v>
      </c>
      <c r="N4589" s="142" t="s">
        <v>120</v>
      </c>
      <c r="O4589" s="74" t="str">
        <f t="shared" si="150"/>
        <v>245112. Vigilancia de la Salud AmbientalVigilancia de la Salud Ambiental20255_RAFAEL_URIBE3_MARZO_2026</v>
      </c>
      <c r="P4589" s="165">
        <f t="shared" si="149"/>
        <v>0</v>
      </c>
      <c r="S4589" s="169">
        <v>0</v>
      </c>
      <c r="T4589" s="23">
        <v>0</v>
      </c>
    </row>
    <row r="4590" spans="2:20" ht="30" hidden="1" customHeight="1" x14ac:dyDescent="0.3">
      <c r="B4590">
        <v>2456</v>
      </c>
      <c r="C4590" s="161" t="s">
        <v>85</v>
      </c>
      <c r="D4590" s="7" t="s">
        <v>103</v>
      </c>
      <c r="E4590">
        <v>2025</v>
      </c>
      <c r="F4590" s="74" t="str">
        <f t="shared" si="151"/>
        <v>245612. Vigilancia de la Salud AmbientalVigilancia de la Salud Ambiental2025</v>
      </c>
      <c r="G4590" s="7" t="s">
        <v>424</v>
      </c>
      <c r="H4590" s="7" t="s">
        <v>418</v>
      </c>
      <c r="I4590" t="s">
        <v>129</v>
      </c>
      <c r="J4590" s="7" t="s">
        <v>433</v>
      </c>
      <c r="K4590" t="s">
        <v>437</v>
      </c>
      <c r="L4590" t="s">
        <v>437</v>
      </c>
      <c r="M4590" s="37" t="s">
        <v>70</v>
      </c>
      <c r="N4590" s="142" t="s">
        <v>120</v>
      </c>
      <c r="O4590" s="74" t="str">
        <f t="shared" si="150"/>
        <v>245612. Vigilancia de la Salud AmbientalVigilancia de la Salud Ambiental20254_SAN_CRISTOBAL3_MARZO_2026</v>
      </c>
      <c r="P4590" s="165">
        <f t="shared" si="149"/>
        <v>0</v>
      </c>
      <c r="S4590" s="169">
        <v>0</v>
      </c>
      <c r="T4590" s="23">
        <v>0</v>
      </c>
    </row>
    <row r="4591" spans="2:20" ht="30" hidden="1" customHeight="1" x14ac:dyDescent="0.3">
      <c r="B4591">
        <v>2458</v>
      </c>
      <c r="C4591" s="161" t="s">
        <v>85</v>
      </c>
      <c r="D4591" s="7" t="s">
        <v>103</v>
      </c>
      <c r="E4591">
        <v>2025</v>
      </c>
      <c r="F4591" s="74" t="str">
        <f t="shared" si="151"/>
        <v>245812. Vigilancia de la Salud AmbientalVigilancia de la Salud Ambiental2025</v>
      </c>
      <c r="G4591" s="7" t="s">
        <v>421</v>
      </c>
      <c r="H4591" s="7" t="s">
        <v>418</v>
      </c>
      <c r="I4591" t="s">
        <v>129</v>
      </c>
      <c r="J4591" s="7" t="s">
        <v>428</v>
      </c>
      <c r="K4591" t="s">
        <v>437</v>
      </c>
      <c r="L4591" t="s">
        <v>437</v>
      </c>
      <c r="M4591" s="37" t="s">
        <v>68</v>
      </c>
      <c r="N4591" s="142" t="s">
        <v>120</v>
      </c>
      <c r="O4591" s="74" t="str">
        <f t="shared" si="150"/>
        <v>245812. Vigilancia de la Salud AmbientalVigilancia de la Salud Ambiental20252_SANTA_FE3_MARZO_2026</v>
      </c>
      <c r="P4591" s="165">
        <f t="shared" si="149"/>
        <v>0</v>
      </c>
      <c r="S4591" s="169">
        <v>0</v>
      </c>
      <c r="T4591" s="23">
        <v>0</v>
      </c>
    </row>
    <row r="4592" spans="2:20" ht="30" hidden="1" customHeight="1" x14ac:dyDescent="0.3">
      <c r="B4592">
        <v>2458</v>
      </c>
      <c r="C4592" s="161" t="s">
        <v>85</v>
      </c>
      <c r="D4592" s="7" t="s">
        <v>103</v>
      </c>
      <c r="E4592">
        <v>2025</v>
      </c>
      <c r="F4592" s="74" t="str">
        <f t="shared" si="151"/>
        <v>245812. Vigilancia de la Salud AmbientalVigilancia de la Salud Ambiental2025</v>
      </c>
      <c r="G4592" s="7" t="s">
        <v>421</v>
      </c>
      <c r="H4592" s="7" t="s">
        <v>418</v>
      </c>
      <c r="I4592" t="s">
        <v>129</v>
      </c>
      <c r="J4592" s="7" t="s">
        <v>428</v>
      </c>
      <c r="K4592" t="s">
        <v>437</v>
      </c>
      <c r="L4592" t="s">
        <v>437</v>
      </c>
      <c r="M4592" s="37" t="s">
        <v>70</v>
      </c>
      <c r="N4592" s="142" t="s">
        <v>120</v>
      </c>
      <c r="O4592" s="74" t="str">
        <f t="shared" si="150"/>
        <v>245812. Vigilancia de la Salud AmbientalVigilancia de la Salud Ambiental20254_SAN_CRISTOBAL3_MARZO_2026</v>
      </c>
      <c r="P4592" s="165">
        <f t="shared" si="149"/>
        <v>0</v>
      </c>
      <c r="S4592" s="169">
        <v>0</v>
      </c>
      <c r="T4592" s="23">
        <v>0</v>
      </c>
    </row>
    <row r="4593" spans="2:20" ht="30" hidden="1" customHeight="1" x14ac:dyDescent="0.3">
      <c r="B4593">
        <v>2458</v>
      </c>
      <c r="C4593" s="161" t="s">
        <v>85</v>
      </c>
      <c r="D4593" s="7" t="s">
        <v>103</v>
      </c>
      <c r="E4593">
        <v>2025</v>
      </c>
      <c r="F4593" s="74" t="str">
        <f t="shared" si="151"/>
        <v>245812. Vigilancia de la Salud AmbientalVigilancia de la Salud Ambiental2025</v>
      </c>
      <c r="G4593" s="7" t="s">
        <v>421</v>
      </c>
      <c r="H4593" s="7" t="s">
        <v>418</v>
      </c>
      <c r="I4593" t="s">
        <v>129</v>
      </c>
      <c r="J4593" s="7" t="s">
        <v>428</v>
      </c>
      <c r="K4593" t="s">
        <v>437</v>
      </c>
      <c r="L4593" t="s">
        <v>437</v>
      </c>
      <c r="M4593" s="37" t="s">
        <v>69</v>
      </c>
      <c r="N4593" s="142" t="s">
        <v>120</v>
      </c>
      <c r="O4593" s="74" t="str">
        <f t="shared" si="150"/>
        <v>245812. Vigilancia de la Salud AmbientalVigilancia de la Salud Ambiental20253_MARTIRES3_MARZO_2026</v>
      </c>
      <c r="P4593" s="165">
        <f t="shared" si="149"/>
        <v>0</v>
      </c>
      <c r="S4593" s="169">
        <v>0</v>
      </c>
      <c r="T4593" s="23">
        <v>0</v>
      </c>
    </row>
    <row r="4594" spans="2:20" ht="30" hidden="1" customHeight="1" x14ac:dyDescent="0.3">
      <c r="B4594">
        <v>2458</v>
      </c>
      <c r="C4594" s="161" t="s">
        <v>85</v>
      </c>
      <c r="D4594" s="7" t="s">
        <v>103</v>
      </c>
      <c r="E4594">
        <v>2025</v>
      </c>
      <c r="F4594" s="74" t="str">
        <f t="shared" si="151"/>
        <v>245812. Vigilancia de la Salud AmbientalVigilancia de la Salud Ambiental2025</v>
      </c>
      <c r="G4594" s="7" t="s">
        <v>421</v>
      </c>
      <c r="H4594" s="7" t="s">
        <v>418</v>
      </c>
      <c r="I4594" t="s">
        <v>129</v>
      </c>
      <c r="J4594" s="7" t="s">
        <v>428</v>
      </c>
      <c r="K4594" t="s">
        <v>437</v>
      </c>
      <c r="L4594" t="s">
        <v>437</v>
      </c>
      <c r="M4594" s="37" t="s">
        <v>72</v>
      </c>
      <c r="N4594" s="142" t="s">
        <v>120</v>
      </c>
      <c r="O4594" s="74" t="str">
        <f t="shared" si="150"/>
        <v>245812. Vigilancia de la Salud AmbientalVigilancia de la Salud Ambiental20256_ANTONIO_NARIÑO3_MARZO_2026</v>
      </c>
      <c r="P4594" s="165">
        <f t="shared" si="149"/>
        <v>0</v>
      </c>
      <c r="S4594" s="169">
        <v>0</v>
      </c>
      <c r="T4594" s="23">
        <v>0</v>
      </c>
    </row>
    <row r="4595" spans="2:20" ht="30" hidden="1" customHeight="1" x14ac:dyDescent="0.3">
      <c r="B4595">
        <v>2458</v>
      </c>
      <c r="C4595" s="161" t="s">
        <v>85</v>
      </c>
      <c r="D4595" s="7" t="s">
        <v>103</v>
      </c>
      <c r="E4595">
        <v>2025</v>
      </c>
      <c r="F4595" s="74" t="str">
        <f t="shared" si="151"/>
        <v>245812. Vigilancia de la Salud AmbientalVigilancia de la Salud Ambiental2025</v>
      </c>
      <c r="G4595" s="7" t="s">
        <v>421</v>
      </c>
      <c r="H4595" s="7" t="s">
        <v>418</v>
      </c>
      <c r="I4595" t="s">
        <v>129</v>
      </c>
      <c r="J4595" s="7" t="s">
        <v>428</v>
      </c>
      <c r="K4595" t="s">
        <v>437</v>
      </c>
      <c r="L4595" t="s">
        <v>437</v>
      </c>
      <c r="M4595" s="37" t="s">
        <v>67</v>
      </c>
      <c r="N4595" s="142" t="s">
        <v>120</v>
      </c>
      <c r="O4595" s="74" t="str">
        <f t="shared" si="150"/>
        <v>245812. Vigilancia de la Salud AmbientalVigilancia de la Salud Ambiental20251_CANDELARIA3_MARZO_2026</v>
      </c>
      <c r="P4595" s="165">
        <f t="shared" si="149"/>
        <v>0</v>
      </c>
      <c r="S4595" s="169">
        <v>0</v>
      </c>
      <c r="T4595" s="23">
        <v>0</v>
      </c>
    </row>
    <row r="4596" spans="2:20" ht="30" hidden="1" customHeight="1" x14ac:dyDescent="0.3">
      <c r="B4596">
        <v>2458</v>
      </c>
      <c r="C4596" s="161" t="s">
        <v>85</v>
      </c>
      <c r="D4596" s="7" t="s">
        <v>103</v>
      </c>
      <c r="E4596">
        <v>2025</v>
      </c>
      <c r="F4596" s="74" t="str">
        <f t="shared" si="151"/>
        <v>245812. Vigilancia de la Salud AmbientalVigilancia de la Salud Ambiental2025</v>
      </c>
      <c r="G4596" s="7" t="s">
        <v>421</v>
      </c>
      <c r="H4596" s="7" t="s">
        <v>418</v>
      </c>
      <c r="I4596" t="s">
        <v>129</v>
      </c>
      <c r="J4596" s="7" t="s">
        <v>428</v>
      </c>
      <c r="K4596" t="s">
        <v>437</v>
      </c>
      <c r="L4596" t="s">
        <v>437</v>
      </c>
      <c r="M4596" s="37" t="s">
        <v>71</v>
      </c>
      <c r="N4596" s="142" t="s">
        <v>120</v>
      </c>
      <c r="O4596" s="74" t="str">
        <f t="shared" si="150"/>
        <v>245812. Vigilancia de la Salud AmbientalVigilancia de la Salud Ambiental20255_RAFAEL_URIBE3_MARZO_2026</v>
      </c>
      <c r="P4596" s="165">
        <f t="shared" si="149"/>
        <v>0</v>
      </c>
      <c r="S4596" s="169">
        <v>0</v>
      </c>
      <c r="T4596" s="23">
        <v>0</v>
      </c>
    </row>
    <row r="4597" spans="2:20" ht="30" hidden="1" customHeight="1" x14ac:dyDescent="0.3">
      <c r="B4597">
        <v>2459</v>
      </c>
      <c r="C4597" s="161" t="s">
        <v>85</v>
      </c>
      <c r="D4597" s="7" t="s">
        <v>103</v>
      </c>
      <c r="E4597">
        <v>2025</v>
      </c>
      <c r="F4597" s="74" t="str">
        <f t="shared" si="151"/>
        <v>245912. Vigilancia de la Salud AmbientalVigilancia de la Salud Ambiental2025</v>
      </c>
      <c r="G4597" s="7" t="s">
        <v>421</v>
      </c>
      <c r="H4597" s="7" t="s">
        <v>418</v>
      </c>
      <c r="I4597" t="s">
        <v>129</v>
      </c>
      <c r="J4597" s="7" t="s">
        <v>428</v>
      </c>
      <c r="K4597" t="s">
        <v>437</v>
      </c>
      <c r="L4597" t="s">
        <v>437</v>
      </c>
      <c r="M4597" s="37" t="s">
        <v>68</v>
      </c>
      <c r="N4597" s="142" t="s">
        <v>120</v>
      </c>
      <c r="O4597" s="74" t="str">
        <f t="shared" si="150"/>
        <v>245912. Vigilancia de la Salud AmbientalVigilancia de la Salud Ambiental20252_SANTA_FE3_MARZO_2026</v>
      </c>
      <c r="P4597" s="165">
        <f t="shared" ref="P4597:P4660" si="152">IFERROR(T4597/S4597,0)</f>
        <v>0</v>
      </c>
      <c r="S4597" s="169">
        <v>0</v>
      </c>
      <c r="T4597" s="23">
        <v>0</v>
      </c>
    </row>
    <row r="4598" spans="2:20" ht="30" hidden="1" customHeight="1" x14ac:dyDescent="0.3">
      <c r="B4598">
        <v>2459</v>
      </c>
      <c r="C4598" s="161" t="s">
        <v>85</v>
      </c>
      <c r="D4598" s="7" t="s">
        <v>103</v>
      </c>
      <c r="E4598">
        <v>2025</v>
      </c>
      <c r="F4598" s="74" t="str">
        <f t="shared" si="151"/>
        <v>245912. Vigilancia de la Salud AmbientalVigilancia de la Salud Ambiental2025</v>
      </c>
      <c r="G4598" s="7" t="s">
        <v>421</v>
      </c>
      <c r="H4598" s="7" t="s">
        <v>418</v>
      </c>
      <c r="I4598" t="s">
        <v>129</v>
      </c>
      <c r="J4598" s="7" t="s">
        <v>428</v>
      </c>
      <c r="K4598" t="s">
        <v>437</v>
      </c>
      <c r="L4598" t="s">
        <v>437</v>
      </c>
      <c r="M4598" s="37" t="s">
        <v>70</v>
      </c>
      <c r="N4598" s="142" t="s">
        <v>120</v>
      </c>
      <c r="O4598" s="74" t="str">
        <f t="shared" si="150"/>
        <v>245912. Vigilancia de la Salud AmbientalVigilancia de la Salud Ambiental20254_SAN_CRISTOBAL3_MARZO_2026</v>
      </c>
      <c r="P4598" s="165">
        <f t="shared" si="152"/>
        <v>0</v>
      </c>
      <c r="S4598" s="169">
        <v>0</v>
      </c>
      <c r="T4598" s="23">
        <v>0</v>
      </c>
    </row>
    <row r="4599" spans="2:20" ht="30" hidden="1" customHeight="1" x14ac:dyDescent="0.3">
      <c r="B4599">
        <v>2459</v>
      </c>
      <c r="C4599" s="161" t="s">
        <v>85</v>
      </c>
      <c r="D4599" s="7" t="s">
        <v>103</v>
      </c>
      <c r="E4599">
        <v>2025</v>
      </c>
      <c r="F4599" s="74" t="str">
        <f t="shared" si="151"/>
        <v>245912. Vigilancia de la Salud AmbientalVigilancia de la Salud Ambiental2025</v>
      </c>
      <c r="G4599" s="7" t="s">
        <v>421</v>
      </c>
      <c r="H4599" s="7" t="s">
        <v>418</v>
      </c>
      <c r="I4599" t="s">
        <v>129</v>
      </c>
      <c r="J4599" s="7" t="s">
        <v>428</v>
      </c>
      <c r="K4599" t="s">
        <v>437</v>
      </c>
      <c r="L4599" t="s">
        <v>437</v>
      </c>
      <c r="M4599" s="37" t="s">
        <v>69</v>
      </c>
      <c r="N4599" s="142" t="s">
        <v>120</v>
      </c>
      <c r="O4599" s="74" t="str">
        <f t="shared" si="150"/>
        <v>245912. Vigilancia de la Salud AmbientalVigilancia de la Salud Ambiental20253_MARTIRES3_MARZO_2026</v>
      </c>
      <c r="P4599" s="165">
        <f t="shared" si="152"/>
        <v>0</v>
      </c>
      <c r="S4599" s="169">
        <v>0</v>
      </c>
      <c r="T4599" s="23">
        <v>0</v>
      </c>
    </row>
    <row r="4600" spans="2:20" ht="30" hidden="1" customHeight="1" x14ac:dyDescent="0.3">
      <c r="B4600">
        <v>2459</v>
      </c>
      <c r="C4600" s="161" t="s">
        <v>85</v>
      </c>
      <c r="D4600" s="7" t="s">
        <v>103</v>
      </c>
      <c r="E4600">
        <v>2025</v>
      </c>
      <c r="F4600" s="74" t="str">
        <f t="shared" si="151"/>
        <v>245912. Vigilancia de la Salud AmbientalVigilancia de la Salud Ambiental2025</v>
      </c>
      <c r="G4600" s="7" t="s">
        <v>421</v>
      </c>
      <c r="H4600" s="7" t="s">
        <v>418</v>
      </c>
      <c r="I4600" t="s">
        <v>129</v>
      </c>
      <c r="J4600" s="7" t="s">
        <v>428</v>
      </c>
      <c r="K4600" t="s">
        <v>437</v>
      </c>
      <c r="L4600" t="s">
        <v>437</v>
      </c>
      <c r="M4600" s="37" t="s">
        <v>72</v>
      </c>
      <c r="N4600" s="142" t="s">
        <v>120</v>
      </c>
      <c r="O4600" s="74" t="str">
        <f t="shared" si="150"/>
        <v>245912. Vigilancia de la Salud AmbientalVigilancia de la Salud Ambiental20256_ANTONIO_NARIÑO3_MARZO_2026</v>
      </c>
      <c r="P4600" s="165">
        <f t="shared" si="152"/>
        <v>0</v>
      </c>
      <c r="S4600" s="169">
        <v>0</v>
      </c>
      <c r="T4600" s="23">
        <v>0</v>
      </c>
    </row>
    <row r="4601" spans="2:20" ht="30" hidden="1" customHeight="1" x14ac:dyDescent="0.3">
      <c r="B4601">
        <v>2459</v>
      </c>
      <c r="C4601" s="161" t="s">
        <v>85</v>
      </c>
      <c r="D4601" s="7" t="s">
        <v>103</v>
      </c>
      <c r="E4601">
        <v>2025</v>
      </c>
      <c r="F4601" s="74" t="str">
        <f t="shared" si="151"/>
        <v>245912. Vigilancia de la Salud AmbientalVigilancia de la Salud Ambiental2025</v>
      </c>
      <c r="G4601" s="7" t="s">
        <v>421</v>
      </c>
      <c r="H4601" s="7" t="s">
        <v>418</v>
      </c>
      <c r="I4601" t="s">
        <v>129</v>
      </c>
      <c r="J4601" s="7" t="s">
        <v>428</v>
      </c>
      <c r="K4601" t="s">
        <v>437</v>
      </c>
      <c r="L4601" t="s">
        <v>437</v>
      </c>
      <c r="M4601" s="37" t="s">
        <v>71</v>
      </c>
      <c r="N4601" s="142" t="s">
        <v>120</v>
      </c>
      <c r="O4601" s="74" t="str">
        <f t="shared" si="150"/>
        <v>245912. Vigilancia de la Salud AmbientalVigilancia de la Salud Ambiental20255_RAFAEL_URIBE3_MARZO_2026</v>
      </c>
      <c r="P4601" s="165">
        <f t="shared" si="152"/>
        <v>0</v>
      </c>
      <c r="S4601" s="169">
        <v>0</v>
      </c>
      <c r="T4601" s="23">
        <v>0</v>
      </c>
    </row>
    <row r="4602" spans="2:20" ht="30" hidden="1" customHeight="1" x14ac:dyDescent="0.3">
      <c r="B4602">
        <v>2460</v>
      </c>
      <c r="C4602" s="161" t="s">
        <v>85</v>
      </c>
      <c r="D4602" s="7" t="s">
        <v>103</v>
      </c>
      <c r="E4602">
        <v>2025</v>
      </c>
      <c r="F4602" s="74" t="str">
        <f t="shared" si="151"/>
        <v>246012. Vigilancia de la Salud AmbientalVigilancia de la Salud Ambiental2025</v>
      </c>
      <c r="G4602" s="7" t="s">
        <v>421</v>
      </c>
      <c r="H4602" s="7" t="s">
        <v>418</v>
      </c>
      <c r="I4602" t="s">
        <v>129</v>
      </c>
      <c r="J4602" s="7" t="s">
        <v>428</v>
      </c>
      <c r="K4602" t="s">
        <v>437</v>
      </c>
      <c r="L4602" t="s">
        <v>437</v>
      </c>
      <c r="M4602" s="37" t="s">
        <v>71</v>
      </c>
      <c r="N4602" s="142" t="s">
        <v>120</v>
      </c>
      <c r="O4602" s="74" t="str">
        <f t="shared" si="150"/>
        <v>246012. Vigilancia de la Salud AmbientalVigilancia de la Salud Ambiental20255_RAFAEL_URIBE3_MARZO_2026</v>
      </c>
      <c r="P4602" s="165">
        <f t="shared" si="152"/>
        <v>0</v>
      </c>
      <c r="S4602" s="169">
        <v>0</v>
      </c>
      <c r="T4602" s="23">
        <v>0</v>
      </c>
    </row>
    <row r="4603" spans="2:20" ht="30" hidden="1" customHeight="1" x14ac:dyDescent="0.3">
      <c r="B4603">
        <v>2463</v>
      </c>
      <c r="C4603" s="161" t="s">
        <v>85</v>
      </c>
      <c r="D4603" s="7" t="s">
        <v>103</v>
      </c>
      <c r="E4603">
        <v>2025</v>
      </c>
      <c r="F4603" s="74" t="str">
        <f t="shared" si="151"/>
        <v>246312. Vigilancia de la Salud AmbientalVigilancia de la Salud Ambiental2025</v>
      </c>
      <c r="G4603" s="7" t="s">
        <v>426</v>
      </c>
      <c r="H4603" s="7" t="s">
        <v>419</v>
      </c>
      <c r="I4603" t="s">
        <v>129</v>
      </c>
      <c r="J4603" s="7" t="s">
        <v>430</v>
      </c>
      <c r="K4603" t="s">
        <v>437</v>
      </c>
      <c r="L4603" t="s">
        <v>437</v>
      </c>
      <c r="M4603" s="37" t="s">
        <v>70</v>
      </c>
      <c r="N4603" s="142" t="s">
        <v>120</v>
      </c>
      <c r="O4603" s="74" t="str">
        <f t="shared" si="150"/>
        <v>246312. Vigilancia de la Salud AmbientalVigilancia de la Salud Ambiental20254_SAN_CRISTOBAL3_MARZO_2026</v>
      </c>
      <c r="P4603" s="165">
        <f t="shared" si="152"/>
        <v>0</v>
      </c>
      <c r="S4603" s="169">
        <v>0</v>
      </c>
      <c r="T4603" s="23">
        <v>0</v>
      </c>
    </row>
    <row r="4604" spans="2:20" ht="30" hidden="1" customHeight="1" x14ac:dyDescent="0.3">
      <c r="B4604">
        <v>2464</v>
      </c>
      <c r="C4604" s="161" t="s">
        <v>85</v>
      </c>
      <c r="D4604" s="7" t="s">
        <v>103</v>
      </c>
      <c r="E4604">
        <v>2025</v>
      </c>
      <c r="F4604" s="74" t="str">
        <f t="shared" si="151"/>
        <v>246412. Vigilancia de la Salud AmbientalVigilancia de la Salud Ambiental2025</v>
      </c>
      <c r="G4604" s="7" t="s">
        <v>426</v>
      </c>
      <c r="H4604" s="7" t="s">
        <v>419</v>
      </c>
      <c r="I4604" t="s">
        <v>129</v>
      </c>
      <c r="J4604" s="7" t="s">
        <v>430</v>
      </c>
      <c r="K4604" t="s">
        <v>437</v>
      </c>
      <c r="L4604" t="s">
        <v>437</v>
      </c>
      <c r="M4604" s="37" t="s">
        <v>70</v>
      </c>
      <c r="N4604" s="142" t="s">
        <v>120</v>
      </c>
      <c r="O4604" s="74" t="str">
        <f t="shared" si="150"/>
        <v>246412. Vigilancia de la Salud AmbientalVigilancia de la Salud Ambiental20254_SAN_CRISTOBAL3_MARZO_2026</v>
      </c>
      <c r="P4604" s="165">
        <f t="shared" si="152"/>
        <v>0</v>
      </c>
      <c r="S4604" s="169">
        <v>0</v>
      </c>
      <c r="T4604" s="23">
        <v>0</v>
      </c>
    </row>
    <row r="4605" spans="2:20" ht="30" hidden="1" customHeight="1" x14ac:dyDescent="0.3">
      <c r="B4605">
        <v>2465</v>
      </c>
      <c r="C4605" s="161" t="s">
        <v>85</v>
      </c>
      <c r="D4605" s="7" t="s">
        <v>103</v>
      </c>
      <c r="E4605">
        <v>2025</v>
      </c>
      <c r="F4605" s="74" t="str">
        <f t="shared" si="151"/>
        <v>246512. Vigilancia de la Salud AmbientalVigilancia de la Salud Ambiental2025</v>
      </c>
      <c r="G4605" s="7" t="s">
        <v>426</v>
      </c>
      <c r="H4605" s="7" t="s">
        <v>419</v>
      </c>
      <c r="I4605" t="s">
        <v>129</v>
      </c>
      <c r="J4605" s="7" t="s">
        <v>430</v>
      </c>
      <c r="K4605" t="s">
        <v>437</v>
      </c>
      <c r="L4605" t="s">
        <v>437</v>
      </c>
      <c r="M4605" s="37" t="s">
        <v>70</v>
      </c>
      <c r="N4605" s="142" t="s">
        <v>120</v>
      </c>
      <c r="O4605" s="74" t="str">
        <f t="shared" si="150"/>
        <v>246512. Vigilancia de la Salud AmbientalVigilancia de la Salud Ambiental20254_SAN_CRISTOBAL3_MARZO_2026</v>
      </c>
      <c r="P4605" s="165">
        <f t="shared" si="152"/>
        <v>0</v>
      </c>
      <c r="S4605" s="169">
        <v>0</v>
      </c>
      <c r="T4605" s="23">
        <v>0</v>
      </c>
    </row>
    <row r="4606" spans="2:20" ht="30" hidden="1" customHeight="1" x14ac:dyDescent="0.3">
      <c r="B4606">
        <v>2469</v>
      </c>
      <c r="C4606" s="161" t="s">
        <v>85</v>
      </c>
      <c r="D4606" s="7" t="s">
        <v>103</v>
      </c>
      <c r="E4606">
        <v>2025</v>
      </c>
      <c r="F4606" s="74" t="str">
        <f t="shared" si="151"/>
        <v>246912. Vigilancia de la Salud AmbientalVigilancia de la Salud Ambiental2025</v>
      </c>
      <c r="G4606" s="7" t="s">
        <v>427</v>
      </c>
      <c r="H4606" s="7" t="s">
        <v>419</v>
      </c>
      <c r="I4606" t="s">
        <v>129</v>
      </c>
      <c r="J4606" s="7" t="s">
        <v>435</v>
      </c>
      <c r="K4606" t="s">
        <v>437</v>
      </c>
      <c r="L4606" t="s">
        <v>437</v>
      </c>
      <c r="M4606" s="37" t="s">
        <v>70</v>
      </c>
      <c r="N4606" s="142" t="s">
        <v>120</v>
      </c>
      <c r="O4606" s="74" t="str">
        <f t="shared" si="150"/>
        <v>246912. Vigilancia de la Salud AmbientalVigilancia de la Salud Ambiental20254_SAN_CRISTOBAL3_MARZO_2026</v>
      </c>
      <c r="P4606" s="165">
        <f t="shared" si="152"/>
        <v>0</v>
      </c>
      <c r="S4606" s="169">
        <v>0</v>
      </c>
      <c r="T4606" s="23">
        <v>0</v>
      </c>
    </row>
    <row r="4607" spans="2:20" ht="30" hidden="1" customHeight="1" x14ac:dyDescent="0.3">
      <c r="B4607">
        <v>2470</v>
      </c>
      <c r="C4607" s="161" t="s">
        <v>85</v>
      </c>
      <c r="D4607" s="7" t="s">
        <v>103</v>
      </c>
      <c r="E4607">
        <v>2025</v>
      </c>
      <c r="F4607" s="74" t="str">
        <f t="shared" si="151"/>
        <v>247012. Vigilancia de la Salud AmbientalVigilancia de la Salud Ambiental2025</v>
      </c>
      <c r="G4607" s="7" t="s">
        <v>421</v>
      </c>
      <c r="H4607" s="7" t="s">
        <v>414</v>
      </c>
      <c r="I4607" t="s">
        <v>129</v>
      </c>
      <c r="J4607" s="7" t="s">
        <v>428</v>
      </c>
      <c r="K4607" t="s">
        <v>437</v>
      </c>
      <c r="L4607" t="s">
        <v>437</v>
      </c>
      <c r="M4607" s="37" t="s">
        <v>68</v>
      </c>
      <c r="N4607" s="142" t="s">
        <v>120</v>
      </c>
      <c r="O4607" s="74" t="str">
        <f t="shared" si="150"/>
        <v>247012. Vigilancia de la Salud AmbientalVigilancia de la Salud Ambiental20252_SANTA_FE3_MARZO_2026</v>
      </c>
      <c r="P4607" s="165">
        <f t="shared" si="152"/>
        <v>0</v>
      </c>
      <c r="S4607" s="169">
        <v>0</v>
      </c>
      <c r="T4607" s="23">
        <v>0</v>
      </c>
    </row>
    <row r="4608" spans="2:20" ht="30" hidden="1" customHeight="1" x14ac:dyDescent="0.3">
      <c r="B4608">
        <v>2472</v>
      </c>
      <c r="C4608" s="161" t="s">
        <v>85</v>
      </c>
      <c r="D4608" s="7" t="s">
        <v>103</v>
      </c>
      <c r="E4608">
        <v>2025</v>
      </c>
      <c r="F4608" s="74" t="str">
        <f t="shared" si="151"/>
        <v>247212. Vigilancia de la Salud AmbientalVigilancia de la Salud Ambiental2025</v>
      </c>
      <c r="G4608" s="7" t="s">
        <v>427</v>
      </c>
      <c r="H4608" s="7" t="s">
        <v>417</v>
      </c>
      <c r="I4608" t="s">
        <v>129</v>
      </c>
      <c r="J4608" s="7" t="s">
        <v>435</v>
      </c>
      <c r="K4608" t="s">
        <v>437</v>
      </c>
      <c r="L4608" t="s">
        <v>437</v>
      </c>
      <c r="M4608" s="37" t="s">
        <v>70</v>
      </c>
      <c r="N4608" s="142" t="s">
        <v>120</v>
      </c>
      <c r="O4608" s="74" t="str">
        <f t="shared" si="150"/>
        <v>247212. Vigilancia de la Salud AmbientalVigilancia de la Salud Ambiental20254_SAN_CRISTOBAL3_MARZO_2026</v>
      </c>
      <c r="P4608" s="165">
        <f t="shared" si="152"/>
        <v>0</v>
      </c>
      <c r="S4608" s="169">
        <v>0</v>
      </c>
      <c r="T4608" s="23">
        <v>0</v>
      </c>
    </row>
    <row r="4609" spans="2:20" ht="30" hidden="1" customHeight="1" x14ac:dyDescent="0.3">
      <c r="B4609">
        <v>2472</v>
      </c>
      <c r="C4609" s="161" t="s">
        <v>85</v>
      </c>
      <c r="D4609" s="7" t="s">
        <v>103</v>
      </c>
      <c r="E4609">
        <v>2025</v>
      </c>
      <c r="F4609" s="74" t="str">
        <f t="shared" si="151"/>
        <v>247212. Vigilancia de la Salud AmbientalVigilancia de la Salud Ambiental2025</v>
      </c>
      <c r="G4609" s="7" t="s">
        <v>427</v>
      </c>
      <c r="H4609" s="7" t="s">
        <v>417</v>
      </c>
      <c r="I4609" t="s">
        <v>129</v>
      </c>
      <c r="J4609" s="7" t="s">
        <v>435</v>
      </c>
      <c r="K4609" t="s">
        <v>437</v>
      </c>
      <c r="L4609" t="s">
        <v>437</v>
      </c>
      <c r="M4609" s="37" t="s">
        <v>69</v>
      </c>
      <c r="N4609" s="142" t="s">
        <v>120</v>
      </c>
      <c r="O4609" s="74" t="str">
        <f t="shared" si="150"/>
        <v>247212. Vigilancia de la Salud AmbientalVigilancia de la Salud Ambiental20253_MARTIRES3_MARZO_2026</v>
      </c>
      <c r="P4609" s="165">
        <f t="shared" si="152"/>
        <v>0</v>
      </c>
      <c r="S4609" s="169">
        <v>0</v>
      </c>
      <c r="T4609" s="23">
        <v>0</v>
      </c>
    </row>
    <row r="4610" spans="2:20" ht="30" hidden="1" customHeight="1" x14ac:dyDescent="0.3">
      <c r="B4610">
        <v>2472</v>
      </c>
      <c r="C4610" s="161" t="s">
        <v>85</v>
      </c>
      <c r="D4610" s="7" t="s">
        <v>103</v>
      </c>
      <c r="E4610">
        <v>2025</v>
      </c>
      <c r="F4610" s="74" t="str">
        <f t="shared" si="151"/>
        <v>247212. Vigilancia de la Salud AmbientalVigilancia de la Salud Ambiental2025</v>
      </c>
      <c r="G4610" s="7" t="s">
        <v>427</v>
      </c>
      <c r="H4610" s="7" t="s">
        <v>417</v>
      </c>
      <c r="I4610" t="s">
        <v>129</v>
      </c>
      <c r="J4610" s="7" t="s">
        <v>435</v>
      </c>
      <c r="K4610" t="s">
        <v>437</v>
      </c>
      <c r="L4610" t="s">
        <v>437</v>
      </c>
      <c r="M4610" s="37" t="s">
        <v>71</v>
      </c>
      <c r="N4610" s="142" t="s">
        <v>120</v>
      </c>
      <c r="O4610" s="74" t="str">
        <f t="shared" si="150"/>
        <v>247212. Vigilancia de la Salud AmbientalVigilancia de la Salud Ambiental20255_RAFAEL_URIBE3_MARZO_2026</v>
      </c>
      <c r="P4610" s="165">
        <f t="shared" si="152"/>
        <v>0</v>
      </c>
      <c r="S4610" s="169">
        <v>0</v>
      </c>
      <c r="T4610" s="23">
        <v>0</v>
      </c>
    </row>
    <row r="4611" spans="2:20" ht="30" hidden="1" customHeight="1" x14ac:dyDescent="0.3">
      <c r="B4611">
        <v>2473</v>
      </c>
      <c r="C4611" s="161" t="s">
        <v>85</v>
      </c>
      <c r="D4611" s="7" t="s">
        <v>103</v>
      </c>
      <c r="E4611">
        <v>2025</v>
      </c>
      <c r="F4611" s="74" t="str">
        <f t="shared" si="151"/>
        <v>247312. Vigilancia de la Salud AmbientalVigilancia de la Salud Ambiental2025</v>
      </c>
      <c r="G4611" s="7" t="s">
        <v>427</v>
      </c>
      <c r="H4611" s="7" t="s">
        <v>417</v>
      </c>
      <c r="I4611" t="s">
        <v>129</v>
      </c>
      <c r="J4611" s="7" t="s">
        <v>435</v>
      </c>
      <c r="K4611" t="s">
        <v>437</v>
      </c>
      <c r="L4611" t="s">
        <v>437</v>
      </c>
      <c r="M4611" s="37" t="s">
        <v>69</v>
      </c>
      <c r="N4611" s="142" t="s">
        <v>120</v>
      </c>
      <c r="O4611" s="74" t="str">
        <f t="shared" si="150"/>
        <v>247312. Vigilancia de la Salud AmbientalVigilancia de la Salud Ambiental20253_MARTIRES3_MARZO_2026</v>
      </c>
      <c r="P4611" s="165">
        <f t="shared" si="152"/>
        <v>0</v>
      </c>
      <c r="S4611" s="169">
        <v>0</v>
      </c>
      <c r="T4611" s="23">
        <v>0</v>
      </c>
    </row>
    <row r="4612" spans="2:20" ht="30" hidden="1" customHeight="1" x14ac:dyDescent="0.3">
      <c r="B4612">
        <v>2473</v>
      </c>
      <c r="C4612" s="161" t="s">
        <v>85</v>
      </c>
      <c r="D4612" s="7" t="s">
        <v>103</v>
      </c>
      <c r="E4612">
        <v>2025</v>
      </c>
      <c r="F4612" s="74" t="str">
        <f t="shared" si="151"/>
        <v>247312. Vigilancia de la Salud AmbientalVigilancia de la Salud Ambiental2025</v>
      </c>
      <c r="G4612" s="7" t="s">
        <v>427</v>
      </c>
      <c r="H4612" s="7" t="s">
        <v>417</v>
      </c>
      <c r="I4612" t="s">
        <v>129</v>
      </c>
      <c r="J4612" s="7" t="s">
        <v>435</v>
      </c>
      <c r="K4612" t="s">
        <v>437</v>
      </c>
      <c r="L4612" t="s">
        <v>437</v>
      </c>
      <c r="M4612" s="37" t="s">
        <v>72</v>
      </c>
      <c r="N4612" s="142" t="s">
        <v>120</v>
      </c>
      <c r="O4612" s="74" t="str">
        <f t="shared" si="150"/>
        <v>247312. Vigilancia de la Salud AmbientalVigilancia de la Salud Ambiental20256_ANTONIO_NARIÑO3_MARZO_2026</v>
      </c>
      <c r="P4612" s="165">
        <f t="shared" si="152"/>
        <v>0</v>
      </c>
      <c r="S4612" s="169">
        <v>0</v>
      </c>
      <c r="T4612" s="23">
        <v>0</v>
      </c>
    </row>
    <row r="4613" spans="2:20" ht="30" hidden="1" customHeight="1" x14ac:dyDescent="0.3">
      <c r="B4613">
        <v>2473</v>
      </c>
      <c r="C4613" s="161" t="s">
        <v>85</v>
      </c>
      <c r="D4613" s="7" t="s">
        <v>103</v>
      </c>
      <c r="E4613">
        <v>2025</v>
      </c>
      <c r="F4613" s="74" t="str">
        <f t="shared" si="151"/>
        <v>247312. Vigilancia de la Salud AmbientalVigilancia de la Salud Ambiental2025</v>
      </c>
      <c r="G4613" s="7" t="s">
        <v>427</v>
      </c>
      <c r="H4613" s="7" t="s">
        <v>417</v>
      </c>
      <c r="I4613" t="s">
        <v>129</v>
      </c>
      <c r="J4613" s="7" t="s">
        <v>435</v>
      </c>
      <c r="K4613" t="s">
        <v>437</v>
      </c>
      <c r="L4613" t="s">
        <v>437</v>
      </c>
      <c r="M4613" s="37" t="s">
        <v>71</v>
      </c>
      <c r="N4613" s="142" t="s">
        <v>120</v>
      </c>
      <c r="O4613" s="74" t="str">
        <f t="shared" si="150"/>
        <v>247312. Vigilancia de la Salud AmbientalVigilancia de la Salud Ambiental20255_RAFAEL_URIBE3_MARZO_2026</v>
      </c>
      <c r="P4613" s="165">
        <f t="shared" si="152"/>
        <v>0</v>
      </c>
      <c r="S4613" s="169">
        <v>0</v>
      </c>
      <c r="T4613" s="23">
        <v>0</v>
      </c>
    </row>
    <row r="4614" spans="2:20" ht="30" hidden="1" customHeight="1" x14ac:dyDescent="0.3">
      <c r="B4614">
        <v>2474</v>
      </c>
      <c r="C4614" s="161" t="s">
        <v>85</v>
      </c>
      <c r="D4614" s="7" t="s">
        <v>103</v>
      </c>
      <c r="E4614">
        <v>2025</v>
      </c>
      <c r="F4614" s="74" t="str">
        <f t="shared" si="151"/>
        <v>247412. Vigilancia de la Salud AmbientalVigilancia de la Salud Ambiental2025</v>
      </c>
      <c r="G4614" s="7" t="s">
        <v>427</v>
      </c>
      <c r="H4614" s="7" t="s">
        <v>417</v>
      </c>
      <c r="I4614" t="s">
        <v>129</v>
      </c>
      <c r="J4614" s="7" t="s">
        <v>435</v>
      </c>
      <c r="K4614" t="s">
        <v>437</v>
      </c>
      <c r="L4614" t="s">
        <v>437</v>
      </c>
      <c r="M4614" s="37" t="s">
        <v>72</v>
      </c>
      <c r="N4614" s="142" t="s">
        <v>120</v>
      </c>
      <c r="O4614" s="74" t="str">
        <f t="shared" si="150"/>
        <v>247412. Vigilancia de la Salud AmbientalVigilancia de la Salud Ambiental20256_ANTONIO_NARIÑO3_MARZO_2026</v>
      </c>
      <c r="P4614" s="165">
        <f t="shared" si="152"/>
        <v>0</v>
      </c>
      <c r="S4614" s="169">
        <v>0</v>
      </c>
      <c r="T4614" s="23">
        <v>0</v>
      </c>
    </row>
    <row r="4615" spans="2:20" ht="30" hidden="1" customHeight="1" x14ac:dyDescent="0.3">
      <c r="B4615">
        <v>2474</v>
      </c>
      <c r="C4615" s="161" t="s">
        <v>85</v>
      </c>
      <c r="D4615" s="7" t="s">
        <v>103</v>
      </c>
      <c r="E4615">
        <v>2025</v>
      </c>
      <c r="F4615" s="74" t="str">
        <f t="shared" si="151"/>
        <v>247412. Vigilancia de la Salud AmbientalVigilancia de la Salud Ambiental2025</v>
      </c>
      <c r="G4615" s="7" t="s">
        <v>427</v>
      </c>
      <c r="H4615" s="7" t="s">
        <v>417</v>
      </c>
      <c r="I4615" t="s">
        <v>129</v>
      </c>
      <c r="J4615" s="7" t="s">
        <v>435</v>
      </c>
      <c r="K4615" t="s">
        <v>437</v>
      </c>
      <c r="L4615" t="s">
        <v>437</v>
      </c>
      <c r="M4615" s="37" t="s">
        <v>71</v>
      </c>
      <c r="N4615" s="142" t="s">
        <v>120</v>
      </c>
      <c r="O4615" s="74" t="str">
        <f t="shared" ref="O4615:O4678" si="153">+F4615&amp;M4615&amp;N4615</f>
        <v>247412. Vigilancia de la Salud AmbientalVigilancia de la Salud Ambiental20255_RAFAEL_URIBE3_MARZO_2026</v>
      </c>
      <c r="P4615" s="165">
        <f t="shared" si="152"/>
        <v>0</v>
      </c>
      <c r="S4615" s="169">
        <v>0</v>
      </c>
      <c r="T4615" s="23">
        <v>0</v>
      </c>
    </row>
    <row r="4616" spans="2:20" ht="30" hidden="1" customHeight="1" x14ac:dyDescent="0.3">
      <c r="B4616">
        <v>2476</v>
      </c>
      <c r="C4616" s="161" t="s">
        <v>85</v>
      </c>
      <c r="D4616" s="7" t="s">
        <v>103</v>
      </c>
      <c r="E4616">
        <v>2025</v>
      </c>
      <c r="F4616" s="74" t="str">
        <f t="shared" ref="F4616:F4679" si="154">B4616&amp;C4616&amp;D4616&amp;E4616</f>
        <v>247612. Vigilancia de la Salud AmbientalVigilancia de la Salud Ambiental2025</v>
      </c>
      <c r="G4616" s="7" t="s">
        <v>427</v>
      </c>
      <c r="H4616" s="7" t="s">
        <v>417</v>
      </c>
      <c r="I4616" t="s">
        <v>129</v>
      </c>
      <c r="J4616" s="7" t="s">
        <v>435</v>
      </c>
      <c r="K4616" t="s">
        <v>437</v>
      </c>
      <c r="L4616" t="s">
        <v>437</v>
      </c>
      <c r="M4616" s="37" t="s">
        <v>67</v>
      </c>
      <c r="N4616" s="142" t="s">
        <v>120</v>
      </c>
      <c r="O4616" s="74" t="str">
        <f t="shared" si="153"/>
        <v>247612. Vigilancia de la Salud AmbientalVigilancia de la Salud Ambiental20251_CANDELARIA3_MARZO_2026</v>
      </c>
      <c r="P4616" s="165">
        <f t="shared" si="152"/>
        <v>0</v>
      </c>
      <c r="S4616" s="169">
        <v>0</v>
      </c>
      <c r="T4616" s="23">
        <v>0</v>
      </c>
    </row>
    <row r="4617" spans="2:20" ht="30" hidden="1" customHeight="1" x14ac:dyDescent="0.3">
      <c r="B4617">
        <v>2486</v>
      </c>
      <c r="C4617" s="161" t="s">
        <v>85</v>
      </c>
      <c r="D4617" s="7" t="s">
        <v>103</v>
      </c>
      <c r="E4617">
        <v>2025</v>
      </c>
      <c r="F4617" s="74" t="str">
        <f t="shared" si="154"/>
        <v>248612. Vigilancia de la Salud AmbientalVigilancia de la Salud Ambiental2025</v>
      </c>
      <c r="G4617" s="7" t="s">
        <v>421</v>
      </c>
      <c r="H4617" s="7" t="s">
        <v>418</v>
      </c>
      <c r="I4617" t="s">
        <v>129</v>
      </c>
      <c r="J4617" s="7" t="s">
        <v>428</v>
      </c>
      <c r="K4617" t="s">
        <v>437</v>
      </c>
      <c r="L4617" t="s">
        <v>437</v>
      </c>
      <c r="M4617" s="37" t="s">
        <v>67</v>
      </c>
      <c r="N4617" s="142" t="s">
        <v>120</v>
      </c>
      <c r="O4617" s="74" t="str">
        <f t="shared" si="153"/>
        <v>248612. Vigilancia de la Salud AmbientalVigilancia de la Salud Ambiental20251_CANDELARIA3_MARZO_2026</v>
      </c>
      <c r="P4617" s="165">
        <f t="shared" si="152"/>
        <v>0</v>
      </c>
      <c r="S4617" s="169">
        <v>0</v>
      </c>
      <c r="T4617" s="23">
        <v>0</v>
      </c>
    </row>
    <row r="4618" spans="2:20" ht="30" hidden="1" customHeight="1" x14ac:dyDescent="0.3">
      <c r="B4618">
        <v>2490</v>
      </c>
      <c r="C4618" s="161" t="s">
        <v>85</v>
      </c>
      <c r="D4618" s="7" t="s">
        <v>103</v>
      </c>
      <c r="E4618">
        <v>2025</v>
      </c>
      <c r="F4618" s="74" t="str">
        <f t="shared" si="154"/>
        <v>249012. Vigilancia de la Salud AmbientalVigilancia de la Salud Ambiental2025</v>
      </c>
      <c r="G4618" s="7" t="s">
        <v>424</v>
      </c>
      <c r="H4618" s="7" t="s">
        <v>418</v>
      </c>
      <c r="I4618" t="s">
        <v>129</v>
      </c>
      <c r="J4618" s="7" t="s">
        <v>433</v>
      </c>
      <c r="K4618" t="s">
        <v>437</v>
      </c>
      <c r="L4618" t="s">
        <v>437</v>
      </c>
      <c r="M4618" s="37" t="s">
        <v>67</v>
      </c>
      <c r="N4618" s="142" t="s">
        <v>120</v>
      </c>
      <c r="O4618" s="74" t="str">
        <f t="shared" si="153"/>
        <v>249012. Vigilancia de la Salud AmbientalVigilancia de la Salud Ambiental20251_CANDELARIA3_MARZO_2026</v>
      </c>
      <c r="P4618" s="165">
        <f t="shared" si="152"/>
        <v>0</v>
      </c>
      <c r="S4618" s="169">
        <v>0</v>
      </c>
      <c r="T4618" s="23">
        <v>0</v>
      </c>
    </row>
    <row r="4619" spans="2:20" ht="30" hidden="1" customHeight="1" x14ac:dyDescent="0.3">
      <c r="B4619">
        <v>2494</v>
      </c>
      <c r="C4619" s="161" t="s">
        <v>85</v>
      </c>
      <c r="D4619" s="7" t="s">
        <v>103</v>
      </c>
      <c r="E4619">
        <v>2025</v>
      </c>
      <c r="F4619" s="74" t="str">
        <f t="shared" si="154"/>
        <v>249412. Vigilancia de la Salud AmbientalVigilancia de la Salud Ambiental2025</v>
      </c>
      <c r="G4619" s="7" t="s">
        <v>427</v>
      </c>
      <c r="H4619" s="7" t="s">
        <v>420</v>
      </c>
      <c r="I4619" t="s">
        <v>129</v>
      </c>
      <c r="J4619" s="7" t="s">
        <v>435</v>
      </c>
      <c r="K4619" t="s">
        <v>437</v>
      </c>
      <c r="L4619" t="s">
        <v>437</v>
      </c>
      <c r="M4619" s="37" t="s">
        <v>72</v>
      </c>
      <c r="N4619" s="142" t="s">
        <v>120</v>
      </c>
      <c r="O4619" s="74" t="str">
        <f t="shared" si="153"/>
        <v>249412. Vigilancia de la Salud AmbientalVigilancia de la Salud Ambiental20256_ANTONIO_NARIÑO3_MARZO_2026</v>
      </c>
      <c r="P4619" s="165">
        <f t="shared" si="152"/>
        <v>0</v>
      </c>
      <c r="S4619" s="169">
        <v>0</v>
      </c>
      <c r="T4619" s="23">
        <v>0</v>
      </c>
    </row>
    <row r="4620" spans="2:20" ht="30" hidden="1" customHeight="1" x14ac:dyDescent="0.3">
      <c r="B4620">
        <v>2495</v>
      </c>
      <c r="C4620" s="161" t="s">
        <v>85</v>
      </c>
      <c r="D4620" s="7" t="s">
        <v>103</v>
      </c>
      <c r="E4620">
        <v>2025</v>
      </c>
      <c r="F4620" s="74" t="str">
        <f t="shared" si="154"/>
        <v>249512. Vigilancia de la Salud AmbientalVigilancia de la Salud Ambiental2025</v>
      </c>
      <c r="G4620" s="7" t="s">
        <v>427</v>
      </c>
      <c r="H4620" s="7" t="s">
        <v>420</v>
      </c>
      <c r="I4620" t="s">
        <v>129</v>
      </c>
      <c r="J4620" s="7" t="s">
        <v>435</v>
      </c>
      <c r="K4620" t="s">
        <v>437</v>
      </c>
      <c r="L4620" t="s">
        <v>437</v>
      </c>
      <c r="M4620" s="37" t="s">
        <v>69</v>
      </c>
      <c r="N4620" s="142" t="s">
        <v>120</v>
      </c>
      <c r="O4620" s="74" t="str">
        <f t="shared" si="153"/>
        <v>249512. Vigilancia de la Salud AmbientalVigilancia de la Salud Ambiental20253_MARTIRES3_MARZO_2026</v>
      </c>
      <c r="P4620" s="165">
        <f t="shared" si="152"/>
        <v>0</v>
      </c>
      <c r="S4620" s="169">
        <v>0</v>
      </c>
      <c r="T4620" s="23">
        <v>0</v>
      </c>
    </row>
    <row r="4621" spans="2:20" ht="30" hidden="1" customHeight="1" x14ac:dyDescent="0.3">
      <c r="B4621">
        <v>2496</v>
      </c>
      <c r="C4621" s="161" t="s">
        <v>85</v>
      </c>
      <c r="D4621" s="7" t="s">
        <v>103</v>
      </c>
      <c r="E4621">
        <v>2025</v>
      </c>
      <c r="F4621" s="74" t="str">
        <f t="shared" si="154"/>
        <v>249612. Vigilancia de la Salud AmbientalVigilancia de la Salud Ambiental2025</v>
      </c>
      <c r="G4621" s="7" t="s">
        <v>427</v>
      </c>
      <c r="H4621" s="7" t="s">
        <v>420</v>
      </c>
      <c r="I4621" t="s">
        <v>129</v>
      </c>
      <c r="J4621" s="7" t="s">
        <v>435</v>
      </c>
      <c r="K4621" t="s">
        <v>437</v>
      </c>
      <c r="L4621" t="s">
        <v>437</v>
      </c>
      <c r="M4621" s="37" t="s">
        <v>68</v>
      </c>
      <c r="N4621" s="142" t="s">
        <v>120</v>
      </c>
      <c r="O4621" s="74" t="str">
        <f t="shared" si="153"/>
        <v>249612. Vigilancia de la Salud AmbientalVigilancia de la Salud Ambiental20252_SANTA_FE3_MARZO_2026</v>
      </c>
      <c r="P4621" s="165">
        <f t="shared" si="152"/>
        <v>0</v>
      </c>
      <c r="S4621" s="169">
        <v>0</v>
      </c>
      <c r="T4621" s="23">
        <v>0</v>
      </c>
    </row>
    <row r="4622" spans="2:20" ht="30" hidden="1" customHeight="1" x14ac:dyDescent="0.3">
      <c r="B4622">
        <v>2497</v>
      </c>
      <c r="C4622" s="161" t="s">
        <v>85</v>
      </c>
      <c r="D4622" s="7" t="s">
        <v>103</v>
      </c>
      <c r="E4622">
        <v>2025</v>
      </c>
      <c r="F4622" s="74" t="str">
        <f t="shared" si="154"/>
        <v>249712. Vigilancia de la Salud AmbientalVigilancia de la Salud Ambiental2025</v>
      </c>
      <c r="G4622" s="7" t="s">
        <v>427</v>
      </c>
      <c r="H4622" s="7" t="s">
        <v>420</v>
      </c>
      <c r="I4622" t="s">
        <v>129</v>
      </c>
      <c r="J4622" s="7" t="s">
        <v>435</v>
      </c>
      <c r="K4622" t="s">
        <v>437</v>
      </c>
      <c r="L4622" t="s">
        <v>437</v>
      </c>
      <c r="M4622" s="37" t="s">
        <v>70</v>
      </c>
      <c r="N4622" s="142" t="s">
        <v>120</v>
      </c>
      <c r="O4622" s="74" t="str">
        <f t="shared" si="153"/>
        <v>249712. Vigilancia de la Salud AmbientalVigilancia de la Salud Ambiental20254_SAN_CRISTOBAL3_MARZO_2026</v>
      </c>
      <c r="P4622" s="165">
        <f t="shared" si="152"/>
        <v>0</v>
      </c>
      <c r="S4622" s="169">
        <v>0</v>
      </c>
      <c r="T4622" s="23">
        <v>0</v>
      </c>
    </row>
    <row r="4623" spans="2:20" ht="30" hidden="1" customHeight="1" x14ac:dyDescent="0.3">
      <c r="B4623">
        <v>2498</v>
      </c>
      <c r="C4623" s="161" t="s">
        <v>85</v>
      </c>
      <c r="D4623" s="7" t="s">
        <v>103</v>
      </c>
      <c r="E4623">
        <v>2025</v>
      </c>
      <c r="F4623" s="74" t="str">
        <f t="shared" si="154"/>
        <v>249812. Vigilancia de la Salud AmbientalVigilancia de la Salud Ambiental2025</v>
      </c>
      <c r="G4623" s="7" t="s">
        <v>427</v>
      </c>
      <c r="H4623" s="7" t="s">
        <v>420</v>
      </c>
      <c r="I4623" t="s">
        <v>129</v>
      </c>
      <c r="J4623" s="7" t="s">
        <v>435</v>
      </c>
      <c r="K4623" t="s">
        <v>437</v>
      </c>
      <c r="L4623" t="s">
        <v>437</v>
      </c>
      <c r="M4623" s="37" t="s">
        <v>69</v>
      </c>
      <c r="N4623" s="142" t="s">
        <v>120</v>
      </c>
      <c r="O4623" s="74" t="str">
        <f t="shared" si="153"/>
        <v>249812. Vigilancia de la Salud AmbientalVigilancia de la Salud Ambiental20253_MARTIRES3_MARZO_2026</v>
      </c>
      <c r="P4623" s="165">
        <f t="shared" si="152"/>
        <v>0</v>
      </c>
      <c r="S4623" s="169">
        <v>0</v>
      </c>
      <c r="T4623" s="23">
        <v>0</v>
      </c>
    </row>
    <row r="4624" spans="2:20" ht="30" hidden="1" customHeight="1" x14ac:dyDescent="0.3">
      <c r="B4624">
        <v>2502</v>
      </c>
      <c r="C4624" s="161" t="s">
        <v>85</v>
      </c>
      <c r="D4624" s="7" t="s">
        <v>103</v>
      </c>
      <c r="E4624">
        <v>2025</v>
      </c>
      <c r="F4624" s="74" t="str">
        <f t="shared" si="154"/>
        <v>250212. Vigilancia de la Salud AmbientalVigilancia de la Salud Ambiental2025</v>
      </c>
      <c r="G4624" s="7" t="s">
        <v>427</v>
      </c>
      <c r="H4624" s="7" t="s">
        <v>420</v>
      </c>
      <c r="I4624" t="s">
        <v>129</v>
      </c>
      <c r="J4624" s="7" t="s">
        <v>435</v>
      </c>
      <c r="K4624" t="s">
        <v>437</v>
      </c>
      <c r="L4624" t="s">
        <v>437</v>
      </c>
      <c r="M4624" s="37" t="s">
        <v>68</v>
      </c>
      <c r="N4624" s="142" t="s">
        <v>120</v>
      </c>
      <c r="O4624" s="74" t="str">
        <f t="shared" si="153"/>
        <v>250212. Vigilancia de la Salud AmbientalVigilancia de la Salud Ambiental20252_SANTA_FE3_MARZO_2026</v>
      </c>
      <c r="P4624" s="165">
        <f t="shared" si="152"/>
        <v>0</v>
      </c>
      <c r="S4624" s="169">
        <v>0</v>
      </c>
      <c r="T4624" s="23">
        <v>0</v>
      </c>
    </row>
    <row r="4625" spans="2:20" ht="30" hidden="1" customHeight="1" x14ac:dyDescent="0.3">
      <c r="B4625">
        <v>2503</v>
      </c>
      <c r="C4625" s="161" t="s">
        <v>85</v>
      </c>
      <c r="D4625" s="7" t="s">
        <v>103</v>
      </c>
      <c r="E4625">
        <v>2025</v>
      </c>
      <c r="F4625" s="74" t="str">
        <f t="shared" si="154"/>
        <v>250312. Vigilancia de la Salud AmbientalVigilancia de la Salud Ambiental2025</v>
      </c>
      <c r="G4625" s="7" t="s">
        <v>427</v>
      </c>
      <c r="H4625" s="7" t="s">
        <v>420</v>
      </c>
      <c r="I4625" t="s">
        <v>129</v>
      </c>
      <c r="J4625" s="7" t="s">
        <v>435</v>
      </c>
      <c r="K4625" t="s">
        <v>437</v>
      </c>
      <c r="L4625" t="s">
        <v>437</v>
      </c>
      <c r="M4625" s="37" t="s">
        <v>71</v>
      </c>
      <c r="N4625" s="142" t="s">
        <v>120</v>
      </c>
      <c r="O4625" s="74" t="str">
        <f t="shared" si="153"/>
        <v>250312. Vigilancia de la Salud AmbientalVigilancia de la Salud Ambiental20255_RAFAEL_URIBE3_MARZO_2026</v>
      </c>
      <c r="P4625" s="165">
        <f t="shared" si="152"/>
        <v>0</v>
      </c>
      <c r="S4625" s="169">
        <v>0</v>
      </c>
      <c r="T4625" s="23">
        <v>0</v>
      </c>
    </row>
    <row r="4626" spans="2:20" ht="30" hidden="1" customHeight="1" x14ac:dyDescent="0.3">
      <c r="B4626">
        <v>2508</v>
      </c>
      <c r="C4626" s="161" t="s">
        <v>85</v>
      </c>
      <c r="D4626" s="7" t="s">
        <v>103</v>
      </c>
      <c r="E4626">
        <v>2025</v>
      </c>
      <c r="F4626" s="74" t="str">
        <f t="shared" si="154"/>
        <v>250812. Vigilancia de la Salud AmbientalVigilancia de la Salud Ambiental2025</v>
      </c>
      <c r="G4626" s="7" t="s">
        <v>427</v>
      </c>
      <c r="H4626" s="7" t="s">
        <v>420</v>
      </c>
      <c r="I4626" t="s">
        <v>129</v>
      </c>
      <c r="J4626" s="7" t="s">
        <v>435</v>
      </c>
      <c r="K4626" t="s">
        <v>437</v>
      </c>
      <c r="L4626" t="s">
        <v>437</v>
      </c>
      <c r="M4626" s="37" t="s">
        <v>70</v>
      </c>
      <c r="N4626" s="142" t="s">
        <v>120</v>
      </c>
      <c r="O4626" s="74" t="str">
        <f t="shared" si="153"/>
        <v>250812. Vigilancia de la Salud AmbientalVigilancia de la Salud Ambiental20254_SAN_CRISTOBAL3_MARZO_2026</v>
      </c>
      <c r="P4626" s="165">
        <f t="shared" si="152"/>
        <v>0</v>
      </c>
      <c r="S4626" s="169">
        <v>0</v>
      </c>
      <c r="T4626" s="23">
        <v>0</v>
      </c>
    </row>
    <row r="4627" spans="2:20" ht="30" hidden="1" customHeight="1" x14ac:dyDescent="0.3">
      <c r="B4627">
        <v>2508</v>
      </c>
      <c r="C4627" s="161" t="s">
        <v>85</v>
      </c>
      <c r="D4627" s="7" t="s">
        <v>103</v>
      </c>
      <c r="E4627">
        <v>2025</v>
      </c>
      <c r="F4627" s="74" t="str">
        <f t="shared" si="154"/>
        <v>250812. Vigilancia de la Salud AmbientalVigilancia de la Salud Ambiental2025</v>
      </c>
      <c r="G4627" s="7" t="s">
        <v>427</v>
      </c>
      <c r="H4627" s="7" t="s">
        <v>420</v>
      </c>
      <c r="I4627" t="s">
        <v>129</v>
      </c>
      <c r="J4627" s="7" t="s">
        <v>435</v>
      </c>
      <c r="K4627" t="s">
        <v>437</v>
      </c>
      <c r="L4627" t="s">
        <v>437</v>
      </c>
      <c r="M4627" s="37" t="s">
        <v>69</v>
      </c>
      <c r="N4627" s="142" t="s">
        <v>120</v>
      </c>
      <c r="O4627" s="74" t="str">
        <f t="shared" si="153"/>
        <v>250812. Vigilancia de la Salud AmbientalVigilancia de la Salud Ambiental20253_MARTIRES3_MARZO_2026</v>
      </c>
      <c r="P4627" s="165">
        <f t="shared" si="152"/>
        <v>0</v>
      </c>
      <c r="S4627" s="169">
        <v>0</v>
      </c>
      <c r="T4627" s="23">
        <v>0</v>
      </c>
    </row>
    <row r="4628" spans="2:20" ht="30" hidden="1" customHeight="1" x14ac:dyDescent="0.3">
      <c r="B4628">
        <v>2508</v>
      </c>
      <c r="C4628" s="161" t="s">
        <v>85</v>
      </c>
      <c r="D4628" s="7" t="s">
        <v>103</v>
      </c>
      <c r="E4628">
        <v>2025</v>
      </c>
      <c r="F4628" s="74" t="str">
        <f t="shared" si="154"/>
        <v>250812. Vigilancia de la Salud AmbientalVigilancia de la Salud Ambiental2025</v>
      </c>
      <c r="G4628" s="7" t="s">
        <v>427</v>
      </c>
      <c r="H4628" s="7" t="s">
        <v>420</v>
      </c>
      <c r="I4628" t="s">
        <v>129</v>
      </c>
      <c r="J4628" s="7" t="s">
        <v>435</v>
      </c>
      <c r="K4628" t="s">
        <v>437</v>
      </c>
      <c r="L4628" t="s">
        <v>437</v>
      </c>
      <c r="M4628" s="37" t="s">
        <v>71</v>
      </c>
      <c r="N4628" s="142" t="s">
        <v>120</v>
      </c>
      <c r="O4628" s="74" t="str">
        <f t="shared" si="153"/>
        <v>250812. Vigilancia de la Salud AmbientalVigilancia de la Salud Ambiental20255_RAFAEL_URIBE3_MARZO_2026</v>
      </c>
      <c r="P4628" s="165">
        <f t="shared" si="152"/>
        <v>0</v>
      </c>
      <c r="S4628" s="169">
        <v>0</v>
      </c>
      <c r="T4628" s="23">
        <v>0</v>
      </c>
    </row>
    <row r="4629" spans="2:20" ht="30" hidden="1" customHeight="1" x14ac:dyDescent="0.3">
      <c r="B4629">
        <v>2509</v>
      </c>
      <c r="C4629" s="161" t="s">
        <v>85</v>
      </c>
      <c r="D4629" s="7" t="s">
        <v>103</v>
      </c>
      <c r="E4629">
        <v>2025</v>
      </c>
      <c r="F4629" s="74" t="str">
        <f t="shared" si="154"/>
        <v>250912. Vigilancia de la Salud AmbientalVigilancia de la Salud Ambiental2025</v>
      </c>
      <c r="G4629" s="7" t="s">
        <v>427</v>
      </c>
      <c r="H4629" s="7" t="s">
        <v>420</v>
      </c>
      <c r="I4629" t="s">
        <v>129</v>
      </c>
      <c r="J4629" s="7" t="s">
        <v>435</v>
      </c>
      <c r="K4629" t="s">
        <v>437</v>
      </c>
      <c r="L4629" t="s">
        <v>437</v>
      </c>
      <c r="M4629" s="37" t="s">
        <v>71</v>
      </c>
      <c r="N4629" s="142" t="s">
        <v>120</v>
      </c>
      <c r="O4629" s="74" t="str">
        <f t="shared" si="153"/>
        <v>250912. Vigilancia de la Salud AmbientalVigilancia de la Salud Ambiental20255_RAFAEL_URIBE3_MARZO_2026</v>
      </c>
      <c r="P4629" s="165">
        <f t="shared" si="152"/>
        <v>0</v>
      </c>
      <c r="S4629" s="169">
        <v>0</v>
      </c>
      <c r="T4629" s="23">
        <v>0</v>
      </c>
    </row>
    <row r="4630" spans="2:20" ht="30" hidden="1" customHeight="1" x14ac:dyDescent="0.3">
      <c r="B4630">
        <v>2512</v>
      </c>
      <c r="C4630" s="161" t="s">
        <v>85</v>
      </c>
      <c r="D4630" s="7" t="s">
        <v>103</v>
      </c>
      <c r="E4630">
        <v>2025</v>
      </c>
      <c r="F4630" s="74" t="str">
        <f t="shared" si="154"/>
        <v>251212. Vigilancia de la Salud AmbientalVigilancia de la Salud Ambiental2025</v>
      </c>
      <c r="G4630" s="7" t="s">
        <v>424</v>
      </c>
      <c r="H4630" s="7" t="s">
        <v>418</v>
      </c>
      <c r="I4630" t="s">
        <v>129</v>
      </c>
      <c r="J4630" s="7" t="s">
        <v>433</v>
      </c>
      <c r="K4630" t="s">
        <v>437</v>
      </c>
      <c r="L4630" t="s">
        <v>437</v>
      </c>
      <c r="M4630" s="37" t="s">
        <v>70</v>
      </c>
      <c r="N4630" s="142" t="s">
        <v>120</v>
      </c>
      <c r="O4630" s="74" t="str">
        <f t="shared" si="153"/>
        <v>251212. Vigilancia de la Salud AmbientalVigilancia de la Salud Ambiental20254_SAN_CRISTOBAL3_MARZO_2026</v>
      </c>
      <c r="P4630" s="165">
        <f t="shared" si="152"/>
        <v>0</v>
      </c>
      <c r="S4630" s="169">
        <v>0</v>
      </c>
      <c r="T4630" s="23">
        <v>0</v>
      </c>
    </row>
    <row r="4631" spans="2:20" ht="30" hidden="1" customHeight="1" x14ac:dyDescent="0.3">
      <c r="B4631">
        <v>2513</v>
      </c>
      <c r="C4631" s="161" t="s">
        <v>85</v>
      </c>
      <c r="D4631" s="7" t="s">
        <v>103</v>
      </c>
      <c r="E4631">
        <v>2025</v>
      </c>
      <c r="F4631" s="74" t="str">
        <f t="shared" si="154"/>
        <v>251312. Vigilancia de la Salud AmbientalVigilancia de la Salud Ambiental2025</v>
      </c>
      <c r="G4631" s="7" t="s">
        <v>424</v>
      </c>
      <c r="H4631" s="7" t="s">
        <v>418</v>
      </c>
      <c r="I4631" t="s">
        <v>129</v>
      </c>
      <c r="J4631" s="7" t="s">
        <v>433</v>
      </c>
      <c r="K4631" t="s">
        <v>437</v>
      </c>
      <c r="L4631" t="s">
        <v>437</v>
      </c>
      <c r="M4631" s="37" t="s">
        <v>70</v>
      </c>
      <c r="N4631" s="142" t="s">
        <v>120</v>
      </c>
      <c r="O4631" s="74" t="str">
        <f t="shared" si="153"/>
        <v>251312. Vigilancia de la Salud AmbientalVigilancia de la Salud Ambiental20254_SAN_CRISTOBAL3_MARZO_2026</v>
      </c>
      <c r="P4631" s="165">
        <f t="shared" si="152"/>
        <v>0</v>
      </c>
      <c r="S4631" s="169">
        <v>0</v>
      </c>
      <c r="T4631" s="23">
        <v>0</v>
      </c>
    </row>
    <row r="4632" spans="2:20" ht="30" hidden="1" customHeight="1" x14ac:dyDescent="0.3">
      <c r="B4632">
        <v>2514</v>
      </c>
      <c r="C4632" s="161" t="s">
        <v>85</v>
      </c>
      <c r="D4632" s="7" t="s">
        <v>103</v>
      </c>
      <c r="E4632">
        <v>2025</v>
      </c>
      <c r="F4632" s="74" t="str">
        <f t="shared" si="154"/>
        <v>251412. Vigilancia de la Salud AmbientalVigilancia de la Salud Ambiental2025</v>
      </c>
      <c r="G4632" s="7" t="s">
        <v>424</v>
      </c>
      <c r="H4632" s="7" t="s">
        <v>418</v>
      </c>
      <c r="I4632" t="s">
        <v>129</v>
      </c>
      <c r="J4632" s="7" t="s">
        <v>433</v>
      </c>
      <c r="K4632" t="s">
        <v>437</v>
      </c>
      <c r="L4632" t="s">
        <v>437</v>
      </c>
      <c r="M4632" s="37" t="s">
        <v>70</v>
      </c>
      <c r="N4632" s="142" t="s">
        <v>120</v>
      </c>
      <c r="O4632" s="74" t="str">
        <f t="shared" si="153"/>
        <v>251412. Vigilancia de la Salud AmbientalVigilancia de la Salud Ambiental20254_SAN_CRISTOBAL3_MARZO_2026</v>
      </c>
      <c r="P4632" s="165">
        <f t="shared" si="152"/>
        <v>0</v>
      </c>
      <c r="S4632" s="169">
        <v>0</v>
      </c>
      <c r="T4632" s="23">
        <v>0</v>
      </c>
    </row>
    <row r="4633" spans="2:20" ht="30" hidden="1" customHeight="1" x14ac:dyDescent="0.3">
      <c r="B4633">
        <v>2515</v>
      </c>
      <c r="C4633" s="161" t="s">
        <v>85</v>
      </c>
      <c r="D4633" s="7" t="s">
        <v>103</v>
      </c>
      <c r="E4633">
        <v>2025</v>
      </c>
      <c r="F4633" s="74" t="str">
        <f t="shared" si="154"/>
        <v>251512. Vigilancia de la Salud AmbientalVigilancia de la Salud Ambiental2025</v>
      </c>
      <c r="G4633" s="7" t="s">
        <v>427</v>
      </c>
      <c r="H4633" s="7" t="s">
        <v>420</v>
      </c>
      <c r="I4633" t="s">
        <v>129</v>
      </c>
      <c r="J4633" s="7" t="s">
        <v>435</v>
      </c>
      <c r="K4633" t="s">
        <v>437</v>
      </c>
      <c r="L4633" t="s">
        <v>437</v>
      </c>
      <c r="M4633" s="37" t="s">
        <v>68</v>
      </c>
      <c r="N4633" s="142" t="s">
        <v>120</v>
      </c>
      <c r="O4633" s="74" t="str">
        <f t="shared" si="153"/>
        <v>251512. Vigilancia de la Salud AmbientalVigilancia de la Salud Ambiental20252_SANTA_FE3_MARZO_2026</v>
      </c>
      <c r="P4633" s="165">
        <f t="shared" si="152"/>
        <v>0</v>
      </c>
      <c r="S4633" s="169">
        <v>0</v>
      </c>
      <c r="T4633" s="23">
        <v>0</v>
      </c>
    </row>
    <row r="4634" spans="2:20" ht="30" hidden="1" customHeight="1" x14ac:dyDescent="0.3">
      <c r="B4634">
        <v>2515</v>
      </c>
      <c r="C4634" s="161" t="s">
        <v>85</v>
      </c>
      <c r="D4634" s="7" t="s">
        <v>103</v>
      </c>
      <c r="E4634">
        <v>2025</v>
      </c>
      <c r="F4634" s="74" t="str">
        <f t="shared" si="154"/>
        <v>251512. Vigilancia de la Salud AmbientalVigilancia de la Salud Ambiental2025</v>
      </c>
      <c r="G4634" s="7" t="s">
        <v>427</v>
      </c>
      <c r="H4634" s="7" t="s">
        <v>420</v>
      </c>
      <c r="I4634" t="s">
        <v>129</v>
      </c>
      <c r="J4634" s="7" t="s">
        <v>435</v>
      </c>
      <c r="K4634" t="s">
        <v>437</v>
      </c>
      <c r="L4634" t="s">
        <v>437</v>
      </c>
      <c r="M4634" s="37" t="s">
        <v>70</v>
      </c>
      <c r="N4634" s="142" t="s">
        <v>120</v>
      </c>
      <c r="O4634" s="74" t="str">
        <f t="shared" si="153"/>
        <v>251512. Vigilancia de la Salud AmbientalVigilancia de la Salud Ambiental20254_SAN_CRISTOBAL3_MARZO_2026</v>
      </c>
      <c r="P4634" s="165">
        <f t="shared" si="152"/>
        <v>0</v>
      </c>
      <c r="S4634" s="169">
        <v>0</v>
      </c>
      <c r="T4634" s="23">
        <v>0</v>
      </c>
    </row>
    <row r="4635" spans="2:20" ht="30" hidden="1" customHeight="1" x14ac:dyDescent="0.3">
      <c r="B4635">
        <v>2515</v>
      </c>
      <c r="C4635" s="161" t="s">
        <v>85</v>
      </c>
      <c r="D4635" s="7" t="s">
        <v>103</v>
      </c>
      <c r="E4635">
        <v>2025</v>
      </c>
      <c r="F4635" s="74" t="str">
        <f t="shared" si="154"/>
        <v>251512. Vigilancia de la Salud AmbientalVigilancia de la Salud Ambiental2025</v>
      </c>
      <c r="G4635" s="7" t="s">
        <v>427</v>
      </c>
      <c r="H4635" s="7" t="s">
        <v>420</v>
      </c>
      <c r="I4635" t="s">
        <v>129</v>
      </c>
      <c r="J4635" s="7" t="s">
        <v>435</v>
      </c>
      <c r="K4635" t="s">
        <v>437</v>
      </c>
      <c r="L4635" t="s">
        <v>437</v>
      </c>
      <c r="M4635" s="37" t="s">
        <v>69</v>
      </c>
      <c r="N4635" s="142" t="s">
        <v>120</v>
      </c>
      <c r="O4635" s="74" t="str">
        <f t="shared" si="153"/>
        <v>251512. Vigilancia de la Salud AmbientalVigilancia de la Salud Ambiental20253_MARTIRES3_MARZO_2026</v>
      </c>
      <c r="P4635" s="165">
        <f t="shared" si="152"/>
        <v>0</v>
      </c>
      <c r="S4635" s="169">
        <v>0</v>
      </c>
      <c r="T4635" s="23">
        <v>0</v>
      </c>
    </row>
    <row r="4636" spans="2:20" ht="30" hidden="1" customHeight="1" x14ac:dyDescent="0.3">
      <c r="B4636">
        <v>2515</v>
      </c>
      <c r="C4636" s="161" t="s">
        <v>85</v>
      </c>
      <c r="D4636" s="7" t="s">
        <v>103</v>
      </c>
      <c r="E4636">
        <v>2025</v>
      </c>
      <c r="F4636" s="74" t="str">
        <f t="shared" si="154"/>
        <v>251512. Vigilancia de la Salud AmbientalVigilancia de la Salud Ambiental2025</v>
      </c>
      <c r="G4636" s="7" t="s">
        <v>427</v>
      </c>
      <c r="H4636" s="7" t="s">
        <v>420</v>
      </c>
      <c r="I4636" t="s">
        <v>129</v>
      </c>
      <c r="J4636" s="7" t="s">
        <v>435</v>
      </c>
      <c r="K4636" t="s">
        <v>437</v>
      </c>
      <c r="L4636" t="s">
        <v>437</v>
      </c>
      <c r="M4636" s="37" t="s">
        <v>72</v>
      </c>
      <c r="N4636" s="142" t="s">
        <v>120</v>
      </c>
      <c r="O4636" s="74" t="str">
        <f t="shared" si="153"/>
        <v>251512. Vigilancia de la Salud AmbientalVigilancia de la Salud Ambiental20256_ANTONIO_NARIÑO3_MARZO_2026</v>
      </c>
      <c r="P4636" s="165">
        <f t="shared" si="152"/>
        <v>0</v>
      </c>
      <c r="S4636" s="169">
        <v>0</v>
      </c>
      <c r="T4636" s="23">
        <v>0</v>
      </c>
    </row>
    <row r="4637" spans="2:20" ht="30" hidden="1" customHeight="1" x14ac:dyDescent="0.3">
      <c r="B4637">
        <v>2515</v>
      </c>
      <c r="C4637" s="161" t="s">
        <v>85</v>
      </c>
      <c r="D4637" s="7" t="s">
        <v>103</v>
      </c>
      <c r="E4637">
        <v>2025</v>
      </c>
      <c r="F4637" s="74" t="str">
        <f t="shared" si="154"/>
        <v>251512. Vigilancia de la Salud AmbientalVigilancia de la Salud Ambiental2025</v>
      </c>
      <c r="G4637" s="7" t="s">
        <v>427</v>
      </c>
      <c r="H4637" s="7" t="s">
        <v>420</v>
      </c>
      <c r="I4637" t="s">
        <v>129</v>
      </c>
      <c r="J4637" s="7" t="s">
        <v>435</v>
      </c>
      <c r="K4637" t="s">
        <v>437</v>
      </c>
      <c r="L4637" t="s">
        <v>437</v>
      </c>
      <c r="M4637" s="37" t="s">
        <v>67</v>
      </c>
      <c r="N4637" s="142" t="s">
        <v>120</v>
      </c>
      <c r="O4637" s="74" t="str">
        <f t="shared" si="153"/>
        <v>251512. Vigilancia de la Salud AmbientalVigilancia de la Salud Ambiental20251_CANDELARIA3_MARZO_2026</v>
      </c>
      <c r="P4637" s="165">
        <f t="shared" si="152"/>
        <v>0</v>
      </c>
      <c r="S4637" s="169">
        <v>0</v>
      </c>
      <c r="T4637" s="23">
        <v>0</v>
      </c>
    </row>
    <row r="4638" spans="2:20" ht="30" hidden="1" customHeight="1" x14ac:dyDescent="0.3">
      <c r="B4638">
        <v>2515</v>
      </c>
      <c r="C4638" s="161" t="s">
        <v>85</v>
      </c>
      <c r="D4638" s="7" t="s">
        <v>103</v>
      </c>
      <c r="E4638">
        <v>2025</v>
      </c>
      <c r="F4638" s="74" t="str">
        <f t="shared" si="154"/>
        <v>251512. Vigilancia de la Salud AmbientalVigilancia de la Salud Ambiental2025</v>
      </c>
      <c r="G4638" s="7" t="s">
        <v>427</v>
      </c>
      <c r="H4638" s="7" t="s">
        <v>420</v>
      </c>
      <c r="I4638" t="s">
        <v>129</v>
      </c>
      <c r="J4638" s="7" t="s">
        <v>435</v>
      </c>
      <c r="K4638" t="s">
        <v>437</v>
      </c>
      <c r="L4638" t="s">
        <v>437</v>
      </c>
      <c r="M4638" s="37" t="s">
        <v>71</v>
      </c>
      <c r="N4638" s="142" t="s">
        <v>120</v>
      </c>
      <c r="O4638" s="74" t="str">
        <f t="shared" si="153"/>
        <v>251512. Vigilancia de la Salud AmbientalVigilancia de la Salud Ambiental20255_RAFAEL_URIBE3_MARZO_2026</v>
      </c>
      <c r="P4638" s="165">
        <f t="shared" si="152"/>
        <v>0</v>
      </c>
      <c r="S4638" s="169">
        <v>0</v>
      </c>
      <c r="T4638" s="23">
        <v>0</v>
      </c>
    </row>
    <row r="4639" spans="2:20" ht="30" hidden="1" customHeight="1" x14ac:dyDescent="0.3">
      <c r="B4639">
        <v>2516</v>
      </c>
      <c r="C4639" s="161" t="s">
        <v>85</v>
      </c>
      <c r="D4639" s="7" t="s">
        <v>103</v>
      </c>
      <c r="E4639">
        <v>2025</v>
      </c>
      <c r="F4639" s="74" t="str">
        <f t="shared" si="154"/>
        <v>251612. Vigilancia de la Salud AmbientalVigilancia de la Salud Ambiental2025</v>
      </c>
      <c r="G4639" s="7" t="s">
        <v>427</v>
      </c>
      <c r="H4639" s="7" t="s">
        <v>420</v>
      </c>
      <c r="I4639" t="s">
        <v>129</v>
      </c>
      <c r="J4639" s="7" t="s">
        <v>435</v>
      </c>
      <c r="K4639" t="s">
        <v>437</v>
      </c>
      <c r="L4639" t="s">
        <v>437</v>
      </c>
      <c r="M4639" s="37" t="s">
        <v>68</v>
      </c>
      <c r="N4639" s="142" t="s">
        <v>120</v>
      </c>
      <c r="O4639" s="74" t="str">
        <f t="shared" si="153"/>
        <v>251612. Vigilancia de la Salud AmbientalVigilancia de la Salud Ambiental20252_SANTA_FE3_MARZO_2026</v>
      </c>
      <c r="P4639" s="165">
        <f t="shared" si="152"/>
        <v>0</v>
      </c>
      <c r="S4639" s="169">
        <v>0</v>
      </c>
      <c r="T4639" s="23">
        <v>0</v>
      </c>
    </row>
    <row r="4640" spans="2:20" ht="30" hidden="1" customHeight="1" x14ac:dyDescent="0.3">
      <c r="B4640">
        <v>2516</v>
      </c>
      <c r="C4640" s="161" t="s">
        <v>85</v>
      </c>
      <c r="D4640" s="7" t="s">
        <v>103</v>
      </c>
      <c r="E4640">
        <v>2025</v>
      </c>
      <c r="F4640" s="74" t="str">
        <f t="shared" si="154"/>
        <v>251612. Vigilancia de la Salud AmbientalVigilancia de la Salud Ambiental2025</v>
      </c>
      <c r="G4640" s="7" t="s">
        <v>427</v>
      </c>
      <c r="H4640" s="7" t="s">
        <v>420</v>
      </c>
      <c r="I4640" t="s">
        <v>129</v>
      </c>
      <c r="J4640" s="7" t="s">
        <v>435</v>
      </c>
      <c r="K4640" t="s">
        <v>437</v>
      </c>
      <c r="L4640" t="s">
        <v>437</v>
      </c>
      <c r="M4640" s="37" t="s">
        <v>70</v>
      </c>
      <c r="N4640" s="142" t="s">
        <v>120</v>
      </c>
      <c r="O4640" s="74" t="str">
        <f t="shared" si="153"/>
        <v>251612. Vigilancia de la Salud AmbientalVigilancia de la Salud Ambiental20254_SAN_CRISTOBAL3_MARZO_2026</v>
      </c>
      <c r="P4640" s="165">
        <f t="shared" si="152"/>
        <v>0</v>
      </c>
      <c r="S4640" s="169">
        <v>0</v>
      </c>
      <c r="T4640" s="23">
        <v>0</v>
      </c>
    </row>
    <row r="4641" spans="2:20" ht="30" hidden="1" customHeight="1" x14ac:dyDescent="0.3">
      <c r="B4641">
        <v>2516</v>
      </c>
      <c r="C4641" s="161" t="s">
        <v>85</v>
      </c>
      <c r="D4641" s="7" t="s">
        <v>103</v>
      </c>
      <c r="E4641">
        <v>2025</v>
      </c>
      <c r="F4641" s="74" t="str">
        <f t="shared" si="154"/>
        <v>251612. Vigilancia de la Salud AmbientalVigilancia de la Salud Ambiental2025</v>
      </c>
      <c r="G4641" s="7" t="s">
        <v>427</v>
      </c>
      <c r="H4641" s="7" t="s">
        <v>420</v>
      </c>
      <c r="I4641" t="s">
        <v>129</v>
      </c>
      <c r="J4641" s="7" t="s">
        <v>435</v>
      </c>
      <c r="K4641" t="s">
        <v>437</v>
      </c>
      <c r="L4641" t="s">
        <v>437</v>
      </c>
      <c r="M4641" s="37" t="s">
        <v>69</v>
      </c>
      <c r="N4641" s="142" t="s">
        <v>120</v>
      </c>
      <c r="O4641" s="74" t="str">
        <f t="shared" si="153"/>
        <v>251612. Vigilancia de la Salud AmbientalVigilancia de la Salud Ambiental20253_MARTIRES3_MARZO_2026</v>
      </c>
      <c r="P4641" s="165">
        <f t="shared" si="152"/>
        <v>0</v>
      </c>
      <c r="S4641" s="169">
        <v>0</v>
      </c>
      <c r="T4641" s="23">
        <v>0</v>
      </c>
    </row>
    <row r="4642" spans="2:20" ht="30" hidden="1" customHeight="1" x14ac:dyDescent="0.3">
      <c r="B4642">
        <v>2516</v>
      </c>
      <c r="C4642" s="161" t="s">
        <v>85</v>
      </c>
      <c r="D4642" s="7" t="s">
        <v>103</v>
      </c>
      <c r="E4642">
        <v>2025</v>
      </c>
      <c r="F4642" s="74" t="str">
        <f t="shared" si="154"/>
        <v>251612. Vigilancia de la Salud AmbientalVigilancia de la Salud Ambiental2025</v>
      </c>
      <c r="G4642" s="7" t="s">
        <v>427</v>
      </c>
      <c r="H4642" s="7" t="s">
        <v>420</v>
      </c>
      <c r="I4642" t="s">
        <v>129</v>
      </c>
      <c r="J4642" s="7" t="s">
        <v>435</v>
      </c>
      <c r="K4642" t="s">
        <v>437</v>
      </c>
      <c r="L4642" t="s">
        <v>437</v>
      </c>
      <c r="M4642" s="37" t="s">
        <v>72</v>
      </c>
      <c r="N4642" s="142" t="s">
        <v>120</v>
      </c>
      <c r="O4642" s="74" t="str">
        <f t="shared" si="153"/>
        <v>251612. Vigilancia de la Salud AmbientalVigilancia de la Salud Ambiental20256_ANTONIO_NARIÑO3_MARZO_2026</v>
      </c>
      <c r="P4642" s="165">
        <f t="shared" si="152"/>
        <v>0</v>
      </c>
      <c r="S4642" s="169">
        <v>0</v>
      </c>
      <c r="T4642" s="23">
        <v>0</v>
      </c>
    </row>
    <row r="4643" spans="2:20" ht="30" hidden="1" customHeight="1" x14ac:dyDescent="0.3">
      <c r="B4643">
        <v>2516</v>
      </c>
      <c r="C4643" s="161" t="s">
        <v>85</v>
      </c>
      <c r="D4643" s="7" t="s">
        <v>103</v>
      </c>
      <c r="E4643">
        <v>2025</v>
      </c>
      <c r="F4643" s="74" t="str">
        <f t="shared" si="154"/>
        <v>251612. Vigilancia de la Salud AmbientalVigilancia de la Salud Ambiental2025</v>
      </c>
      <c r="G4643" s="7" t="s">
        <v>427</v>
      </c>
      <c r="H4643" s="7" t="s">
        <v>420</v>
      </c>
      <c r="I4643" t="s">
        <v>129</v>
      </c>
      <c r="J4643" s="7" t="s">
        <v>435</v>
      </c>
      <c r="K4643" t="s">
        <v>437</v>
      </c>
      <c r="L4643" t="s">
        <v>437</v>
      </c>
      <c r="M4643" s="37" t="s">
        <v>67</v>
      </c>
      <c r="N4643" s="142" t="s">
        <v>120</v>
      </c>
      <c r="O4643" s="74" t="str">
        <f t="shared" si="153"/>
        <v>251612. Vigilancia de la Salud AmbientalVigilancia de la Salud Ambiental20251_CANDELARIA3_MARZO_2026</v>
      </c>
      <c r="P4643" s="165">
        <f t="shared" si="152"/>
        <v>0</v>
      </c>
      <c r="S4643" s="169">
        <v>0</v>
      </c>
      <c r="T4643" s="23">
        <v>0</v>
      </c>
    </row>
    <row r="4644" spans="2:20" ht="30" hidden="1" customHeight="1" x14ac:dyDescent="0.3">
      <c r="B4644">
        <v>2516</v>
      </c>
      <c r="C4644" s="161" t="s">
        <v>85</v>
      </c>
      <c r="D4644" s="7" t="s">
        <v>103</v>
      </c>
      <c r="E4644">
        <v>2025</v>
      </c>
      <c r="F4644" s="74" t="str">
        <f t="shared" si="154"/>
        <v>251612. Vigilancia de la Salud AmbientalVigilancia de la Salud Ambiental2025</v>
      </c>
      <c r="G4644" s="7" t="s">
        <v>427</v>
      </c>
      <c r="H4644" s="7" t="s">
        <v>420</v>
      </c>
      <c r="I4644" t="s">
        <v>129</v>
      </c>
      <c r="J4644" s="7" t="s">
        <v>435</v>
      </c>
      <c r="K4644" t="s">
        <v>437</v>
      </c>
      <c r="L4644" t="s">
        <v>437</v>
      </c>
      <c r="M4644" s="37" t="s">
        <v>71</v>
      </c>
      <c r="N4644" s="142" t="s">
        <v>120</v>
      </c>
      <c r="O4644" s="74" t="str">
        <f t="shared" si="153"/>
        <v>251612. Vigilancia de la Salud AmbientalVigilancia de la Salud Ambiental20255_RAFAEL_URIBE3_MARZO_2026</v>
      </c>
      <c r="P4644" s="165">
        <f t="shared" si="152"/>
        <v>0</v>
      </c>
      <c r="S4644" s="169">
        <v>0</v>
      </c>
      <c r="T4644" s="23">
        <v>0</v>
      </c>
    </row>
    <row r="4645" spans="2:20" ht="30" hidden="1" customHeight="1" x14ac:dyDescent="0.3">
      <c r="B4645">
        <v>2517</v>
      </c>
      <c r="C4645" s="161" t="s">
        <v>85</v>
      </c>
      <c r="D4645" s="7" t="s">
        <v>103</v>
      </c>
      <c r="E4645">
        <v>2025</v>
      </c>
      <c r="F4645" s="74" t="str">
        <f t="shared" si="154"/>
        <v>251712. Vigilancia de la Salud AmbientalVigilancia de la Salud Ambiental2025</v>
      </c>
      <c r="G4645" s="7" t="s">
        <v>427</v>
      </c>
      <c r="H4645" s="7" t="s">
        <v>420</v>
      </c>
      <c r="I4645" t="s">
        <v>129</v>
      </c>
      <c r="J4645" s="7" t="s">
        <v>435</v>
      </c>
      <c r="K4645" t="s">
        <v>437</v>
      </c>
      <c r="L4645" t="s">
        <v>437</v>
      </c>
      <c r="M4645" s="37" t="s">
        <v>70</v>
      </c>
      <c r="N4645" s="142" t="s">
        <v>120</v>
      </c>
      <c r="O4645" s="74" t="str">
        <f t="shared" si="153"/>
        <v>251712. Vigilancia de la Salud AmbientalVigilancia de la Salud Ambiental20254_SAN_CRISTOBAL3_MARZO_2026</v>
      </c>
      <c r="P4645" s="165">
        <f t="shared" si="152"/>
        <v>0</v>
      </c>
      <c r="S4645" s="169">
        <v>0</v>
      </c>
      <c r="T4645" s="23">
        <v>0</v>
      </c>
    </row>
    <row r="4646" spans="2:20" ht="30" hidden="1" customHeight="1" x14ac:dyDescent="0.3">
      <c r="B4646">
        <v>2517</v>
      </c>
      <c r="C4646" s="161" t="s">
        <v>85</v>
      </c>
      <c r="D4646" s="7" t="s">
        <v>103</v>
      </c>
      <c r="E4646">
        <v>2025</v>
      </c>
      <c r="F4646" s="74" t="str">
        <f t="shared" si="154"/>
        <v>251712. Vigilancia de la Salud AmbientalVigilancia de la Salud Ambiental2025</v>
      </c>
      <c r="G4646" s="7" t="s">
        <v>427</v>
      </c>
      <c r="H4646" s="7" t="s">
        <v>420</v>
      </c>
      <c r="I4646" t="s">
        <v>129</v>
      </c>
      <c r="J4646" s="7" t="s">
        <v>435</v>
      </c>
      <c r="K4646" t="s">
        <v>437</v>
      </c>
      <c r="L4646" t="s">
        <v>437</v>
      </c>
      <c r="M4646" s="37" t="s">
        <v>69</v>
      </c>
      <c r="N4646" s="142" t="s">
        <v>120</v>
      </c>
      <c r="O4646" s="74" t="str">
        <f t="shared" si="153"/>
        <v>251712. Vigilancia de la Salud AmbientalVigilancia de la Salud Ambiental20253_MARTIRES3_MARZO_2026</v>
      </c>
      <c r="P4646" s="165">
        <f t="shared" si="152"/>
        <v>0</v>
      </c>
      <c r="S4646" s="169">
        <v>0</v>
      </c>
      <c r="T4646" s="23">
        <v>0</v>
      </c>
    </row>
    <row r="4647" spans="2:20" ht="30" hidden="1" customHeight="1" x14ac:dyDescent="0.3">
      <c r="B4647">
        <v>2517</v>
      </c>
      <c r="C4647" s="161" t="s">
        <v>85</v>
      </c>
      <c r="D4647" s="7" t="s">
        <v>103</v>
      </c>
      <c r="E4647">
        <v>2025</v>
      </c>
      <c r="F4647" s="74" t="str">
        <f t="shared" si="154"/>
        <v>251712. Vigilancia de la Salud AmbientalVigilancia de la Salud Ambiental2025</v>
      </c>
      <c r="G4647" s="7" t="s">
        <v>427</v>
      </c>
      <c r="H4647" s="7" t="s">
        <v>420</v>
      </c>
      <c r="I4647" t="s">
        <v>129</v>
      </c>
      <c r="J4647" s="7" t="s">
        <v>435</v>
      </c>
      <c r="K4647" t="s">
        <v>437</v>
      </c>
      <c r="L4647" t="s">
        <v>437</v>
      </c>
      <c r="M4647" s="37" t="s">
        <v>72</v>
      </c>
      <c r="N4647" s="142" t="s">
        <v>120</v>
      </c>
      <c r="O4647" s="74" t="str">
        <f t="shared" si="153"/>
        <v>251712. Vigilancia de la Salud AmbientalVigilancia de la Salud Ambiental20256_ANTONIO_NARIÑO3_MARZO_2026</v>
      </c>
      <c r="P4647" s="165">
        <f t="shared" si="152"/>
        <v>0</v>
      </c>
      <c r="S4647" s="169">
        <v>0</v>
      </c>
      <c r="T4647" s="23">
        <v>0</v>
      </c>
    </row>
    <row r="4648" spans="2:20" ht="30" hidden="1" customHeight="1" x14ac:dyDescent="0.3">
      <c r="B4648">
        <v>3</v>
      </c>
      <c r="C4648" s="161" t="s">
        <v>85</v>
      </c>
      <c r="D4648" s="7" t="s">
        <v>103</v>
      </c>
      <c r="E4648">
        <v>2026</v>
      </c>
      <c r="F4648" s="74" t="str">
        <f t="shared" si="154"/>
        <v>312. Vigilancia de la Salud AmbientalVigilancia de la Salud Ambiental2026</v>
      </c>
      <c r="G4648" s="7" t="s">
        <v>421</v>
      </c>
      <c r="H4648" s="7" t="s">
        <v>413</v>
      </c>
      <c r="I4648" t="s">
        <v>129</v>
      </c>
      <c r="J4648" s="7" t="s">
        <v>428</v>
      </c>
      <c r="K4648" t="s">
        <v>437</v>
      </c>
      <c r="L4648" t="s">
        <v>437</v>
      </c>
      <c r="M4648" s="37" t="s">
        <v>70</v>
      </c>
      <c r="N4648" s="142" t="s">
        <v>120</v>
      </c>
      <c r="O4648" s="74" t="str">
        <f t="shared" si="153"/>
        <v>312. Vigilancia de la Salud AmbientalVigilancia de la Salud Ambiental20264_SAN_CRISTOBAL3_MARZO_2026</v>
      </c>
      <c r="P4648" s="165">
        <f t="shared" si="152"/>
        <v>0</v>
      </c>
      <c r="S4648" s="169">
        <v>0</v>
      </c>
      <c r="T4648" s="23">
        <v>0</v>
      </c>
    </row>
    <row r="4649" spans="2:20" ht="30" customHeight="1" x14ac:dyDescent="0.3">
      <c r="B4649">
        <v>3</v>
      </c>
      <c r="C4649" s="161" t="s">
        <v>85</v>
      </c>
      <c r="D4649" s="7" t="s">
        <v>103</v>
      </c>
      <c r="E4649">
        <v>2026</v>
      </c>
      <c r="F4649" s="74" t="str">
        <f t="shared" si="154"/>
        <v>312. Vigilancia de la Salud AmbientalVigilancia de la Salud Ambiental2026</v>
      </c>
      <c r="G4649" s="7" t="s">
        <v>421</v>
      </c>
      <c r="H4649" s="7" t="s">
        <v>413</v>
      </c>
      <c r="I4649" t="s">
        <v>129</v>
      </c>
      <c r="J4649" s="7" t="s">
        <v>428</v>
      </c>
      <c r="K4649" t="s">
        <v>437</v>
      </c>
      <c r="L4649" t="s">
        <v>437</v>
      </c>
      <c r="M4649" s="37" t="s">
        <v>69</v>
      </c>
      <c r="N4649" s="142" t="s">
        <v>120</v>
      </c>
      <c r="O4649" s="74" t="str">
        <f t="shared" si="153"/>
        <v>312. Vigilancia de la Salud AmbientalVigilancia de la Salud Ambiental20263_MARTIRES3_MARZO_2026</v>
      </c>
      <c r="P4649" s="165">
        <f t="shared" si="152"/>
        <v>122208</v>
      </c>
      <c r="S4649" s="169">
        <v>1</v>
      </c>
      <c r="T4649" s="23">
        <v>122208</v>
      </c>
    </row>
    <row r="4650" spans="2:20" ht="30" hidden="1" customHeight="1" x14ac:dyDescent="0.3">
      <c r="B4650">
        <v>3</v>
      </c>
      <c r="C4650" s="161" t="s">
        <v>85</v>
      </c>
      <c r="D4650" s="7" t="s">
        <v>103</v>
      </c>
      <c r="E4650">
        <v>2026</v>
      </c>
      <c r="F4650" s="74" t="str">
        <f t="shared" si="154"/>
        <v>312. Vigilancia de la Salud AmbientalVigilancia de la Salud Ambiental2026</v>
      </c>
      <c r="G4650" s="7" t="s">
        <v>421</v>
      </c>
      <c r="H4650" s="7" t="s">
        <v>413</v>
      </c>
      <c r="I4650" t="s">
        <v>129</v>
      </c>
      <c r="J4650" s="7" t="s">
        <v>428</v>
      </c>
      <c r="K4650" t="s">
        <v>437</v>
      </c>
      <c r="L4650" t="s">
        <v>437</v>
      </c>
      <c r="M4650" s="37" t="s">
        <v>72</v>
      </c>
      <c r="N4650" s="142" t="s">
        <v>120</v>
      </c>
      <c r="O4650" s="74" t="str">
        <f t="shared" si="153"/>
        <v>312. Vigilancia de la Salud AmbientalVigilancia de la Salud Ambiental20266_ANTONIO_NARIÑO3_MARZO_2026</v>
      </c>
      <c r="P4650" s="165">
        <f t="shared" si="152"/>
        <v>0</v>
      </c>
      <c r="S4650" s="169">
        <v>0</v>
      </c>
      <c r="T4650" s="23">
        <v>0</v>
      </c>
    </row>
    <row r="4651" spans="2:20" ht="30" hidden="1" customHeight="1" x14ac:dyDescent="0.3">
      <c r="B4651">
        <v>3</v>
      </c>
      <c r="C4651" s="161" t="s">
        <v>85</v>
      </c>
      <c r="D4651" s="7" t="s">
        <v>103</v>
      </c>
      <c r="E4651">
        <v>2026</v>
      </c>
      <c r="F4651" s="74" t="str">
        <f t="shared" si="154"/>
        <v>312. Vigilancia de la Salud AmbientalVigilancia de la Salud Ambiental2026</v>
      </c>
      <c r="G4651" s="7" t="s">
        <v>421</v>
      </c>
      <c r="H4651" s="7" t="s">
        <v>413</v>
      </c>
      <c r="I4651" t="s">
        <v>129</v>
      </c>
      <c r="J4651" s="7" t="s">
        <v>428</v>
      </c>
      <c r="K4651" t="s">
        <v>437</v>
      </c>
      <c r="L4651" t="s">
        <v>437</v>
      </c>
      <c r="M4651" s="37" t="s">
        <v>71</v>
      </c>
      <c r="N4651" s="142" t="s">
        <v>120</v>
      </c>
      <c r="O4651" s="74" t="str">
        <f t="shared" si="153"/>
        <v>312. Vigilancia de la Salud AmbientalVigilancia de la Salud Ambiental20265_RAFAEL_URIBE3_MARZO_2026</v>
      </c>
      <c r="P4651" s="165">
        <f t="shared" si="152"/>
        <v>0</v>
      </c>
      <c r="S4651" s="169">
        <v>0</v>
      </c>
      <c r="T4651" s="23">
        <v>0</v>
      </c>
    </row>
    <row r="4652" spans="2:20" ht="30" customHeight="1" x14ac:dyDescent="0.3">
      <c r="B4652">
        <v>4</v>
      </c>
      <c r="C4652" s="161" t="s">
        <v>85</v>
      </c>
      <c r="D4652" s="7" t="s">
        <v>103</v>
      </c>
      <c r="E4652">
        <v>2026</v>
      </c>
      <c r="F4652" s="74" t="str">
        <f t="shared" si="154"/>
        <v>412. Vigilancia de la Salud AmbientalVigilancia de la Salud Ambiental2026</v>
      </c>
      <c r="G4652" s="7" t="s">
        <v>421</v>
      </c>
      <c r="H4652" s="7" t="s">
        <v>413</v>
      </c>
      <c r="I4652" t="s">
        <v>129</v>
      </c>
      <c r="J4652" s="7" t="s">
        <v>428</v>
      </c>
      <c r="K4652" t="s">
        <v>437</v>
      </c>
      <c r="L4652" t="s">
        <v>437</v>
      </c>
      <c r="M4652" s="37" t="s">
        <v>68</v>
      </c>
      <c r="N4652" s="142" t="s">
        <v>120</v>
      </c>
      <c r="O4652" s="74" t="str">
        <f t="shared" si="153"/>
        <v>412. Vigilancia de la Salud AmbientalVigilancia de la Salud Ambiental20262_SANTA_FE3_MARZO_2026</v>
      </c>
      <c r="P4652" s="165">
        <f t="shared" si="152"/>
        <v>91656</v>
      </c>
      <c r="S4652" s="169">
        <v>2</v>
      </c>
      <c r="T4652" s="23">
        <v>183312</v>
      </c>
    </row>
    <row r="4653" spans="2:20" ht="30" customHeight="1" x14ac:dyDescent="0.3">
      <c r="B4653">
        <v>4</v>
      </c>
      <c r="C4653" s="161" t="s">
        <v>85</v>
      </c>
      <c r="D4653" s="7" t="s">
        <v>103</v>
      </c>
      <c r="E4653">
        <v>2026</v>
      </c>
      <c r="F4653" s="74" t="str">
        <f t="shared" si="154"/>
        <v>412. Vigilancia de la Salud AmbientalVigilancia de la Salud Ambiental2026</v>
      </c>
      <c r="G4653" s="7" t="s">
        <v>421</v>
      </c>
      <c r="H4653" s="7" t="s">
        <v>413</v>
      </c>
      <c r="I4653" t="s">
        <v>129</v>
      </c>
      <c r="J4653" s="7" t="s">
        <v>428</v>
      </c>
      <c r="K4653" t="s">
        <v>437</v>
      </c>
      <c r="L4653" t="s">
        <v>437</v>
      </c>
      <c r="M4653" s="37" t="s">
        <v>70</v>
      </c>
      <c r="N4653" s="142" t="s">
        <v>120</v>
      </c>
      <c r="O4653" s="74" t="str">
        <f t="shared" si="153"/>
        <v>412. Vigilancia de la Salud AmbientalVigilancia de la Salud Ambiental20264_SAN_CRISTOBAL3_MARZO_2026</v>
      </c>
      <c r="P4653" s="165">
        <f t="shared" si="152"/>
        <v>91656</v>
      </c>
      <c r="S4653" s="169">
        <v>51</v>
      </c>
      <c r="T4653" s="23">
        <v>4674456</v>
      </c>
    </row>
    <row r="4654" spans="2:20" ht="30" customHeight="1" x14ac:dyDescent="0.3">
      <c r="B4654">
        <v>4</v>
      </c>
      <c r="C4654" s="161" t="s">
        <v>85</v>
      </c>
      <c r="D4654" s="7" t="s">
        <v>103</v>
      </c>
      <c r="E4654">
        <v>2026</v>
      </c>
      <c r="F4654" s="74" t="str">
        <f t="shared" si="154"/>
        <v>412. Vigilancia de la Salud AmbientalVigilancia de la Salud Ambiental2026</v>
      </c>
      <c r="G4654" s="7" t="s">
        <v>421</v>
      </c>
      <c r="H4654" s="7" t="s">
        <v>413</v>
      </c>
      <c r="I4654" t="s">
        <v>129</v>
      </c>
      <c r="J4654" s="7" t="s">
        <v>428</v>
      </c>
      <c r="K4654" t="s">
        <v>437</v>
      </c>
      <c r="L4654" t="s">
        <v>437</v>
      </c>
      <c r="M4654" s="37" t="s">
        <v>69</v>
      </c>
      <c r="N4654" s="142" t="s">
        <v>120</v>
      </c>
      <c r="O4654" s="74" t="str">
        <f t="shared" si="153"/>
        <v>412. Vigilancia de la Salud AmbientalVigilancia de la Salud Ambiental20263_MARTIRES3_MARZO_2026</v>
      </c>
      <c r="P4654" s="165">
        <f t="shared" si="152"/>
        <v>91656</v>
      </c>
      <c r="S4654" s="169">
        <v>11</v>
      </c>
      <c r="T4654" s="23">
        <v>1008216</v>
      </c>
    </row>
    <row r="4655" spans="2:20" ht="30" customHeight="1" x14ac:dyDescent="0.3">
      <c r="B4655">
        <v>4</v>
      </c>
      <c r="C4655" s="161" t="s">
        <v>85</v>
      </c>
      <c r="D4655" s="7" t="s">
        <v>103</v>
      </c>
      <c r="E4655">
        <v>2026</v>
      </c>
      <c r="F4655" s="74" t="str">
        <f t="shared" si="154"/>
        <v>412. Vigilancia de la Salud AmbientalVigilancia de la Salud Ambiental2026</v>
      </c>
      <c r="G4655" s="7" t="s">
        <v>421</v>
      </c>
      <c r="H4655" s="7" t="s">
        <v>413</v>
      </c>
      <c r="I4655" t="s">
        <v>129</v>
      </c>
      <c r="J4655" s="7" t="s">
        <v>428</v>
      </c>
      <c r="K4655" t="s">
        <v>437</v>
      </c>
      <c r="L4655" t="s">
        <v>437</v>
      </c>
      <c r="M4655" s="37" t="s">
        <v>72</v>
      </c>
      <c r="N4655" s="142" t="s">
        <v>120</v>
      </c>
      <c r="O4655" s="74" t="str">
        <f t="shared" si="153"/>
        <v>412. Vigilancia de la Salud AmbientalVigilancia de la Salud Ambiental20266_ANTONIO_NARIÑO3_MARZO_2026</v>
      </c>
      <c r="P4655" s="165">
        <f t="shared" si="152"/>
        <v>91656</v>
      </c>
      <c r="S4655" s="169">
        <v>10</v>
      </c>
      <c r="T4655" s="23">
        <v>916560</v>
      </c>
    </row>
    <row r="4656" spans="2:20" ht="30" hidden="1" customHeight="1" x14ac:dyDescent="0.3">
      <c r="B4656">
        <v>4</v>
      </c>
      <c r="C4656" s="161" t="s">
        <v>85</v>
      </c>
      <c r="D4656" s="7" t="s">
        <v>103</v>
      </c>
      <c r="E4656">
        <v>2026</v>
      </c>
      <c r="F4656" s="74" t="str">
        <f t="shared" si="154"/>
        <v>412. Vigilancia de la Salud AmbientalVigilancia de la Salud Ambiental2026</v>
      </c>
      <c r="G4656" s="7" t="s">
        <v>421</v>
      </c>
      <c r="H4656" s="7" t="s">
        <v>413</v>
      </c>
      <c r="I4656" t="s">
        <v>129</v>
      </c>
      <c r="J4656" s="7" t="s">
        <v>428</v>
      </c>
      <c r="K4656" t="s">
        <v>437</v>
      </c>
      <c r="L4656" t="s">
        <v>437</v>
      </c>
      <c r="M4656" s="37" t="s">
        <v>67</v>
      </c>
      <c r="N4656" s="142" t="s">
        <v>120</v>
      </c>
      <c r="O4656" s="74" t="str">
        <f t="shared" si="153"/>
        <v>412. Vigilancia de la Salud AmbientalVigilancia de la Salud Ambiental20261_CANDELARIA3_MARZO_2026</v>
      </c>
      <c r="P4656" s="165">
        <f t="shared" si="152"/>
        <v>0</v>
      </c>
      <c r="S4656" s="169">
        <v>0</v>
      </c>
      <c r="T4656" s="23">
        <v>0</v>
      </c>
    </row>
    <row r="4657" spans="2:20" ht="30" customHeight="1" x14ac:dyDescent="0.3">
      <c r="B4657">
        <v>4</v>
      </c>
      <c r="C4657" s="161" t="s">
        <v>85</v>
      </c>
      <c r="D4657" s="7" t="s">
        <v>103</v>
      </c>
      <c r="E4657">
        <v>2026</v>
      </c>
      <c r="F4657" s="74" t="str">
        <f t="shared" si="154"/>
        <v>412. Vigilancia de la Salud AmbientalVigilancia de la Salud Ambiental2026</v>
      </c>
      <c r="G4657" s="7" t="s">
        <v>421</v>
      </c>
      <c r="H4657" s="7" t="s">
        <v>413</v>
      </c>
      <c r="I4657" t="s">
        <v>129</v>
      </c>
      <c r="J4657" s="7" t="s">
        <v>428</v>
      </c>
      <c r="K4657" t="s">
        <v>437</v>
      </c>
      <c r="L4657" t="s">
        <v>437</v>
      </c>
      <c r="M4657" s="37" t="s">
        <v>71</v>
      </c>
      <c r="N4657" s="142" t="s">
        <v>120</v>
      </c>
      <c r="O4657" s="74" t="str">
        <f t="shared" si="153"/>
        <v>412. Vigilancia de la Salud AmbientalVigilancia de la Salud Ambiental20265_RAFAEL_URIBE3_MARZO_2026</v>
      </c>
      <c r="P4657" s="165">
        <f t="shared" si="152"/>
        <v>91656</v>
      </c>
      <c r="S4657" s="169">
        <v>5</v>
      </c>
      <c r="T4657" s="23">
        <v>458280</v>
      </c>
    </row>
    <row r="4658" spans="2:20" ht="30" hidden="1" customHeight="1" x14ac:dyDescent="0.3">
      <c r="B4658">
        <v>6</v>
      </c>
      <c r="C4658" s="161" t="s">
        <v>85</v>
      </c>
      <c r="D4658" s="7" t="s">
        <v>103</v>
      </c>
      <c r="E4658">
        <v>2026</v>
      </c>
      <c r="F4658" s="74" t="str">
        <f t="shared" si="154"/>
        <v>612. Vigilancia de la Salud AmbientalVigilancia de la Salud Ambiental2026</v>
      </c>
      <c r="G4658" s="7" t="s">
        <v>421</v>
      </c>
      <c r="H4658" s="7" t="s">
        <v>413</v>
      </c>
      <c r="I4658" t="s">
        <v>129</v>
      </c>
      <c r="J4658" s="7" t="s">
        <v>428</v>
      </c>
      <c r="K4658" t="s">
        <v>437</v>
      </c>
      <c r="L4658" t="s">
        <v>437</v>
      </c>
      <c r="M4658" s="37" t="s">
        <v>68</v>
      </c>
      <c r="N4658" s="142" t="s">
        <v>120</v>
      </c>
      <c r="O4658" s="74" t="str">
        <f t="shared" si="153"/>
        <v>612. Vigilancia de la Salud AmbientalVigilancia de la Salud Ambiental20262_SANTA_FE3_MARZO_2026</v>
      </c>
      <c r="P4658" s="165">
        <f t="shared" si="152"/>
        <v>0</v>
      </c>
      <c r="S4658" s="169">
        <v>0</v>
      </c>
      <c r="T4658" s="23">
        <v>0</v>
      </c>
    </row>
    <row r="4659" spans="2:20" ht="30" hidden="1" customHeight="1" x14ac:dyDescent="0.3">
      <c r="B4659">
        <v>6</v>
      </c>
      <c r="C4659" s="161" t="s">
        <v>85</v>
      </c>
      <c r="D4659" s="7" t="s">
        <v>103</v>
      </c>
      <c r="E4659">
        <v>2026</v>
      </c>
      <c r="F4659" s="74" t="str">
        <f t="shared" si="154"/>
        <v>612. Vigilancia de la Salud AmbientalVigilancia de la Salud Ambiental2026</v>
      </c>
      <c r="G4659" s="7" t="s">
        <v>421</v>
      </c>
      <c r="H4659" s="7" t="s">
        <v>413</v>
      </c>
      <c r="I4659" t="s">
        <v>129</v>
      </c>
      <c r="J4659" s="7" t="s">
        <v>428</v>
      </c>
      <c r="K4659" t="s">
        <v>437</v>
      </c>
      <c r="L4659" t="s">
        <v>437</v>
      </c>
      <c r="M4659" s="37" t="s">
        <v>69</v>
      </c>
      <c r="N4659" s="142" t="s">
        <v>120</v>
      </c>
      <c r="O4659" s="74" t="str">
        <f t="shared" si="153"/>
        <v>612. Vigilancia de la Salud AmbientalVigilancia de la Salud Ambiental20263_MARTIRES3_MARZO_2026</v>
      </c>
      <c r="P4659" s="165">
        <f t="shared" si="152"/>
        <v>0</v>
      </c>
      <c r="S4659" s="169">
        <v>0</v>
      </c>
      <c r="T4659" s="23">
        <v>0</v>
      </c>
    </row>
    <row r="4660" spans="2:20" ht="30" hidden="1" customHeight="1" x14ac:dyDescent="0.3">
      <c r="B4660">
        <v>6</v>
      </c>
      <c r="C4660" s="161" t="s">
        <v>85</v>
      </c>
      <c r="D4660" s="7" t="s">
        <v>103</v>
      </c>
      <c r="E4660">
        <v>2026</v>
      </c>
      <c r="F4660" s="74" t="str">
        <f t="shared" si="154"/>
        <v>612. Vigilancia de la Salud AmbientalVigilancia de la Salud Ambiental2026</v>
      </c>
      <c r="G4660" s="7" t="s">
        <v>421</v>
      </c>
      <c r="H4660" s="7" t="s">
        <v>413</v>
      </c>
      <c r="I4660" t="s">
        <v>129</v>
      </c>
      <c r="J4660" s="7" t="s">
        <v>428</v>
      </c>
      <c r="K4660" t="s">
        <v>437</v>
      </c>
      <c r="L4660" t="s">
        <v>437</v>
      </c>
      <c r="M4660" s="37" t="s">
        <v>72</v>
      </c>
      <c r="N4660" s="142" t="s">
        <v>120</v>
      </c>
      <c r="O4660" s="74" t="str">
        <f t="shared" si="153"/>
        <v>612. Vigilancia de la Salud AmbientalVigilancia de la Salud Ambiental20266_ANTONIO_NARIÑO3_MARZO_2026</v>
      </c>
      <c r="P4660" s="165">
        <f t="shared" si="152"/>
        <v>0</v>
      </c>
      <c r="S4660" s="169">
        <v>0</v>
      </c>
      <c r="T4660" s="23">
        <v>0</v>
      </c>
    </row>
    <row r="4661" spans="2:20" ht="30" hidden="1" customHeight="1" x14ac:dyDescent="0.3">
      <c r="B4661">
        <v>6</v>
      </c>
      <c r="C4661" s="161" t="s">
        <v>85</v>
      </c>
      <c r="D4661" s="7" t="s">
        <v>103</v>
      </c>
      <c r="E4661">
        <v>2026</v>
      </c>
      <c r="F4661" s="74" t="str">
        <f t="shared" si="154"/>
        <v>612. Vigilancia de la Salud AmbientalVigilancia de la Salud Ambiental2026</v>
      </c>
      <c r="G4661" s="7" t="s">
        <v>421</v>
      </c>
      <c r="H4661" s="7" t="s">
        <v>413</v>
      </c>
      <c r="I4661" t="s">
        <v>129</v>
      </c>
      <c r="J4661" s="7" t="s">
        <v>428</v>
      </c>
      <c r="K4661" t="s">
        <v>437</v>
      </c>
      <c r="L4661" t="s">
        <v>437</v>
      </c>
      <c r="M4661" s="37" t="s">
        <v>71</v>
      </c>
      <c r="N4661" s="142" t="s">
        <v>120</v>
      </c>
      <c r="O4661" s="74" t="str">
        <f t="shared" si="153"/>
        <v>612. Vigilancia de la Salud AmbientalVigilancia de la Salud Ambiental20265_RAFAEL_URIBE3_MARZO_2026</v>
      </c>
      <c r="P4661" s="165">
        <f t="shared" ref="P4661:P4724" si="155">IFERROR(T4661/S4661,0)</f>
        <v>0</v>
      </c>
      <c r="S4661" s="169">
        <v>0</v>
      </c>
      <c r="T4661" s="23">
        <v>0</v>
      </c>
    </row>
    <row r="4662" spans="2:20" ht="30" customHeight="1" x14ac:dyDescent="0.3">
      <c r="B4662">
        <v>12</v>
      </c>
      <c r="C4662" s="161" t="s">
        <v>85</v>
      </c>
      <c r="D4662" s="7" t="s">
        <v>103</v>
      </c>
      <c r="E4662">
        <v>2026</v>
      </c>
      <c r="F4662" s="74" t="str">
        <f t="shared" si="154"/>
        <v>1212. Vigilancia de la Salud AmbientalVigilancia de la Salud Ambiental2026</v>
      </c>
      <c r="G4662" s="7" t="s">
        <v>421</v>
      </c>
      <c r="H4662" s="7" t="s">
        <v>413</v>
      </c>
      <c r="I4662" t="s">
        <v>129</v>
      </c>
      <c r="J4662" s="7" t="s">
        <v>428</v>
      </c>
      <c r="K4662" t="s">
        <v>437</v>
      </c>
      <c r="L4662" t="s">
        <v>437</v>
      </c>
      <c r="M4662" s="37" t="s">
        <v>68</v>
      </c>
      <c r="N4662" s="142" t="s">
        <v>120</v>
      </c>
      <c r="O4662" s="74" t="str">
        <f t="shared" si="153"/>
        <v>1212. Vigilancia de la Salud AmbientalVigilancia de la Salud Ambiental20262_SANTA_FE3_MARZO_2026</v>
      </c>
      <c r="P4662" s="165">
        <f t="shared" si="155"/>
        <v>91656</v>
      </c>
      <c r="S4662" s="169">
        <v>1</v>
      </c>
      <c r="T4662" s="23">
        <v>91656</v>
      </c>
    </row>
    <row r="4663" spans="2:20" ht="30" customHeight="1" x14ac:dyDescent="0.3">
      <c r="B4663">
        <v>12</v>
      </c>
      <c r="C4663" s="161" t="s">
        <v>85</v>
      </c>
      <c r="D4663" s="7" t="s">
        <v>103</v>
      </c>
      <c r="E4663">
        <v>2026</v>
      </c>
      <c r="F4663" s="74" t="str">
        <f t="shared" si="154"/>
        <v>1212. Vigilancia de la Salud AmbientalVigilancia de la Salud Ambiental2026</v>
      </c>
      <c r="G4663" s="7" t="s">
        <v>421</v>
      </c>
      <c r="H4663" s="7" t="s">
        <v>413</v>
      </c>
      <c r="I4663" t="s">
        <v>129</v>
      </c>
      <c r="J4663" s="7" t="s">
        <v>428</v>
      </c>
      <c r="K4663" t="s">
        <v>437</v>
      </c>
      <c r="L4663" t="s">
        <v>437</v>
      </c>
      <c r="M4663" s="37" t="s">
        <v>70</v>
      </c>
      <c r="N4663" s="142" t="s">
        <v>120</v>
      </c>
      <c r="O4663" s="74" t="str">
        <f t="shared" si="153"/>
        <v>1212. Vigilancia de la Salud AmbientalVigilancia de la Salud Ambiental20264_SAN_CRISTOBAL3_MARZO_2026</v>
      </c>
      <c r="P4663" s="165">
        <f t="shared" si="155"/>
        <v>91656</v>
      </c>
      <c r="S4663" s="169">
        <v>1</v>
      </c>
      <c r="T4663" s="23">
        <v>91656</v>
      </c>
    </row>
    <row r="4664" spans="2:20" ht="30" hidden="1" customHeight="1" x14ac:dyDescent="0.3">
      <c r="B4664">
        <v>12</v>
      </c>
      <c r="C4664" s="161" t="s">
        <v>85</v>
      </c>
      <c r="D4664" s="7" t="s">
        <v>103</v>
      </c>
      <c r="E4664">
        <v>2026</v>
      </c>
      <c r="F4664" s="74" t="str">
        <f t="shared" si="154"/>
        <v>1212. Vigilancia de la Salud AmbientalVigilancia de la Salud Ambiental2026</v>
      </c>
      <c r="G4664" s="7" t="s">
        <v>421</v>
      </c>
      <c r="H4664" s="7" t="s">
        <v>413</v>
      </c>
      <c r="I4664" t="s">
        <v>129</v>
      </c>
      <c r="J4664" s="7" t="s">
        <v>428</v>
      </c>
      <c r="K4664" t="s">
        <v>437</v>
      </c>
      <c r="L4664" t="s">
        <v>437</v>
      </c>
      <c r="M4664" s="37" t="s">
        <v>69</v>
      </c>
      <c r="N4664" s="142" t="s">
        <v>120</v>
      </c>
      <c r="O4664" s="74" t="str">
        <f t="shared" si="153"/>
        <v>1212. Vigilancia de la Salud AmbientalVigilancia de la Salud Ambiental20263_MARTIRES3_MARZO_2026</v>
      </c>
      <c r="P4664" s="165">
        <f t="shared" si="155"/>
        <v>0</v>
      </c>
      <c r="S4664" s="169">
        <v>0</v>
      </c>
      <c r="T4664" s="23">
        <v>0</v>
      </c>
    </row>
    <row r="4665" spans="2:20" ht="30" customHeight="1" x14ac:dyDescent="0.3">
      <c r="B4665">
        <v>12</v>
      </c>
      <c r="C4665" s="161" t="s">
        <v>85</v>
      </c>
      <c r="D4665" s="7" t="s">
        <v>103</v>
      </c>
      <c r="E4665">
        <v>2026</v>
      </c>
      <c r="F4665" s="74" t="str">
        <f t="shared" si="154"/>
        <v>1212. Vigilancia de la Salud AmbientalVigilancia de la Salud Ambiental2026</v>
      </c>
      <c r="G4665" s="7" t="s">
        <v>421</v>
      </c>
      <c r="H4665" s="7" t="s">
        <v>413</v>
      </c>
      <c r="I4665" t="s">
        <v>129</v>
      </c>
      <c r="J4665" s="7" t="s">
        <v>428</v>
      </c>
      <c r="K4665" t="s">
        <v>437</v>
      </c>
      <c r="L4665" t="s">
        <v>437</v>
      </c>
      <c r="M4665" s="37" t="s">
        <v>72</v>
      </c>
      <c r="N4665" s="142" t="s">
        <v>120</v>
      </c>
      <c r="O4665" s="74" t="str">
        <f t="shared" si="153"/>
        <v>1212. Vigilancia de la Salud AmbientalVigilancia de la Salud Ambiental20266_ANTONIO_NARIÑO3_MARZO_2026</v>
      </c>
      <c r="P4665" s="165">
        <f t="shared" si="155"/>
        <v>91656</v>
      </c>
      <c r="S4665" s="169">
        <v>1</v>
      </c>
      <c r="T4665" s="23">
        <v>91656</v>
      </c>
    </row>
    <row r="4666" spans="2:20" ht="30" customHeight="1" x14ac:dyDescent="0.3">
      <c r="B4666">
        <v>12</v>
      </c>
      <c r="C4666" s="161" t="s">
        <v>85</v>
      </c>
      <c r="D4666" s="7" t="s">
        <v>103</v>
      </c>
      <c r="E4666">
        <v>2026</v>
      </c>
      <c r="F4666" s="74" t="str">
        <f t="shared" si="154"/>
        <v>1212. Vigilancia de la Salud AmbientalVigilancia de la Salud Ambiental2026</v>
      </c>
      <c r="G4666" s="7" t="s">
        <v>421</v>
      </c>
      <c r="H4666" s="7" t="s">
        <v>413</v>
      </c>
      <c r="I4666" t="s">
        <v>129</v>
      </c>
      <c r="J4666" s="7" t="s">
        <v>428</v>
      </c>
      <c r="K4666" t="s">
        <v>437</v>
      </c>
      <c r="L4666" t="s">
        <v>437</v>
      </c>
      <c r="M4666" s="37" t="s">
        <v>71</v>
      </c>
      <c r="N4666" s="142" t="s">
        <v>120</v>
      </c>
      <c r="O4666" s="74" t="str">
        <f t="shared" si="153"/>
        <v>1212. Vigilancia de la Salud AmbientalVigilancia de la Salud Ambiental20265_RAFAEL_URIBE3_MARZO_2026</v>
      </c>
      <c r="P4666" s="165">
        <f t="shared" si="155"/>
        <v>91656</v>
      </c>
      <c r="S4666" s="169">
        <v>1</v>
      </c>
      <c r="T4666" s="23">
        <v>91656</v>
      </c>
    </row>
    <row r="4667" spans="2:20" ht="30" hidden="1" customHeight="1" x14ac:dyDescent="0.3">
      <c r="B4667">
        <v>17</v>
      </c>
      <c r="C4667" s="161" t="s">
        <v>85</v>
      </c>
      <c r="D4667" s="7" t="s">
        <v>103</v>
      </c>
      <c r="E4667">
        <v>2026</v>
      </c>
      <c r="F4667" s="74" t="str">
        <f t="shared" si="154"/>
        <v>1712. Vigilancia de la Salud AmbientalVigilancia de la Salud Ambiental2026</v>
      </c>
      <c r="G4667" s="7" t="s">
        <v>421</v>
      </c>
      <c r="H4667" s="7" t="s">
        <v>413</v>
      </c>
      <c r="I4667" t="s">
        <v>129</v>
      </c>
      <c r="J4667" s="7" t="s">
        <v>428</v>
      </c>
      <c r="K4667" t="s">
        <v>437</v>
      </c>
      <c r="L4667" t="s">
        <v>437</v>
      </c>
      <c r="M4667" s="37" t="s">
        <v>70</v>
      </c>
      <c r="N4667" s="142" t="s">
        <v>120</v>
      </c>
      <c r="O4667" s="74" t="str">
        <f t="shared" si="153"/>
        <v>1712. Vigilancia de la Salud AmbientalVigilancia de la Salud Ambiental20264_SAN_CRISTOBAL3_MARZO_2026</v>
      </c>
      <c r="P4667" s="165">
        <f t="shared" si="155"/>
        <v>0</v>
      </c>
      <c r="S4667" s="169">
        <v>0</v>
      </c>
      <c r="T4667" s="23">
        <v>0</v>
      </c>
    </row>
    <row r="4668" spans="2:20" ht="30" hidden="1" customHeight="1" x14ac:dyDescent="0.3">
      <c r="B4668">
        <v>17</v>
      </c>
      <c r="C4668" s="161" t="s">
        <v>85</v>
      </c>
      <c r="D4668" s="7" t="s">
        <v>103</v>
      </c>
      <c r="E4668">
        <v>2026</v>
      </c>
      <c r="F4668" s="74" t="str">
        <f t="shared" si="154"/>
        <v>1712. Vigilancia de la Salud AmbientalVigilancia de la Salud Ambiental2026</v>
      </c>
      <c r="G4668" s="7" t="s">
        <v>421</v>
      </c>
      <c r="H4668" s="7" t="s">
        <v>413</v>
      </c>
      <c r="I4668" t="s">
        <v>129</v>
      </c>
      <c r="J4668" s="7" t="s">
        <v>428</v>
      </c>
      <c r="K4668" t="s">
        <v>437</v>
      </c>
      <c r="L4668" t="s">
        <v>437</v>
      </c>
      <c r="M4668" s="37" t="s">
        <v>71</v>
      </c>
      <c r="N4668" s="142" t="s">
        <v>120</v>
      </c>
      <c r="O4668" s="74" t="str">
        <f t="shared" si="153"/>
        <v>1712. Vigilancia de la Salud AmbientalVigilancia de la Salud Ambiental20265_RAFAEL_URIBE3_MARZO_2026</v>
      </c>
      <c r="P4668" s="165">
        <f t="shared" si="155"/>
        <v>0</v>
      </c>
      <c r="S4668" s="169">
        <v>0</v>
      </c>
      <c r="T4668" s="23">
        <v>0</v>
      </c>
    </row>
    <row r="4669" spans="2:20" ht="30" hidden="1" customHeight="1" x14ac:dyDescent="0.3">
      <c r="B4669">
        <v>18</v>
      </c>
      <c r="C4669" s="161" t="s">
        <v>85</v>
      </c>
      <c r="D4669" s="7" t="s">
        <v>103</v>
      </c>
      <c r="E4669">
        <v>2026</v>
      </c>
      <c r="F4669" s="74" t="str">
        <f t="shared" si="154"/>
        <v>1812. Vigilancia de la Salud AmbientalVigilancia de la Salud Ambiental2026</v>
      </c>
      <c r="G4669" s="7" t="s">
        <v>421</v>
      </c>
      <c r="H4669" s="7" t="s">
        <v>413</v>
      </c>
      <c r="I4669" t="s">
        <v>129</v>
      </c>
      <c r="J4669" s="7" t="s">
        <v>428</v>
      </c>
      <c r="K4669" t="s">
        <v>437</v>
      </c>
      <c r="L4669" t="s">
        <v>437</v>
      </c>
      <c r="M4669" s="37" t="s">
        <v>71</v>
      </c>
      <c r="N4669" s="142" t="s">
        <v>120</v>
      </c>
      <c r="O4669" s="74" t="str">
        <f t="shared" si="153"/>
        <v>1812. Vigilancia de la Salud AmbientalVigilancia de la Salud Ambiental20265_RAFAEL_URIBE3_MARZO_2026</v>
      </c>
      <c r="P4669" s="165">
        <f t="shared" si="155"/>
        <v>0</v>
      </c>
      <c r="S4669" s="169">
        <v>0</v>
      </c>
      <c r="T4669" s="23">
        <v>0</v>
      </c>
    </row>
    <row r="4670" spans="2:20" ht="30" hidden="1" customHeight="1" x14ac:dyDescent="0.3">
      <c r="B4670">
        <v>21</v>
      </c>
      <c r="C4670" s="161" t="s">
        <v>85</v>
      </c>
      <c r="D4670" s="7" t="s">
        <v>103</v>
      </c>
      <c r="E4670">
        <v>2026</v>
      </c>
      <c r="F4670" s="74" t="str">
        <f t="shared" si="154"/>
        <v>2112. Vigilancia de la Salud AmbientalVigilancia de la Salud Ambiental2026</v>
      </c>
      <c r="G4670" s="7" t="s">
        <v>421</v>
      </c>
      <c r="H4670" s="7" t="s">
        <v>413</v>
      </c>
      <c r="I4670" t="s">
        <v>129</v>
      </c>
      <c r="J4670" s="7" t="s">
        <v>428</v>
      </c>
      <c r="K4670" t="s">
        <v>437</v>
      </c>
      <c r="L4670" t="s">
        <v>437</v>
      </c>
      <c r="M4670" s="37" t="s">
        <v>69</v>
      </c>
      <c r="N4670" s="142" t="s">
        <v>120</v>
      </c>
      <c r="O4670" s="74" t="str">
        <f t="shared" si="153"/>
        <v>2112. Vigilancia de la Salud AmbientalVigilancia de la Salud Ambiental20263_MARTIRES3_MARZO_2026</v>
      </c>
      <c r="P4670" s="165">
        <f t="shared" si="155"/>
        <v>0</v>
      </c>
      <c r="S4670" s="169">
        <v>0</v>
      </c>
      <c r="T4670" s="23">
        <v>0</v>
      </c>
    </row>
    <row r="4671" spans="2:20" ht="30" hidden="1" customHeight="1" x14ac:dyDescent="0.3">
      <c r="B4671">
        <v>21</v>
      </c>
      <c r="C4671" s="161" t="s">
        <v>85</v>
      </c>
      <c r="D4671" s="7" t="s">
        <v>103</v>
      </c>
      <c r="E4671">
        <v>2026</v>
      </c>
      <c r="F4671" s="74" t="str">
        <f t="shared" si="154"/>
        <v>2112. Vigilancia de la Salud AmbientalVigilancia de la Salud Ambiental2026</v>
      </c>
      <c r="G4671" s="7" t="s">
        <v>421</v>
      </c>
      <c r="H4671" s="7" t="s">
        <v>413</v>
      </c>
      <c r="I4671" t="s">
        <v>129</v>
      </c>
      <c r="J4671" s="7" t="s">
        <v>428</v>
      </c>
      <c r="K4671" t="s">
        <v>437</v>
      </c>
      <c r="L4671" t="s">
        <v>437</v>
      </c>
      <c r="M4671" s="37" t="s">
        <v>72</v>
      </c>
      <c r="N4671" s="142" t="s">
        <v>120</v>
      </c>
      <c r="O4671" s="74" t="str">
        <f t="shared" si="153"/>
        <v>2112. Vigilancia de la Salud AmbientalVigilancia de la Salud Ambiental20266_ANTONIO_NARIÑO3_MARZO_2026</v>
      </c>
      <c r="P4671" s="165">
        <f t="shared" si="155"/>
        <v>0</v>
      </c>
      <c r="S4671" s="169">
        <v>0</v>
      </c>
      <c r="T4671" s="23">
        <v>0</v>
      </c>
    </row>
    <row r="4672" spans="2:20" ht="30" customHeight="1" x14ac:dyDescent="0.3">
      <c r="B4672">
        <v>22</v>
      </c>
      <c r="C4672" s="161" t="s">
        <v>85</v>
      </c>
      <c r="D4672" s="7" t="s">
        <v>103</v>
      </c>
      <c r="E4672">
        <v>2026</v>
      </c>
      <c r="F4672" s="74" t="str">
        <f t="shared" si="154"/>
        <v>2212. Vigilancia de la Salud AmbientalVigilancia de la Salud Ambiental2026</v>
      </c>
      <c r="G4672" s="7" t="s">
        <v>421</v>
      </c>
      <c r="H4672" s="7" t="s">
        <v>413</v>
      </c>
      <c r="I4672" t="s">
        <v>129</v>
      </c>
      <c r="J4672" s="7" t="s">
        <v>428</v>
      </c>
      <c r="K4672" t="s">
        <v>437</v>
      </c>
      <c r="L4672" t="s">
        <v>437</v>
      </c>
      <c r="M4672" s="37" t="s">
        <v>68</v>
      </c>
      <c r="N4672" s="142" t="s">
        <v>120</v>
      </c>
      <c r="O4672" s="74" t="str">
        <f t="shared" si="153"/>
        <v>2212. Vigilancia de la Salud AmbientalVigilancia de la Salud Ambiental20262_SANTA_FE3_MARZO_2026</v>
      </c>
      <c r="P4672" s="165">
        <f t="shared" si="155"/>
        <v>91656</v>
      </c>
      <c r="S4672" s="169">
        <v>9</v>
      </c>
      <c r="T4672" s="23">
        <v>824904</v>
      </c>
    </row>
    <row r="4673" spans="2:20" ht="30" customHeight="1" x14ac:dyDescent="0.3">
      <c r="B4673">
        <v>22</v>
      </c>
      <c r="C4673" s="161" t="s">
        <v>85</v>
      </c>
      <c r="D4673" s="7" t="s">
        <v>103</v>
      </c>
      <c r="E4673">
        <v>2026</v>
      </c>
      <c r="F4673" s="74" t="str">
        <f t="shared" si="154"/>
        <v>2212. Vigilancia de la Salud AmbientalVigilancia de la Salud Ambiental2026</v>
      </c>
      <c r="G4673" s="7" t="s">
        <v>421</v>
      </c>
      <c r="H4673" s="7" t="s">
        <v>413</v>
      </c>
      <c r="I4673" t="s">
        <v>129</v>
      </c>
      <c r="J4673" s="7" t="s">
        <v>428</v>
      </c>
      <c r="K4673" t="s">
        <v>437</v>
      </c>
      <c r="L4673" t="s">
        <v>437</v>
      </c>
      <c r="M4673" s="37" t="s">
        <v>70</v>
      </c>
      <c r="N4673" s="142" t="s">
        <v>120</v>
      </c>
      <c r="O4673" s="74" t="str">
        <f t="shared" si="153"/>
        <v>2212. Vigilancia de la Salud AmbientalVigilancia de la Salud Ambiental20264_SAN_CRISTOBAL3_MARZO_2026</v>
      </c>
      <c r="P4673" s="165">
        <f t="shared" si="155"/>
        <v>91656</v>
      </c>
      <c r="S4673" s="169">
        <v>9</v>
      </c>
      <c r="T4673" s="23">
        <v>824904</v>
      </c>
    </row>
    <row r="4674" spans="2:20" ht="30" customHeight="1" x14ac:dyDescent="0.3">
      <c r="B4674">
        <v>22</v>
      </c>
      <c r="C4674" s="161" t="s">
        <v>85</v>
      </c>
      <c r="D4674" s="7" t="s">
        <v>103</v>
      </c>
      <c r="E4674">
        <v>2026</v>
      </c>
      <c r="F4674" s="74" t="str">
        <f t="shared" si="154"/>
        <v>2212. Vigilancia de la Salud AmbientalVigilancia de la Salud Ambiental2026</v>
      </c>
      <c r="G4674" s="7" t="s">
        <v>421</v>
      </c>
      <c r="H4674" s="7" t="s">
        <v>413</v>
      </c>
      <c r="I4674" t="s">
        <v>129</v>
      </c>
      <c r="J4674" s="7" t="s">
        <v>428</v>
      </c>
      <c r="K4674" t="s">
        <v>437</v>
      </c>
      <c r="L4674" t="s">
        <v>437</v>
      </c>
      <c r="M4674" s="37" t="s">
        <v>69</v>
      </c>
      <c r="N4674" s="142" t="s">
        <v>120</v>
      </c>
      <c r="O4674" s="74" t="str">
        <f t="shared" si="153"/>
        <v>2212. Vigilancia de la Salud AmbientalVigilancia de la Salud Ambiental20263_MARTIRES3_MARZO_2026</v>
      </c>
      <c r="P4674" s="165">
        <f t="shared" si="155"/>
        <v>91656</v>
      </c>
      <c r="S4674" s="169">
        <v>160</v>
      </c>
      <c r="T4674" s="23">
        <v>14664960</v>
      </c>
    </row>
    <row r="4675" spans="2:20" ht="30" customHeight="1" x14ac:dyDescent="0.3">
      <c r="B4675">
        <v>22</v>
      </c>
      <c r="C4675" s="161" t="s">
        <v>85</v>
      </c>
      <c r="D4675" s="7" t="s">
        <v>103</v>
      </c>
      <c r="E4675">
        <v>2026</v>
      </c>
      <c r="F4675" s="74" t="str">
        <f t="shared" si="154"/>
        <v>2212. Vigilancia de la Salud AmbientalVigilancia de la Salud Ambiental2026</v>
      </c>
      <c r="G4675" s="7" t="s">
        <v>421</v>
      </c>
      <c r="H4675" s="7" t="s">
        <v>413</v>
      </c>
      <c r="I4675" t="s">
        <v>129</v>
      </c>
      <c r="J4675" s="7" t="s">
        <v>428</v>
      </c>
      <c r="K4675" t="s">
        <v>437</v>
      </c>
      <c r="L4675" t="s">
        <v>437</v>
      </c>
      <c r="M4675" s="37" t="s">
        <v>72</v>
      </c>
      <c r="N4675" s="142" t="s">
        <v>120</v>
      </c>
      <c r="O4675" s="74" t="str">
        <f t="shared" si="153"/>
        <v>2212. Vigilancia de la Salud AmbientalVigilancia de la Salud Ambiental20266_ANTONIO_NARIÑO3_MARZO_2026</v>
      </c>
      <c r="P4675" s="165">
        <f t="shared" si="155"/>
        <v>91656</v>
      </c>
      <c r="S4675" s="169">
        <v>23</v>
      </c>
      <c r="T4675" s="23">
        <v>2108088</v>
      </c>
    </row>
    <row r="4676" spans="2:20" ht="30" customHeight="1" x14ac:dyDescent="0.3">
      <c r="B4676">
        <v>22</v>
      </c>
      <c r="C4676" s="161" t="s">
        <v>85</v>
      </c>
      <c r="D4676" s="7" t="s">
        <v>103</v>
      </c>
      <c r="E4676">
        <v>2026</v>
      </c>
      <c r="F4676" s="74" t="str">
        <f t="shared" si="154"/>
        <v>2212. Vigilancia de la Salud AmbientalVigilancia de la Salud Ambiental2026</v>
      </c>
      <c r="G4676" s="7" t="s">
        <v>421</v>
      </c>
      <c r="H4676" s="7" t="s">
        <v>413</v>
      </c>
      <c r="I4676" t="s">
        <v>129</v>
      </c>
      <c r="J4676" s="7" t="s">
        <v>428</v>
      </c>
      <c r="K4676" t="s">
        <v>437</v>
      </c>
      <c r="L4676" t="s">
        <v>437</v>
      </c>
      <c r="M4676" s="37" t="s">
        <v>67</v>
      </c>
      <c r="N4676" s="142" t="s">
        <v>120</v>
      </c>
      <c r="O4676" s="74" t="str">
        <f t="shared" si="153"/>
        <v>2212. Vigilancia de la Salud AmbientalVigilancia de la Salud Ambiental20261_CANDELARIA3_MARZO_2026</v>
      </c>
      <c r="P4676" s="165">
        <f t="shared" si="155"/>
        <v>91656</v>
      </c>
      <c r="S4676" s="169">
        <v>17</v>
      </c>
      <c r="T4676" s="23">
        <v>1558152</v>
      </c>
    </row>
    <row r="4677" spans="2:20" ht="30" customHeight="1" x14ac:dyDescent="0.3">
      <c r="B4677">
        <v>22</v>
      </c>
      <c r="C4677" s="161" t="s">
        <v>85</v>
      </c>
      <c r="D4677" s="7" t="s">
        <v>103</v>
      </c>
      <c r="E4677">
        <v>2026</v>
      </c>
      <c r="F4677" s="74" t="str">
        <f t="shared" si="154"/>
        <v>2212. Vigilancia de la Salud AmbientalVigilancia de la Salud Ambiental2026</v>
      </c>
      <c r="G4677" s="7" t="s">
        <v>421</v>
      </c>
      <c r="H4677" s="7" t="s">
        <v>413</v>
      </c>
      <c r="I4677" t="s">
        <v>129</v>
      </c>
      <c r="J4677" s="7" t="s">
        <v>428</v>
      </c>
      <c r="K4677" t="s">
        <v>437</v>
      </c>
      <c r="L4677" t="s">
        <v>437</v>
      </c>
      <c r="M4677" s="37" t="s">
        <v>71</v>
      </c>
      <c r="N4677" s="142" t="s">
        <v>120</v>
      </c>
      <c r="O4677" s="74" t="str">
        <f t="shared" si="153"/>
        <v>2212. Vigilancia de la Salud AmbientalVigilancia de la Salud Ambiental20265_RAFAEL_URIBE3_MARZO_2026</v>
      </c>
      <c r="P4677" s="165">
        <f t="shared" si="155"/>
        <v>91656</v>
      </c>
      <c r="S4677" s="169">
        <v>15</v>
      </c>
      <c r="T4677" s="23">
        <v>1374840</v>
      </c>
    </row>
    <row r="4678" spans="2:20" ht="30" customHeight="1" x14ac:dyDescent="0.3">
      <c r="B4678">
        <v>24</v>
      </c>
      <c r="C4678" s="161" t="s">
        <v>85</v>
      </c>
      <c r="D4678" s="7" t="s">
        <v>103</v>
      </c>
      <c r="E4678">
        <v>2026</v>
      </c>
      <c r="F4678" s="74" t="str">
        <f t="shared" si="154"/>
        <v>2412. Vigilancia de la Salud AmbientalVigilancia de la Salud Ambiental2026</v>
      </c>
      <c r="G4678" s="7" t="s">
        <v>421</v>
      </c>
      <c r="H4678" s="7" t="s">
        <v>413</v>
      </c>
      <c r="I4678" t="s">
        <v>129</v>
      </c>
      <c r="J4678" s="7" t="s">
        <v>428</v>
      </c>
      <c r="K4678" t="s">
        <v>437</v>
      </c>
      <c r="L4678" t="s">
        <v>437</v>
      </c>
      <c r="M4678" s="37" t="s">
        <v>70</v>
      </c>
      <c r="N4678" s="142" t="s">
        <v>120</v>
      </c>
      <c r="O4678" s="74" t="str">
        <f t="shared" si="153"/>
        <v>2412. Vigilancia de la Salud AmbientalVigilancia de la Salud Ambiental20264_SAN_CRISTOBAL3_MARZO_2026</v>
      </c>
      <c r="P4678" s="165">
        <f t="shared" si="155"/>
        <v>91656</v>
      </c>
      <c r="S4678" s="169">
        <v>1</v>
      </c>
      <c r="T4678" s="23">
        <v>91656</v>
      </c>
    </row>
    <row r="4679" spans="2:20" ht="30" customHeight="1" x14ac:dyDescent="0.3">
      <c r="B4679">
        <v>24</v>
      </c>
      <c r="C4679" s="161" t="s">
        <v>85</v>
      </c>
      <c r="D4679" s="7" t="s">
        <v>103</v>
      </c>
      <c r="E4679">
        <v>2026</v>
      </c>
      <c r="F4679" s="74" t="str">
        <f t="shared" si="154"/>
        <v>2412. Vigilancia de la Salud AmbientalVigilancia de la Salud Ambiental2026</v>
      </c>
      <c r="G4679" s="7" t="s">
        <v>421</v>
      </c>
      <c r="H4679" s="7" t="s">
        <v>413</v>
      </c>
      <c r="I4679" t="s">
        <v>129</v>
      </c>
      <c r="J4679" s="7" t="s">
        <v>428</v>
      </c>
      <c r="K4679" t="s">
        <v>437</v>
      </c>
      <c r="L4679" t="s">
        <v>437</v>
      </c>
      <c r="M4679" s="37" t="s">
        <v>71</v>
      </c>
      <c r="N4679" s="142" t="s">
        <v>120</v>
      </c>
      <c r="O4679" s="74" t="str">
        <f t="shared" ref="O4679:O4742" si="156">+F4679&amp;M4679&amp;N4679</f>
        <v>2412. Vigilancia de la Salud AmbientalVigilancia de la Salud Ambiental20265_RAFAEL_URIBE3_MARZO_2026</v>
      </c>
      <c r="P4679" s="165">
        <f t="shared" si="155"/>
        <v>91656</v>
      </c>
      <c r="S4679" s="169">
        <v>1</v>
      </c>
      <c r="T4679" s="23">
        <v>91656</v>
      </c>
    </row>
    <row r="4680" spans="2:20" ht="30" customHeight="1" x14ac:dyDescent="0.3">
      <c r="B4680">
        <v>28</v>
      </c>
      <c r="C4680" s="161" t="s">
        <v>85</v>
      </c>
      <c r="D4680" s="7" t="s">
        <v>103</v>
      </c>
      <c r="E4680">
        <v>2026</v>
      </c>
      <c r="F4680" s="74" t="str">
        <f t="shared" ref="F4680:F4743" si="157">B4680&amp;C4680&amp;D4680&amp;E4680</f>
        <v>2812. Vigilancia de la Salud AmbientalVigilancia de la Salud Ambiental2026</v>
      </c>
      <c r="G4680" s="7" t="s">
        <v>421</v>
      </c>
      <c r="H4680" s="7" t="s">
        <v>414</v>
      </c>
      <c r="I4680" t="s">
        <v>129</v>
      </c>
      <c r="J4680" s="7" t="s">
        <v>428</v>
      </c>
      <c r="K4680" t="s">
        <v>437</v>
      </c>
      <c r="L4680" t="s">
        <v>437</v>
      </c>
      <c r="M4680" s="37" t="s">
        <v>68</v>
      </c>
      <c r="N4680" s="142" t="s">
        <v>120</v>
      </c>
      <c r="O4680" s="74" t="str">
        <f t="shared" si="156"/>
        <v>2812. Vigilancia de la Salud AmbientalVigilancia de la Salud Ambiental20262_SANTA_FE3_MARZO_2026</v>
      </c>
      <c r="P4680" s="165">
        <f t="shared" si="155"/>
        <v>71958</v>
      </c>
      <c r="S4680" s="169">
        <v>1</v>
      </c>
      <c r="T4680" s="23">
        <v>71958</v>
      </c>
    </row>
    <row r="4681" spans="2:20" ht="30" hidden="1" customHeight="1" x14ac:dyDescent="0.3">
      <c r="B4681">
        <v>28</v>
      </c>
      <c r="C4681" s="161" t="s">
        <v>85</v>
      </c>
      <c r="D4681" s="7" t="s">
        <v>103</v>
      </c>
      <c r="E4681">
        <v>2026</v>
      </c>
      <c r="F4681" s="74" t="str">
        <f t="shared" si="157"/>
        <v>2812. Vigilancia de la Salud AmbientalVigilancia de la Salud Ambiental2026</v>
      </c>
      <c r="G4681" s="7" t="s">
        <v>421</v>
      </c>
      <c r="H4681" s="7" t="s">
        <v>414</v>
      </c>
      <c r="I4681" t="s">
        <v>129</v>
      </c>
      <c r="J4681" s="7" t="s">
        <v>428</v>
      </c>
      <c r="K4681" t="s">
        <v>437</v>
      </c>
      <c r="L4681" t="s">
        <v>437</v>
      </c>
      <c r="M4681" s="37" t="s">
        <v>70</v>
      </c>
      <c r="N4681" s="142" t="s">
        <v>120</v>
      </c>
      <c r="O4681" s="74" t="str">
        <f t="shared" si="156"/>
        <v>2812. Vigilancia de la Salud AmbientalVigilancia de la Salud Ambiental20264_SAN_CRISTOBAL3_MARZO_2026</v>
      </c>
      <c r="P4681" s="165">
        <f t="shared" si="155"/>
        <v>0</v>
      </c>
      <c r="S4681" s="169">
        <v>0</v>
      </c>
      <c r="T4681" s="23">
        <v>0</v>
      </c>
    </row>
    <row r="4682" spans="2:20" ht="30" hidden="1" customHeight="1" x14ac:dyDescent="0.3">
      <c r="B4682">
        <v>28</v>
      </c>
      <c r="C4682" s="161" t="s">
        <v>85</v>
      </c>
      <c r="D4682" s="7" t="s">
        <v>103</v>
      </c>
      <c r="E4682">
        <v>2026</v>
      </c>
      <c r="F4682" s="74" t="str">
        <f t="shared" si="157"/>
        <v>2812. Vigilancia de la Salud AmbientalVigilancia de la Salud Ambiental2026</v>
      </c>
      <c r="G4682" s="7" t="s">
        <v>421</v>
      </c>
      <c r="H4682" s="7" t="s">
        <v>414</v>
      </c>
      <c r="I4682" t="s">
        <v>129</v>
      </c>
      <c r="J4682" s="7" t="s">
        <v>428</v>
      </c>
      <c r="K4682" t="s">
        <v>437</v>
      </c>
      <c r="L4682" t="s">
        <v>437</v>
      </c>
      <c r="M4682" s="37" t="s">
        <v>69</v>
      </c>
      <c r="N4682" s="142" t="s">
        <v>120</v>
      </c>
      <c r="O4682" s="74" t="str">
        <f t="shared" si="156"/>
        <v>2812. Vigilancia de la Salud AmbientalVigilancia de la Salud Ambiental20263_MARTIRES3_MARZO_2026</v>
      </c>
      <c r="P4682" s="165">
        <f t="shared" si="155"/>
        <v>0</v>
      </c>
      <c r="S4682" s="169">
        <v>0</v>
      </c>
      <c r="T4682" s="23">
        <v>0</v>
      </c>
    </row>
    <row r="4683" spans="2:20" ht="30" hidden="1" customHeight="1" x14ac:dyDescent="0.3">
      <c r="B4683">
        <v>28</v>
      </c>
      <c r="C4683" s="161" t="s">
        <v>85</v>
      </c>
      <c r="D4683" s="7" t="s">
        <v>103</v>
      </c>
      <c r="E4683">
        <v>2026</v>
      </c>
      <c r="F4683" s="74" t="str">
        <f t="shared" si="157"/>
        <v>2812. Vigilancia de la Salud AmbientalVigilancia de la Salud Ambiental2026</v>
      </c>
      <c r="G4683" s="7" t="s">
        <v>421</v>
      </c>
      <c r="H4683" s="7" t="s">
        <v>414</v>
      </c>
      <c r="I4683" t="s">
        <v>129</v>
      </c>
      <c r="J4683" s="7" t="s">
        <v>428</v>
      </c>
      <c r="K4683" t="s">
        <v>437</v>
      </c>
      <c r="L4683" t="s">
        <v>437</v>
      </c>
      <c r="M4683" s="37" t="s">
        <v>72</v>
      </c>
      <c r="N4683" s="142" t="s">
        <v>120</v>
      </c>
      <c r="O4683" s="74" t="str">
        <f t="shared" si="156"/>
        <v>2812. Vigilancia de la Salud AmbientalVigilancia de la Salud Ambiental20266_ANTONIO_NARIÑO3_MARZO_2026</v>
      </c>
      <c r="P4683" s="165">
        <f t="shared" si="155"/>
        <v>0</v>
      </c>
      <c r="S4683" s="169">
        <v>0</v>
      </c>
      <c r="T4683" s="23">
        <v>0</v>
      </c>
    </row>
    <row r="4684" spans="2:20" ht="30" hidden="1" customHeight="1" x14ac:dyDescent="0.3">
      <c r="B4684">
        <v>28</v>
      </c>
      <c r="C4684" s="161" t="s">
        <v>85</v>
      </c>
      <c r="D4684" s="7" t="s">
        <v>103</v>
      </c>
      <c r="E4684">
        <v>2026</v>
      </c>
      <c r="F4684" s="74" t="str">
        <f t="shared" si="157"/>
        <v>2812. Vigilancia de la Salud AmbientalVigilancia de la Salud Ambiental2026</v>
      </c>
      <c r="G4684" s="7" t="s">
        <v>421</v>
      </c>
      <c r="H4684" s="7" t="s">
        <v>414</v>
      </c>
      <c r="I4684" t="s">
        <v>129</v>
      </c>
      <c r="J4684" s="7" t="s">
        <v>428</v>
      </c>
      <c r="K4684" t="s">
        <v>437</v>
      </c>
      <c r="L4684" t="s">
        <v>437</v>
      </c>
      <c r="M4684" s="37" t="s">
        <v>67</v>
      </c>
      <c r="N4684" s="142" t="s">
        <v>120</v>
      </c>
      <c r="O4684" s="74" t="str">
        <f t="shared" si="156"/>
        <v>2812. Vigilancia de la Salud AmbientalVigilancia de la Salud Ambiental20261_CANDELARIA3_MARZO_2026</v>
      </c>
      <c r="P4684" s="165">
        <f t="shared" si="155"/>
        <v>0</v>
      </c>
      <c r="S4684" s="169">
        <v>0</v>
      </c>
      <c r="T4684" s="23">
        <v>0</v>
      </c>
    </row>
    <row r="4685" spans="2:20" ht="30" customHeight="1" x14ac:dyDescent="0.3">
      <c r="B4685">
        <v>31</v>
      </c>
      <c r="C4685" s="161" t="s">
        <v>85</v>
      </c>
      <c r="D4685" s="7" t="s">
        <v>103</v>
      </c>
      <c r="E4685">
        <v>2026</v>
      </c>
      <c r="F4685" s="74" t="str">
        <f t="shared" si="157"/>
        <v>3112. Vigilancia de la Salud AmbientalVigilancia de la Salud Ambiental2026</v>
      </c>
      <c r="G4685" s="7" t="s">
        <v>421</v>
      </c>
      <c r="H4685" s="7" t="s">
        <v>414</v>
      </c>
      <c r="I4685" t="s">
        <v>129</v>
      </c>
      <c r="J4685" s="7" t="s">
        <v>428</v>
      </c>
      <c r="K4685" t="s">
        <v>437</v>
      </c>
      <c r="L4685" t="s">
        <v>437</v>
      </c>
      <c r="M4685" s="37" t="s">
        <v>68</v>
      </c>
      <c r="N4685" s="142" t="s">
        <v>120</v>
      </c>
      <c r="O4685" s="74" t="str">
        <f t="shared" si="156"/>
        <v>3112. Vigilancia de la Salud AmbientalVigilancia de la Salud Ambiental20262_SANTA_FE3_MARZO_2026</v>
      </c>
      <c r="P4685" s="165">
        <f t="shared" si="155"/>
        <v>91656</v>
      </c>
      <c r="S4685" s="169">
        <v>3</v>
      </c>
      <c r="T4685" s="23">
        <v>274968</v>
      </c>
    </row>
    <row r="4686" spans="2:20" ht="30" customHeight="1" x14ac:dyDescent="0.3">
      <c r="B4686">
        <v>31</v>
      </c>
      <c r="C4686" s="161" t="s">
        <v>85</v>
      </c>
      <c r="D4686" s="7" t="s">
        <v>103</v>
      </c>
      <c r="E4686">
        <v>2026</v>
      </c>
      <c r="F4686" s="74" t="str">
        <f t="shared" si="157"/>
        <v>3112. Vigilancia de la Salud AmbientalVigilancia de la Salud Ambiental2026</v>
      </c>
      <c r="G4686" s="7" t="s">
        <v>421</v>
      </c>
      <c r="H4686" s="7" t="s">
        <v>414</v>
      </c>
      <c r="I4686" t="s">
        <v>129</v>
      </c>
      <c r="J4686" s="7" t="s">
        <v>428</v>
      </c>
      <c r="K4686" t="s">
        <v>437</v>
      </c>
      <c r="L4686" t="s">
        <v>437</v>
      </c>
      <c r="M4686" s="37" t="s">
        <v>70</v>
      </c>
      <c r="N4686" s="142" t="s">
        <v>120</v>
      </c>
      <c r="O4686" s="74" t="str">
        <f t="shared" si="156"/>
        <v>3112. Vigilancia de la Salud AmbientalVigilancia de la Salud Ambiental20264_SAN_CRISTOBAL3_MARZO_2026</v>
      </c>
      <c r="P4686" s="165">
        <f t="shared" si="155"/>
        <v>91656</v>
      </c>
      <c r="S4686" s="169">
        <v>10</v>
      </c>
      <c r="T4686" s="23">
        <v>916560</v>
      </c>
    </row>
    <row r="4687" spans="2:20" ht="30" customHeight="1" x14ac:dyDescent="0.3">
      <c r="B4687">
        <v>31</v>
      </c>
      <c r="C4687" s="161" t="s">
        <v>85</v>
      </c>
      <c r="D4687" s="7" t="s">
        <v>103</v>
      </c>
      <c r="E4687">
        <v>2026</v>
      </c>
      <c r="F4687" s="74" t="str">
        <f t="shared" si="157"/>
        <v>3112. Vigilancia de la Salud AmbientalVigilancia de la Salud Ambiental2026</v>
      </c>
      <c r="G4687" s="7" t="s">
        <v>421</v>
      </c>
      <c r="H4687" s="7" t="s">
        <v>414</v>
      </c>
      <c r="I4687" t="s">
        <v>129</v>
      </c>
      <c r="J4687" s="7" t="s">
        <v>428</v>
      </c>
      <c r="K4687" t="s">
        <v>437</v>
      </c>
      <c r="L4687" t="s">
        <v>437</v>
      </c>
      <c r="M4687" s="37" t="s">
        <v>69</v>
      </c>
      <c r="N4687" s="142" t="s">
        <v>120</v>
      </c>
      <c r="O4687" s="74" t="str">
        <f t="shared" si="156"/>
        <v>3112. Vigilancia de la Salud AmbientalVigilancia de la Salud Ambiental20263_MARTIRES3_MARZO_2026</v>
      </c>
      <c r="P4687" s="165">
        <f t="shared" si="155"/>
        <v>91656</v>
      </c>
      <c r="S4687" s="169">
        <v>5</v>
      </c>
      <c r="T4687" s="23">
        <v>458280</v>
      </c>
    </row>
    <row r="4688" spans="2:20" ht="30" customHeight="1" x14ac:dyDescent="0.3">
      <c r="B4688">
        <v>31</v>
      </c>
      <c r="C4688" s="161" t="s">
        <v>85</v>
      </c>
      <c r="D4688" s="7" t="s">
        <v>103</v>
      </c>
      <c r="E4688">
        <v>2026</v>
      </c>
      <c r="F4688" s="74" t="str">
        <f t="shared" si="157"/>
        <v>3112. Vigilancia de la Salud AmbientalVigilancia de la Salud Ambiental2026</v>
      </c>
      <c r="G4688" s="7" t="s">
        <v>421</v>
      </c>
      <c r="H4688" s="7" t="s">
        <v>414</v>
      </c>
      <c r="I4688" t="s">
        <v>129</v>
      </c>
      <c r="J4688" s="7" t="s">
        <v>428</v>
      </c>
      <c r="K4688" t="s">
        <v>437</v>
      </c>
      <c r="L4688" t="s">
        <v>437</v>
      </c>
      <c r="M4688" s="37" t="s">
        <v>72</v>
      </c>
      <c r="N4688" s="142" t="s">
        <v>120</v>
      </c>
      <c r="O4688" s="74" t="str">
        <f t="shared" si="156"/>
        <v>3112. Vigilancia de la Salud AmbientalVigilancia de la Salud Ambiental20266_ANTONIO_NARIÑO3_MARZO_2026</v>
      </c>
      <c r="P4688" s="165">
        <f t="shared" si="155"/>
        <v>91656</v>
      </c>
      <c r="S4688" s="169">
        <v>4</v>
      </c>
      <c r="T4688" s="23">
        <v>366624</v>
      </c>
    </row>
    <row r="4689" spans="2:20" ht="30" hidden="1" customHeight="1" x14ac:dyDescent="0.3">
      <c r="B4689">
        <v>31</v>
      </c>
      <c r="C4689" s="161" t="s">
        <v>85</v>
      </c>
      <c r="D4689" s="7" t="s">
        <v>103</v>
      </c>
      <c r="E4689">
        <v>2026</v>
      </c>
      <c r="F4689" s="74" t="str">
        <f t="shared" si="157"/>
        <v>3112. Vigilancia de la Salud AmbientalVigilancia de la Salud Ambiental2026</v>
      </c>
      <c r="G4689" s="7" t="s">
        <v>421</v>
      </c>
      <c r="H4689" s="7" t="s">
        <v>414</v>
      </c>
      <c r="I4689" t="s">
        <v>129</v>
      </c>
      <c r="J4689" s="7" t="s">
        <v>428</v>
      </c>
      <c r="K4689" t="s">
        <v>437</v>
      </c>
      <c r="L4689" t="s">
        <v>437</v>
      </c>
      <c r="M4689" s="37" t="s">
        <v>67</v>
      </c>
      <c r="N4689" s="142" t="s">
        <v>120</v>
      </c>
      <c r="O4689" s="74" t="str">
        <f t="shared" si="156"/>
        <v>3112. Vigilancia de la Salud AmbientalVigilancia de la Salud Ambiental20261_CANDELARIA3_MARZO_2026</v>
      </c>
      <c r="P4689" s="165">
        <f t="shared" si="155"/>
        <v>0</v>
      </c>
      <c r="S4689" s="169">
        <v>0</v>
      </c>
      <c r="T4689" s="23">
        <v>0</v>
      </c>
    </row>
    <row r="4690" spans="2:20" ht="30" customHeight="1" x14ac:dyDescent="0.3">
      <c r="B4690">
        <v>31</v>
      </c>
      <c r="C4690" s="161" t="s">
        <v>85</v>
      </c>
      <c r="D4690" s="7" t="s">
        <v>103</v>
      </c>
      <c r="E4690">
        <v>2026</v>
      </c>
      <c r="F4690" s="74" t="str">
        <f t="shared" si="157"/>
        <v>3112. Vigilancia de la Salud AmbientalVigilancia de la Salud Ambiental2026</v>
      </c>
      <c r="G4690" s="7" t="s">
        <v>421</v>
      </c>
      <c r="H4690" s="7" t="s">
        <v>414</v>
      </c>
      <c r="I4690" t="s">
        <v>129</v>
      </c>
      <c r="J4690" s="7" t="s">
        <v>428</v>
      </c>
      <c r="K4690" t="s">
        <v>437</v>
      </c>
      <c r="L4690" t="s">
        <v>437</v>
      </c>
      <c r="M4690" s="37" t="s">
        <v>71</v>
      </c>
      <c r="N4690" s="142" t="s">
        <v>120</v>
      </c>
      <c r="O4690" s="74" t="str">
        <f t="shared" si="156"/>
        <v>3112. Vigilancia de la Salud AmbientalVigilancia de la Salud Ambiental20265_RAFAEL_URIBE3_MARZO_2026</v>
      </c>
      <c r="P4690" s="165">
        <f t="shared" si="155"/>
        <v>91656</v>
      </c>
      <c r="S4690" s="169">
        <v>13</v>
      </c>
      <c r="T4690" s="23">
        <v>1191528</v>
      </c>
    </row>
    <row r="4691" spans="2:20" ht="30" customHeight="1" x14ac:dyDescent="0.3">
      <c r="B4691">
        <v>33</v>
      </c>
      <c r="C4691" s="161" t="s">
        <v>85</v>
      </c>
      <c r="D4691" s="7" t="s">
        <v>103</v>
      </c>
      <c r="E4691">
        <v>2026</v>
      </c>
      <c r="F4691" s="74" t="str">
        <f t="shared" si="157"/>
        <v>3312. Vigilancia de la Salud AmbientalVigilancia de la Salud Ambiental2026</v>
      </c>
      <c r="G4691" s="7" t="s">
        <v>421</v>
      </c>
      <c r="H4691" s="7" t="s">
        <v>414</v>
      </c>
      <c r="I4691" t="s">
        <v>129</v>
      </c>
      <c r="J4691" s="7" t="s">
        <v>428</v>
      </c>
      <c r="K4691" t="s">
        <v>437</v>
      </c>
      <c r="L4691" t="s">
        <v>437</v>
      </c>
      <c r="M4691" s="37" t="s">
        <v>68</v>
      </c>
      <c r="N4691" s="142" t="s">
        <v>120</v>
      </c>
      <c r="O4691" s="74" t="str">
        <f t="shared" si="156"/>
        <v>3312. Vigilancia de la Salud AmbientalVigilancia de la Salud Ambiental20262_SANTA_FE3_MARZO_2026</v>
      </c>
      <c r="P4691" s="165">
        <f t="shared" si="155"/>
        <v>152760</v>
      </c>
      <c r="S4691" s="169">
        <v>23</v>
      </c>
      <c r="T4691" s="23">
        <v>3513480</v>
      </c>
    </row>
    <row r="4692" spans="2:20" ht="30" customHeight="1" x14ac:dyDescent="0.3">
      <c r="B4692">
        <v>33</v>
      </c>
      <c r="C4692" s="161" t="s">
        <v>85</v>
      </c>
      <c r="D4692" s="7" t="s">
        <v>103</v>
      </c>
      <c r="E4692">
        <v>2026</v>
      </c>
      <c r="F4692" s="74" t="str">
        <f t="shared" si="157"/>
        <v>3312. Vigilancia de la Salud AmbientalVigilancia de la Salud Ambiental2026</v>
      </c>
      <c r="G4692" s="7" t="s">
        <v>421</v>
      </c>
      <c r="H4692" s="7" t="s">
        <v>414</v>
      </c>
      <c r="I4692" t="s">
        <v>129</v>
      </c>
      <c r="J4692" s="7" t="s">
        <v>428</v>
      </c>
      <c r="K4692" t="s">
        <v>437</v>
      </c>
      <c r="L4692" t="s">
        <v>437</v>
      </c>
      <c r="M4692" s="37" t="s">
        <v>69</v>
      </c>
      <c r="N4692" s="142" t="s">
        <v>120</v>
      </c>
      <c r="O4692" s="74" t="str">
        <f t="shared" si="156"/>
        <v>3312. Vigilancia de la Salud AmbientalVigilancia de la Salud Ambiental20263_MARTIRES3_MARZO_2026</v>
      </c>
      <c r="P4692" s="165">
        <f t="shared" si="155"/>
        <v>152760</v>
      </c>
      <c r="S4692" s="169">
        <v>17</v>
      </c>
      <c r="T4692" s="23">
        <v>2596920</v>
      </c>
    </row>
    <row r="4693" spans="2:20" ht="30" customHeight="1" x14ac:dyDescent="0.3">
      <c r="B4693">
        <v>33</v>
      </c>
      <c r="C4693" s="161" t="s">
        <v>85</v>
      </c>
      <c r="D4693" s="7" t="s">
        <v>103</v>
      </c>
      <c r="E4693">
        <v>2026</v>
      </c>
      <c r="F4693" s="74" t="str">
        <f t="shared" si="157"/>
        <v>3312. Vigilancia de la Salud AmbientalVigilancia de la Salud Ambiental2026</v>
      </c>
      <c r="G4693" s="7" t="s">
        <v>421</v>
      </c>
      <c r="H4693" s="7" t="s">
        <v>414</v>
      </c>
      <c r="I4693" t="s">
        <v>129</v>
      </c>
      <c r="J4693" s="7" t="s">
        <v>428</v>
      </c>
      <c r="K4693" t="s">
        <v>437</v>
      </c>
      <c r="L4693" t="s">
        <v>437</v>
      </c>
      <c r="M4693" s="37" t="s">
        <v>72</v>
      </c>
      <c r="N4693" s="142" t="s">
        <v>120</v>
      </c>
      <c r="O4693" s="74" t="str">
        <f t="shared" si="156"/>
        <v>3312. Vigilancia de la Salud AmbientalVigilancia de la Salud Ambiental20266_ANTONIO_NARIÑO3_MARZO_2026</v>
      </c>
      <c r="P4693" s="165">
        <f t="shared" si="155"/>
        <v>152760</v>
      </c>
      <c r="S4693" s="169">
        <v>4</v>
      </c>
      <c r="T4693" s="23">
        <v>611040</v>
      </c>
    </row>
    <row r="4694" spans="2:20" ht="30" customHeight="1" x14ac:dyDescent="0.3">
      <c r="B4694">
        <v>33</v>
      </c>
      <c r="C4694" s="161" t="s">
        <v>85</v>
      </c>
      <c r="D4694" s="7" t="s">
        <v>103</v>
      </c>
      <c r="E4694">
        <v>2026</v>
      </c>
      <c r="F4694" s="74" t="str">
        <f t="shared" si="157"/>
        <v>3312. Vigilancia de la Salud AmbientalVigilancia de la Salud Ambiental2026</v>
      </c>
      <c r="G4694" s="7" t="s">
        <v>421</v>
      </c>
      <c r="H4694" s="7" t="s">
        <v>414</v>
      </c>
      <c r="I4694" t="s">
        <v>129</v>
      </c>
      <c r="J4694" s="7" t="s">
        <v>428</v>
      </c>
      <c r="K4694" t="s">
        <v>437</v>
      </c>
      <c r="L4694" t="s">
        <v>437</v>
      </c>
      <c r="M4694" s="37" t="s">
        <v>67</v>
      </c>
      <c r="N4694" s="142" t="s">
        <v>120</v>
      </c>
      <c r="O4694" s="74" t="str">
        <f t="shared" si="156"/>
        <v>3312. Vigilancia de la Salud AmbientalVigilancia de la Salud Ambiental20261_CANDELARIA3_MARZO_2026</v>
      </c>
      <c r="P4694" s="165">
        <f t="shared" si="155"/>
        <v>152760</v>
      </c>
      <c r="S4694" s="169">
        <v>8</v>
      </c>
      <c r="T4694" s="23">
        <v>1222080</v>
      </c>
    </row>
    <row r="4695" spans="2:20" ht="30" hidden="1" customHeight="1" x14ac:dyDescent="0.3">
      <c r="B4695">
        <v>33</v>
      </c>
      <c r="C4695" s="161" t="s">
        <v>85</v>
      </c>
      <c r="D4695" s="7" t="s">
        <v>103</v>
      </c>
      <c r="E4695">
        <v>2026</v>
      </c>
      <c r="F4695" s="74" t="str">
        <f t="shared" si="157"/>
        <v>3312. Vigilancia de la Salud AmbientalVigilancia de la Salud Ambiental2026</v>
      </c>
      <c r="G4695" s="7" t="s">
        <v>421</v>
      </c>
      <c r="H4695" s="7" t="s">
        <v>414</v>
      </c>
      <c r="I4695" t="s">
        <v>129</v>
      </c>
      <c r="J4695" s="7" t="s">
        <v>428</v>
      </c>
      <c r="K4695" t="s">
        <v>437</v>
      </c>
      <c r="L4695" t="s">
        <v>437</v>
      </c>
      <c r="M4695" s="37" t="s">
        <v>71</v>
      </c>
      <c r="N4695" s="142" t="s">
        <v>120</v>
      </c>
      <c r="O4695" s="74" t="str">
        <f t="shared" si="156"/>
        <v>3312. Vigilancia de la Salud AmbientalVigilancia de la Salud Ambiental20265_RAFAEL_URIBE3_MARZO_2026</v>
      </c>
      <c r="P4695" s="165">
        <f t="shared" si="155"/>
        <v>0</v>
      </c>
      <c r="S4695" s="169">
        <v>0</v>
      </c>
      <c r="T4695" s="23">
        <v>0</v>
      </c>
    </row>
    <row r="4696" spans="2:20" ht="30" hidden="1" customHeight="1" x14ac:dyDescent="0.3">
      <c r="B4696">
        <v>34</v>
      </c>
      <c r="C4696" s="161" t="s">
        <v>85</v>
      </c>
      <c r="D4696" s="7" t="s">
        <v>103</v>
      </c>
      <c r="E4696">
        <v>2026</v>
      </c>
      <c r="F4696" s="74" t="str">
        <f t="shared" si="157"/>
        <v>3412. Vigilancia de la Salud AmbientalVigilancia de la Salud Ambiental2026</v>
      </c>
      <c r="G4696" s="7" t="s">
        <v>421</v>
      </c>
      <c r="H4696" s="7" t="s">
        <v>414</v>
      </c>
      <c r="I4696" t="s">
        <v>129</v>
      </c>
      <c r="J4696" s="7" t="s">
        <v>428</v>
      </c>
      <c r="K4696" t="s">
        <v>437</v>
      </c>
      <c r="L4696" t="s">
        <v>437</v>
      </c>
      <c r="M4696" s="37" t="s">
        <v>68</v>
      </c>
      <c r="N4696" s="142" t="s">
        <v>120</v>
      </c>
      <c r="O4696" s="74" t="str">
        <f t="shared" si="156"/>
        <v>3412. Vigilancia de la Salud AmbientalVigilancia de la Salud Ambiental20262_SANTA_FE3_MARZO_2026</v>
      </c>
      <c r="P4696" s="165">
        <f t="shared" si="155"/>
        <v>0</v>
      </c>
      <c r="S4696" s="169">
        <v>0</v>
      </c>
      <c r="T4696" s="23">
        <v>0</v>
      </c>
    </row>
    <row r="4697" spans="2:20" ht="30" customHeight="1" x14ac:dyDescent="0.3">
      <c r="B4697">
        <v>34</v>
      </c>
      <c r="C4697" s="161" t="s">
        <v>85</v>
      </c>
      <c r="D4697" s="7" t="s">
        <v>103</v>
      </c>
      <c r="E4697">
        <v>2026</v>
      </c>
      <c r="F4697" s="74" t="str">
        <f t="shared" si="157"/>
        <v>3412. Vigilancia de la Salud AmbientalVigilancia de la Salud Ambiental2026</v>
      </c>
      <c r="G4697" s="7" t="s">
        <v>421</v>
      </c>
      <c r="H4697" s="7" t="s">
        <v>414</v>
      </c>
      <c r="I4697" t="s">
        <v>129</v>
      </c>
      <c r="J4697" s="7" t="s">
        <v>428</v>
      </c>
      <c r="K4697" t="s">
        <v>437</v>
      </c>
      <c r="L4697" t="s">
        <v>437</v>
      </c>
      <c r="M4697" s="37" t="s">
        <v>70</v>
      </c>
      <c r="N4697" s="142" t="s">
        <v>120</v>
      </c>
      <c r="O4697" s="74" t="str">
        <f t="shared" si="156"/>
        <v>3412. Vigilancia de la Salud AmbientalVigilancia de la Salud Ambiental20264_SAN_CRISTOBAL3_MARZO_2026</v>
      </c>
      <c r="P4697" s="165">
        <f t="shared" si="155"/>
        <v>91656</v>
      </c>
      <c r="S4697" s="169">
        <v>1</v>
      </c>
      <c r="T4697" s="23">
        <v>91656</v>
      </c>
    </row>
    <row r="4698" spans="2:20" ht="30" hidden="1" customHeight="1" x14ac:dyDescent="0.3">
      <c r="B4698">
        <v>34</v>
      </c>
      <c r="C4698" s="161" t="s">
        <v>85</v>
      </c>
      <c r="D4698" s="7" t="s">
        <v>103</v>
      </c>
      <c r="E4698">
        <v>2026</v>
      </c>
      <c r="F4698" s="74" t="str">
        <f t="shared" si="157"/>
        <v>3412. Vigilancia de la Salud AmbientalVigilancia de la Salud Ambiental2026</v>
      </c>
      <c r="G4698" s="7" t="s">
        <v>421</v>
      </c>
      <c r="H4698" s="7" t="s">
        <v>414</v>
      </c>
      <c r="I4698" t="s">
        <v>129</v>
      </c>
      <c r="J4698" s="7" t="s">
        <v>428</v>
      </c>
      <c r="K4698" t="s">
        <v>437</v>
      </c>
      <c r="L4698" t="s">
        <v>437</v>
      </c>
      <c r="M4698" s="37" t="s">
        <v>69</v>
      </c>
      <c r="N4698" s="142" t="s">
        <v>120</v>
      </c>
      <c r="O4698" s="74" t="str">
        <f t="shared" si="156"/>
        <v>3412. Vigilancia de la Salud AmbientalVigilancia de la Salud Ambiental20263_MARTIRES3_MARZO_2026</v>
      </c>
      <c r="P4698" s="165">
        <f t="shared" si="155"/>
        <v>0</v>
      </c>
      <c r="S4698" s="169">
        <v>0</v>
      </c>
      <c r="T4698" s="23">
        <v>0</v>
      </c>
    </row>
    <row r="4699" spans="2:20" ht="30" hidden="1" customHeight="1" x14ac:dyDescent="0.3">
      <c r="B4699">
        <v>34</v>
      </c>
      <c r="C4699" s="161" t="s">
        <v>85</v>
      </c>
      <c r="D4699" s="7" t="s">
        <v>103</v>
      </c>
      <c r="E4699">
        <v>2026</v>
      </c>
      <c r="F4699" s="74" t="str">
        <f t="shared" si="157"/>
        <v>3412. Vigilancia de la Salud AmbientalVigilancia de la Salud Ambiental2026</v>
      </c>
      <c r="G4699" s="7" t="s">
        <v>421</v>
      </c>
      <c r="H4699" s="7" t="s">
        <v>414</v>
      </c>
      <c r="I4699" t="s">
        <v>129</v>
      </c>
      <c r="J4699" s="7" t="s">
        <v>428</v>
      </c>
      <c r="K4699" t="s">
        <v>437</v>
      </c>
      <c r="L4699" t="s">
        <v>437</v>
      </c>
      <c r="M4699" s="37" t="s">
        <v>72</v>
      </c>
      <c r="N4699" s="142" t="s">
        <v>120</v>
      </c>
      <c r="O4699" s="74" t="str">
        <f t="shared" si="156"/>
        <v>3412. Vigilancia de la Salud AmbientalVigilancia de la Salud Ambiental20266_ANTONIO_NARIÑO3_MARZO_2026</v>
      </c>
      <c r="P4699" s="165">
        <f t="shared" si="155"/>
        <v>0</v>
      </c>
      <c r="S4699" s="169">
        <v>0</v>
      </c>
      <c r="T4699" s="23">
        <v>0</v>
      </c>
    </row>
    <row r="4700" spans="2:20" ht="30" customHeight="1" x14ac:dyDescent="0.3">
      <c r="B4700">
        <v>34</v>
      </c>
      <c r="C4700" s="161" t="s">
        <v>85</v>
      </c>
      <c r="D4700" s="7" t="s">
        <v>103</v>
      </c>
      <c r="E4700">
        <v>2026</v>
      </c>
      <c r="F4700" s="74" t="str">
        <f t="shared" si="157"/>
        <v>3412. Vigilancia de la Salud AmbientalVigilancia de la Salud Ambiental2026</v>
      </c>
      <c r="G4700" s="7" t="s">
        <v>421</v>
      </c>
      <c r="H4700" s="7" t="s">
        <v>414</v>
      </c>
      <c r="I4700" t="s">
        <v>129</v>
      </c>
      <c r="J4700" s="7" t="s">
        <v>428</v>
      </c>
      <c r="K4700" t="s">
        <v>437</v>
      </c>
      <c r="L4700" t="s">
        <v>437</v>
      </c>
      <c r="M4700" s="37" t="s">
        <v>71</v>
      </c>
      <c r="N4700" s="142" t="s">
        <v>120</v>
      </c>
      <c r="O4700" s="74" t="str">
        <f t="shared" si="156"/>
        <v>3412. Vigilancia de la Salud AmbientalVigilancia de la Salud Ambiental20265_RAFAEL_URIBE3_MARZO_2026</v>
      </c>
      <c r="P4700" s="165">
        <f t="shared" si="155"/>
        <v>91656</v>
      </c>
      <c r="S4700" s="169">
        <v>2</v>
      </c>
      <c r="T4700" s="23">
        <v>183312</v>
      </c>
    </row>
    <row r="4701" spans="2:20" ht="30" customHeight="1" x14ac:dyDescent="0.3">
      <c r="B4701">
        <v>41</v>
      </c>
      <c r="C4701" s="161" t="s">
        <v>85</v>
      </c>
      <c r="D4701" s="7" t="s">
        <v>103</v>
      </c>
      <c r="E4701">
        <v>2026</v>
      </c>
      <c r="F4701" s="74" t="str">
        <f t="shared" si="157"/>
        <v>4112. Vigilancia de la Salud AmbientalVigilancia de la Salud Ambiental2026</v>
      </c>
      <c r="G4701" s="7" t="s">
        <v>421</v>
      </c>
      <c r="H4701" s="7" t="s">
        <v>414</v>
      </c>
      <c r="I4701" t="s">
        <v>129</v>
      </c>
      <c r="J4701" s="7" t="s">
        <v>428</v>
      </c>
      <c r="K4701" t="s">
        <v>437</v>
      </c>
      <c r="L4701" t="s">
        <v>437</v>
      </c>
      <c r="M4701" s="37" t="s">
        <v>68</v>
      </c>
      <c r="N4701" s="142" t="s">
        <v>120</v>
      </c>
      <c r="O4701" s="74" t="str">
        <f t="shared" si="156"/>
        <v>4112. Vigilancia de la Salud AmbientalVigilancia de la Salud Ambiental20262_SANTA_FE3_MARZO_2026</v>
      </c>
      <c r="P4701" s="165">
        <f t="shared" si="155"/>
        <v>91656</v>
      </c>
      <c r="S4701" s="169">
        <v>1</v>
      </c>
      <c r="T4701" s="23">
        <v>91656</v>
      </c>
    </row>
    <row r="4702" spans="2:20" ht="30" customHeight="1" x14ac:dyDescent="0.3">
      <c r="B4702">
        <v>41</v>
      </c>
      <c r="C4702" s="161" t="s">
        <v>85</v>
      </c>
      <c r="D4702" s="7" t="s">
        <v>103</v>
      </c>
      <c r="E4702">
        <v>2026</v>
      </c>
      <c r="F4702" s="74" t="str">
        <f t="shared" si="157"/>
        <v>4112. Vigilancia de la Salud AmbientalVigilancia de la Salud Ambiental2026</v>
      </c>
      <c r="G4702" s="7" t="s">
        <v>421</v>
      </c>
      <c r="H4702" s="7" t="s">
        <v>414</v>
      </c>
      <c r="I4702" t="s">
        <v>129</v>
      </c>
      <c r="J4702" s="7" t="s">
        <v>428</v>
      </c>
      <c r="K4702" t="s">
        <v>437</v>
      </c>
      <c r="L4702" t="s">
        <v>437</v>
      </c>
      <c r="M4702" s="37" t="s">
        <v>70</v>
      </c>
      <c r="N4702" s="142" t="s">
        <v>120</v>
      </c>
      <c r="O4702" s="74" t="str">
        <f t="shared" si="156"/>
        <v>4112. Vigilancia de la Salud AmbientalVigilancia de la Salud Ambiental20264_SAN_CRISTOBAL3_MARZO_2026</v>
      </c>
      <c r="P4702" s="165">
        <f t="shared" si="155"/>
        <v>91656</v>
      </c>
      <c r="S4702" s="169">
        <v>4</v>
      </c>
      <c r="T4702" s="23">
        <v>366624</v>
      </c>
    </row>
    <row r="4703" spans="2:20" ht="30" hidden="1" customHeight="1" x14ac:dyDescent="0.3">
      <c r="B4703">
        <v>41</v>
      </c>
      <c r="C4703" s="161" t="s">
        <v>85</v>
      </c>
      <c r="D4703" s="7" t="s">
        <v>103</v>
      </c>
      <c r="E4703">
        <v>2026</v>
      </c>
      <c r="F4703" s="74" t="str">
        <f t="shared" si="157"/>
        <v>4112. Vigilancia de la Salud AmbientalVigilancia de la Salud Ambiental2026</v>
      </c>
      <c r="G4703" s="7" t="s">
        <v>421</v>
      </c>
      <c r="H4703" s="7" t="s">
        <v>414</v>
      </c>
      <c r="I4703" t="s">
        <v>129</v>
      </c>
      <c r="J4703" s="7" t="s">
        <v>428</v>
      </c>
      <c r="K4703" t="s">
        <v>437</v>
      </c>
      <c r="L4703" t="s">
        <v>437</v>
      </c>
      <c r="M4703" s="37" t="s">
        <v>69</v>
      </c>
      <c r="N4703" s="142" t="s">
        <v>120</v>
      </c>
      <c r="O4703" s="74" t="str">
        <f t="shared" si="156"/>
        <v>4112. Vigilancia de la Salud AmbientalVigilancia de la Salud Ambiental20263_MARTIRES3_MARZO_2026</v>
      </c>
      <c r="P4703" s="165">
        <f t="shared" si="155"/>
        <v>0</v>
      </c>
      <c r="S4703" s="169">
        <v>0</v>
      </c>
      <c r="T4703" s="23">
        <v>0</v>
      </c>
    </row>
    <row r="4704" spans="2:20" ht="30" customHeight="1" x14ac:dyDescent="0.3">
      <c r="B4704">
        <v>41</v>
      </c>
      <c r="C4704" s="161" t="s">
        <v>85</v>
      </c>
      <c r="D4704" s="7" t="s">
        <v>103</v>
      </c>
      <c r="E4704">
        <v>2026</v>
      </c>
      <c r="F4704" s="74" t="str">
        <f t="shared" si="157"/>
        <v>4112. Vigilancia de la Salud AmbientalVigilancia de la Salud Ambiental2026</v>
      </c>
      <c r="G4704" s="7" t="s">
        <v>421</v>
      </c>
      <c r="H4704" s="7" t="s">
        <v>414</v>
      </c>
      <c r="I4704" t="s">
        <v>129</v>
      </c>
      <c r="J4704" s="7" t="s">
        <v>428</v>
      </c>
      <c r="K4704" t="s">
        <v>437</v>
      </c>
      <c r="L4704" t="s">
        <v>437</v>
      </c>
      <c r="M4704" s="37" t="s">
        <v>72</v>
      </c>
      <c r="N4704" s="142" t="s">
        <v>120</v>
      </c>
      <c r="O4704" s="74" t="str">
        <f t="shared" si="156"/>
        <v>4112. Vigilancia de la Salud AmbientalVigilancia de la Salud Ambiental20266_ANTONIO_NARIÑO3_MARZO_2026</v>
      </c>
      <c r="P4704" s="165">
        <f t="shared" si="155"/>
        <v>91656</v>
      </c>
      <c r="S4704" s="169">
        <v>1</v>
      </c>
      <c r="T4704" s="23">
        <v>91656</v>
      </c>
    </row>
    <row r="4705" spans="2:20" ht="30" hidden="1" customHeight="1" x14ac:dyDescent="0.3">
      <c r="B4705">
        <v>41</v>
      </c>
      <c r="C4705" s="161" t="s">
        <v>85</v>
      </c>
      <c r="D4705" s="7" t="s">
        <v>103</v>
      </c>
      <c r="E4705">
        <v>2026</v>
      </c>
      <c r="F4705" s="74" t="str">
        <f t="shared" si="157"/>
        <v>4112. Vigilancia de la Salud AmbientalVigilancia de la Salud Ambiental2026</v>
      </c>
      <c r="G4705" s="7" t="s">
        <v>421</v>
      </c>
      <c r="H4705" s="7" t="s">
        <v>414</v>
      </c>
      <c r="I4705" t="s">
        <v>129</v>
      </c>
      <c r="J4705" s="7" t="s">
        <v>428</v>
      </c>
      <c r="K4705" t="s">
        <v>437</v>
      </c>
      <c r="L4705" t="s">
        <v>437</v>
      </c>
      <c r="M4705" s="37" t="s">
        <v>67</v>
      </c>
      <c r="N4705" s="142" t="s">
        <v>120</v>
      </c>
      <c r="O4705" s="74" t="str">
        <f t="shared" si="156"/>
        <v>4112. Vigilancia de la Salud AmbientalVigilancia de la Salud Ambiental20261_CANDELARIA3_MARZO_2026</v>
      </c>
      <c r="P4705" s="165">
        <f t="shared" si="155"/>
        <v>0</v>
      </c>
      <c r="S4705" s="169">
        <v>0</v>
      </c>
      <c r="T4705" s="23">
        <v>0</v>
      </c>
    </row>
    <row r="4706" spans="2:20" ht="30" customHeight="1" x14ac:dyDescent="0.3">
      <c r="B4706">
        <v>41</v>
      </c>
      <c r="C4706" s="161" t="s">
        <v>85</v>
      </c>
      <c r="D4706" s="7" t="s">
        <v>103</v>
      </c>
      <c r="E4706">
        <v>2026</v>
      </c>
      <c r="F4706" s="74" t="str">
        <f t="shared" si="157"/>
        <v>4112. Vigilancia de la Salud AmbientalVigilancia de la Salud Ambiental2026</v>
      </c>
      <c r="G4706" s="7" t="s">
        <v>421</v>
      </c>
      <c r="H4706" s="7" t="s">
        <v>414</v>
      </c>
      <c r="I4706" t="s">
        <v>129</v>
      </c>
      <c r="J4706" s="7" t="s">
        <v>428</v>
      </c>
      <c r="K4706" t="s">
        <v>437</v>
      </c>
      <c r="L4706" t="s">
        <v>437</v>
      </c>
      <c r="M4706" s="37" t="s">
        <v>71</v>
      </c>
      <c r="N4706" s="142" t="s">
        <v>120</v>
      </c>
      <c r="O4706" s="74" t="str">
        <f t="shared" si="156"/>
        <v>4112. Vigilancia de la Salud AmbientalVigilancia de la Salud Ambiental20265_RAFAEL_URIBE3_MARZO_2026</v>
      </c>
      <c r="P4706" s="165">
        <f t="shared" si="155"/>
        <v>91656</v>
      </c>
      <c r="S4706" s="169">
        <v>6</v>
      </c>
      <c r="T4706" s="23">
        <v>549936</v>
      </c>
    </row>
    <row r="4707" spans="2:20" ht="30" customHeight="1" x14ac:dyDescent="0.3">
      <c r="B4707">
        <v>43</v>
      </c>
      <c r="C4707" s="161" t="s">
        <v>85</v>
      </c>
      <c r="D4707" s="7" t="s">
        <v>103</v>
      </c>
      <c r="E4707">
        <v>2026</v>
      </c>
      <c r="F4707" s="74" t="str">
        <f t="shared" si="157"/>
        <v>4312. Vigilancia de la Salud AmbientalVigilancia de la Salud Ambiental2026</v>
      </c>
      <c r="G4707" s="7" t="s">
        <v>421</v>
      </c>
      <c r="H4707" s="7" t="s">
        <v>414</v>
      </c>
      <c r="I4707" t="s">
        <v>129</v>
      </c>
      <c r="J4707" s="7" t="s">
        <v>428</v>
      </c>
      <c r="K4707" t="s">
        <v>437</v>
      </c>
      <c r="L4707" t="s">
        <v>437</v>
      </c>
      <c r="M4707" s="37" t="s">
        <v>68</v>
      </c>
      <c r="N4707" s="142" t="s">
        <v>120</v>
      </c>
      <c r="O4707" s="74" t="str">
        <f t="shared" si="156"/>
        <v>4312. Vigilancia de la Salud AmbientalVigilancia de la Salud Ambiental20262_SANTA_FE3_MARZO_2026</v>
      </c>
      <c r="P4707" s="165">
        <f t="shared" si="155"/>
        <v>71958</v>
      </c>
      <c r="S4707" s="169">
        <v>2</v>
      </c>
      <c r="T4707" s="23">
        <v>143916</v>
      </c>
    </row>
    <row r="4708" spans="2:20" ht="30" customHeight="1" x14ac:dyDescent="0.3">
      <c r="B4708">
        <v>43</v>
      </c>
      <c r="C4708" s="161" t="s">
        <v>85</v>
      </c>
      <c r="D4708" s="7" t="s">
        <v>103</v>
      </c>
      <c r="E4708">
        <v>2026</v>
      </c>
      <c r="F4708" s="74" t="str">
        <f t="shared" si="157"/>
        <v>4312. Vigilancia de la Salud AmbientalVigilancia de la Salud Ambiental2026</v>
      </c>
      <c r="G4708" s="7" t="s">
        <v>421</v>
      </c>
      <c r="H4708" s="7" t="s">
        <v>414</v>
      </c>
      <c r="I4708" t="s">
        <v>129</v>
      </c>
      <c r="J4708" s="7" t="s">
        <v>428</v>
      </c>
      <c r="K4708" t="s">
        <v>437</v>
      </c>
      <c r="L4708" t="s">
        <v>437</v>
      </c>
      <c r="M4708" s="37" t="s">
        <v>70</v>
      </c>
      <c r="N4708" s="142" t="s">
        <v>120</v>
      </c>
      <c r="O4708" s="74" t="str">
        <f t="shared" si="156"/>
        <v>4312. Vigilancia de la Salud AmbientalVigilancia de la Salud Ambiental20264_SAN_CRISTOBAL3_MARZO_2026</v>
      </c>
      <c r="P4708" s="165">
        <f t="shared" si="155"/>
        <v>71958</v>
      </c>
      <c r="S4708" s="169">
        <v>22</v>
      </c>
      <c r="T4708" s="23">
        <v>1583076</v>
      </c>
    </row>
    <row r="4709" spans="2:20" ht="30" customHeight="1" x14ac:dyDescent="0.3">
      <c r="B4709">
        <v>43</v>
      </c>
      <c r="C4709" s="161" t="s">
        <v>85</v>
      </c>
      <c r="D4709" s="7" t="s">
        <v>103</v>
      </c>
      <c r="E4709">
        <v>2026</v>
      </c>
      <c r="F4709" s="74" t="str">
        <f t="shared" si="157"/>
        <v>4312. Vigilancia de la Salud AmbientalVigilancia de la Salud Ambiental2026</v>
      </c>
      <c r="G4709" s="7" t="s">
        <v>421</v>
      </c>
      <c r="H4709" s="7" t="s">
        <v>414</v>
      </c>
      <c r="I4709" t="s">
        <v>129</v>
      </c>
      <c r="J4709" s="7" t="s">
        <v>428</v>
      </c>
      <c r="K4709" t="s">
        <v>437</v>
      </c>
      <c r="L4709" t="s">
        <v>437</v>
      </c>
      <c r="M4709" s="37" t="s">
        <v>69</v>
      </c>
      <c r="N4709" s="142" t="s">
        <v>120</v>
      </c>
      <c r="O4709" s="74" t="str">
        <f t="shared" si="156"/>
        <v>4312. Vigilancia de la Salud AmbientalVigilancia de la Salud Ambiental20263_MARTIRES3_MARZO_2026</v>
      </c>
      <c r="P4709" s="165">
        <f t="shared" si="155"/>
        <v>71958</v>
      </c>
      <c r="S4709" s="169">
        <v>1</v>
      </c>
      <c r="T4709" s="23">
        <v>71958</v>
      </c>
    </row>
    <row r="4710" spans="2:20" ht="30" hidden="1" customHeight="1" x14ac:dyDescent="0.3">
      <c r="B4710">
        <v>43</v>
      </c>
      <c r="C4710" s="161" t="s">
        <v>85</v>
      </c>
      <c r="D4710" s="7" t="s">
        <v>103</v>
      </c>
      <c r="E4710">
        <v>2026</v>
      </c>
      <c r="F4710" s="74" t="str">
        <f t="shared" si="157"/>
        <v>4312. Vigilancia de la Salud AmbientalVigilancia de la Salud Ambiental2026</v>
      </c>
      <c r="G4710" s="7" t="s">
        <v>421</v>
      </c>
      <c r="H4710" s="7" t="s">
        <v>414</v>
      </c>
      <c r="I4710" t="s">
        <v>129</v>
      </c>
      <c r="J4710" s="7" t="s">
        <v>428</v>
      </c>
      <c r="K4710" t="s">
        <v>437</v>
      </c>
      <c r="L4710" t="s">
        <v>437</v>
      </c>
      <c r="M4710" s="37" t="s">
        <v>72</v>
      </c>
      <c r="N4710" s="142" t="s">
        <v>120</v>
      </c>
      <c r="O4710" s="74" t="str">
        <f t="shared" si="156"/>
        <v>4312. Vigilancia de la Salud AmbientalVigilancia de la Salud Ambiental20266_ANTONIO_NARIÑO3_MARZO_2026</v>
      </c>
      <c r="P4710" s="165">
        <f t="shared" si="155"/>
        <v>0</v>
      </c>
      <c r="S4710" s="169">
        <v>0</v>
      </c>
      <c r="T4710" s="23">
        <v>0</v>
      </c>
    </row>
    <row r="4711" spans="2:20" ht="30" hidden="1" customHeight="1" x14ac:dyDescent="0.3">
      <c r="B4711">
        <v>43</v>
      </c>
      <c r="C4711" s="161" t="s">
        <v>85</v>
      </c>
      <c r="D4711" s="7" t="s">
        <v>103</v>
      </c>
      <c r="E4711">
        <v>2026</v>
      </c>
      <c r="F4711" s="74" t="str">
        <f t="shared" si="157"/>
        <v>4312. Vigilancia de la Salud AmbientalVigilancia de la Salud Ambiental2026</v>
      </c>
      <c r="G4711" s="7" t="s">
        <v>421</v>
      </c>
      <c r="H4711" s="7" t="s">
        <v>414</v>
      </c>
      <c r="I4711" t="s">
        <v>129</v>
      </c>
      <c r="J4711" s="7" t="s">
        <v>428</v>
      </c>
      <c r="K4711" t="s">
        <v>437</v>
      </c>
      <c r="L4711" t="s">
        <v>437</v>
      </c>
      <c r="M4711" s="37" t="s">
        <v>67</v>
      </c>
      <c r="N4711" s="142" t="s">
        <v>120</v>
      </c>
      <c r="O4711" s="74" t="str">
        <f t="shared" si="156"/>
        <v>4312. Vigilancia de la Salud AmbientalVigilancia de la Salud Ambiental20261_CANDELARIA3_MARZO_2026</v>
      </c>
      <c r="P4711" s="165">
        <f t="shared" si="155"/>
        <v>0</v>
      </c>
      <c r="S4711" s="169">
        <v>0</v>
      </c>
      <c r="T4711" s="23">
        <v>0</v>
      </c>
    </row>
    <row r="4712" spans="2:20" ht="30" customHeight="1" x14ac:dyDescent="0.3">
      <c r="B4712">
        <v>43</v>
      </c>
      <c r="C4712" s="161" t="s">
        <v>85</v>
      </c>
      <c r="D4712" s="7" t="s">
        <v>103</v>
      </c>
      <c r="E4712">
        <v>2026</v>
      </c>
      <c r="F4712" s="74" t="str">
        <f t="shared" si="157"/>
        <v>4312. Vigilancia de la Salud AmbientalVigilancia de la Salud Ambiental2026</v>
      </c>
      <c r="G4712" s="7" t="s">
        <v>421</v>
      </c>
      <c r="H4712" s="7" t="s">
        <v>414</v>
      </c>
      <c r="I4712" t="s">
        <v>129</v>
      </c>
      <c r="J4712" s="7" t="s">
        <v>428</v>
      </c>
      <c r="K4712" t="s">
        <v>437</v>
      </c>
      <c r="L4712" t="s">
        <v>437</v>
      </c>
      <c r="M4712" s="37" t="s">
        <v>71</v>
      </c>
      <c r="N4712" s="142" t="s">
        <v>120</v>
      </c>
      <c r="O4712" s="74" t="str">
        <f t="shared" si="156"/>
        <v>4312. Vigilancia de la Salud AmbientalVigilancia de la Salud Ambiental20265_RAFAEL_URIBE3_MARZO_2026</v>
      </c>
      <c r="P4712" s="165">
        <f t="shared" si="155"/>
        <v>71958</v>
      </c>
      <c r="S4712" s="169">
        <v>27</v>
      </c>
      <c r="T4712" s="23">
        <v>1942866</v>
      </c>
    </row>
    <row r="4713" spans="2:20" ht="30" hidden="1" customHeight="1" x14ac:dyDescent="0.3">
      <c r="B4713">
        <v>46</v>
      </c>
      <c r="C4713" s="161" t="s">
        <v>85</v>
      </c>
      <c r="D4713" s="7" t="s">
        <v>103</v>
      </c>
      <c r="E4713">
        <v>2026</v>
      </c>
      <c r="F4713" s="74" t="str">
        <f t="shared" si="157"/>
        <v>4612. Vigilancia de la Salud AmbientalVigilancia de la Salud Ambiental2026</v>
      </c>
      <c r="G4713" s="7" t="s">
        <v>421</v>
      </c>
      <c r="H4713" s="7" t="s">
        <v>414</v>
      </c>
      <c r="I4713" t="s">
        <v>129</v>
      </c>
      <c r="J4713" s="7" t="s">
        <v>428</v>
      </c>
      <c r="K4713" t="s">
        <v>437</v>
      </c>
      <c r="L4713" t="s">
        <v>437</v>
      </c>
      <c r="M4713" s="37" t="s">
        <v>68</v>
      </c>
      <c r="N4713" s="142" t="s">
        <v>120</v>
      </c>
      <c r="O4713" s="74" t="str">
        <f t="shared" si="156"/>
        <v>4612. Vigilancia de la Salud AmbientalVigilancia de la Salud Ambiental20262_SANTA_FE3_MARZO_2026</v>
      </c>
      <c r="P4713" s="165">
        <f t="shared" si="155"/>
        <v>0</v>
      </c>
      <c r="S4713" s="169">
        <v>0</v>
      </c>
      <c r="T4713" s="23">
        <v>0</v>
      </c>
    </row>
    <row r="4714" spans="2:20" ht="30" customHeight="1" x14ac:dyDescent="0.3">
      <c r="B4714">
        <v>46</v>
      </c>
      <c r="C4714" s="161" t="s">
        <v>85</v>
      </c>
      <c r="D4714" s="7" t="s">
        <v>103</v>
      </c>
      <c r="E4714">
        <v>2026</v>
      </c>
      <c r="F4714" s="74" t="str">
        <f t="shared" si="157"/>
        <v>4612. Vigilancia de la Salud AmbientalVigilancia de la Salud Ambiental2026</v>
      </c>
      <c r="G4714" s="7" t="s">
        <v>421</v>
      </c>
      <c r="H4714" s="7" t="s">
        <v>414</v>
      </c>
      <c r="I4714" t="s">
        <v>129</v>
      </c>
      <c r="J4714" s="7" t="s">
        <v>428</v>
      </c>
      <c r="K4714" t="s">
        <v>437</v>
      </c>
      <c r="L4714" t="s">
        <v>437</v>
      </c>
      <c r="M4714" s="37" t="s">
        <v>70</v>
      </c>
      <c r="N4714" s="142" t="s">
        <v>120</v>
      </c>
      <c r="O4714" s="74" t="str">
        <f t="shared" si="156"/>
        <v>4612. Vigilancia de la Salud AmbientalVigilancia de la Salud Ambiental20264_SAN_CRISTOBAL3_MARZO_2026</v>
      </c>
      <c r="P4714" s="165">
        <f t="shared" si="155"/>
        <v>122208</v>
      </c>
      <c r="S4714" s="169">
        <v>2</v>
      </c>
      <c r="T4714" s="23">
        <v>244416</v>
      </c>
    </row>
    <row r="4715" spans="2:20" ht="30" customHeight="1" x14ac:dyDescent="0.3">
      <c r="B4715">
        <v>46</v>
      </c>
      <c r="C4715" s="161" t="s">
        <v>85</v>
      </c>
      <c r="D4715" s="7" t="s">
        <v>103</v>
      </c>
      <c r="E4715">
        <v>2026</v>
      </c>
      <c r="F4715" s="74" t="str">
        <f t="shared" si="157"/>
        <v>4612. Vigilancia de la Salud AmbientalVigilancia de la Salud Ambiental2026</v>
      </c>
      <c r="G4715" s="7" t="s">
        <v>421</v>
      </c>
      <c r="H4715" s="7" t="s">
        <v>414</v>
      </c>
      <c r="I4715" t="s">
        <v>129</v>
      </c>
      <c r="J4715" s="7" t="s">
        <v>428</v>
      </c>
      <c r="K4715" t="s">
        <v>437</v>
      </c>
      <c r="L4715" t="s">
        <v>437</v>
      </c>
      <c r="M4715" s="37" t="s">
        <v>69</v>
      </c>
      <c r="N4715" s="142" t="s">
        <v>120</v>
      </c>
      <c r="O4715" s="74" t="str">
        <f t="shared" si="156"/>
        <v>4612. Vigilancia de la Salud AmbientalVigilancia de la Salud Ambiental20263_MARTIRES3_MARZO_2026</v>
      </c>
      <c r="P4715" s="165">
        <f t="shared" si="155"/>
        <v>122208</v>
      </c>
      <c r="S4715" s="169">
        <v>4</v>
      </c>
      <c r="T4715" s="23">
        <v>488832</v>
      </c>
    </row>
    <row r="4716" spans="2:20" ht="30" customHeight="1" x14ac:dyDescent="0.3">
      <c r="B4716">
        <v>46</v>
      </c>
      <c r="C4716" s="161" t="s">
        <v>85</v>
      </c>
      <c r="D4716" s="7" t="s">
        <v>103</v>
      </c>
      <c r="E4716">
        <v>2026</v>
      </c>
      <c r="F4716" s="74" t="str">
        <f t="shared" si="157"/>
        <v>4612. Vigilancia de la Salud AmbientalVigilancia de la Salud Ambiental2026</v>
      </c>
      <c r="G4716" s="7" t="s">
        <v>421</v>
      </c>
      <c r="H4716" s="7" t="s">
        <v>414</v>
      </c>
      <c r="I4716" t="s">
        <v>129</v>
      </c>
      <c r="J4716" s="7" t="s">
        <v>428</v>
      </c>
      <c r="K4716" t="s">
        <v>437</v>
      </c>
      <c r="L4716" t="s">
        <v>437</v>
      </c>
      <c r="M4716" s="37" t="s">
        <v>72</v>
      </c>
      <c r="N4716" s="142" t="s">
        <v>120</v>
      </c>
      <c r="O4716" s="74" t="str">
        <f t="shared" si="156"/>
        <v>4612. Vigilancia de la Salud AmbientalVigilancia de la Salud Ambiental20266_ANTONIO_NARIÑO3_MARZO_2026</v>
      </c>
      <c r="P4716" s="165">
        <f t="shared" si="155"/>
        <v>122208</v>
      </c>
      <c r="S4716" s="169">
        <v>3</v>
      </c>
      <c r="T4716" s="23">
        <v>366624</v>
      </c>
    </row>
    <row r="4717" spans="2:20" ht="30" customHeight="1" x14ac:dyDescent="0.3">
      <c r="B4717">
        <v>46</v>
      </c>
      <c r="C4717" s="161" t="s">
        <v>85</v>
      </c>
      <c r="D4717" s="7" t="s">
        <v>103</v>
      </c>
      <c r="E4717">
        <v>2026</v>
      </c>
      <c r="F4717" s="74" t="str">
        <f t="shared" si="157"/>
        <v>4612. Vigilancia de la Salud AmbientalVigilancia de la Salud Ambiental2026</v>
      </c>
      <c r="G4717" s="7" t="s">
        <v>421</v>
      </c>
      <c r="H4717" s="7" t="s">
        <v>414</v>
      </c>
      <c r="I4717" t="s">
        <v>129</v>
      </c>
      <c r="J4717" s="7" t="s">
        <v>428</v>
      </c>
      <c r="K4717" t="s">
        <v>437</v>
      </c>
      <c r="L4717" t="s">
        <v>437</v>
      </c>
      <c r="M4717" s="37" t="s">
        <v>67</v>
      </c>
      <c r="N4717" s="142" t="s">
        <v>120</v>
      </c>
      <c r="O4717" s="74" t="str">
        <f t="shared" si="156"/>
        <v>4612. Vigilancia de la Salud AmbientalVigilancia de la Salud Ambiental20261_CANDELARIA3_MARZO_2026</v>
      </c>
      <c r="P4717" s="165">
        <f t="shared" si="155"/>
        <v>122208</v>
      </c>
      <c r="S4717" s="169">
        <v>4</v>
      </c>
      <c r="T4717" s="23">
        <v>488832</v>
      </c>
    </row>
    <row r="4718" spans="2:20" ht="30" customHeight="1" x14ac:dyDescent="0.3">
      <c r="B4718">
        <v>46</v>
      </c>
      <c r="C4718" s="161" t="s">
        <v>85</v>
      </c>
      <c r="D4718" s="7" t="s">
        <v>103</v>
      </c>
      <c r="E4718">
        <v>2026</v>
      </c>
      <c r="F4718" s="74" t="str">
        <f t="shared" si="157"/>
        <v>4612. Vigilancia de la Salud AmbientalVigilancia de la Salud Ambiental2026</v>
      </c>
      <c r="G4718" s="7" t="s">
        <v>421</v>
      </c>
      <c r="H4718" s="7" t="s">
        <v>414</v>
      </c>
      <c r="I4718" t="s">
        <v>129</v>
      </c>
      <c r="J4718" s="7" t="s">
        <v>428</v>
      </c>
      <c r="K4718" t="s">
        <v>437</v>
      </c>
      <c r="L4718" t="s">
        <v>437</v>
      </c>
      <c r="M4718" s="37" t="s">
        <v>71</v>
      </c>
      <c r="N4718" s="142" t="s">
        <v>120</v>
      </c>
      <c r="O4718" s="74" t="str">
        <f t="shared" si="156"/>
        <v>4612. Vigilancia de la Salud AmbientalVigilancia de la Salud Ambiental20265_RAFAEL_URIBE3_MARZO_2026</v>
      </c>
      <c r="P4718" s="165">
        <f t="shared" si="155"/>
        <v>122208</v>
      </c>
      <c r="S4718" s="169">
        <v>2</v>
      </c>
      <c r="T4718" s="23">
        <v>244416</v>
      </c>
    </row>
    <row r="4719" spans="2:20" ht="30" customHeight="1" x14ac:dyDescent="0.3">
      <c r="B4719">
        <v>63</v>
      </c>
      <c r="C4719" s="161" t="s">
        <v>85</v>
      </c>
      <c r="D4719" s="7" t="s">
        <v>103</v>
      </c>
      <c r="E4719">
        <v>2026</v>
      </c>
      <c r="F4719" s="74" t="str">
        <f t="shared" si="157"/>
        <v>6312. Vigilancia de la Salud AmbientalVigilancia de la Salud Ambiental2026</v>
      </c>
      <c r="G4719" s="7" t="s">
        <v>422</v>
      </c>
      <c r="H4719" s="7" t="s">
        <v>414</v>
      </c>
      <c r="I4719" t="s">
        <v>129</v>
      </c>
      <c r="J4719" s="7" t="s">
        <v>429</v>
      </c>
      <c r="K4719" t="s">
        <v>437</v>
      </c>
      <c r="L4719" t="s">
        <v>437</v>
      </c>
      <c r="M4719" s="37" t="s">
        <v>68</v>
      </c>
      <c r="N4719" s="142" t="s">
        <v>120</v>
      </c>
      <c r="O4719" s="74" t="str">
        <f t="shared" si="156"/>
        <v>6312. Vigilancia de la Salud AmbientalVigilancia de la Salud Ambiental20262_SANTA_FE3_MARZO_2026</v>
      </c>
      <c r="P4719" s="165">
        <f t="shared" si="155"/>
        <v>71958</v>
      </c>
      <c r="S4719" s="169">
        <v>2</v>
      </c>
      <c r="T4719" s="23">
        <v>143916</v>
      </c>
    </row>
    <row r="4720" spans="2:20" ht="30" customHeight="1" x14ac:dyDescent="0.3">
      <c r="B4720">
        <v>63</v>
      </c>
      <c r="C4720" s="161" t="s">
        <v>85</v>
      </c>
      <c r="D4720" s="7" t="s">
        <v>103</v>
      </c>
      <c r="E4720">
        <v>2026</v>
      </c>
      <c r="F4720" s="74" t="str">
        <f t="shared" si="157"/>
        <v>6312. Vigilancia de la Salud AmbientalVigilancia de la Salud Ambiental2026</v>
      </c>
      <c r="G4720" s="7" t="s">
        <v>422</v>
      </c>
      <c r="H4720" s="7" t="s">
        <v>414</v>
      </c>
      <c r="I4720" t="s">
        <v>129</v>
      </c>
      <c r="J4720" s="7" t="s">
        <v>429</v>
      </c>
      <c r="K4720" t="s">
        <v>437</v>
      </c>
      <c r="L4720" t="s">
        <v>437</v>
      </c>
      <c r="M4720" s="37" t="s">
        <v>70</v>
      </c>
      <c r="N4720" s="142" t="s">
        <v>120</v>
      </c>
      <c r="O4720" s="74" t="str">
        <f t="shared" si="156"/>
        <v>6312. Vigilancia de la Salud AmbientalVigilancia de la Salud Ambiental20264_SAN_CRISTOBAL3_MARZO_2026</v>
      </c>
      <c r="P4720" s="165">
        <f t="shared" si="155"/>
        <v>71958</v>
      </c>
      <c r="S4720" s="169">
        <v>2</v>
      </c>
      <c r="T4720" s="23">
        <v>143916</v>
      </c>
    </row>
    <row r="4721" spans="2:20" ht="30" customHeight="1" x14ac:dyDescent="0.3">
      <c r="B4721">
        <v>63</v>
      </c>
      <c r="C4721" s="161" t="s">
        <v>85</v>
      </c>
      <c r="D4721" s="7" t="s">
        <v>103</v>
      </c>
      <c r="E4721">
        <v>2026</v>
      </c>
      <c r="F4721" s="74" t="str">
        <f t="shared" si="157"/>
        <v>6312. Vigilancia de la Salud AmbientalVigilancia de la Salud Ambiental2026</v>
      </c>
      <c r="G4721" s="7" t="s">
        <v>422</v>
      </c>
      <c r="H4721" s="7" t="s">
        <v>414</v>
      </c>
      <c r="I4721" t="s">
        <v>129</v>
      </c>
      <c r="J4721" s="7" t="s">
        <v>429</v>
      </c>
      <c r="K4721" t="s">
        <v>437</v>
      </c>
      <c r="L4721" t="s">
        <v>437</v>
      </c>
      <c r="M4721" s="37" t="s">
        <v>69</v>
      </c>
      <c r="N4721" s="142" t="s">
        <v>120</v>
      </c>
      <c r="O4721" s="74" t="str">
        <f t="shared" si="156"/>
        <v>6312. Vigilancia de la Salud AmbientalVigilancia de la Salud Ambiental20263_MARTIRES3_MARZO_2026</v>
      </c>
      <c r="P4721" s="165">
        <f t="shared" si="155"/>
        <v>71958</v>
      </c>
      <c r="S4721" s="169">
        <v>1</v>
      </c>
      <c r="T4721" s="23">
        <v>71958</v>
      </c>
    </row>
    <row r="4722" spans="2:20" ht="30" hidden="1" customHeight="1" x14ac:dyDescent="0.3">
      <c r="B4722">
        <v>63</v>
      </c>
      <c r="C4722" s="161" t="s">
        <v>85</v>
      </c>
      <c r="D4722" s="7" t="s">
        <v>103</v>
      </c>
      <c r="E4722">
        <v>2026</v>
      </c>
      <c r="F4722" s="74" t="str">
        <f t="shared" si="157"/>
        <v>6312. Vigilancia de la Salud AmbientalVigilancia de la Salud Ambiental2026</v>
      </c>
      <c r="G4722" s="7" t="s">
        <v>422</v>
      </c>
      <c r="H4722" s="7" t="s">
        <v>414</v>
      </c>
      <c r="I4722" t="s">
        <v>129</v>
      </c>
      <c r="J4722" s="7" t="s">
        <v>429</v>
      </c>
      <c r="K4722" t="s">
        <v>437</v>
      </c>
      <c r="L4722" t="s">
        <v>437</v>
      </c>
      <c r="M4722" s="37" t="s">
        <v>72</v>
      </c>
      <c r="N4722" s="142" t="s">
        <v>120</v>
      </c>
      <c r="O4722" s="74" t="str">
        <f t="shared" si="156"/>
        <v>6312. Vigilancia de la Salud AmbientalVigilancia de la Salud Ambiental20266_ANTONIO_NARIÑO3_MARZO_2026</v>
      </c>
      <c r="P4722" s="165">
        <f t="shared" si="155"/>
        <v>0</v>
      </c>
      <c r="S4722" s="169">
        <v>0</v>
      </c>
      <c r="T4722" s="23">
        <v>0</v>
      </c>
    </row>
    <row r="4723" spans="2:20" ht="30" hidden="1" customHeight="1" x14ac:dyDescent="0.3">
      <c r="B4723">
        <v>63</v>
      </c>
      <c r="C4723" s="161" t="s">
        <v>85</v>
      </c>
      <c r="D4723" s="7" t="s">
        <v>103</v>
      </c>
      <c r="E4723">
        <v>2026</v>
      </c>
      <c r="F4723" s="74" t="str">
        <f t="shared" si="157"/>
        <v>6312. Vigilancia de la Salud AmbientalVigilancia de la Salud Ambiental2026</v>
      </c>
      <c r="G4723" s="7" t="s">
        <v>422</v>
      </c>
      <c r="H4723" s="7" t="s">
        <v>414</v>
      </c>
      <c r="I4723" t="s">
        <v>129</v>
      </c>
      <c r="J4723" s="7" t="s">
        <v>429</v>
      </c>
      <c r="K4723" t="s">
        <v>437</v>
      </c>
      <c r="L4723" t="s">
        <v>437</v>
      </c>
      <c r="M4723" s="37" t="s">
        <v>67</v>
      </c>
      <c r="N4723" s="142" t="s">
        <v>120</v>
      </c>
      <c r="O4723" s="74" t="str">
        <f t="shared" si="156"/>
        <v>6312. Vigilancia de la Salud AmbientalVigilancia de la Salud Ambiental20261_CANDELARIA3_MARZO_2026</v>
      </c>
      <c r="P4723" s="165">
        <f t="shared" si="155"/>
        <v>0</v>
      </c>
      <c r="S4723" s="169">
        <v>0</v>
      </c>
      <c r="T4723" s="23">
        <v>0</v>
      </c>
    </row>
    <row r="4724" spans="2:20" ht="30" customHeight="1" x14ac:dyDescent="0.3">
      <c r="B4724">
        <v>63</v>
      </c>
      <c r="C4724" s="161" t="s">
        <v>85</v>
      </c>
      <c r="D4724" s="7" t="s">
        <v>103</v>
      </c>
      <c r="E4724">
        <v>2026</v>
      </c>
      <c r="F4724" s="74" t="str">
        <f t="shared" si="157"/>
        <v>6312. Vigilancia de la Salud AmbientalVigilancia de la Salud Ambiental2026</v>
      </c>
      <c r="G4724" s="7" t="s">
        <v>422</v>
      </c>
      <c r="H4724" s="7" t="s">
        <v>414</v>
      </c>
      <c r="I4724" t="s">
        <v>129</v>
      </c>
      <c r="J4724" s="7" t="s">
        <v>429</v>
      </c>
      <c r="K4724" t="s">
        <v>437</v>
      </c>
      <c r="L4724" t="s">
        <v>437</v>
      </c>
      <c r="M4724" s="37" t="s">
        <v>71</v>
      </c>
      <c r="N4724" s="142" t="s">
        <v>120</v>
      </c>
      <c r="O4724" s="74" t="str">
        <f t="shared" si="156"/>
        <v>6312. Vigilancia de la Salud AmbientalVigilancia de la Salud Ambiental20265_RAFAEL_URIBE3_MARZO_2026</v>
      </c>
      <c r="P4724" s="165">
        <f t="shared" si="155"/>
        <v>71958</v>
      </c>
      <c r="S4724" s="169">
        <v>6</v>
      </c>
      <c r="T4724" s="23">
        <v>431748</v>
      </c>
    </row>
    <row r="4725" spans="2:20" ht="30" hidden="1" customHeight="1" x14ac:dyDescent="0.3">
      <c r="B4725">
        <v>64</v>
      </c>
      <c r="C4725" s="161" t="s">
        <v>85</v>
      </c>
      <c r="D4725" s="7" t="s">
        <v>103</v>
      </c>
      <c r="E4725">
        <v>2026</v>
      </c>
      <c r="F4725" s="74" t="str">
        <f t="shared" si="157"/>
        <v>6412. Vigilancia de la Salud AmbientalVigilancia de la Salud Ambiental2026</v>
      </c>
      <c r="G4725" s="7" t="s">
        <v>421</v>
      </c>
      <c r="H4725" s="7" t="s">
        <v>415</v>
      </c>
      <c r="I4725" t="s">
        <v>129</v>
      </c>
      <c r="J4725" s="7" t="s">
        <v>428</v>
      </c>
      <c r="K4725" t="s">
        <v>437</v>
      </c>
      <c r="L4725" t="s">
        <v>437</v>
      </c>
      <c r="M4725" s="37" t="s">
        <v>70</v>
      </c>
      <c r="N4725" s="142" t="s">
        <v>120</v>
      </c>
      <c r="O4725" s="74" t="str">
        <f t="shared" si="156"/>
        <v>6412. Vigilancia de la Salud AmbientalVigilancia de la Salud Ambiental20264_SAN_CRISTOBAL3_MARZO_2026</v>
      </c>
      <c r="P4725" s="165">
        <f t="shared" ref="P4725:P4788" si="158">IFERROR(T4725/S4725,0)</f>
        <v>0</v>
      </c>
      <c r="S4725" s="169">
        <v>0</v>
      </c>
      <c r="T4725" s="23">
        <v>0</v>
      </c>
    </row>
    <row r="4726" spans="2:20" ht="30" customHeight="1" x14ac:dyDescent="0.3">
      <c r="B4726">
        <v>64</v>
      </c>
      <c r="C4726" s="161" t="s">
        <v>85</v>
      </c>
      <c r="D4726" s="7" t="s">
        <v>103</v>
      </c>
      <c r="E4726">
        <v>2026</v>
      </c>
      <c r="F4726" s="74" t="str">
        <f t="shared" si="157"/>
        <v>6412. Vigilancia de la Salud AmbientalVigilancia de la Salud Ambiental2026</v>
      </c>
      <c r="G4726" s="7" t="s">
        <v>421</v>
      </c>
      <c r="H4726" s="7" t="s">
        <v>415</v>
      </c>
      <c r="I4726" t="s">
        <v>129</v>
      </c>
      <c r="J4726" s="7" t="s">
        <v>428</v>
      </c>
      <c r="K4726" t="s">
        <v>437</v>
      </c>
      <c r="L4726" t="s">
        <v>437</v>
      </c>
      <c r="M4726" s="37" t="s">
        <v>67</v>
      </c>
      <c r="N4726" s="142" t="s">
        <v>120</v>
      </c>
      <c r="O4726" s="74" t="str">
        <f t="shared" si="156"/>
        <v>6412. Vigilancia de la Salud AmbientalVigilancia de la Salud Ambiental20261_CANDELARIA3_MARZO_2026</v>
      </c>
      <c r="P4726" s="165">
        <f t="shared" si="158"/>
        <v>52863</v>
      </c>
      <c r="S4726" s="169">
        <v>9</v>
      </c>
      <c r="T4726" s="23">
        <v>475767</v>
      </c>
    </row>
    <row r="4727" spans="2:20" ht="30" customHeight="1" x14ac:dyDescent="0.3">
      <c r="B4727">
        <v>65</v>
      </c>
      <c r="C4727" s="161" t="s">
        <v>85</v>
      </c>
      <c r="D4727" s="7" t="s">
        <v>103</v>
      </c>
      <c r="E4727">
        <v>2026</v>
      </c>
      <c r="F4727" s="74" t="str">
        <f t="shared" si="157"/>
        <v>6512. Vigilancia de la Salud AmbientalVigilancia de la Salud Ambiental2026</v>
      </c>
      <c r="G4727" s="7" t="s">
        <v>421</v>
      </c>
      <c r="H4727" s="7" t="s">
        <v>415</v>
      </c>
      <c r="I4727" t="s">
        <v>129</v>
      </c>
      <c r="J4727" s="7" t="s">
        <v>428</v>
      </c>
      <c r="K4727" t="s">
        <v>437</v>
      </c>
      <c r="L4727" t="s">
        <v>437</v>
      </c>
      <c r="M4727" s="37" t="s">
        <v>68</v>
      </c>
      <c r="N4727" s="142" t="s">
        <v>120</v>
      </c>
      <c r="O4727" s="74" t="str">
        <f t="shared" si="156"/>
        <v>6512. Vigilancia de la Salud AmbientalVigilancia de la Salud Ambiental20262_SANTA_FE3_MARZO_2026</v>
      </c>
      <c r="P4727" s="165">
        <f t="shared" si="158"/>
        <v>140968</v>
      </c>
      <c r="S4727" s="169">
        <v>6</v>
      </c>
      <c r="T4727" s="23">
        <v>845808</v>
      </c>
    </row>
    <row r="4728" spans="2:20" ht="30" customHeight="1" x14ac:dyDescent="0.3">
      <c r="B4728">
        <v>65</v>
      </c>
      <c r="C4728" s="161" t="s">
        <v>85</v>
      </c>
      <c r="D4728" s="7" t="s">
        <v>103</v>
      </c>
      <c r="E4728">
        <v>2026</v>
      </c>
      <c r="F4728" s="74" t="str">
        <f t="shared" si="157"/>
        <v>6512. Vigilancia de la Salud AmbientalVigilancia de la Salud Ambiental2026</v>
      </c>
      <c r="G4728" s="7" t="s">
        <v>421</v>
      </c>
      <c r="H4728" s="7" t="s">
        <v>415</v>
      </c>
      <c r="I4728" t="s">
        <v>129</v>
      </c>
      <c r="J4728" s="7" t="s">
        <v>428</v>
      </c>
      <c r="K4728" t="s">
        <v>437</v>
      </c>
      <c r="L4728" t="s">
        <v>437</v>
      </c>
      <c r="M4728" s="37" t="s">
        <v>70</v>
      </c>
      <c r="N4728" s="142" t="s">
        <v>120</v>
      </c>
      <c r="O4728" s="74" t="str">
        <f t="shared" si="156"/>
        <v>6512. Vigilancia de la Salud AmbientalVigilancia de la Salud Ambiental20264_SAN_CRISTOBAL3_MARZO_2026</v>
      </c>
      <c r="P4728" s="165">
        <f t="shared" si="158"/>
        <v>140968</v>
      </c>
      <c r="S4728" s="169">
        <v>12</v>
      </c>
      <c r="T4728" s="23">
        <v>1691616</v>
      </c>
    </row>
    <row r="4729" spans="2:20" ht="30" customHeight="1" x14ac:dyDescent="0.3">
      <c r="B4729">
        <v>65</v>
      </c>
      <c r="C4729" s="161" t="s">
        <v>85</v>
      </c>
      <c r="D4729" s="7" t="s">
        <v>103</v>
      </c>
      <c r="E4729">
        <v>2026</v>
      </c>
      <c r="F4729" s="74" t="str">
        <f t="shared" si="157"/>
        <v>6512. Vigilancia de la Salud AmbientalVigilancia de la Salud Ambiental2026</v>
      </c>
      <c r="G4729" s="7" t="s">
        <v>421</v>
      </c>
      <c r="H4729" s="7" t="s">
        <v>415</v>
      </c>
      <c r="I4729" t="s">
        <v>129</v>
      </c>
      <c r="J4729" s="7" t="s">
        <v>428</v>
      </c>
      <c r="K4729" t="s">
        <v>437</v>
      </c>
      <c r="L4729" t="s">
        <v>437</v>
      </c>
      <c r="M4729" s="37" t="s">
        <v>69</v>
      </c>
      <c r="N4729" s="142" t="s">
        <v>120</v>
      </c>
      <c r="O4729" s="74" t="str">
        <f t="shared" si="156"/>
        <v>6512. Vigilancia de la Salud AmbientalVigilancia de la Salud Ambiental20263_MARTIRES3_MARZO_2026</v>
      </c>
      <c r="P4729" s="165">
        <f t="shared" si="158"/>
        <v>140968</v>
      </c>
      <c r="S4729" s="169">
        <v>1</v>
      </c>
      <c r="T4729" s="23">
        <v>140968</v>
      </c>
    </row>
    <row r="4730" spans="2:20" ht="30" customHeight="1" x14ac:dyDescent="0.3">
      <c r="B4730">
        <v>65</v>
      </c>
      <c r="C4730" s="161" t="s">
        <v>85</v>
      </c>
      <c r="D4730" s="7" t="s">
        <v>103</v>
      </c>
      <c r="E4730">
        <v>2026</v>
      </c>
      <c r="F4730" s="74" t="str">
        <f t="shared" si="157"/>
        <v>6512. Vigilancia de la Salud AmbientalVigilancia de la Salud Ambiental2026</v>
      </c>
      <c r="G4730" s="7" t="s">
        <v>421</v>
      </c>
      <c r="H4730" s="7" t="s">
        <v>415</v>
      </c>
      <c r="I4730" t="s">
        <v>129</v>
      </c>
      <c r="J4730" s="7" t="s">
        <v>428</v>
      </c>
      <c r="K4730" t="s">
        <v>437</v>
      </c>
      <c r="L4730" t="s">
        <v>437</v>
      </c>
      <c r="M4730" s="37" t="s">
        <v>72</v>
      </c>
      <c r="N4730" s="142" t="s">
        <v>120</v>
      </c>
      <c r="O4730" s="74" t="str">
        <f t="shared" si="156"/>
        <v>6512. Vigilancia de la Salud AmbientalVigilancia de la Salud Ambiental20266_ANTONIO_NARIÑO3_MARZO_2026</v>
      </c>
      <c r="P4730" s="165">
        <f t="shared" si="158"/>
        <v>140968</v>
      </c>
      <c r="S4730" s="169">
        <v>9</v>
      </c>
      <c r="T4730" s="23">
        <v>1268712</v>
      </c>
    </row>
    <row r="4731" spans="2:20" ht="30" customHeight="1" x14ac:dyDescent="0.3">
      <c r="B4731">
        <v>65</v>
      </c>
      <c r="C4731" s="161" t="s">
        <v>85</v>
      </c>
      <c r="D4731" s="7" t="s">
        <v>103</v>
      </c>
      <c r="E4731">
        <v>2026</v>
      </c>
      <c r="F4731" s="74" t="str">
        <f t="shared" si="157"/>
        <v>6512. Vigilancia de la Salud AmbientalVigilancia de la Salud Ambiental2026</v>
      </c>
      <c r="G4731" s="7" t="s">
        <v>421</v>
      </c>
      <c r="H4731" s="7" t="s">
        <v>415</v>
      </c>
      <c r="I4731" t="s">
        <v>129</v>
      </c>
      <c r="J4731" s="7" t="s">
        <v>428</v>
      </c>
      <c r="K4731" t="s">
        <v>437</v>
      </c>
      <c r="L4731" t="s">
        <v>437</v>
      </c>
      <c r="M4731" s="37" t="s">
        <v>67</v>
      </c>
      <c r="N4731" s="142" t="s">
        <v>120</v>
      </c>
      <c r="O4731" s="74" t="str">
        <f t="shared" si="156"/>
        <v>6512. Vigilancia de la Salud AmbientalVigilancia de la Salud Ambiental20261_CANDELARIA3_MARZO_2026</v>
      </c>
      <c r="P4731" s="165">
        <f t="shared" si="158"/>
        <v>140968</v>
      </c>
      <c r="S4731" s="169">
        <v>2</v>
      </c>
      <c r="T4731" s="23">
        <v>281936</v>
      </c>
    </row>
    <row r="4732" spans="2:20" ht="30" customHeight="1" x14ac:dyDescent="0.3">
      <c r="B4732">
        <v>65</v>
      </c>
      <c r="C4732" s="161" t="s">
        <v>85</v>
      </c>
      <c r="D4732" s="7" t="s">
        <v>103</v>
      </c>
      <c r="E4732">
        <v>2026</v>
      </c>
      <c r="F4732" s="74" t="str">
        <f t="shared" si="157"/>
        <v>6512. Vigilancia de la Salud AmbientalVigilancia de la Salud Ambiental2026</v>
      </c>
      <c r="G4732" s="7" t="s">
        <v>421</v>
      </c>
      <c r="H4732" s="7" t="s">
        <v>415</v>
      </c>
      <c r="I4732" t="s">
        <v>129</v>
      </c>
      <c r="J4732" s="7" t="s">
        <v>428</v>
      </c>
      <c r="K4732" t="s">
        <v>437</v>
      </c>
      <c r="L4732" t="s">
        <v>437</v>
      </c>
      <c r="M4732" s="37" t="s">
        <v>71</v>
      </c>
      <c r="N4732" s="142" t="s">
        <v>120</v>
      </c>
      <c r="O4732" s="74" t="str">
        <f t="shared" si="156"/>
        <v>6512. Vigilancia de la Salud AmbientalVigilancia de la Salud Ambiental20265_RAFAEL_URIBE3_MARZO_2026</v>
      </c>
      <c r="P4732" s="165">
        <f t="shared" si="158"/>
        <v>140968</v>
      </c>
      <c r="S4732" s="169">
        <v>15</v>
      </c>
      <c r="T4732" s="23">
        <v>2114520</v>
      </c>
    </row>
    <row r="4733" spans="2:20" ht="30" hidden="1" customHeight="1" x14ac:dyDescent="0.3">
      <c r="B4733">
        <v>67</v>
      </c>
      <c r="C4733" s="161" t="s">
        <v>85</v>
      </c>
      <c r="D4733" s="7" t="s">
        <v>103</v>
      </c>
      <c r="E4733">
        <v>2026</v>
      </c>
      <c r="F4733" s="74" t="str">
        <f t="shared" si="157"/>
        <v>6712. Vigilancia de la Salud AmbientalVigilancia de la Salud Ambiental2026</v>
      </c>
      <c r="G4733" s="7" t="s">
        <v>421</v>
      </c>
      <c r="H4733" s="7" t="s">
        <v>415</v>
      </c>
      <c r="I4733" t="s">
        <v>129</v>
      </c>
      <c r="J4733" s="7" t="s">
        <v>428</v>
      </c>
      <c r="K4733" t="s">
        <v>437</v>
      </c>
      <c r="L4733" t="s">
        <v>437</v>
      </c>
      <c r="M4733" s="37" t="s">
        <v>68</v>
      </c>
      <c r="N4733" s="142" t="s">
        <v>120</v>
      </c>
      <c r="O4733" s="74" t="str">
        <f t="shared" si="156"/>
        <v>6712. Vigilancia de la Salud AmbientalVigilancia de la Salud Ambiental20262_SANTA_FE3_MARZO_2026</v>
      </c>
      <c r="P4733" s="165">
        <f t="shared" si="158"/>
        <v>0</v>
      </c>
      <c r="S4733" s="169">
        <v>0</v>
      </c>
      <c r="T4733" s="23">
        <v>0</v>
      </c>
    </row>
    <row r="4734" spans="2:20" ht="30" hidden="1" customHeight="1" x14ac:dyDescent="0.3">
      <c r="B4734">
        <v>68</v>
      </c>
      <c r="C4734" s="161" t="s">
        <v>85</v>
      </c>
      <c r="D4734" s="7" t="s">
        <v>103</v>
      </c>
      <c r="E4734">
        <v>2026</v>
      </c>
      <c r="F4734" s="74" t="str">
        <f t="shared" si="157"/>
        <v>6812. Vigilancia de la Salud AmbientalVigilancia de la Salud Ambiental2026</v>
      </c>
      <c r="G4734" s="7" t="s">
        <v>421</v>
      </c>
      <c r="H4734" s="7" t="s">
        <v>415</v>
      </c>
      <c r="I4734" t="s">
        <v>129</v>
      </c>
      <c r="J4734" s="7" t="s">
        <v>428</v>
      </c>
      <c r="K4734" t="s">
        <v>437</v>
      </c>
      <c r="L4734" t="s">
        <v>437</v>
      </c>
      <c r="M4734" s="37" t="s">
        <v>68</v>
      </c>
      <c r="N4734" s="142" t="s">
        <v>120</v>
      </c>
      <c r="O4734" s="74" t="str">
        <f t="shared" si="156"/>
        <v>6812. Vigilancia de la Salud AmbientalVigilancia de la Salud Ambiental20262_SANTA_FE3_MARZO_2026</v>
      </c>
      <c r="P4734" s="165">
        <f t="shared" si="158"/>
        <v>0</v>
      </c>
      <c r="S4734" s="169">
        <v>0</v>
      </c>
      <c r="T4734" s="23">
        <v>0</v>
      </c>
    </row>
    <row r="4735" spans="2:20" ht="30" hidden="1" customHeight="1" x14ac:dyDescent="0.3">
      <c r="B4735">
        <v>68</v>
      </c>
      <c r="C4735" s="161" t="s">
        <v>85</v>
      </c>
      <c r="D4735" s="7" t="s">
        <v>103</v>
      </c>
      <c r="E4735">
        <v>2026</v>
      </c>
      <c r="F4735" s="74" t="str">
        <f t="shared" si="157"/>
        <v>6812. Vigilancia de la Salud AmbientalVigilancia de la Salud Ambiental2026</v>
      </c>
      <c r="G4735" s="7" t="s">
        <v>421</v>
      </c>
      <c r="H4735" s="7" t="s">
        <v>415</v>
      </c>
      <c r="I4735" t="s">
        <v>129</v>
      </c>
      <c r="J4735" s="7" t="s">
        <v>428</v>
      </c>
      <c r="K4735" t="s">
        <v>437</v>
      </c>
      <c r="L4735" t="s">
        <v>437</v>
      </c>
      <c r="M4735" s="37" t="s">
        <v>70</v>
      </c>
      <c r="N4735" s="142" t="s">
        <v>120</v>
      </c>
      <c r="O4735" s="74" t="str">
        <f t="shared" si="156"/>
        <v>6812. Vigilancia de la Salud AmbientalVigilancia de la Salud Ambiental20264_SAN_CRISTOBAL3_MARZO_2026</v>
      </c>
      <c r="P4735" s="165">
        <f t="shared" si="158"/>
        <v>0</v>
      </c>
      <c r="S4735" s="169">
        <v>0</v>
      </c>
      <c r="T4735" s="23">
        <v>0</v>
      </c>
    </row>
    <row r="4736" spans="2:20" ht="30" hidden="1" customHeight="1" x14ac:dyDescent="0.3">
      <c r="B4736">
        <v>68</v>
      </c>
      <c r="C4736" s="161" t="s">
        <v>85</v>
      </c>
      <c r="D4736" s="7" t="s">
        <v>103</v>
      </c>
      <c r="E4736">
        <v>2026</v>
      </c>
      <c r="F4736" s="74" t="str">
        <f t="shared" si="157"/>
        <v>6812. Vigilancia de la Salud AmbientalVigilancia de la Salud Ambiental2026</v>
      </c>
      <c r="G4736" s="7" t="s">
        <v>421</v>
      </c>
      <c r="H4736" s="7" t="s">
        <v>415</v>
      </c>
      <c r="I4736" t="s">
        <v>129</v>
      </c>
      <c r="J4736" s="7" t="s">
        <v>428</v>
      </c>
      <c r="K4736" t="s">
        <v>437</v>
      </c>
      <c r="L4736" t="s">
        <v>437</v>
      </c>
      <c r="M4736" s="37" t="s">
        <v>69</v>
      </c>
      <c r="N4736" s="142" t="s">
        <v>120</v>
      </c>
      <c r="O4736" s="74" t="str">
        <f t="shared" si="156"/>
        <v>6812. Vigilancia de la Salud AmbientalVigilancia de la Salud Ambiental20263_MARTIRES3_MARZO_2026</v>
      </c>
      <c r="P4736" s="165">
        <f t="shared" si="158"/>
        <v>0</v>
      </c>
      <c r="S4736" s="169">
        <v>0</v>
      </c>
      <c r="T4736" s="23">
        <v>0</v>
      </c>
    </row>
    <row r="4737" spans="2:20" ht="30" hidden="1" customHeight="1" x14ac:dyDescent="0.3">
      <c r="B4737">
        <v>68</v>
      </c>
      <c r="C4737" s="161" t="s">
        <v>85</v>
      </c>
      <c r="D4737" s="7" t="s">
        <v>103</v>
      </c>
      <c r="E4737">
        <v>2026</v>
      </c>
      <c r="F4737" s="74" t="str">
        <f t="shared" si="157"/>
        <v>6812. Vigilancia de la Salud AmbientalVigilancia de la Salud Ambiental2026</v>
      </c>
      <c r="G4737" s="7" t="s">
        <v>421</v>
      </c>
      <c r="H4737" s="7" t="s">
        <v>415</v>
      </c>
      <c r="I4737" t="s">
        <v>129</v>
      </c>
      <c r="J4737" s="7" t="s">
        <v>428</v>
      </c>
      <c r="K4737" t="s">
        <v>437</v>
      </c>
      <c r="L4737" t="s">
        <v>437</v>
      </c>
      <c r="M4737" s="37" t="s">
        <v>72</v>
      </c>
      <c r="N4737" s="142" t="s">
        <v>120</v>
      </c>
      <c r="O4737" s="74" t="str">
        <f t="shared" si="156"/>
        <v>6812. Vigilancia de la Salud AmbientalVigilancia de la Salud Ambiental20266_ANTONIO_NARIÑO3_MARZO_2026</v>
      </c>
      <c r="P4737" s="165">
        <f t="shared" si="158"/>
        <v>0</v>
      </c>
      <c r="S4737" s="169">
        <v>0</v>
      </c>
      <c r="T4737" s="23">
        <v>0</v>
      </c>
    </row>
    <row r="4738" spans="2:20" ht="30" hidden="1" customHeight="1" x14ac:dyDescent="0.3">
      <c r="B4738">
        <v>68</v>
      </c>
      <c r="C4738" s="161" t="s">
        <v>85</v>
      </c>
      <c r="D4738" s="7" t="s">
        <v>103</v>
      </c>
      <c r="E4738">
        <v>2026</v>
      </c>
      <c r="F4738" s="74" t="str">
        <f t="shared" si="157"/>
        <v>6812. Vigilancia de la Salud AmbientalVigilancia de la Salud Ambiental2026</v>
      </c>
      <c r="G4738" s="7" t="s">
        <v>421</v>
      </c>
      <c r="H4738" s="7" t="s">
        <v>415</v>
      </c>
      <c r="I4738" t="s">
        <v>129</v>
      </c>
      <c r="J4738" s="7" t="s">
        <v>428</v>
      </c>
      <c r="K4738" t="s">
        <v>437</v>
      </c>
      <c r="L4738" t="s">
        <v>437</v>
      </c>
      <c r="M4738" s="37" t="s">
        <v>71</v>
      </c>
      <c r="N4738" s="142" t="s">
        <v>120</v>
      </c>
      <c r="O4738" s="74" t="str">
        <f t="shared" si="156"/>
        <v>6812. Vigilancia de la Salud AmbientalVigilancia de la Salud Ambiental20265_RAFAEL_URIBE3_MARZO_2026</v>
      </c>
      <c r="P4738" s="165">
        <f t="shared" si="158"/>
        <v>0</v>
      </c>
      <c r="S4738" s="169">
        <v>0</v>
      </c>
      <c r="T4738" s="23">
        <v>0</v>
      </c>
    </row>
    <row r="4739" spans="2:20" ht="30" customHeight="1" x14ac:dyDescent="0.3">
      <c r="B4739">
        <v>69</v>
      </c>
      <c r="C4739" s="161" t="s">
        <v>85</v>
      </c>
      <c r="D4739" s="7" t="s">
        <v>103</v>
      </c>
      <c r="E4739">
        <v>2026</v>
      </c>
      <c r="F4739" s="74" t="str">
        <f t="shared" si="157"/>
        <v>6912. Vigilancia de la Salud AmbientalVigilancia de la Salud Ambiental2026</v>
      </c>
      <c r="G4739" s="7" t="s">
        <v>421</v>
      </c>
      <c r="H4739" s="7" t="s">
        <v>415</v>
      </c>
      <c r="I4739" t="s">
        <v>129</v>
      </c>
      <c r="J4739" s="7" t="s">
        <v>428</v>
      </c>
      <c r="K4739" t="s">
        <v>437</v>
      </c>
      <c r="L4739" t="s">
        <v>437</v>
      </c>
      <c r="M4739" s="37" t="s">
        <v>68</v>
      </c>
      <c r="N4739" s="142" t="s">
        <v>120</v>
      </c>
      <c r="O4739" s="74" t="str">
        <f t="shared" si="156"/>
        <v>6912. Vigilancia de la Salud AmbientalVigilancia de la Salud Ambiental20262_SANTA_FE3_MARZO_2026</v>
      </c>
      <c r="P4739" s="165">
        <f t="shared" si="158"/>
        <v>71958</v>
      </c>
      <c r="S4739" s="169">
        <v>7</v>
      </c>
      <c r="T4739" s="23">
        <v>503706</v>
      </c>
    </row>
    <row r="4740" spans="2:20" ht="30" customHeight="1" x14ac:dyDescent="0.3">
      <c r="B4740">
        <v>69</v>
      </c>
      <c r="C4740" s="161" t="s">
        <v>85</v>
      </c>
      <c r="D4740" s="7" t="s">
        <v>103</v>
      </c>
      <c r="E4740">
        <v>2026</v>
      </c>
      <c r="F4740" s="74" t="str">
        <f t="shared" si="157"/>
        <v>6912. Vigilancia de la Salud AmbientalVigilancia de la Salud Ambiental2026</v>
      </c>
      <c r="G4740" s="7" t="s">
        <v>421</v>
      </c>
      <c r="H4740" s="7" t="s">
        <v>415</v>
      </c>
      <c r="I4740" t="s">
        <v>129</v>
      </c>
      <c r="J4740" s="7" t="s">
        <v>428</v>
      </c>
      <c r="K4740" t="s">
        <v>437</v>
      </c>
      <c r="L4740" t="s">
        <v>437</v>
      </c>
      <c r="M4740" s="37" t="s">
        <v>70</v>
      </c>
      <c r="N4740" s="142" t="s">
        <v>120</v>
      </c>
      <c r="O4740" s="74" t="str">
        <f t="shared" si="156"/>
        <v>6912. Vigilancia de la Salud AmbientalVigilancia de la Salud Ambiental20264_SAN_CRISTOBAL3_MARZO_2026</v>
      </c>
      <c r="P4740" s="165">
        <f t="shared" si="158"/>
        <v>71958</v>
      </c>
      <c r="S4740" s="169">
        <v>10</v>
      </c>
      <c r="T4740" s="23">
        <v>719580</v>
      </c>
    </row>
    <row r="4741" spans="2:20" ht="30" hidden="1" customHeight="1" x14ac:dyDescent="0.3">
      <c r="B4741">
        <v>69</v>
      </c>
      <c r="C4741" s="161" t="s">
        <v>85</v>
      </c>
      <c r="D4741" s="7" t="s">
        <v>103</v>
      </c>
      <c r="E4741">
        <v>2026</v>
      </c>
      <c r="F4741" s="74" t="str">
        <f t="shared" si="157"/>
        <v>6912. Vigilancia de la Salud AmbientalVigilancia de la Salud Ambiental2026</v>
      </c>
      <c r="G4741" s="7" t="s">
        <v>421</v>
      </c>
      <c r="H4741" s="7" t="s">
        <v>415</v>
      </c>
      <c r="I4741" t="s">
        <v>129</v>
      </c>
      <c r="J4741" s="7" t="s">
        <v>428</v>
      </c>
      <c r="K4741" t="s">
        <v>437</v>
      </c>
      <c r="L4741" t="s">
        <v>437</v>
      </c>
      <c r="M4741" s="37" t="s">
        <v>69</v>
      </c>
      <c r="N4741" s="142" t="s">
        <v>120</v>
      </c>
      <c r="O4741" s="74" t="str">
        <f t="shared" si="156"/>
        <v>6912. Vigilancia de la Salud AmbientalVigilancia de la Salud Ambiental20263_MARTIRES3_MARZO_2026</v>
      </c>
      <c r="P4741" s="165">
        <f t="shared" si="158"/>
        <v>0</v>
      </c>
      <c r="S4741" s="169">
        <v>0</v>
      </c>
      <c r="T4741" s="23">
        <v>0</v>
      </c>
    </row>
    <row r="4742" spans="2:20" ht="30" customHeight="1" x14ac:dyDescent="0.3">
      <c r="B4742">
        <v>69</v>
      </c>
      <c r="C4742" s="161" t="s">
        <v>85</v>
      </c>
      <c r="D4742" s="7" t="s">
        <v>103</v>
      </c>
      <c r="E4742">
        <v>2026</v>
      </c>
      <c r="F4742" s="74" t="str">
        <f t="shared" si="157"/>
        <v>6912. Vigilancia de la Salud AmbientalVigilancia de la Salud Ambiental2026</v>
      </c>
      <c r="G4742" s="7" t="s">
        <v>421</v>
      </c>
      <c r="H4742" s="7" t="s">
        <v>415</v>
      </c>
      <c r="I4742" t="s">
        <v>129</v>
      </c>
      <c r="J4742" s="7" t="s">
        <v>428</v>
      </c>
      <c r="K4742" t="s">
        <v>437</v>
      </c>
      <c r="L4742" t="s">
        <v>437</v>
      </c>
      <c r="M4742" s="37" t="s">
        <v>72</v>
      </c>
      <c r="N4742" s="142" t="s">
        <v>120</v>
      </c>
      <c r="O4742" s="74" t="str">
        <f t="shared" si="156"/>
        <v>6912. Vigilancia de la Salud AmbientalVigilancia de la Salud Ambiental20266_ANTONIO_NARIÑO3_MARZO_2026</v>
      </c>
      <c r="P4742" s="165">
        <f t="shared" si="158"/>
        <v>71958</v>
      </c>
      <c r="S4742" s="169">
        <v>4</v>
      </c>
      <c r="T4742" s="23">
        <v>287832</v>
      </c>
    </row>
    <row r="4743" spans="2:20" ht="30" customHeight="1" x14ac:dyDescent="0.3">
      <c r="B4743">
        <v>69</v>
      </c>
      <c r="C4743" s="161" t="s">
        <v>85</v>
      </c>
      <c r="D4743" s="7" t="s">
        <v>103</v>
      </c>
      <c r="E4743">
        <v>2026</v>
      </c>
      <c r="F4743" s="74" t="str">
        <f t="shared" si="157"/>
        <v>6912. Vigilancia de la Salud AmbientalVigilancia de la Salud Ambiental2026</v>
      </c>
      <c r="G4743" s="7" t="s">
        <v>421</v>
      </c>
      <c r="H4743" s="7" t="s">
        <v>415</v>
      </c>
      <c r="I4743" t="s">
        <v>129</v>
      </c>
      <c r="J4743" s="7" t="s">
        <v>428</v>
      </c>
      <c r="K4743" t="s">
        <v>437</v>
      </c>
      <c r="L4743" t="s">
        <v>437</v>
      </c>
      <c r="M4743" s="37" t="s">
        <v>67</v>
      </c>
      <c r="N4743" s="142" t="s">
        <v>120</v>
      </c>
      <c r="O4743" s="74" t="str">
        <f t="shared" ref="O4743:O4806" si="159">+F4743&amp;M4743&amp;N4743</f>
        <v>6912. Vigilancia de la Salud AmbientalVigilancia de la Salud Ambiental20261_CANDELARIA3_MARZO_2026</v>
      </c>
      <c r="P4743" s="165">
        <f t="shared" si="158"/>
        <v>71958</v>
      </c>
      <c r="S4743" s="169">
        <v>2</v>
      </c>
      <c r="T4743" s="23">
        <v>143916</v>
      </c>
    </row>
    <row r="4744" spans="2:20" ht="30" customHeight="1" x14ac:dyDescent="0.3">
      <c r="B4744">
        <v>69</v>
      </c>
      <c r="C4744" s="161" t="s">
        <v>85</v>
      </c>
      <c r="D4744" s="7" t="s">
        <v>103</v>
      </c>
      <c r="E4744">
        <v>2026</v>
      </c>
      <c r="F4744" s="74" t="str">
        <f t="shared" ref="F4744:F4807" si="160">B4744&amp;C4744&amp;D4744&amp;E4744</f>
        <v>6912. Vigilancia de la Salud AmbientalVigilancia de la Salud Ambiental2026</v>
      </c>
      <c r="G4744" s="7" t="s">
        <v>421</v>
      </c>
      <c r="H4744" s="7" t="s">
        <v>415</v>
      </c>
      <c r="I4744" t="s">
        <v>129</v>
      </c>
      <c r="J4744" s="7" t="s">
        <v>428</v>
      </c>
      <c r="K4744" t="s">
        <v>437</v>
      </c>
      <c r="L4744" t="s">
        <v>437</v>
      </c>
      <c r="M4744" s="37" t="s">
        <v>71</v>
      </c>
      <c r="N4744" s="142" t="s">
        <v>120</v>
      </c>
      <c r="O4744" s="74" t="str">
        <f t="shared" si="159"/>
        <v>6912. Vigilancia de la Salud AmbientalVigilancia de la Salud Ambiental20265_RAFAEL_URIBE3_MARZO_2026</v>
      </c>
      <c r="P4744" s="165">
        <f t="shared" si="158"/>
        <v>71958</v>
      </c>
      <c r="S4744" s="169">
        <v>7</v>
      </c>
      <c r="T4744" s="23">
        <v>503706</v>
      </c>
    </row>
    <row r="4745" spans="2:20" ht="30" hidden="1" customHeight="1" x14ac:dyDescent="0.3">
      <c r="B4745">
        <v>71</v>
      </c>
      <c r="C4745" s="161" t="s">
        <v>85</v>
      </c>
      <c r="D4745" s="7" t="s">
        <v>103</v>
      </c>
      <c r="E4745">
        <v>2026</v>
      </c>
      <c r="F4745" s="74" t="str">
        <f t="shared" si="160"/>
        <v>7112. Vigilancia de la Salud AmbientalVigilancia de la Salud Ambiental2026</v>
      </c>
      <c r="G4745" s="7" t="s">
        <v>421</v>
      </c>
      <c r="H4745" s="7" t="s">
        <v>415</v>
      </c>
      <c r="I4745" t="s">
        <v>129</v>
      </c>
      <c r="J4745" s="7" t="s">
        <v>428</v>
      </c>
      <c r="K4745" t="s">
        <v>437</v>
      </c>
      <c r="L4745" t="s">
        <v>437</v>
      </c>
      <c r="M4745" s="37" t="s">
        <v>68</v>
      </c>
      <c r="N4745" s="142" t="s">
        <v>120</v>
      </c>
      <c r="O4745" s="74" t="str">
        <f t="shared" si="159"/>
        <v>7112. Vigilancia de la Salud AmbientalVigilancia de la Salud Ambiental20262_SANTA_FE3_MARZO_2026</v>
      </c>
      <c r="P4745" s="165">
        <f t="shared" si="158"/>
        <v>0</v>
      </c>
      <c r="S4745" s="169">
        <v>0</v>
      </c>
      <c r="T4745" s="23">
        <v>0</v>
      </c>
    </row>
    <row r="4746" spans="2:20" ht="30" customHeight="1" x14ac:dyDescent="0.3">
      <c r="B4746">
        <v>71</v>
      </c>
      <c r="C4746" s="161" t="s">
        <v>85</v>
      </c>
      <c r="D4746" s="7" t="s">
        <v>103</v>
      </c>
      <c r="E4746">
        <v>2026</v>
      </c>
      <c r="F4746" s="74" t="str">
        <f t="shared" si="160"/>
        <v>7112. Vigilancia de la Salud AmbientalVigilancia de la Salud Ambiental2026</v>
      </c>
      <c r="G4746" s="7" t="s">
        <v>421</v>
      </c>
      <c r="H4746" s="7" t="s">
        <v>415</v>
      </c>
      <c r="I4746" t="s">
        <v>129</v>
      </c>
      <c r="J4746" s="7" t="s">
        <v>428</v>
      </c>
      <c r="K4746" t="s">
        <v>437</v>
      </c>
      <c r="L4746" t="s">
        <v>437</v>
      </c>
      <c r="M4746" s="37" t="s">
        <v>70</v>
      </c>
      <c r="N4746" s="142" t="s">
        <v>120</v>
      </c>
      <c r="O4746" s="74" t="str">
        <f t="shared" si="159"/>
        <v>7112. Vigilancia de la Salud AmbientalVigilancia de la Salud Ambiental20264_SAN_CRISTOBAL3_MARZO_2026</v>
      </c>
      <c r="P4746" s="165">
        <f t="shared" si="158"/>
        <v>71958</v>
      </c>
      <c r="S4746" s="169">
        <v>6</v>
      </c>
      <c r="T4746" s="23">
        <v>431748</v>
      </c>
    </row>
    <row r="4747" spans="2:20" ht="30" hidden="1" customHeight="1" x14ac:dyDescent="0.3">
      <c r="B4747">
        <v>71</v>
      </c>
      <c r="C4747" s="161" t="s">
        <v>85</v>
      </c>
      <c r="D4747" s="7" t="s">
        <v>103</v>
      </c>
      <c r="E4747">
        <v>2026</v>
      </c>
      <c r="F4747" s="74" t="str">
        <f t="shared" si="160"/>
        <v>7112. Vigilancia de la Salud AmbientalVigilancia de la Salud Ambiental2026</v>
      </c>
      <c r="G4747" s="7" t="s">
        <v>421</v>
      </c>
      <c r="H4747" s="7" t="s">
        <v>415</v>
      </c>
      <c r="I4747" t="s">
        <v>129</v>
      </c>
      <c r="J4747" s="7" t="s">
        <v>428</v>
      </c>
      <c r="K4747" t="s">
        <v>437</v>
      </c>
      <c r="L4747" t="s">
        <v>437</v>
      </c>
      <c r="M4747" s="37" t="s">
        <v>69</v>
      </c>
      <c r="N4747" s="142" t="s">
        <v>120</v>
      </c>
      <c r="O4747" s="74" t="str">
        <f t="shared" si="159"/>
        <v>7112. Vigilancia de la Salud AmbientalVigilancia de la Salud Ambiental20263_MARTIRES3_MARZO_2026</v>
      </c>
      <c r="P4747" s="165">
        <f t="shared" si="158"/>
        <v>0</v>
      </c>
      <c r="S4747" s="169">
        <v>0</v>
      </c>
      <c r="T4747" s="23">
        <v>0</v>
      </c>
    </row>
    <row r="4748" spans="2:20" ht="30" customHeight="1" x14ac:dyDescent="0.3">
      <c r="B4748">
        <v>71</v>
      </c>
      <c r="C4748" s="161" t="s">
        <v>85</v>
      </c>
      <c r="D4748" s="7" t="s">
        <v>103</v>
      </c>
      <c r="E4748">
        <v>2026</v>
      </c>
      <c r="F4748" s="74" t="str">
        <f t="shared" si="160"/>
        <v>7112. Vigilancia de la Salud AmbientalVigilancia de la Salud Ambiental2026</v>
      </c>
      <c r="G4748" s="7" t="s">
        <v>421</v>
      </c>
      <c r="H4748" s="7" t="s">
        <v>415</v>
      </c>
      <c r="I4748" t="s">
        <v>129</v>
      </c>
      <c r="J4748" s="7" t="s">
        <v>428</v>
      </c>
      <c r="K4748" t="s">
        <v>437</v>
      </c>
      <c r="L4748" t="s">
        <v>437</v>
      </c>
      <c r="M4748" s="37" t="s">
        <v>72</v>
      </c>
      <c r="N4748" s="142" t="s">
        <v>120</v>
      </c>
      <c r="O4748" s="74" t="str">
        <f t="shared" si="159"/>
        <v>7112. Vigilancia de la Salud AmbientalVigilancia de la Salud Ambiental20266_ANTONIO_NARIÑO3_MARZO_2026</v>
      </c>
      <c r="P4748" s="165">
        <f t="shared" si="158"/>
        <v>71958</v>
      </c>
      <c r="S4748" s="169">
        <v>2</v>
      </c>
      <c r="T4748" s="23">
        <v>143916</v>
      </c>
    </row>
    <row r="4749" spans="2:20" ht="30" hidden="1" customHeight="1" x14ac:dyDescent="0.3">
      <c r="B4749">
        <v>71</v>
      </c>
      <c r="C4749" s="161" t="s">
        <v>85</v>
      </c>
      <c r="D4749" s="7" t="s">
        <v>103</v>
      </c>
      <c r="E4749">
        <v>2026</v>
      </c>
      <c r="F4749" s="74" t="str">
        <f t="shared" si="160"/>
        <v>7112. Vigilancia de la Salud AmbientalVigilancia de la Salud Ambiental2026</v>
      </c>
      <c r="G4749" s="7" t="s">
        <v>421</v>
      </c>
      <c r="H4749" s="7" t="s">
        <v>415</v>
      </c>
      <c r="I4749" t="s">
        <v>129</v>
      </c>
      <c r="J4749" s="7" t="s">
        <v>428</v>
      </c>
      <c r="K4749" t="s">
        <v>437</v>
      </c>
      <c r="L4749" t="s">
        <v>437</v>
      </c>
      <c r="M4749" s="37" t="s">
        <v>67</v>
      </c>
      <c r="N4749" s="142" t="s">
        <v>120</v>
      </c>
      <c r="O4749" s="74" t="str">
        <f t="shared" si="159"/>
        <v>7112. Vigilancia de la Salud AmbientalVigilancia de la Salud Ambiental20261_CANDELARIA3_MARZO_2026</v>
      </c>
      <c r="P4749" s="165">
        <f t="shared" si="158"/>
        <v>0</v>
      </c>
      <c r="S4749" s="169">
        <v>0</v>
      </c>
      <c r="T4749" s="23">
        <v>0</v>
      </c>
    </row>
    <row r="4750" spans="2:20" ht="30" customHeight="1" x14ac:dyDescent="0.3">
      <c r="B4750">
        <v>71</v>
      </c>
      <c r="C4750" s="161" t="s">
        <v>85</v>
      </c>
      <c r="D4750" s="7" t="s">
        <v>103</v>
      </c>
      <c r="E4750">
        <v>2026</v>
      </c>
      <c r="F4750" s="74" t="str">
        <f t="shared" si="160"/>
        <v>7112. Vigilancia de la Salud AmbientalVigilancia de la Salud Ambiental2026</v>
      </c>
      <c r="G4750" s="7" t="s">
        <v>421</v>
      </c>
      <c r="H4750" s="7" t="s">
        <v>415</v>
      </c>
      <c r="I4750" t="s">
        <v>129</v>
      </c>
      <c r="J4750" s="7" t="s">
        <v>428</v>
      </c>
      <c r="K4750" t="s">
        <v>437</v>
      </c>
      <c r="L4750" t="s">
        <v>437</v>
      </c>
      <c r="M4750" s="37" t="s">
        <v>71</v>
      </c>
      <c r="N4750" s="142" t="s">
        <v>120</v>
      </c>
      <c r="O4750" s="74" t="str">
        <f t="shared" si="159"/>
        <v>7112. Vigilancia de la Salud AmbientalVigilancia de la Salud Ambiental20265_RAFAEL_URIBE3_MARZO_2026</v>
      </c>
      <c r="P4750" s="165">
        <f t="shared" si="158"/>
        <v>71958</v>
      </c>
      <c r="S4750" s="169">
        <v>7</v>
      </c>
      <c r="T4750" s="23">
        <v>503706</v>
      </c>
    </row>
    <row r="4751" spans="2:20" ht="30" customHeight="1" x14ac:dyDescent="0.3">
      <c r="B4751">
        <v>73</v>
      </c>
      <c r="C4751" s="161" t="s">
        <v>85</v>
      </c>
      <c r="D4751" s="7" t="s">
        <v>103</v>
      </c>
      <c r="E4751">
        <v>2026</v>
      </c>
      <c r="F4751" s="74" t="str">
        <f t="shared" si="160"/>
        <v>7312. Vigilancia de la Salud AmbientalVigilancia de la Salud Ambiental2026</v>
      </c>
      <c r="G4751" s="7" t="s">
        <v>421</v>
      </c>
      <c r="H4751" s="7" t="s">
        <v>415</v>
      </c>
      <c r="I4751" t="s">
        <v>129</v>
      </c>
      <c r="J4751" s="7" t="s">
        <v>428</v>
      </c>
      <c r="K4751" t="s">
        <v>437</v>
      </c>
      <c r="L4751" t="s">
        <v>437</v>
      </c>
      <c r="M4751" s="37" t="s">
        <v>68</v>
      </c>
      <c r="N4751" s="142" t="s">
        <v>120</v>
      </c>
      <c r="O4751" s="74" t="str">
        <f t="shared" si="159"/>
        <v>7312. Vigilancia de la Salud AmbientalVigilancia de la Salud Ambiental20262_SANTA_FE3_MARZO_2026</v>
      </c>
      <c r="P4751" s="165">
        <f t="shared" si="158"/>
        <v>281936</v>
      </c>
      <c r="S4751" s="169">
        <v>1</v>
      </c>
      <c r="T4751" s="23">
        <v>281936</v>
      </c>
    </row>
    <row r="4752" spans="2:20" ht="30" hidden="1" customHeight="1" x14ac:dyDescent="0.3">
      <c r="B4752">
        <v>73</v>
      </c>
      <c r="C4752" s="161" t="s">
        <v>85</v>
      </c>
      <c r="D4752" s="7" t="s">
        <v>103</v>
      </c>
      <c r="E4752">
        <v>2026</v>
      </c>
      <c r="F4752" s="74" t="str">
        <f t="shared" si="160"/>
        <v>7312. Vigilancia de la Salud AmbientalVigilancia de la Salud Ambiental2026</v>
      </c>
      <c r="G4752" s="7" t="s">
        <v>421</v>
      </c>
      <c r="H4752" s="7" t="s">
        <v>415</v>
      </c>
      <c r="I4752" t="s">
        <v>129</v>
      </c>
      <c r="J4752" s="7" t="s">
        <v>428</v>
      </c>
      <c r="K4752" t="s">
        <v>437</v>
      </c>
      <c r="L4752" t="s">
        <v>437</v>
      </c>
      <c r="M4752" s="37" t="s">
        <v>70</v>
      </c>
      <c r="N4752" s="142" t="s">
        <v>120</v>
      </c>
      <c r="O4752" s="74" t="str">
        <f t="shared" si="159"/>
        <v>7312. Vigilancia de la Salud AmbientalVigilancia de la Salud Ambiental20264_SAN_CRISTOBAL3_MARZO_2026</v>
      </c>
      <c r="P4752" s="165">
        <f t="shared" si="158"/>
        <v>0</v>
      </c>
      <c r="S4752" s="169">
        <v>0</v>
      </c>
      <c r="T4752" s="23">
        <v>0</v>
      </c>
    </row>
    <row r="4753" spans="2:20" ht="30" customHeight="1" x14ac:dyDescent="0.3">
      <c r="B4753">
        <v>73</v>
      </c>
      <c r="C4753" s="161" t="s">
        <v>85</v>
      </c>
      <c r="D4753" s="7" t="s">
        <v>103</v>
      </c>
      <c r="E4753">
        <v>2026</v>
      </c>
      <c r="F4753" s="74" t="str">
        <f t="shared" si="160"/>
        <v>7312. Vigilancia de la Salud AmbientalVigilancia de la Salud Ambiental2026</v>
      </c>
      <c r="G4753" s="7" t="s">
        <v>421</v>
      </c>
      <c r="H4753" s="7" t="s">
        <v>415</v>
      </c>
      <c r="I4753" t="s">
        <v>129</v>
      </c>
      <c r="J4753" s="7" t="s">
        <v>428</v>
      </c>
      <c r="K4753" t="s">
        <v>437</v>
      </c>
      <c r="L4753" t="s">
        <v>437</v>
      </c>
      <c r="M4753" s="37" t="s">
        <v>69</v>
      </c>
      <c r="N4753" s="142" t="s">
        <v>120</v>
      </c>
      <c r="O4753" s="74" t="str">
        <f t="shared" si="159"/>
        <v>7312. Vigilancia de la Salud AmbientalVigilancia de la Salud Ambiental20263_MARTIRES3_MARZO_2026</v>
      </c>
      <c r="P4753" s="165">
        <f t="shared" si="158"/>
        <v>281936</v>
      </c>
      <c r="S4753" s="169">
        <v>1</v>
      </c>
      <c r="T4753" s="23">
        <v>281936</v>
      </c>
    </row>
    <row r="4754" spans="2:20" ht="30" hidden="1" customHeight="1" x14ac:dyDescent="0.3">
      <c r="B4754">
        <v>73</v>
      </c>
      <c r="C4754" s="161" t="s">
        <v>85</v>
      </c>
      <c r="D4754" s="7" t="s">
        <v>103</v>
      </c>
      <c r="E4754">
        <v>2026</v>
      </c>
      <c r="F4754" s="74" t="str">
        <f t="shared" si="160"/>
        <v>7312. Vigilancia de la Salud AmbientalVigilancia de la Salud Ambiental2026</v>
      </c>
      <c r="G4754" s="7" t="s">
        <v>421</v>
      </c>
      <c r="H4754" s="7" t="s">
        <v>415</v>
      </c>
      <c r="I4754" t="s">
        <v>129</v>
      </c>
      <c r="J4754" s="7" t="s">
        <v>428</v>
      </c>
      <c r="K4754" t="s">
        <v>437</v>
      </c>
      <c r="L4754" t="s">
        <v>437</v>
      </c>
      <c r="M4754" s="37" t="s">
        <v>72</v>
      </c>
      <c r="N4754" s="142" t="s">
        <v>120</v>
      </c>
      <c r="O4754" s="74" t="str">
        <f t="shared" si="159"/>
        <v>7312. Vigilancia de la Salud AmbientalVigilancia de la Salud Ambiental20266_ANTONIO_NARIÑO3_MARZO_2026</v>
      </c>
      <c r="P4754" s="165">
        <f t="shared" si="158"/>
        <v>0</v>
      </c>
      <c r="S4754" s="169">
        <v>0</v>
      </c>
      <c r="T4754" s="23">
        <v>0</v>
      </c>
    </row>
    <row r="4755" spans="2:20" ht="30" hidden="1" customHeight="1" x14ac:dyDescent="0.3">
      <c r="B4755">
        <v>73</v>
      </c>
      <c r="C4755" s="161" t="s">
        <v>85</v>
      </c>
      <c r="D4755" s="7" t="s">
        <v>103</v>
      </c>
      <c r="E4755">
        <v>2026</v>
      </c>
      <c r="F4755" s="74" t="str">
        <f t="shared" si="160"/>
        <v>7312. Vigilancia de la Salud AmbientalVigilancia de la Salud Ambiental2026</v>
      </c>
      <c r="G4755" s="7" t="s">
        <v>421</v>
      </c>
      <c r="H4755" s="7" t="s">
        <v>415</v>
      </c>
      <c r="I4755" t="s">
        <v>129</v>
      </c>
      <c r="J4755" s="7" t="s">
        <v>428</v>
      </c>
      <c r="K4755" t="s">
        <v>437</v>
      </c>
      <c r="L4755" t="s">
        <v>437</v>
      </c>
      <c r="M4755" s="37" t="s">
        <v>71</v>
      </c>
      <c r="N4755" s="142" t="s">
        <v>120</v>
      </c>
      <c r="O4755" s="74" t="str">
        <f t="shared" si="159"/>
        <v>7312. Vigilancia de la Salud AmbientalVigilancia de la Salud Ambiental20265_RAFAEL_URIBE3_MARZO_2026</v>
      </c>
      <c r="P4755" s="165">
        <f t="shared" si="158"/>
        <v>0</v>
      </c>
      <c r="S4755" s="169">
        <v>0</v>
      </c>
      <c r="T4755" s="23">
        <v>0</v>
      </c>
    </row>
    <row r="4756" spans="2:20" ht="30" hidden="1" customHeight="1" x14ac:dyDescent="0.3">
      <c r="B4756">
        <v>75</v>
      </c>
      <c r="C4756" s="161" t="s">
        <v>85</v>
      </c>
      <c r="D4756" s="7" t="s">
        <v>103</v>
      </c>
      <c r="E4756">
        <v>2026</v>
      </c>
      <c r="F4756" s="74" t="str">
        <f t="shared" si="160"/>
        <v>7512. Vigilancia de la Salud AmbientalVigilancia de la Salud Ambiental2026</v>
      </c>
      <c r="G4756" s="7" t="s">
        <v>421</v>
      </c>
      <c r="H4756" s="7" t="s">
        <v>415</v>
      </c>
      <c r="I4756" t="s">
        <v>129</v>
      </c>
      <c r="J4756" s="7" t="s">
        <v>428</v>
      </c>
      <c r="K4756" t="s">
        <v>437</v>
      </c>
      <c r="L4756" t="s">
        <v>437</v>
      </c>
      <c r="M4756" s="37" t="s">
        <v>72</v>
      </c>
      <c r="N4756" s="142" t="s">
        <v>120</v>
      </c>
      <c r="O4756" s="74" t="str">
        <f t="shared" si="159"/>
        <v>7512. Vigilancia de la Salud AmbientalVigilancia de la Salud Ambiental20266_ANTONIO_NARIÑO3_MARZO_2026</v>
      </c>
      <c r="P4756" s="165">
        <f t="shared" si="158"/>
        <v>0</v>
      </c>
      <c r="S4756" s="169">
        <v>0</v>
      </c>
      <c r="T4756" s="23">
        <v>0</v>
      </c>
    </row>
    <row r="4757" spans="2:20" ht="30" hidden="1" customHeight="1" x14ac:dyDescent="0.3">
      <c r="B4757">
        <v>76</v>
      </c>
      <c r="C4757" s="161" t="s">
        <v>85</v>
      </c>
      <c r="D4757" s="7" t="s">
        <v>103</v>
      </c>
      <c r="E4757">
        <v>2026</v>
      </c>
      <c r="F4757" s="74" t="str">
        <f t="shared" si="160"/>
        <v>7612. Vigilancia de la Salud AmbientalVigilancia de la Salud Ambiental2026</v>
      </c>
      <c r="G4757" s="7" t="s">
        <v>421</v>
      </c>
      <c r="H4757" s="7" t="s">
        <v>415</v>
      </c>
      <c r="I4757" t="s">
        <v>129</v>
      </c>
      <c r="J4757" s="7" t="s">
        <v>428</v>
      </c>
      <c r="K4757" t="s">
        <v>437</v>
      </c>
      <c r="L4757" t="s">
        <v>437</v>
      </c>
      <c r="M4757" s="37" t="s">
        <v>68</v>
      </c>
      <c r="N4757" s="142" t="s">
        <v>120</v>
      </c>
      <c r="O4757" s="74" t="str">
        <f t="shared" si="159"/>
        <v>7612. Vigilancia de la Salud AmbientalVigilancia de la Salud Ambiental20262_SANTA_FE3_MARZO_2026</v>
      </c>
      <c r="P4757" s="165">
        <f t="shared" si="158"/>
        <v>0</v>
      </c>
      <c r="S4757" s="169">
        <v>0</v>
      </c>
      <c r="T4757" s="23">
        <v>0</v>
      </c>
    </row>
    <row r="4758" spans="2:20" ht="30" customHeight="1" x14ac:dyDescent="0.3">
      <c r="B4758">
        <v>76</v>
      </c>
      <c r="C4758" s="161" t="s">
        <v>85</v>
      </c>
      <c r="D4758" s="7" t="s">
        <v>103</v>
      </c>
      <c r="E4758">
        <v>2026</v>
      </c>
      <c r="F4758" s="74" t="str">
        <f t="shared" si="160"/>
        <v>7612. Vigilancia de la Salud AmbientalVigilancia de la Salud Ambiental2026</v>
      </c>
      <c r="G4758" s="7" t="s">
        <v>421</v>
      </c>
      <c r="H4758" s="7" t="s">
        <v>415</v>
      </c>
      <c r="I4758" t="s">
        <v>129</v>
      </c>
      <c r="J4758" s="7" t="s">
        <v>428</v>
      </c>
      <c r="K4758" t="s">
        <v>437</v>
      </c>
      <c r="L4758" t="s">
        <v>437</v>
      </c>
      <c r="M4758" s="37" t="s">
        <v>70</v>
      </c>
      <c r="N4758" s="142" t="s">
        <v>120</v>
      </c>
      <c r="O4758" s="74" t="str">
        <f t="shared" si="159"/>
        <v>7612. Vigilancia de la Salud AmbientalVigilancia de la Salud Ambiental20264_SAN_CRISTOBAL3_MARZO_2026</v>
      </c>
      <c r="P4758" s="165">
        <f t="shared" si="158"/>
        <v>211452</v>
      </c>
      <c r="S4758" s="169">
        <v>1</v>
      </c>
      <c r="T4758" s="23">
        <v>211452</v>
      </c>
    </row>
    <row r="4759" spans="2:20" ht="30" hidden="1" customHeight="1" x14ac:dyDescent="0.3">
      <c r="B4759">
        <v>76</v>
      </c>
      <c r="C4759" s="161" t="s">
        <v>85</v>
      </c>
      <c r="D4759" s="7" t="s">
        <v>103</v>
      </c>
      <c r="E4759">
        <v>2026</v>
      </c>
      <c r="F4759" s="74" t="str">
        <f t="shared" si="160"/>
        <v>7612. Vigilancia de la Salud AmbientalVigilancia de la Salud Ambiental2026</v>
      </c>
      <c r="G4759" s="7" t="s">
        <v>421</v>
      </c>
      <c r="H4759" s="7" t="s">
        <v>415</v>
      </c>
      <c r="I4759" t="s">
        <v>129</v>
      </c>
      <c r="J4759" s="7" t="s">
        <v>428</v>
      </c>
      <c r="K4759" t="s">
        <v>437</v>
      </c>
      <c r="L4759" t="s">
        <v>437</v>
      </c>
      <c r="M4759" s="37" t="s">
        <v>69</v>
      </c>
      <c r="N4759" s="142" t="s">
        <v>120</v>
      </c>
      <c r="O4759" s="74" t="str">
        <f t="shared" si="159"/>
        <v>7612. Vigilancia de la Salud AmbientalVigilancia de la Salud Ambiental20263_MARTIRES3_MARZO_2026</v>
      </c>
      <c r="P4759" s="165">
        <f t="shared" si="158"/>
        <v>0</v>
      </c>
      <c r="S4759" s="169">
        <v>0</v>
      </c>
      <c r="T4759" s="23">
        <v>0</v>
      </c>
    </row>
    <row r="4760" spans="2:20" ht="30" hidden="1" customHeight="1" x14ac:dyDescent="0.3">
      <c r="B4760">
        <v>76</v>
      </c>
      <c r="C4760" s="161" t="s">
        <v>85</v>
      </c>
      <c r="D4760" s="7" t="s">
        <v>103</v>
      </c>
      <c r="E4760">
        <v>2026</v>
      </c>
      <c r="F4760" s="74" t="str">
        <f t="shared" si="160"/>
        <v>7612. Vigilancia de la Salud AmbientalVigilancia de la Salud Ambiental2026</v>
      </c>
      <c r="G4760" s="7" t="s">
        <v>421</v>
      </c>
      <c r="H4760" s="7" t="s">
        <v>415</v>
      </c>
      <c r="I4760" t="s">
        <v>129</v>
      </c>
      <c r="J4760" s="7" t="s">
        <v>428</v>
      </c>
      <c r="K4760" t="s">
        <v>437</v>
      </c>
      <c r="L4760" t="s">
        <v>437</v>
      </c>
      <c r="M4760" s="37" t="s">
        <v>72</v>
      </c>
      <c r="N4760" s="142" t="s">
        <v>120</v>
      </c>
      <c r="O4760" s="74" t="str">
        <f t="shared" si="159"/>
        <v>7612. Vigilancia de la Salud AmbientalVigilancia de la Salud Ambiental20266_ANTONIO_NARIÑO3_MARZO_2026</v>
      </c>
      <c r="P4760" s="165">
        <f t="shared" si="158"/>
        <v>0</v>
      </c>
      <c r="S4760" s="169">
        <v>0</v>
      </c>
      <c r="T4760" s="23">
        <v>0</v>
      </c>
    </row>
    <row r="4761" spans="2:20" ht="30" hidden="1" customHeight="1" x14ac:dyDescent="0.3">
      <c r="B4761">
        <v>76</v>
      </c>
      <c r="C4761" s="161" t="s">
        <v>85</v>
      </c>
      <c r="D4761" s="7" t="s">
        <v>103</v>
      </c>
      <c r="E4761">
        <v>2026</v>
      </c>
      <c r="F4761" s="74" t="str">
        <f t="shared" si="160"/>
        <v>7612. Vigilancia de la Salud AmbientalVigilancia de la Salud Ambiental2026</v>
      </c>
      <c r="G4761" s="7" t="s">
        <v>421</v>
      </c>
      <c r="H4761" s="7" t="s">
        <v>415</v>
      </c>
      <c r="I4761" t="s">
        <v>129</v>
      </c>
      <c r="J4761" s="7" t="s">
        <v>428</v>
      </c>
      <c r="K4761" t="s">
        <v>437</v>
      </c>
      <c r="L4761" t="s">
        <v>437</v>
      </c>
      <c r="M4761" s="37" t="s">
        <v>67</v>
      </c>
      <c r="N4761" s="142" t="s">
        <v>120</v>
      </c>
      <c r="O4761" s="74" t="str">
        <f t="shared" si="159"/>
        <v>7612. Vigilancia de la Salud AmbientalVigilancia de la Salud Ambiental20261_CANDELARIA3_MARZO_2026</v>
      </c>
      <c r="P4761" s="165">
        <f t="shared" si="158"/>
        <v>0</v>
      </c>
      <c r="S4761" s="169">
        <v>0</v>
      </c>
      <c r="T4761" s="23">
        <v>0</v>
      </c>
    </row>
    <row r="4762" spans="2:20" ht="30" hidden="1" customHeight="1" x14ac:dyDescent="0.3">
      <c r="B4762">
        <v>79</v>
      </c>
      <c r="C4762" s="161" t="s">
        <v>85</v>
      </c>
      <c r="D4762" s="7" t="s">
        <v>103</v>
      </c>
      <c r="E4762">
        <v>2026</v>
      </c>
      <c r="F4762" s="74" t="str">
        <f t="shared" si="160"/>
        <v>7912. Vigilancia de la Salud AmbientalVigilancia de la Salud Ambiental2026</v>
      </c>
      <c r="G4762" s="7" t="s">
        <v>421</v>
      </c>
      <c r="H4762" s="7" t="s">
        <v>415</v>
      </c>
      <c r="I4762" t="s">
        <v>129</v>
      </c>
      <c r="J4762" s="7" t="s">
        <v>428</v>
      </c>
      <c r="K4762" t="s">
        <v>437</v>
      </c>
      <c r="L4762" t="s">
        <v>437</v>
      </c>
      <c r="M4762" s="37" t="s">
        <v>68</v>
      </c>
      <c r="N4762" s="142" t="s">
        <v>120</v>
      </c>
      <c r="O4762" s="74" t="str">
        <f t="shared" si="159"/>
        <v>7912. Vigilancia de la Salud AmbientalVigilancia de la Salud Ambiental20262_SANTA_FE3_MARZO_2026</v>
      </c>
      <c r="P4762" s="165">
        <f t="shared" si="158"/>
        <v>0</v>
      </c>
      <c r="S4762" s="169">
        <v>0</v>
      </c>
      <c r="T4762" s="23">
        <v>0</v>
      </c>
    </row>
    <row r="4763" spans="2:20" ht="30" customHeight="1" x14ac:dyDescent="0.3">
      <c r="B4763">
        <v>79</v>
      </c>
      <c r="C4763" s="161" t="s">
        <v>85</v>
      </c>
      <c r="D4763" s="7" t="s">
        <v>103</v>
      </c>
      <c r="E4763">
        <v>2026</v>
      </c>
      <c r="F4763" s="74" t="str">
        <f t="shared" si="160"/>
        <v>7912. Vigilancia de la Salud AmbientalVigilancia de la Salud Ambiental2026</v>
      </c>
      <c r="G4763" s="7" t="s">
        <v>421</v>
      </c>
      <c r="H4763" s="7" t="s">
        <v>415</v>
      </c>
      <c r="I4763" t="s">
        <v>129</v>
      </c>
      <c r="J4763" s="7" t="s">
        <v>428</v>
      </c>
      <c r="K4763" t="s">
        <v>437</v>
      </c>
      <c r="L4763" t="s">
        <v>437</v>
      </c>
      <c r="M4763" s="37" t="s">
        <v>70</v>
      </c>
      <c r="N4763" s="142" t="s">
        <v>120</v>
      </c>
      <c r="O4763" s="74" t="str">
        <f t="shared" si="159"/>
        <v>7912. Vigilancia de la Salud AmbientalVigilancia de la Salud Ambiental20264_SAN_CRISTOBAL3_MARZO_2026</v>
      </c>
      <c r="P4763" s="165">
        <f t="shared" si="158"/>
        <v>105726</v>
      </c>
      <c r="S4763" s="169">
        <v>3</v>
      </c>
      <c r="T4763" s="23">
        <v>317178</v>
      </c>
    </row>
    <row r="4764" spans="2:20" ht="30" hidden="1" customHeight="1" x14ac:dyDescent="0.3">
      <c r="B4764">
        <v>79</v>
      </c>
      <c r="C4764" s="161" t="s">
        <v>85</v>
      </c>
      <c r="D4764" s="7" t="s">
        <v>103</v>
      </c>
      <c r="E4764">
        <v>2026</v>
      </c>
      <c r="F4764" s="74" t="str">
        <f t="shared" si="160"/>
        <v>7912. Vigilancia de la Salud AmbientalVigilancia de la Salud Ambiental2026</v>
      </c>
      <c r="G4764" s="7" t="s">
        <v>421</v>
      </c>
      <c r="H4764" s="7" t="s">
        <v>415</v>
      </c>
      <c r="I4764" t="s">
        <v>129</v>
      </c>
      <c r="J4764" s="7" t="s">
        <v>428</v>
      </c>
      <c r="K4764" t="s">
        <v>437</v>
      </c>
      <c r="L4764" t="s">
        <v>437</v>
      </c>
      <c r="M4764" s="37" t="s">
        <v>69</v>
      </c>
      <c r="N4764" s="142" t="s">
        <v>120</v>
      </c>
      <c r="O4764" s="74" t="str">
        <f t="shared" si="159"/>
        <v>7912. Vigilancia de la Salud AmbientalVigilancia de la Salud Ambiental20263_MARTIRES3_MARZO_2026</v>
      </c>
      <c r="P4764" s="165">
        <f t="shared" si="158"/>
        <v>0</v>
      </c>
      <c r="S4764" s="169">
        <v>0</v>
      </c>
      <c r="T4764" s="23">
        <v>0</v>
      </c>
    </row>
    <row r="4765" spans="2:20" ht="30" hidden="1" customHeight="1" x14ac:dyDescent="0.3">
      <c r="B4765">
        <v>79</v>
      </c>
      <c r="C4765" s="161" t="s">
        <v>85</v>
      </c>
      <c r="D4765" s="7" t="s">
        <v>103</v>
      </c>
      <c r="E4765">
        <v>2026</v>
      </c>
      <c r="F4765" s="74" t="str">
        <f t="shared" si="160"/>
        <v>7912. Vigilancia de la Salud AmbientalVigilancia de la Salud Ambiental2026</v>
      </c>
      <c r="G4765" s="7" t="s">
        <v>421</v>
      </c>
      <c r="H4765" s="7" t="s">
        <v>415</v>
      </c>
      <c r="I4765" t="s">
        <v>129</v>
      </c>
      <c r="J4765" s="7" t="s">
        <v>428</v>
      </c>
      <c r="K4765" t="s">
        <v>437</v>
      </c>
      <c r="L4765" t="s">
        <v>437</v>
      </c>
      <c r="M4765" s="37" t="s">
        <v>72</v>
      </c>
      <c r="N4765" s="142" t="s">
        <v>120</v>
      </c>
      <c r="O4765" s="74" t="str">
        <f t="shared" si="159"/>
        <v>7912. Vigilancia de la Salud AmbientalVigilancia de la Salud Ambiental20266_ANTONIO_NARIÑO3_MARZO_2026</v>
      </c>
      <c r="P4765" s="165">
        <f t="shared" si="158"/>
        <v>0</v>
      </c>
      <c r="S4765" s="169">
        <v>0</v>
      </c>
      <c r="T4765" s="23">
        <v>0</v>
      </c>
    </row>
    <row r="4766" spans="2:20" ht="30" hidden="1" customHeight="1" x14ac:dyDescent="0.3">
      <c r="B4766">
        <v>79</v>
      </c>
      <c r="C4766" s="161" t="s">
        <v>85</v>
      </c>
      <c r="D4766" s="7" t="s">
        <v>103</v>
      </c>
      <c r="E4766">
        <v>2026</v>
      </c>
      <c r="F4766" s="74" t="str">
        <f t="shared" si="160"/>
        <v>7912. Vigilancia de la Salud AmbientalVigilancia de la Salud Ambiental2026</v>
      </c>
      <c r="G4766" s="7" t="s">
        <v>421</v>
      </c>
      <c r="H4766" s="7" t="s">
        <v>415</v>
      </c>
      <c r="I4766" t="s">
        <v>129</v>
      </c>
      <c r="J4766" s="7" t="s">
        <v>428</v>
      </c>
      <c r="K4766" t="s">
        <v>437</v>
      </c>
      <c r="L4766" t="s">
        <v>437</v>
      </c>
      <c r="M4766" s="37" t="s">
        <v>67</v>
      </c>
      <c r="N4766" s="142" t="s">
        <v>120</v>
      </c>
      <c r="O4766" s="74" t="str">
        <f t="shared" si="159"/>
        <v>7912. Vigilancia de la Salud AmbientalVigilancia de la Salud Ambiental20261_CANDELARIA3_MARZO_2026</v>
      </c>
      <c r="P4766" s="165">
        <f t="shared" si="158"/>
        <v>0</v>
      </c>
      <c r="S4766" s="169">
        <v>0</v>
      </c>
      <c r="T4766" s="23">
        <v>0</v>
      </c>
    </row>
    <row r="4767" spans="2:20" ht="30" customHeight="1" x14ac:dyDescent="0.3">
      <c r="B4767">
        <v>79</v>
      </c>
      <c r="C4767" s="161" t="s">
        <v>85</v>
      </c>
      <c r="D4767" s="7" t="s">
        <v>103</v>
      </c>
      <c r="E4767">
        <v>2026</v>
      </c>
      <c r="F4767" s="74" t="str">
        <f t="shared" si="160"/>
        <v>7912. Vigilancia de la Salud AmbientalVigilancia de la Salud Ambiental2026</v>
      </c>
      <c r="G4767" s="7" t="s">
        <v>421</v>
      </c>
      <c r="H4767" s="7" t="s">
        <v>415</v>
      </c>
      <c r="I4767" t="s">
        <v>129</v>
      </c>
      <c r="J4767" s="7" t="s">
        <v>428</v>
      </c>
      <c r="K4767" t="s">
        <v>437</v>
      </c>
      <c r="L4767" t="s">
        <v>437</v>
      </c>
      <c r="M4767" s="37" t="s">
        <v>71</v>
      </c>
      <c r="N4767" s="142" t="s">
        <v>120</v>
      </c>
      <c r="O4767" s="74" t="str">
        <f t="shared" si="159"/>
        <v>7912. Vigilancia de la Salud AmbientalVigilancia de la Salud Ambiental20265_RAFAEL_URIBE3_MARZO_2026</v>
      </c>
      <c r="P4767" s="165">
        <f t="shared" si="158"/>
        <v>105726</v>
      </c>
      <c r="S4767" s="169">
        <v>3</v>
      </c>
      <c r="T4767" s="23">
        <v>317178</v>
      </c>
    </row>
    <row r="4768" spans="2:20" ht="30" customHeight="1" x14ac:dyDescent="0.3">
      <c r="B4768">
        <v>81</v>
      </c>
      <c r="C4768" s="161" t="s">
        <v>85</v>
      </c>
      <c r="D4768" s="7" t="s">
        <v>103</v>
      </c>
      <c r="E4768">
        <v>2026</v>
      </c>
      <c r="F4768" s="74" t="str">
        <f t="shared" si="160"/>
        <v>8112. Vigilancia de la Salud AmbientalVigilancia de la Salud Ambiental2026</v>
      </c>
      <c r="G4768" s="7" t="s">
        <v>421</v>
      </c>
      <c r="H4768" s="7" t="s">
        <v>415</v>
      </c>
      <c r="I4768" t="s">
        <v>129</v>
      </c>
      <c r="J4768" s="7" t="s">
        <v>428</v>
      </c>
      <c r="K4768" t="s">
        <v>437</v>
      </c>
      <c r="L4768" t="s">
        <v>437</v>
      </c>
      <c r="M4768" s="37" t="s">
        <v>68</v>
      </c>
      <c r="N4768" s="142" t="s">
        <v>120</v>
      </c>
      <c r="O4768" s="74" t="str">
        <f t="shared" si="159"/>
        <v>8112. Vigilancia de la Salud AmbientalVigilancia de la Salud Ambiental20262_SANTA_FE3_MARZO_2026</v>
      </c>
      <c r="P4768" s="165">
        <f t="shared" si="158"/>
        <v>211452</v>
      </c>
      <c r="S4768" s="169">
        <v>88</v>
      </c>
      <c r="T4768" s="23">
        <v>18607776</v>
      </c>
    </row>
    <row r="4769" spans="2:20" ht="30" customHeight="1" x14ac:dyDescent="0.3">
      <c r="B4769">
        <v>81</v>
      </c>
      <c r="C4769" s="161" t="s">
        <v>85</v>
      </c>
      <c r="D4769" s="7" t="s">
        <v>103</v>
      </c>
      <c r="E4769">
        <v>2026</v>
      </c>
      <c r="F4769" s="74" t="str">
        <f t="shared" si="160"/>
        <v>8112. Vigilancia de la Salud AmbientalVigilancia de la Salud Ambiental2026</v>
      </c>
      <c r="G4769" s="7" t="s">
        <v>421</v>
      </c>
      <c r="H4769" s="7" t="s">
        <v>415</v>
      </c>
      <c r="I4769" t="s">
        <v>129</v>
      </c>
      <c r="J4769" s="7" t="s">
        <v>428</v>
      </c>
      <c r="K4769" t="s">
        <v>437</v>
      </c>
      <c r="L4769" t="s">
        <v>437</v>
      </c>
      <c r="M4769" s="37" t="s">
        <v>70</v>
      </c>
      <c r="N4769" s="142" t="s">
        <v>120</v>
      </c>
      <c r="O4769" s="74" t="str">
        <f t="shared" si="159"/>
        <v>8112. Vigilancia de la Salud AmbientalVigilancia de la Salud Ambiental20264_SAN_CRISTOBAL3_MARZO_2026</v>
      </c>
      <c r="P4769" s="165">
        <f t="shared" si="158"/>
        <v>211452</v>
      </c>
      <c r="S4769" s="169">
        <v>2</v>
      </c>
      <c r="T4769" s="23">
        <v>422904</v>
      </c>
    </row>
    <row r="4770" spans="2:20" ht="30" customHeight="1" x14ac:dyDescent="0.3">
      <c r="B4770">
        <v>81</v>
      </c>
      <c r="C4770" s="161" t="s">
        <v>85</v>
      </c>
      <c r="D4770" s="7" t="s">
        <v>103</v>
      </c>
      <c r="E4770">
        <v>2026</v>
      </c>
      <c r="F4770" s="74" t="str">
        <f t="shared" si="160"/>
        <v>8112. Vigilancia de la Salud AmbientalVigilancia de la Salud Ambiental2026</v>
      </c>
      <c r="G4770" s="7" t="s">
        <v>421</v>
      </c>
      <c r="H4770" s="7" t="s">
        <v>415</v>
      </c>
      <c r="I4770" t="s">
        <v>129</v>
      </c>
      <c r="J4770" s="7" t="s">
        <v>428</v>
      </c>
      <c r="K4770" t="s">
        <v>437</v>
      </c>
      <c r="L4770" t="s">
        <v>437</v>
      </c>
      <c r="M4770" s="37" t="s">
        <v>69</v>
      </c>
      <c r="N4770" s="142" t="s">
        <v>120</v>
      </c>
      <c r="O4770" s="74" t="str">
        <f t="shared" si="159"/>
        <v>8112. Vigilancia de la Salud AmbientalVigilancia de la Salud Ambiental20263_MARTIRES3_MARZO_2026</v>
      </c>
      <c r="P4770" s="165">
        <f t="shared" si="158"/>
        <v>211452</v>
      </c>
      <c r="S4770" s="169">
        <v>2</v>
      </c>
      <c r="T4770" s="23">
        <v>422904</v>
      </c>
    </row>
    <row r="4771" spans="2:20" ht="30" customHeight="1" x14ac:dyDescent="0.3">
      <c r="B4771">
        <v>81</v>
      </c>
      <c r="C4771" s="161" t="s">
        <v>85</v>
      </c>
      <c r="D4771" s="7" t="s">
        <v>103</v>
      </c>
      <c r="E4771">
        <v>2026</v>
      </c>
      <c r="F4771" s="74" t="str">
        <f t="shared" si="160"/>
        <v>8112. Vigilancia de la Salud AmbientalVigilancia de la Salud Ambiental2026</v>
      </c>
      <c r="G4771" s="7" t="s">
        <v>421</v>
      </c>
      <c r="H4771" s="7" t="s">
        <v>415</v>
      </c>
      <c r="I4771" t="s">
        <v>129</v>
      </c>
      <c r="J4771" s="7" t="s">
        <v>428</v>
      </c>
      <c r="K4771" t="s">
        <v>437</v>
      </c>
      <c r="L4771" t="s">
        <v>437</v>
      </c>
      <c r="M4771" s="37" t="s">
        <v>72</v>
      </c>
      <c r="N4771" s="142" t="s">
        <v>120</v>
      </c>
      <c r="O4771" s="74" t="str">
        <f t="shared" si="159"/>
        <v>8112. Vigilancia de la Salud AmbientalVigilancia de la Salud Ambiental20266_ANTONIO_NARIÑO3_MARZO_2026</v>
      </c>
      <c r="P4771" s="165">
        <f t="shared" si="158"/>
        <v>211452</v>
      </c>
      <c r="S4771" s="169">
        <v>7</v>
      </c>
      <c r="T4771" s="23">
        <v>1480164</v>
      </c>
    </row>
    <row r="4772" spans="2:20" ht="30" hidden="1" customHeight="1" x14ac:dyDescent="0.3">
      <c r="B4772">
        <v>81</v>
      </c>
      <c r="C4772" s="161" t="s">
        <v>85</v>
      </c>
      <c r="D4772" s="7" t="s">
        <v>103</v>
      </c>
      <c r="E4772">
        <v>2026</v>
      </c>
      <c r="F4772" s="74" t="str">
        <f t="shared" si="160"/>
        <v>8112. Vigilancia de la Salud AmbientalVigilancia de la Salud Ambiental2026</v>
      </c>
      <c r="G4772" s="7" t="s">
        <v>421</v>
      </c>
      <c r="H4772" s="7" t="s">
        <v>415</v>
      </c>
      <c r="I4772" t="s">
        <v>129</v>
      </c>
      <c r="J4772" s="7" t="s">
        <v>428</v>
      </c>
      <c r="K4772" t="s">
        <v>437</v>
      </c>
      <c r="L4772" t="s">
        <v>437</v>
      </c>
      <c r="M4772" s="37" t="s">
        <v>67</v>
      </c>
      <c r="N4772" s="142" t="s">
        <v>120</v>
      </c>
      <c r="O4772" s="74" t="str">
        <f t="shared" si="159"/>
        <v>8112. Vigilancia de la Salud AmbientalVigilancia de la Salud Ambiental20261_CANDELARIA3_MARZO_2026</v>
      </c>
      <c r="P4772" s="165">
        <f t="shared" si="158"/>
        <v>0</v>
      </c>
      <c r="S4772" s="169">
        <v>0</v>
      </c>
      <c r="T4772" s="23">
        <v>0</v>
      </c>
    </row>
    <row r="4773" spans="2:20" ht="30" customHeight="1" x14ac:dyDescent="0.3">
      <c r="B4773">
        <v>81</v>
      </c>
      <c r="C4773" s="161" t="s">
        <v>85</v>
      </c>
      <c r="D4773" s="7" t="s">
        <v>103</v>
      </c>
      <c r="E4773">
        <v>2026</v>
      </c>
      <c r="F4773" s="74" t="str">
        <f t="shared" si="160"/>
        <v>8112. Vigilancia de la Salud AmbientalVigilancia de la Salud Ambiental2026</v>
      </c>
      <c r="G4773" s="7" t="s">
        <v>421</v>
      </c>
      <c r="H4773" s="7" t="s">
        <v>415</v>
      </c>
      <c r="I4773" t="s">
        <v>129</v>
      </c>
      <c r="J4773" s="7" t="s">
        <v>428</v>
      </c>
      <c r="K4773" t="s">
        <v>437</v>
      </c>
      <c r="L4773" t="s">
        <v>437</v>
      </c>
      <c r="M4773" s="37" t="s">
        <v>71</v>
      </c>
      <c r="N4773" s="142" t="s">
        <v>120</v>
      </c>
      <c r="O4773" s="74" t="str">
        <f t="shared" si="159"/>
        <v>8112. Vigilancia de la Salud AmbientalVigilancia de la Salud Ambiental20265_RAFAEL_URIBE3_MARZO_2026</v>
      </c>
      <c r="P4773" s="165">
        <f t="shared" si="158"/>
        <v>211452</v>
      </c>
      <c r="S4773" s="169">
        <v>12</v>
      </c>
      <c r="T4773" s="23">
        <v>2537424</v>
      </c>
    </row>
    <row r="4774" spans="2:20" ht="30" customHeight="1" x14ac:dyDescent="0.3">
      <c r="B4774">
        <v>82</v>
      </c>
      <c r="C4774" s="161" t="s">
        <v>85</v>
      </c>
      <c r="D4774" s="7" t="s">
        <v>103</v>
      </c>
      <c r="E4774">
        <v>2026</v>
      </c>
      <c r="F4774" s="74" t="str">
        <f t="shared" si="160"/>
        <v>8212. Vigilancia de la Salud AmbientalVigilancia de la Salud Ambiental2026</v>
      </c>
      <c r="G4774" s="7" t="s">
        <v>421</v>
      </c>
      <c r="H4774" s="7" t="s">
        <v>416</v>
      </c>
      <c r="I4774" t="s">
        <v>129</v>
      </c>
      <c r="J4774" s="7" t="s">
        <v>428</v>
      </c>
      <c r="K4774" t="s">
        <v>437</v>
      </c>
      <c r="L4774" t="s">
        <v>437</v>
      </c>
      <c r="M4774" s="37" t="s">
        <v>69</v>
      </c>
      <c r="N4774" s="142" t="s">
        <v>120</v>
      </c>
      <c r="O4774" s="74" t="str">
        <f t="shared" si="159"/>
        <v>8212. Vigilancia de la Salud AmbientalVigilancia de la Salud Ambiental20263_MARTIRES3_MARZO_2026</v>
      </c>
      <c r="P4774" s="165">
        <f t="shared" si="158"/>
        <v>35979</v>
      </c>
      <c r="S4774" s="169">
        <v>232</v>
      </c>
      <c r="T4774" s="23">
        <v>8347128</v>
      </c>
    </row>
    <row r="4775" spans="2:20" ht="30" customHeight="1" x14ac:dyDescent="0.3">
      <c r="B4775">
        <v>85</v>
      </c>
      <c r="C4775" s="161" t="s">
        <v>85</v>
      </c>
      <c r="D4775" s="7" t="s">
        <v>103</v>
      </c>
      <c r="E4775">
        <v>2026</v>
      </c>
      <c r="F4775" s="74" t="str">
        <f t="shared" si="160"/>
        <v>8512. Vigilancia de la Salud AmbientalVigilancia de la Salud Ambiental2026</v>
      </c>
      <c r="G4775" s="7" t="s">
        <v>421</v>
      </c>
      <c r="H4775" s="7" t="s">
        <v>416</v>
      </c>
      <c r="I4775" t="s">
        <v>129</v>
      </c>
      <c r="J4775" s="7" t="s">
        <v>428</v>
      </c>
      <c r="K4775" t="s">
        <v>437</v>
      </c>
      <c r="L4775" t="s">
        <v>437</v>
      </c>
      <c r="M4775" s="37" t="s">
        <v>68</v>
      </c>
      <c r="N4775" s="142" t="s">
        <v>120</v>
      </c>
      <c r="O4775" s="74" t="str">
        <f t="shared" si="159"/>
        <v>8512. Vigilancia de la Salud AmbientalVigilancia de la Salud Ambiental20262_SANTA_FE3_MARZO_2026</v>
      </c>
      <c r="P4775" s="165">
        <f t="shared" si="158"/>
        <v>471144</v>
      </c>
      <c r="S4775" s="169">
        <v>21</v>
      </c>
      <c r="T4775" s="23">
        <v>9894024</v>
      </c>
    </row>
    <row r="4776" spans="2:20" ht="30" customHeight="1" x14ac:dyDescent="0.3">
      <c r="B4776">
        <v>85</v>
      </c>
      <c r="C4776" s="161" t="s">
        <v>85</v>
      </c>
      <c r="D4776" s="7" t="s">
        <v>103</v>
      </c>
      <c r="E4776">
        <v>2026</v>
      </c>
      <c r="F4776" s="74" t="str">
        <f t="shared" si="160"/>
        <v>8512. Vigilancia de la Salud AmbientalVigilancia de la Salud Ambiental2026</v>
      </c>
      <c r="G4776" s="7" t="s">
        <v>421</v>
      </c>
      <c r="H4776" s="7" t="s">
        <v>416</v>
      </c>
      <c r="I4776" t="s">
        <v>129</v>
      </c>
      <c r="J4776" s="7" t="s">
        <v>428</v>
      </c>
      <c r="K4776" t="s">
        <v>437</v>
      </c>
      <c r="L4776" t="s">
        <v>437</v>
      </c>
      <c r="M4776" s="37" t="s">
        <v>70</v>
      </c>
      <c r="N4776" s="142" t="s">
        <v>120</v>
      </c>
      <c r="O4776" s="74" t="str">
        <f t="shared" si="159"/>
        <v>8512. Vigilancia de la Salud AmbientalVigilancia de la Salud Ambiental20264_SAN_CRISTOBAL3_MARZO_2026</v>
      </c>
      <c r="P4776" s="165">
        <f t="shared" si="158"/>
        <v>471144</v>
      </c>
      <c r="S4776" s="169">
        <v>13</v>
      </c>
      <c r="T4776" s="23">
        <v>6124872</v>
      </c>
    </row>
    <row r="4777" spans="2:20" ht="30" customHeight="1" x14ac:dyDescent="0.3">
      <c r="B4777">
        <v>85</v>
      </c>
      <c r="C4777" s="161" t="s">
        <v>85</v>
      </c>
      <c r="D4777" s="7" t="s">
        <v>103</v>
      </c>
      <c r="E4777">
        <v>2026</v>
      </c>
      <c r="F4777" s="74" t="str">
        <f t="shared" si="160"/>
        <v>8512. Vigilancia de la Salud AmbientalVigilancia de la Salud Ambiental2026</v>
      </c>
      <c r="G4777" s="7" t="s">
        <v>421</v>
      </c>
      <c r="H4777" s="7" t="s">
        <v>416</v>
      </c>
      <c r="I4777" t="s">
        <v>129</v>
      </c>
      <c r="J4777" s="7" t="s">
        <v>428</v>
      </c>
      <c r="K4777" t="s">
        <v>437</v>
      </c>
      <c r="L4777" t="s">
        <v>437</v>
      </c>
      <c r="M4777" s="37" t="s">
        <v>69</v>
      </c>
      <c r="N4777" s="142" t="s">
        <v>120</v>
      </c>
      <c r="O4777" s="74" t="str">
        <f t="shared" si="159"/>
        <v>8512. Vigilancia de la Salud AmbientalVigilancia de la Salud Ambiental20263_MARTIRES3_MARZO_2026</v>
      </c>
      <c r="P4777" s="165">
        <f t="shared" si="158"/>
        <v>471144</v>
      </c>
      <c r="S4777" s="169">
        <v>14</v>
      </c>
      <c r="T4777" s="23">
        <v>6596016</v>
      </c>
    </row>
    <row r="4778" spans="2:20" ht="30" customHeight="1" x14ac:dyDescent="0.3">
      <c r="B4778">
        <v>85</v>
      </c>
      <c r="C4778" s="161" t="s">
        <v>85</v>
      </c>
      <c r="D4778" s="7" t="s">
        <v>103</v>
      </c>
      <c r="E4778">
        <v>2026</v>
      </c>
      <c r="F4778" s="74" t="str">
        <f t="shared" si="160"/>
        <v>8512. Vigilancia de la Salud AmbientalVigilancia de la Salud Ambiental2026</v>
      </c>
      <c r="G4778" s="7" t="s">
        <v>421</v>
      </c>
      <c r="H4778" s="7" t="s">
        <v>416</v>
      </c>
      <c r="I4778" t="s">
        <v>129</v>
      </c>
      <c r="J4778" s="7" t="s">
        <v>428</v>
      </c>
      <c r="K4778" t="s">
        <v>437</v>
      </c>
      <c r="L4778" t="s">
        <v>437</v>
      </c>
      <c r="M4778" s="37" t="s">
        <v>72</v>
      </c>
      <c r="N4778" s="142" t="s">
        <v>120</v>
      </c>
      <c r="O4778" s="74" t="str">
        <f t="shared" si="159"/>
        <v>8512. Vigilancia de la Salud AmbientalVigilancia de la Salud Ambiental20266_ANTONIO_NARIÑO3_MARZO_2026</v>
      </c>
      <c r="P4778" s="165">
        <f t="shared" si="158"/>
        <v>471144</v>
      </c>
      <c r="S4778" s="169">
        <v>13</v>
      </c>
      <c r="T4778" s="23">
        <v>6124872</v>
      </c>
    </row>
    <row r="4779" spans="2:20" ht="30" customHeight="1" x14ac:dyDescent="0.3">
      <c r="B4779">
        <v>85</v>
      </c>
      <c r="C4779" s="161" t="s">
        <v>85</v>
      </c>
      <c r="D4779" s="7" t="s">
        <v>103</v>
      </c>
      <c r="E4779">
        <v>2026</v>
      </c>
      <c r="F4779" s="74" t="str">
        <f t="shared" si="160"/>
        <v>8512. Vigilancia de la Salud AmbientalVigilancia de la Salud Ambiental2026</v>
      </c>
      <c r="G4779" s="7" t="s">
        <v>421</v>
      </c>
      <c r="H4779" s="7" t="s">
        <v>416</v>
      </c>
      <c r="I4779" t="s">
        <v>129</v>
      </c>
      <c r="J4779" s="7" t="s">
        <v>428</v>
      </c>
      <c r="K4779" t="s">
        <v>437</v>
      </c>
      <c r="L4779" t="s">
        <v>437</v>
      </c>
      <c r="M4779" s="37" t="s">
        <v>67</v>
      </c>
      <c r="N4779" s="142" t="s">
        <v>120</v>
      </c>
      <c r="O4779" s="74" t="str">
        <f t="shared" si="159"/>
        <v>8512. Vigilancia de la Salud AmbientalVigilancia de la Salud Ambiental20261_CANDELARIA3_MARZO_2026</v>
      </c>
      <c r="P4779" s="165">
        <f t="shared" si="158"/>
        <v>471144</v>
      </c>
      <c r="S4779" s="169">
        <v>9</v>
      </c>
      <c r="T4779" s="23">
        <v>4240296</v>
      </c>
    </row>
    <row r="4780" spans="2:20" ht="30" customHeight="1" x14ac:dyDescent="0.3">
      <c r="B4780">
        <v>85</v>
      </c>
      <c r="C4780" s="161" t="s">
        <v>85</v>
      </c>
      <c r="D4780" s="7" t="s">
        <v>103</v>
      </c>
      <c r="E4780">
        <v>2026</v>
      </c>
      <c r="F4780" s="74" t="str">
        <f t="shared" si="160"/>
        <v>8512. Vigilancia de la Salud AmbientalVigilancia de la Salud Ambiental2026</v>
      </c>
      <c r="G4780" s="7" t="s">
        <v>421</v>
      </c>
      <c r="H4780" s="7" t="s">
        <v>416</v>
      </c>
      <c r="I4780" t="s">
        <v>129</v>
      </c>
      <c r="J4780" s="7" t="s">
        <v>428</v>
      </c>
      <c r="K4780" t="s">
        <v>437</v>
      </c>
      <c r="L4780" t="s">
        <v>437</v>
      </c>
      <c r="M4780" s="37" t="s">
        <v>71</v>
      </c>
      <c r="N4780" s="142" t="s">
        <v>120</v>
      </c>
      <c r="O4780" s="74" t="str">
        <f t="shared" si="159"/>
        <v>8512. Vigilancia de la Salud AmbientalVigilancia de la Salud Ambiental20265_RAFAEL_URIBE3_MARZO_2026</v>
      </c>
      <c r="P4780" s="165">
        <f t="shared" si="158"/>
        <v>471144</v>
      </c>
      <c r="S4780" s="169">
        <v>17</v>
      </c>
      <c r="T4780" s="23">
        <v>8009448</v>
      </c>
    </row>
    <row r="4781" spans="2:20" ht="30" customHeight="1" x14ac:dyDescent="0.3">
      <c r="B4781">
        <v>87</v>
      </c>
      <c r="C4781" s="161" t="s">
        <v>85</v>
      </c>
      <c r="D4781" s="7" t="s">
        <v>103</v>
      </c>
      <c r="E4781">
        <v>2026</v>
      </c>
      <c r="F4781" s="74" t="str">
        <f t="shared" si="160"/>
        <v>8712. Vigilancia de la Salud AmbientalVigilancia de la Salud Ambiental2026</v>
      </c>
      <c r="G4781" s="7" t="s">
        <v>421</v>
      </c>
      <c r="H4781" s="7" t="s">
        <v>416</v>
      </c>
      <c r="I4781" t="s">
        <v>129</v>
      </c>
      <c r="J4781" s="7" t="s">
        <v>428</v>
      </c>
      <c r="K4781" t="s">
        <v>437</v>
      </c>
      <c r="L4781" t="s">
        <v>437</v>
      </c>
      <c r="M4781" s="37" t="s">
        <v>68</v>
      </c>
      <c r="N4781" s="142" t="s">
        <v>120</v>
      </c>
      <c r="O4781" s="74" t="str">
        <f t="shared" si="159"/>
        <v>8712. Vigilancia de la Salud AmbientalVigilancia de la Salud Ambiental20262_SANTA_FE3_MARZO_2026</v>
      </c>
      <c r="P4781" s="165">
        <f t="shared" si="158"/>
        <v>71958</v>
      </c>
      <c r="S4781" s="169">
        <v>103</v>
      </c>
      <c r="T4781" s="23">
        <v>7411674</v>
      </c>
    </row>
    <row r="4782" spans="2:20" ht="30" customHeight="1" x14ac:dyDescent="0.3">
      <c r="B4782">
        <v>87</v>
      </c>
      <c r="C4782" s="161" t="s">
        <v>85</v>
      </c>
      <c r="D4782" s="7" t="s">
        <v>103</v>
      </c>
      <c r="E4782">
        <v>2026</v>
      </c>
      <c r="F4782" s="74" t="str">
        <f t="shared" si="160"/>
        <v>8712. Vigilancia de la Salud AmbientalVigilancia de la Salud Ambiental2026</v>
      </c>
      <c r="G4782" s="7" t="s">
        <v>421</v>
      </c>
      <c r="H4782" s="7" t="s">
        <v>416</v>
      </c>
      <c r="I4782" t="s">
        <v>129</v>
      </c>
      <c r="J4782" s="7" t="s">
        <v>428</v>
      </c>
      <c r="K4782" t="s">
        <v>437</v>
      </c>
      <c r="L4782" t="s">
        <v>437</v>
      </c>
      <c r="M4782" s="37" t="s">
        <v>70</v>
      </c>
      <c r="N4782" s="142" t="s">
        <v>120</v>
      </c>
      <c r="O4782" s="74" t="str">
        <f t="shared" si="159"/>
        <v>8712. Vigilancia de la Salud AmbientalVigilancia de la Salud Ambiental20264_SAN_CRISTOBAL3_MARZO_2026</v>
      </c>
      <c r="P4782" s="165">
        <f t="shared" si="158"/>
        <v>71958</v>
      </c>
      <c r="S4782" s="169">
        <v>97</v>
      </c>
      <c r="T4782" s="23">
        <v>6979926</v>
      </c>
    </row>
    <row r="4783" spans="2:20" ht="30" customHeight="1" x14ac:dyDescent="0.3">
      <c r="B4783">
        <v>87</v>
      </c>
      <c r="C4783" s="161" t="s">
        <v>85</v>
      </c>
      <c r="D4783" s="7" t="s">
        <v>103</v>
      </c>
      <c r="E4783">
        <v>2026</v>
      </c>
      <c r="F4783" s="74" t="str">
        <f t="shared" si="160"/>
        <v>8712. Vigilancia de la Salud AmbientalVigilancia de la Salud Ambiental2026</v>
      </c>
      <c r="G4783" s="7" t="s">
        <v>421</v>
      </c>
      <c r="H4783" s="7" t="s">
        <v>416</v>
      </c>
      <c r="I4783" t="s">
        <v>129</v>
      </c>
      <c r="J4783" s="7" t="s">
        <v>428</v>
      </c>
      <c r="K4783" t="s">
        <v>437</v>
      </c>
      <c r="L4783" t="s">
        <v>437</v>
      </c>
      <c r="M4783" s="37" t="s">
        <v>69</v>
      </c>
      <c r="N4783" s="142" t="s">
        <v>120</v>
      </c>
      <c r="O4783" s="74" t="str">
        <f t="shared" si="159"/>
        <v>8712. Vigilancia de la Salud AmbientalVigilancia de la Salud Ambiental20263_MARTIRES3_MARZO_2026</v>
      </c>
      <c r="P4783" s="165">
        <f t="shared" si="158"/>
        <v>71958</v>
      </c>
      <c r="S4783" s="169">
        <v>65</v>
      </c>
      <c r="T4783" s="23">
        <v>4677270</v>
      </c>
    </row>
    <row r="4784" spans="2:20" ht="30" customHeight="1" x14ac:dyDescent="0.3">
      <c r="B4784">
        <v>87</v>
      </c>
      <c r="C4784" s="161" t="s">
        <v>85</v>
      </c>
      <c r="D4784" s="7" t="s">
        <v>103</v>
      </c>
      <c r="E4784">
        <v>2026</v>
      </c>
      <c r="F4784" s="74" t="str">
        <f t="shared" si="160"/>
        <v>8712. Vigilancia de la Salud AmbientalVigilancia de la Salud Ambiental2026</v>
      </c>
      <c r="G4784" s="7" t="s">
        <v>421</v>
      </c>
      <c r="H4784" s="7" t="s">
        <v>416</v>
      </c>
      <c r="I4784" t="s">
        <v>129</v>
      </c>
      <c r="J4784" s="7" t="s">
        <v>428</v>
      </c>
      <c r="K4784" t="s">
        <v>437</v>
      </c>
      <c r="L4784" t="s">
        <v>437</v>
      </c>
      <c r="M4784" s="37" t="s">
        <v>72</v>
      </c>
      <c r="N4784" s="142" t="s">
        <v>120</v>
      </c>
      <c r="O4784" s="74" t="str">
        <f t="shared" si="159"/>
        <v>8712. Vigilancia de la Salud AmbientalVigilancia de la Salud Ambiental20266_ANTONIO_NARIÑO3_MARZO_2026</v>
      </c>
      <c r="P4784" s="165">
        <f t="shared" si="158"/>
        <v>71958</v>
      </c>
      <c r="S4784" s="169">
        <v>49</v>
      </c>
      <c r="T4784" s="23">
        <v>3525942</v>
      </c>
    </row>
    <row r="4785" spans="2:20" ht="30" customHeight="1" x14ac:dyDescent="0.3">
      <c r="B4785">
        <v>87</v>
      </c>
      <c r="C4785" s="161" t="s">
        <v>85</v>
      </c>
      <c r="D4785" s="7" t="s">
        <v>103</v>
      </c>
      <c r="E4785">
        <v>2026</v>
      </c>
      <c r="F4785" s="74" t="str">
        <f t="shared" si="160"/>
        <v>8712. Vigilancia de la Salud AmbientalVigilancia de la Salud Ambiental2026</v>
      </c>
      <c r="G4785" s="7" t="s">
        <v>421</v>
      </c>
      <c r="H4785" s="7" t="s">
        <v>416</v>
      </c>
      <c r="I4785" t="s">
        <v>129</v>
      </c>
      <c r="J4785" s="7" t="s">
        <v>428</v>
      </c>
      <c r="K4785" t="s">
        <v>437</v>
      </c>
      <c r="L4785" t="s">
        <v>437</v>
      </c>
      <c r="M4785" s="37" t="s">
        <v>67</v>
      </c>
      <c r="N4785" s="142" t="s">
        <v>120</v>
      </c>
      <c r="O4785" s="74" t="str">
        <f t="shared" si="159"/>
        <v>8712. Vigilancia de la Salud AmbientalVigilancia de la Salud Ambiental20261_CANDELARIA3_MARZO_2026</v>
      </c>
      <c r="P4785" s="165">
        <f t="shared" si="158"/>
        <v>71958</v>
      </c>
      <c r="S4785" s="169">
        <v>8</v>
      </c>
      <c r="T4785" s="23">
        <v>575664</v>
      </c>
    </row>
    <row r="4786" spans="2:20" ht="30" customHeight="1" x14ac:dyDescent="0.3">
      <c r="B4786">
        <v>87</v>
      </c>
      <c r="C4786" s="161" t="s">
        <v>85</v>
      </c>
      <c r="D4786" s="7" t="s">
        <v>103</v>
      </c>
      <c r="E4786">
        <v>2026</v>
      </c>
      <c r="F4786" s="74" t="str">
        <f t="shared" si="160"/>
        <v>8712. Vigilancia de la Salud AmbientalVigilancia de la Salud Ambiental2026</v>
      </c>
      <c r="G4786" s="7" t="s">
        <v>421</v>
      </c>
      <c r="H4786" s="7" t="s">
        <v>416</v>
      </c>
      <c r="I4786" t="s">
        <v>129</v>
      </c>
      <c r="J4786" s="7" t="s">
        <v>428</v>
      </c>
      <c r="K4786" t="s">
        <v>437</v>
      </c>
      <c r="L4786" t="s">
        <v>437</v>
      </c>
      <c r="M4786" s="37" t="s">
        <v>71</v>
      </c>
      <c r="N4786" s="142" t="s">
        <v>120</v>
      </c>
      <c r="O4786" s="74" t="str">
        <f t="shared" si="159"/>
        <v>8712. Vigilancia de la Salud AmbientalVigilancia de la Salud Ambiental20265_RAFAEL_URIBE3_MARZO_2026</v>
      </c>
      <c r="P4786" s="165">
        <f t="shared" si="158"/>
        <v>71958</v>
      </c>
      <c r="S4786" s="169">
        <v>97</v>
      </c>
      <c r="T4786" s="23">
        <v>6979926</v>
      </c>
    </row>
    <row r="4787" spans="2:20" ht="30" customHeight="1" x14ac:dyDescent="0.3">
      <c r="B4787">
        <v>89</v>
      </c>
      <c r="C4787" s="161" t="s">
        <v>85</v>
      </c>
      <c r="D4787" s="7" t="s">
        <v>103</v>
      </c>
      <c r="E4787">
        <v>2026</v>
      </c>
      <c r="F4787" s="74" t="str">
        <f t="shared" si="160"/>
        <v>8912. Vigilancia de la Salud AmbientalVigilancia de la Salud Ambiental2026</v>
      </c>
      <c r="G4787" s="7" t="s">
        <v>421</v>
      </c>
      <c r="H4787" s="7" t="s">
        <v>416</v>
      </c>
      <c r="I4787" t="s">
        <v>129</v>
      </c>
      <c r="J4787" s="7" t="s">
        <v>428</v>
      </c>
      <c r="K4787" t="s">
        <v>437</v>
      </c>
      <c r="L4787" t="s">
        <v>437</v>
      </c>
      <c r="M4787" s="37" t="s">
        <v>68</v>
      </c>
      <c r="N4787" s="142" t="s">
        <v>120</v>
      </c>
      <c r="O4787" s="74" t="str">
        <f t="shared" si="159"/>
        <v>8912. Vigilancia de la Salud AmbientalVigilancia de la Salud Ambiental20262_SANTA_FE3_MARZO_2026</v>
      </c>
      <c r="P4787" s="165">
        <f t="shared" si="158"/>
        <v>91656</v>
      </c>
      <c r="S4787" s="169">
        <v>22</v>
      </c>
      <c r="T4787" s="23">
        <v>2016432</v>
      </c>
    </row>
    <row r="4788" spans="2:20" ht="30" customHeight="1" x14ac:dyDescent="0.3">
      <c r="B4788">
        <v>89</v>
      </c>
      <c r="C4788" s="161" t="s">
        <v>85</v>
      </c>
      <c r="D4788" s="7" t="s">
        <v>103</v>
      </c>
      <c r="E4788">
        <v>2026</v>
      </c>
      <c r="F4788" s="74" t="str">
        <f t="shared" si="160"/>
        <v>8912. Vigilancia de la Salud AmbientalVigilancia de la Salud Ambiental2026</v>
      </c>
      <c r="G4788" s="7" t="s">
        <v>421</v>
      </c>
      <c r="H4788" s="7" t="s">
        <v>416</v>
      </c>
      <c r="I4788" t="s">
        <v>129</v>
      </c>
      <c r="J4788" s="7" t="s">
        <v>428</v>
      </c>
      <c r="K4788" t="s">
        <v>437</v>
      </c>
      <c r="L4788" t="s">
        <v>437</v>
      </c>
      <c r="M4788" s="37" t="s">
        <v>70</v>
      </c>
      <c r="N4788" s="142" t="s">
        <v>120</v>
      </c>
      <c r="O4788" s="74" t="str">
        <f t="shared" si="159"/>
        <v>8912. Vigilancia de la Salud AmbientalVigilancia de la Salud Ambiental20264_SAN_CRISTOBAL3_MARZO_2026</v>
      </c>
      <c r="P4788" s="165">
        <f t="shared" si="158"/>
        <v>91656</v>
      </c>
      <c r="S4788" s="169">
        <v>60</v>
      </c>
      <c r="T4788" s="23">
        <v>5499360</v>
      </c>
    </row>
    <row r="4789" spans="2:20" ht="30" customHeight="1" x14ac:dyDescent="0.3">
      <c r="B4789">
        <v>89</v>
      </c>
      <c r="C4789" s="161" t="s">
        <v>85</v>
      </c>
      <c r="D4789" s="7" t="s">
        <v>103</v>
      </c>
      <c r="E4789">
        <v>2026</v>
      </c>
      <c r="F4789" s="74" t="str">
        <f t="shared" si="160"/>
        <v>8912. Vigilancia de la Salud AmbientalVigilancia de la Salud Ambiental2026</v>
      </c>
      <c r="G4789" s="7" t="s">
        <v>421</v>
      </c>
      <c r="H4789" s="7" t="s">
        <v>416</v>
      </c>
      <c r="I4789" t="s">
        <v>129</v>
      </c>
      <c r="J4789" s="7" t="s">
        <v>428</v>
      </c>
      <c r="K4789" t="s">
        <v>437</v>
      </c>
      <c r="L4789" t="s">
        <v>437</v>
      </c>
      <c r="M4789" s="37" t="s">
        <v>69</v>
      </c>
      <c r="N4789" s="142" t="s">
        <v>120</v>
      </c>
      <c r="O4789" s="74" t="str">
        <f t="shared" si="159"/>
        <v>8912. Vigilancia de la Salud AmbientalVigilancia de la Salud Ambiental20263_MARTIRES3_MARZO_2026</v>
      </c>
      <c r="P4789" s="165">
        <f t="shared" ref="P4789:P4852" si="161">IFERROR(T4789/S4789,0)</f>
        <v>91656</v>
      </c>
      <c r="S4789" s="169">
        <v>19</v>
      </c>
      <c r="T4789" s="23">
        <v>1741464</v>
      </c>
    </row>
    <row r="4790" spans="2:20" ht="30" customHeight="1" x14ac:dyDescent="0.3">
      <c r="B4790">
        <v>89</v>
      </c>
      <c r="C4790" s="161" t="s">
        <v>85</v>
      </c>
      <c r="D4790" s="7" t="s">
        <v>103</v>
      </c>
      <c r="E4790">
        <v>2026</v>
      </c>
      <c r="F4790" s="74" t="str">
        <f t="shared" si="160"/>
        <v>8912. Vigilancia de la Salud AmbientalVigilancia de la Salud Ambiental2026</v>
      </c>
      <c r="G4790" s="7" t="s">
        <v>421</v>
      </c>
      <c r="H4790" s="7" t="s">
        <v>416</v>
      </c>
      <c r="I4790" t="s">
        <v>129</v>
      </c>
      <c r="J4790" s="7" t="s">
        <v>428</v>
      </c>
      <c r="K4790" t="s">
        <v>437</v>
      </c>
      <c r="L4790" t="s">
        <v>437</v>
      </c>
      <c r="M4790" s="37" t="s">
        <v>72</v>
      </c>
      <c r="N4790" s="142" t="s">
        <v>120</v>
      </c>
      <c r="O4790" s="74" t="str">
        <f t="shared" si="159"/>
        <v>8912. Vigilancia de la Salud AmbientalVigilancia de la Salud Ambiental20266_ANTONIO_NARIÑO3_MARZO_2026</v>
      </c>
      <c r="P4790" s="165">
        <f t="shared" si="161"/>
        <v>91656</v>
      </c>
      <c r="S4790" s="169">
        <v>23</v>
      </c>
      <c r="T4790" s="23">
        <v>2108088</v>
      </c>
    </row>
    <row r="4791" spans="2:20" ht="30" hidden="1" customHeight="1" x14ac:dyDescent="0.3">
      <c r="B4791">
        <v>89</v>
      </c>
      <c r="C4791" s="161" t="s">
        <v>85</v>
      </c>
      <c r="D4791" s="7" t="s">
        <v>103</v>
      </c>
      <c r="E4791">
        <v>2026</v>
      </c>
      <c r="F4791" s="74" t="str">
        <f t="shared" si="160"/>
        <v>8912. Vigilancia de la Salud AmbientalVigilancia de la Salud Ambiental2026</v>
      </c>
      <c r="G4791" s="7" t="s">
        <v>421</v>
      </c>
      <c r="H4791" s="7" t="s">
        <v>416</v>
      </c>
      <c r="I4791" t="s">
        <v>129</v>
      </c>
      <c r="J4791" s="7" t="s">
        <v>428</v>
      </c>
      <c r="K4791" t="s">
        <v>437</v>
      </c>
      <c r="L4791" t="s">
        <v>437</v>
      </c>
      <c r="M4791" s="37" t="s">
        <v>67</v>
      </c>
      <c r="N4791" s="142" t="s">
        <v>120</v>
      </c>
      <c r="O4791" s="74" t="str">
        <f t="shared" si="159"/>
        <v>8912. Vigilancia de la Salud AmbientalVigilancia de la Salud Ambiental20261_CANDELARIA3_MARZO_2026</v>
      </c>
      <c r="P4791" s="165">
        <f t="shared" si="161"/>
        <v>0</v>
      </c>
      <c r="S4791" s="169">
        <v>0</v>
      </c>
      <c r="T4791" s="23">
        <v>0</v>
      </c>
    </row>
    <row r="4792" spans="2:20" ht="30" customHeight="1" x14ac:dyDescent="0.3">
      <c r="B4792">
        <v>89</v>
      </c>
      <c r="C4792" s="161" t="s">
        <v>85</v>
      </c>
      <c r="D4792" s="7" t="s">
        <v>103</v>
      </c>
      <c r="E4792">
        <v>2026</v>
      </c>
      <c r="F4792" s="74" t="str">
        <f t="shared" si="160"/>
        <v>8912. Vigilancia de la Salud AmbientalVigilancia de la Salud Ambiental2026</v>
      </c>
      <c r="G4792" s="7" t="s">
        <v>421</v>
      </c>
      <c r="H4792" s="7" t="s">
        <v>416</v>
      </c>
      <c r="I4792" t="s">
        <v>129</v>
      </c>
      <c r="J4792" s="7" t="s">
        <v>428</v>
      </c>
      <c r="K4792" t="s">
        <v>437</v>
      </c>
      <c r="L4792" t="s">
        <v>437</v>
      </c>
      <c r="M4792" s="37" t="s">
        <v>71</v>
      </c>
      <c r="N4792" s="142" t="s">
        <v>120</v>
      </c>
      <c r="O4792" s="74" t="str">
        <f t="shared" si="159"/>
        <v>8912. Vigilancia de la Salud AmbientalVigilancia de la Salud Ambiental20265_RAFAEL_URIBE3_MARZO_2026</v>
      </c>
      <c r="P4792" s="165">
        <f t="shared" si="161"/>
        <v>91656</v>
      </c>
      <c r="S4792" s="169">
        <v>60</v>
      </c>
      <c r="T4792" s="23">
        <v>5499360</v>
      </c>
    </row>
    <row r="4793" spans="2:20" ht="30" customHeight="1" x14ac:dyDescent="0.3">
      <c r="B4793">
        <v>90</v>
      </c>
      <c r="C4793" s="161" t="s">
        <v>85</v>
      </c>
      <c r="D4793" s="7" t="s">
        <v>103</v>
      </c>
      <c r="E4793">
        <v>2026</v>
      </c>
      <c r="F4793" s="74" t="str">
        <f t="shared" si="160"/>
        <v>9012. Vigilancia de la Salud AmbientalVigilancia de la Salud Ambiental2026</v>
      </c>
      <c r="G4793" s="7" t="s">
        <v>421</v>
      </c>
      <c r="H4793" s="7" t="s">
        <v>416</v>
      </c>
      <c r="I4793" t="s">
        <v>129</v>
      </c>
      <c r="J4793" s="7" t="s">
        <v>428</v>
      </c>
      <c r="K4793" t="s">
        <v>437</v>
      </c>
      <c r="L4793" t="s">
        <v>437</v>
      </c>
      <c r="M4793" s="37" t="s">
        <v>68</v>
      </c>
      <c r="N4793" s="142" t="s">
        <v>120</v>
      </c>
      <c r="O4793" s="74" t="str">
        <f t="shared" si="159"/>
        <v>9012. Vigilancia de la Salud AmbientalVigilancia de la Salud Ambiental20262_SANTA_FE3_MARZO_2026</v>
      </c>
      <c r="P4793" s="165">
        <f t="shared" si="161"/>
        <v>71958</v>
      </c>
      <c r="S4793" s="169">
        <v>125</v>
      </c>
      <c r="T4793" s="23">
        <v>8994750</v>
      </c>
    </row>
    <row r="4794" spans="2:20" ht="30" customHeight="1" x14ac:dyDescent="0.3">
      <c r="B4794">
        <v>90</v>
      </c>
      <c r="C4794" s="161" t="s">
        <v>85</v>
      </c>
      <c r="D4794" s="7" t="s">
        <v>103</v>
      </c>
      <c r="E4794">
        <v>2026</v>
      </c>
      <c r="F4794" s="74" t="str">
        <f t="shared" si="160"/>
        <v>9012. Vigilancia de la Salud AmbientalVigilancia de la Salud Ambiental2026</v>
      </c>
      <c r="G4794" s="7" t="s">
        <v>421</v>
      </c>
      <c r="H4794" s="7" t="s">
        <v>416</v>
      </c>
      <c r="I4794" t="s">
        <v>129</v>
      </c>
      <c r="J4794" s="7" t="s">
        <v>428</v>
      </c>
      <c r="K4794" t="s">
        <v>437</v>
      </c>
      <c r="L4794" t="s">
        <v>437</v>
      </c>
      <c r="M4794" s="37" t="s">
        <v>70</v>
      </c>
      <c r="N4794" s="142" t="s">
        <v>120</v>
      </c>
      <c r="O4794" s="74" t="str">
        <f t="shared" si="159"/>
        <v>9012. Vigilancia de la Salud AmbientalVigilancia de la Salud Ambiental20264_SAN_CRISTOBAL3_MARZO_2026</v>
      </c>
      <c r="P4794" s="165">
        <f t="shared" si="161"/>
        <v>71958</v>
      </c>
      <c r="S4794" s="169">
        <v>63</v>
      </c>
      <c r="T4794" s="23">
        <v>4533354</v>
      </c>
    </row>
    <row r="4795" spans="2:20" ht="30" customHeight="1" x14ac:dyDescent="0.3">
      <c r="B4795">
        <v>90</v>
      </c>
      <c r="C4795" s="161" t="s">
        <v>85</v>
      </c>
      <c r="D4795" s="7" t="s">
        <v>103</v>
      </c>
      <c r="E4795">
        <v>2026</v>
      </c>
      <c r="F4795" s="74" t="str">
        <f t="shared" si="160"/>
        <v>9012. Vigilancia de la Salud AmbientalVigilancia de la Salud Ambiental2026</v>
      </c>
      <c r="G4795" s="7" t="s">
        <v>421</v>
      </c>
      <c r="H4795" s="7" t="s">
        <v>416</v>
      </c>
      <c r="I4795" t="s">
        <v>129</v>
      </c>
      <c r="J4795" s="7" t="s">
        <v>428</v>
      </c>
      <c r="K4795" t="s">
        <v>437</v>
      </c>
      <c r="L4795" t="s">
        <v>437</v>
      </c>
      <c r="M4795" s="37" t="s">
        <v>69</v>
      </c>
      <c r="N4795" s="142" t="s">
        <v>120</v>
      </c>
      <c r="O4795" s="74" t="str">
        <f t="shared" si="159"/>
        <v>9012. Vigilancia de la Salud AmbientalVigilancia de la Salud Ambiental20263_MARTIRES3_MARZO_2026</v>
      </c>
      <c r="P4795" s="165">
        <f t="shared" si="161"/>
        <v>71958</v>
      </c>
      <c r="S4795" s="169">
        <v>82</v>
      </c>
      <c r="T4795" s="23">
        <v>5900556</v>
      </c>
    </row>
    <row r="4796" spans="2:20" ht="30" customHeight="1" x14ac:dyDescent="0.3">
      <c r="B4796">
        <v>90</v>
      </c>
      <c r="C4796" s="161" t="s">
        <v>85</v>
      </c>
      <c r="D4796" s="7" t="s">
        <v>103</v>
      </c>
      <c r="E4796">
        <v>2026</v>
      </c>
      <c r="F4796" s="74" t="str">
        <f t="shared" si="160"/>
        <v>9012. Vigilancia de la Salud AmbientalVigilancia de la Salud Ambiental2026</v>
      </c>
      <c r="G4796" s="7" t="s">
        <v>421</v>
      </c>
      <c r="H4796" s="7" t="s">
        <v>416</v>
      </c>
      <c r="I4796" t="s">
        <v>129</v>
      </c>
      <c r="J4796" s="7" t="s">
        <v>428</v>
      </c>
      <c r="K4796" t="s">
        <v>437</v>
      </c>
      <c r="L4796" t="s">
        <v>437</v>
      </c>
      <c r="M4796" s="37" t="s">
        <v>72</v>
      </c>
      <c r="N4796" s="142" t="s">
        <v>120</v>
      </c>
      <c r="O4796" s="74" t="str">
        <f t="shared" si="159"/>
        <v>9012. Vigilancia de la Salud AmbientalVigilancia de la Salud Ambiental20266_ANTONIO_NARIÑO3_MARZO_2026</v>
      </c>
      <c r="P4796" s="165">
        <f t="shared" si="161"/>
        <v>71958</v>
      </c>
      <c r="S4796" s="169">
        <v>39</v>
      </c>
      <c r="T4796" s="23">
        <v>2806362</v>
      </c>
    </row>
    <row r="4797" spans="2:20" ht="30" customHeight="1" x14ac:dyDescent="0.3">
      <c r="B4797">
        <v>90</v>
      </c>
      <c r="C4797" s="161" t="s">
        <v>85</v>
      </c>
      <c r="D4797" s="7" t="s">
        <v>103</v>
      </c>
      <c r="E4797">
        <v>2026</v>
      </c>
      <c r="F4797" s="74" t="str">
        <f t="shared" si="160"/>
        <v>9012. Vigilancia de la Salud AmbientalVigilancia de la Salud Ambiental2026</v>
      </c>
      <c r="G4797" s="7" t="s">
        <v>421</v>
      </c>
      <c r="H4797" s="7" t="s">
        <v>416</v>
      </c>
      <c r="I4797" t="s">
        <v>129</v>
      </c>
      <c r="J4797" s="7" t="s">
        <v>428</v>
      </c>
      <c r="K4797" t="s">
        <v>437</v>
      </c>
      <c r="L4797" t="s">
        <v>437</v>
      </c>
      <c r="M4797" s="37" t="s">
        <v>67</v>
      </c>
      <c r="N4797" s="142" t="s">
        <v>120</v>
      </c>
      <c r="O4797" s="74" t="str">
        <f t="shared" si="159"/>
        <v>9012. Vigilancia de la Salud AmbientalVigilancia de la Salud Ambiental20261_CANDELARIA3_MARZO_2026</v>
      </c>
      <c r="P4797" s="165">
        <f t="shared" si="161"/>
        <v>71958</v>
      </c>
      <c r="S4797" s="169">
        <v>26</v>
      </c>
      <c r="T4797" s="23">
        <v>1870908</v>
      </c>
    </row>
    <row r="4798" spans="2:20" ht="30" customHeight="1" x14ac:dyDescent="0.3">
      <c r="B4798">
        <v>90</v>
      </c>
      <c r="C4798" s="161" t="s">
        <v>85</v>
      </c>
      <c r="D4798" s="7" t="s">
        <v>103</v>
      </c>
      <c r="E4798">
        <v>2026</v>
      </c>
      <c r="F4798" s="74" t="str">
        <f t="shared" si="160"/>
        <v>9012. Vigilancia de la Salud AmbientalVigilancia de la Salud Ambiental2026</v>
      </c>
      <c r="G4798" s="7" t="s">
        <v>421</v>
      </c>
      <c r="H4798" s="7" t="s">
        <v>416</v>
      </c>
      <c r="I4798" t="s">
        <v>129</v>
      </c>
      <c r="J4798" s="7" t="s">
        <v>428</v>
      </c>
      <c r="K4798" t="s">
        <v>437</v>
      </c>
      <c r="L4798" t="s">
        <v>437</v>
      </c>
      <c r="M4798" s="37" t="s">
        <v>71</v>
      </c>
      <c r="N4798" s="142" t="s">
        <v>120</v>
      </c>
      <c r="O4798" s="74" t="str">
        <f t="shared" si="159"/>
        <v>9012. Vigilancia de la Salud AmbientalVigilancia de la Salud Ambiental20265_RAFAEL_URIBE3_MARZO_2026</v>
      </c>
      <c r="P4798" s="165">
        <f t="shared" si="161"/>
        <v>71958</v>
      </c>
      <c r="S4798" s="169">
        <v>99</v>
      </c>
      <c r="T4798" s="23">
        <v>7123842</v>
      </c>
    </row>
    <row r="4799" spans="2:20" ht="30" customHeight="1" x14ac:dyDescent="0.3">
      <c r="B4799">
        <v>93</v>
      </c>
      <c r="C4799" s="161" t="s">
        <v>85</v>
      </c>
      <c r="D4799" s="7" t="s">
        <v>103</v>
      </c>
      <c r="E4799">
        <v>2026</v>
      </c>
      <c r="F4799" s="74" t="str">
        <f t="shared" si="160"/>
        <v>9312. Vigilancia de la Salud AmbientalVigilancia de la Salud Ambiental2026</v>
      </c>
      <c r="G4799" s="7" t="s">
        <v>421</v>
      </c>
      <c r="H4799" s="7" t="s">
        <v>416</v>
      </c>
      <c r="I4799" t="s">
        <v>129</v>
      </c>
      <c r="J4799" s="7" t="s">
        <v>428</v>
      </c>
      <c r="K4799" t="s">
        <v>437</v>
      </c>
      <c r="L4799" t="s">
        <v>437</v>
      </c>
      <c r="M4799" s="37" t="s">
        <v>68</v>
      </c>
      <c r="N4799" s="142" t="s">
        <v>120</v>
      </c>
      <c r="O4799" s="74" t="str">
        <f t="shared" si="159"/>
        <v>9312. Vigilancia de la Salud AmbientalVigilancia de la Salud Ambiental20262_SANTA_FE3_MARZO_2026</v>
      </c>
      <c r="P4799" s="165">
        <f t="shared" si="161"/>
        <v>91656</v>
      </c>
      <c r="S4799" s="169">
        <v>2</v>
      </c>
      <c r="T4799" s="23">
        <v>183312</v>
      </c>
    </row>
    <row r="4800" spans="2:20" ht="30" customHeight="1" x14ac:dyDescent="0.3">
      <c r="B4800">
        <v>93</v>
      </c>
      <c r="C4800" s="161" t="s">
        <v>85</v>
      </c>
      <c r="D4800" s="7" t="s">
        <v>103</v>
      </c>
      <c r="E4800">
        <v>2026</v>
      </c>
      <c r="F4800" s="74" t="str">
        <f t="shared" si="160"/>
        <v>9312. Vigilancia de la Salud AmbientalVigilancia de la Salud Ambiental2026</v>
      </c>
      <c r="G4800" s="7" t="s">
        <v>421</v>
      </c>
      <c r="H4800" s="7" t="s">
        <v>416</v>
      </c>
      <c r="I4800" t="s">
        <v>129</v>
      </c>
      <c r="J4800" s="7" t="s">
        <v>428</v>
      </c>
      <c r="K4800" t="s">
        <v>437</v>
      </c>
      <c r="L4800" t="s">
        <v>437</v>
      </c>
      <c r="M4800" s="37" t="s">
        <v>70</v>
      </c>
      <c r="N4800" s="142" t="s">
        <v>120</v>
      </c>
      <c r="O4800" s="74" t="str">
        <f t="shared" si="159"/>
        <v>9312. Vigilancia de la Salud AmbientalVigilancia de la Salud Ambiental20264_SAN_CRISTOBAL3_MARZO_2026</v>
      </c>
      <c r="P4800" s="165">
        <f t="shared" si="161"/>
        <v>91656</v>
      </c>
      <c r="S4800" s="169">
        <v>3</v>
      </c>
      <c r="T4800" s="23">
        <v>274968</v>
      </c>
    </row>
    <row r="4801" spans="2:20" ht="30" hidden="1" customHeight="1" x14ac:dyDescent="0.3">
      <c r="B4801">
        <v>93</v>
      </c>
      <c r="C4801" s="161" t="s">
        <v>85</v>
      </c>
      <c r="D4801" s="7" t="s">
        <v>103</v>
      </c>
      <c r="E4801">
        <v>2026</v>
      </c>
      <c r="F4801" s="74" t="str">
        <f t="shared" si="160"/>
        <v>9312. Vigilancia de la Salud AmbientalVigilancia de la Salud Ambiental2026</v>
      </c>
      <c r="G4801" s="7" t="s">
        <v>421</v>
      </c>
      <c r="H4801" s="7" t="s">
        <v>416</v>
      </c>
      <c r="I4801" t="s">
        <v>129</v>
      </c>
      <c r="J4801" s="7" t="s">
        <v>428</v>
      </c>
      <c r="K4801" t="s">
        <v>437</v>
      </c>
      <c r="L4801" t="s">
        <v>437</v>
      </c>
      <c r="M4801" s="37" t="s">
        <v>72</v>
      </c>
      <c r="N4801" s="142" t="s">
        <v>120</v>
      </c>
      <c r="O4801" s="74" t="str">
        <f t="shared" si="159"/>
        <v>9312. Vigilancia de la Salud AmbientalVigilancia de la Salud Ambiental20266_ANTONIO_NARIÑO3_MARZO_2026</v>
      </c>
      <c r="P4801" s="165">
        <f t="shared" si="161"/>
        <v>0</v>
      </c>
      <c r="S4801" s="169">
        <v>0</v>
      </c>
      <c r="T4801" s="23">
        <v>0</v>
      </c>
    </row>
    <row r="4802" spans="2:20" ht="30" hidden="1" customHeight="1" x14ac:dyDescent="0.3">
      <c r="B4802">
        <v>93</v>
      </c>
      <c r="C4802" s="161" t="s">
        <v>85</v>
      </c>
      <c r="D4802" s="7" t="s">
        <v>103</v>
      </c>
      <c r="E4802">
        <v>2026</v>
      </c>
      <c r="F4802" s="74" t="str">
        <f t="shared" si="160"/>
        <v>9312. Vigilancia de la Salud AmbientalVigilancia de la Salud Ambiental2026</v>
      </c>
      <c r="G4802" s="7" t="s">
        <v>421</v>
      </c>
      <c r="H4802" s="7" t="s">
        <v>416</v>
      </c>
      <c r="I4802" t="s">
        <v>129</v>
      </c>
      <c r="J4802" s="7" t="s">
        <v>428</v>
      </c>
      <c r="K4802" t="s">
        <v>437</v>
      </c>
      <c r="L4802" t="s">
        <v>437</v>
      </c>
      <c r="M4802" s="37" t="s">
        <v>67</v>
      </c>
      <c r="N4802" s="142" t="s">
        <v>120</v>
      </c>
      <c r="O4802" s="74" t="str">
        <f t="shared" si="159"/>
        <v>9312. Vigilancia de la Salud AmbientalVigilancia de la Salud Ambiental20261_CANDELARIA3_MARZO_2026</v>
      </c>
      <c r="P4802" s="165">
        <f t="shared" si="161"/>
        <v>0</v>
      </c>
      <c r="S4802" s="169">
        <v>0</v>
      </c>
      <c r="T4802" s="23">
        <v>0</v>
      </c>
    </row>
    <row r="4803" spans="2:20" ht="30" hidden="1" customHeight="1" x14ac:dyDescent="0.3">
      <c r="B4803">
        <v>93</v>
      </c>
      <c r="C4803" s="161" t="s">
        <v>85</v>
      </c>
      <c r="D4803" s="7" t="s">
        <v>103</v>
      </c>
      <c r="E4803">
        <v>2026</v>
      </c>
      <c r="F4803" s="74" t="str">
        <f t="shared" si="160"/>
        <v>9312. Vigilancia de la Salud AmbientalVigilancia de la Salud Ambiental2026</v>
      </c>
      <c r="G4803" s="7" t="s">
        <v>421</v>
      </c>
      <c r="H4803" s="7" t="s">
        <v>416</v>
      </c>
      <c r="I4803" t="s">
        <v>129</v>
      </c>
      <c r="J4803" s="7" t="s">
        <v>428</v>
      </c>
      <c r="K4803" t="s">
        <v>437</v>
      </c>
      <c r="L4803" t="s">
        <v>437</v>
      </c>
      <c r="M4803" s="37" t="s">
        <v>71</v>
      </c>
      <c r="N4803" s="142" t="s">
        <v>120</v>
      </c>
      <c r="O4803" s="74" t="str">
        <f t="shared" si="159"/>
        <v>9312. Vigilancia de la Salud AmbientalVigilancia de la Salud Ambiental20265_RAFAEL_URIBE3_MARZO_2026</v>
      </c>
      <c r="P4803" s="165">
        <f t="shared" si="161"/>
        <v>0</v>
      </c>
      <c r="S4803" s="169">
        <v>0</v>
      </c>
      <c r="T4803" s="23">
        <v>0</v>
      </c>
    </row>
    <row r="4804" spans="2:20" ht="30" customHeight="1" x14ac:dyDescent="0.3">
      <c r="B4804">
        <v>94</v>
      </c>
      <c r="C4804" s="161" t="s">
        <v>85</v>
      </c>
      <c r="D4804" s="7" t="s">
        <v>103</v>
      </c>
      <c r="E4804">
        <v>2026</v>
      </c>
      <c r="F4804" s="74" t="str">
        <f t="shared" si="160"/>
        <v>9412. Vigilancia de la Salud AmbientalVigilancia de la Salud Ambiental2026</v>
      </c>
      <c r="G4804" s="7" t="s">
        <v>421</v>
      </c>
      <c r="H4804" s="7" t="s">
        <v>416</v>
      </c>
      <c r="I4804" t="s">
        <v>129</v>
      </c>
      <c r="J4804" s="7" t="s">
        <v>428</v>
      </c>
      <c r="K4804" t="s">
        <v>437</v>
      </c>
      <c r="L4804" t="s">
        <v>437</v>
      </c>
      <c r="M4804" s="37" t="s">
        <v>68</v>
      </c>
      <c r="N4804" s="142" t="s">
        <v>120</v>
      </c>
      <c r="O4804" s="74" t="str">
        <f t="shared" si="159"/>
        <v>9412. Vigilancia de la Salud AmbientalVigilancia de la Salud Ambiental20262_SANTA_FE3_MARZO_2026</v>
      </c>
      <c r="P4804" s="165">
        <f t="shared" si="161"/>
        <v>163614</v>
      </c>
      <c r="S4804" s="169">
        <v>17</v>
      </c>
      <c r="T4804" s="23">
        <v>2781438</v>
      </c>
    </row>
    <row r="4805" spans="2:20" ht="30" customHeight="1" x14ac:dyDescent="0.3">
      <c r="B4805">
        <v>94</v>
      </c>
      <c r="C4805" s="161" t="s">
        <v>85</v>
      </c>
      <c r="D4805" s="7" t="s">
        <v>103</v>
      </c>
      <c r="E4805">
        <v>2026</v>
      </c>
      <c r="F4805" s="74" t="str">
        <f t="shared" si="160"/>
        <v>9412. Vigilancia de la Salud AmbientalVigilancia de la Salud Ambiental2026</v>
      </c>
      <c r="G4805" s="7" t="s">
        <v>421</v>
      </c>
      <c r="H4805" s="7" t="s">
        <v>416</v>
      </c>
      <c r="I4805" t="s">
        <v>129</v>
      </c>
      <c r="J4805" s="7" t="s">
        <v>428</v>
      </c>
      <c r="K4805" t="s">
        <v>437</v>
      </c>
      <c r="L4805" t="s">
        <v>437</v>
      </c>
      <c r="M4805" s="37" t="s">
        <v>70</v>
      </c>
      <c r="N4805" s="142" t="s">
        <v>120</v>
      </c>
      <c r="O4805" s="74" t="str">
        <f t="shared" si="159"/>
        <v>9412. Vigilancia de la Salud AmbientalVigilancia de la Salud Ambiental20264_SAN_CRISTOBAL3_MARZO_2026</v>
      </c>
      <c r="P4805" s="165">
        <f t="shared" si="161"/>
        <v>163614</v>
      </c>
      <c r="S4805" s="169">
        <v>3</v>
      </c>
      <c r="T4805" s="23">
        <v>490842</v>
      </c>
    </row>
    <row r="4806" spans="2:20" ht="30" customHeight="1" x14ac:dyDescent="0.3">
      <c r="B4806">
        <v>94</v>
      </c>
      <c r="C4806" s="161" t="s">
        <v>85</v>
      </c>
      <c r="D4806" s="7" t="s">
        <v>103</v>
      </c>
      <c r="E4806">
        <v>2026</v>
      </c>
      <c r="F4806" s="74" t="str">
        <f t="shared" si="160"/>
        <v>9412. Vigilancia de la Salud AmbientalVigilancia de la Salud Ambiental2026</v>
      </c>
      <c r="G4806" s="7" t="s">
        <v>421</v>
      </c>
      <c r="H4806" s="7" t="s">
        <v>416</v>
      </c>
      <c r="I4806" t="s">
        <v>129</v>
      </c>
      <c r="J4806" s="7" t="s">
        <v>428</v>
      </c>
      <c r="K4806" t="s">
        <v>437</v>
      </c>
      <c r="L4806" t="s">
        <v>437</v>
      </c>
      <c r="M4806" s="37" t="s">
        <v>69</v>
      </c>
      <c r="N4806" s="142" t="s">
        <v>120</v>
      </c>
      <c r="O4806" s="74" t="str">
        <f t="shared" si="159"/>
        <v>9412. Vigilancia de la Salud AmbientalVigilancia de la Salud Ambiental20263_MARTIRES3_MARZO_2026</v>
      </c>
      <c r="P4806" s="165">
        <f t="shared" si="161"/>
        <v>163614</v>
      </c>
      <c r="S4806" s="169">
        <v>30</v>
      </c>
      <c r="T4806" s="23">
        <v>4908420</v>
      </c>
    </row>
    <row r="4807" spans="2:20" ht="30" customHeight="1" x14ac:dyDescent="0.3">
      <c r="B4807">
        <v>94</v>
      </c>
      <c r="C4807" s="161" t="s">
        <v>85</v>
      </c>
      <c r="D4807" s="7" t="s">
        <v>103</v>
      </c>
      <c r="E4807">
        <v>2026</v>
      </c>
      <c r="F4807" s="74" t="str">
        <f t="shared" si="160"/>
        <v>9412. Vigilancia de la Salud AmbientalVigilancia de la Salud Ambiental2026</v>
      </c>
      <c r="G4807" s="7" t="s">
        <v>421</v>
      </c>
      <c r="H4807" s="7" t="s">
        <v>416</v>
      </c>
      <c r="I4807" t="s">
        <v>129</v>
      </c>
      <c r="J4807" s="7" t="s">
        <v>428</v>
      </c>
      <c r="K4807" t="s">
        <v>437</v>
      </c>
      <c r="L4807" t="s">
        <v>437</v>
      </c>
      <c r="M4807" s="37" t="s">
        <v>72</v>
      </c>
      <c r="N4807" s="142" t="s">
        <v>120</v>
      </c>
      <c r="O4807" s="74" t="str">
        <f t="shared" ref="O4807:O4870" si="162">+F4807&amp;M4807&amp;N4807</f>
        <v>9412. Vigilancia de la Salud AmbientalVigilancia de la Salud Ambiental20266_ANTONIO_NARIÑO3_MARZO_2026</v>
      </c>
      <c r="P4807" s="165">
        <f t="shared" si="161"/>
        <v>163614</v>
      </c>
      <c r="S4807" s="169">
        <v>5</v>
      </c>
      <c r="T4807" s="23">
        <v>818070</v>
      </c>
    </row>
    <row r="4808" spans="2:20" ht="30" customHeight="1" x14ac:dyDescent="0.3">
      <c r="B4808">
        <v>94</v>
      </c>
      <c r="C4808" s="161" t="s">
        <v>85</v>
      </c>
      <c r="D4808" s="7" t="s">
        <v>103</v>
      </c>
      <c r="E4808">
        <v>2026</v>
      </c>
      <c r="F4808" s="74" t="str">
        <f t="shared" ref="F4808:F4871" si="163">B4808&amp;C4808&amp;D4808&amp;E4808</f>
        <v>9412. Vigilancia de la Salud AmbientalVigilancia de la Salud Ambiental2026</v>
      </c>
      <c r="G4808" s="7" t="s">
        <v>421</v>
      </c>
      <c r="H4808" s="7" t="s">
        <v>416</v>
      </c>
      <c r="I4808" t="s">
        <v>129</v>
      </c>
      <c r="J4808" s="7" t="s">
        <v>428</v>
      </c>
      <c r="K4808" t="s">
        <v>437</v>
      </c>
      <c r="L4808" t="s">
        <v>437</v>
      </c>
      <c r="M4808" s="37" t="s">
        <v>67</v>
      </c>
      <c r="N4808" s="142" t="s">
        <v>120</v>
      </c>
      <c r="O4808" s="74" t="str">
        <f t="shared" si="162"/>
        <v>9412. Vigilancia de la Salud AmbientalVigilancia de la Salud Ambiental20261_CANDELARIA3_MARZO_2026</v>
      </c>
      <c r="P4808" s="165">
        <f t="shared" si="161"/>
        <v>163614</v>
      </c>
      <c r="S4808" s="169">
        <v>1</v>
      </c>
      <c r="T4808" s="23">
        <v>163614</v>
      </c>
    </row>
    <row r="4809" spans="2:20" ht="30" customHeight="1" x14ac:dyDescent="0.3">
      <c r="B4809">
        <v>94</v>
      </c>
      <c r="C4809" s="161" t="s">
        <v>85</v>
      </c>
      <c r="D4809" s="7" t="s">
        <v>103</v>
      </c>
      <c r="E4809">
        <v>2026</v>
      </c>
      <c r="F4809" s="74" t="str">
        <f t="shared" si="163"/>
        <v>9412. Vigilancia de la Salud AmbientalVigilancia de la Salud Ambiental2026</v>
      </c>
      <c r="G4809" s="7" t="s">
        <v>421</v>
      </c>
      <c r="H4809" s="7" t="s">
        <v>416</v>
      </c>
      <c r="I4809" t="s">
        <v>129</v>
      </c>
      <c r="J4809" s="7" t="s">
        <v>428</v>
      </c>
      <c r="K4809" t="s">
        <v>437</v>
      </c>
      <c r="L4809" t="s">
        <v>437</v>
      </c>
      <c r="M4809" s="37" t="s">
        <v>71</v>
      </c>
      <c r="N4809" s="142" t="s">
        <v>120</v>
      </c>
      <c r="O4809" s="74" t="str">
        <f t="shared" si="162"/>
        <v>9412. Vigilancia de la Salud AmbientalVigilancia de la Salud Ambiental20265_RAFAEL_URIBE3_MARZO_2026</v>
      </c>
      <c r="P4809" s="165">
        <f t="shared" si="161"/>
        <v>163614</v>
      </c>
      <c r="S4809" s="169">
        <v>6</v>
      </c>
      <c r="T4809" s="23">
        <v>981684</v>
      </c>
    </row>
    <row r="4810" spans="2:20" ht="30" customHeight="1" x14ac:dyDescent="0.3">
      <c r="B4810">
        <v>95</v>
      </c>
      <c r="C4810" s="161" t="s">
        <v>85</v>
      </c>
      <c r="D4810" s="7" t="s">
        <v>103</v>
      </c>
      <c r="E4810">
        <v>2026</v>
      </c>
      <c r="F4810" s="74" t="str">
        <f t="shared" si="163"/>
        <v>9512. Vigilancia de la Salud AmbientalVigilancia de la Salud Ambiental2026</v>
      </c>
      <c r="G4810" s="7" t="s">
        <v>421</v>
      </c>
      <c r="H4810" s="7" t="s">
        <v>416</v>
      </c>
      <c r="I4810" t="s">
        <v>129</v>
      </c>
      <c r="J4810" s="7" t="s">
        <v>428</v>
      </c>
      <c r="K4810" t="s">
        <v>437</v>
      </c>
      <c r="L4810" t="s">
        <v>437</v>
      </c>
      <c r="M4810" s="37" t="s">
        <v>68</v>
      </c>
      <c r="N4810" s="142" t="s">
        <v>120</v>
      </c>
      <c r="O4810" s="74" t="str">
        <f t="shared" si="162"/>
        <v>9512. Vigilancia de la Salud AmbientalVigilancia de la Salud Ambiental20262_SANTA_FE3_MARZO_2026</v>
      </c>
      <c r="P4810" s="165">
        <f t="shared" si="161"/>
        <v>163614</v>
      </c>
      <c r="S4810" s="169">
        <v>2</v>
      </c>
      <c r="T4810" s="23">
        <v>327228</v>
      </c>
    </row>
    <row r="4811" spans="2:20" ht="30" customHeight="1" x14ac:dyDescent="0.3">
      <c r="B4811">
        <v>95</v>
      </c>
      <c r="C4811" s="161" t="s">
        <v>85</v>
      </c>
      <c r="D4811" s="7" t="s">
        <v>103</v>
      </c>
      <c r="E4811">
        <v>2026</v>
      </c>
      <c r="F4811" s="74" t="str">
        <f t="shared" si="163"/>
        <v>9512. Vigilancia de la Salud AmbientalVigilancia de la Salud Ambiental2026</v>
      </c>
      <c r="G4811" s="7" t="s">
        <v>421</v>
      </c>
      <c r="H4811" s="7" t="s">
        <v>416</v>
      </c>
      <c r="I4811" t="s">
        <v>129</v>
      </c>
      <c r="J4811" s="7" t="s">
        <v>428</v>
      </c>
      <c r="K4811" t="s">
        <v>437</v>
      </c>
      <c r="L4811" t="s">
        <v>437</v>
      </c>
      <c r="M4811" s="37" t="s">
        <v>70</v>
      </c>
      <c r="N4811" s="142" t="s">
        <v>120</v>
      </c>
      <c r="O4811" s="74" t="str">
        <f t="shared" si="162"/>
        <v>9512. Vigilancia de la Salud AmbientalVigilancia de la Salud Ambiental20264_SAN_CRISTOBAL3_MARZO_2026</v>
      </c>
      <c r="P4811" s="165">
        <f t="shared" si="161"/>
        <v>163614</v>
      </c>
      <c r="S4811" s="169">
        <v>2</v>
      </c>
      <c r="T4811" s="23">
        <v>327228</v>
      </c>
    </row>
    <row r="4812" spans="2:20" ht="30" customHeight="1" x14ac:dyDescent="0.3">
      <c r="B4812">
        <v>95</v>
      </c>
      <c r="C4812" s="161" t="s">
        <v>85</v>
      </c>
      <c r="D4812" s="7" t="s">
        <v>103</v>
      </c>
      <c r="E4812">
        <v>2026</v>
      </c>
      <c r="F4812" s="74" t="str">
        <f t="shared" si="163"/>
        <v>9512. Vigilancia de la Salud AmbientalVigilancia de la Salud Ambiental2026</v>
      </c>
      <c r="G4812" s="7" t="s">
        <v>421</v>
      </c>
      <c r="H4812" s="7" t="s">
        <v>416</v>
      </c>
      <c r="I4812" t="s">
        <v>129</v>
      </c>
      <c r="J4812" s="7" t="s">
        <v>428</v>
      </c>
      <c r="K4812" t="s">
        <v>437</v>
      </c>
      <c r="L4812" t="s">
        <v>437</v>
      </c>
      <c r="M4812" s="37" t="s">
        <v>69</v>
      </c>
      <c r="N4812" s="142" t="s">
        <v>120</v>
      </c>
      <c r="O4812" s="74" t="str">
        <f t="shared" si="162"/>
        <v>9512. Vigilancia de la Salud AmbientalVigilancia de la Salud Ambiental20263_MARTIRES3_MARZO_2026</v>
      </c>
      <c r="P4812" s="165">
        <f t="shared" si="161"/>
        <v>163614</v>
      </c>
      <c r="S4812" s="169">
        <v>10</v>
      </c>
      <c r="T4812" s="23">
        <v>1636140</v>
      </c>
    </row>
    <row r="4813" spans="2:20" ht="30" customHeight="1" x14ac:dyDescent="0.3">
      <c r="B4813">
        <v>95</v>
      </c>
      <c r="C4813" s="161" t="s">
        <v>85</v>
      </c>
      <c r="D4813" s="7" t="s">
        <v>103</v>
      </c>
      <c r="E4813">
        <v>2026</v>
      </c>
      <c r="F4813" s="74" t="str">
        <f t="shared" si="163"/>
        <v>9512. Vigilancia de la Salud AmbientalVigilancia de la Salud Ambiental2026</v>
      </c>
      <c r="G4813" s="7" t="s">
        <v>421</v>
      </c>
      <c r="H4813" s="7" t="s">
        <v>416</v>
      </c>
      <c r="I4813" t="s">
        <v>129</v>
      </c>
      <c r="J4813" s="7" t="s">
        <v>428</v>
      </c>
      <c r="K4813" t="s">
        <v>437</v>
      </c>
      <c r="L4813" t="s">
        <v>437</v>
      </c>
      <c r="M4813" s="37" t="s">
        <v>72</v>
      </c>
      <c r="N4813" s="142" t="s">
        <v>120</v>
      </c>
      <c r="O4813" s="74" t="str">
        <f t="shared" si="162"/>
        <v>9512. Vigilancia de la Salud AmbientalVigilancia de la Salud Ambiental20266_ANTONIO_NARIÑO3_MARZO_2026</v>
      </c>
      <c r="P4813" s="165">
        <f t="shared" si="161"/>
        <v>163614</v>
      </c>
      <c r="S4813" s="169">
        <v>2</v>
      </c>
      <c r="T4813" s="23">
        <v>327228</v>
      </c>
    </row>
    <row r="4814" spans="2:20" ht="30" customHeight="1" x14ac:dyDescent="0.3">
      <c r="B4814">
        <v>95</v>
      </c>
      <c r="C4814" s="161" t="s">
        <v>85</v>
      </c>
      <c r="D4814" s="7" t="s">
        <v>103</v>
      </c>
      <c r="E4814">
        <v>2026</v>
      </c>
      <c r="F4814" s="74" t="str">
        <f t="shared" si="163"/>
        <v>9512. Vigilancia de la Salud AmbientalVigilancia de la Salud Ambiental2026</v>
      </c>
      <c r="G4814" s="7" t="s">
        <v>421</v>
      </c>
      <c r="H4814" s="7" t="s">
        <v>416</v>
      </c>
      <c r="I4814" t="s">
        <v>129</v>
      </c>
      <c r="J4814" s="7" t="s">
        <v>428</v>
      </c>
      <c r="K4814" t="s">
        <v>437</v>
      </c>
      <c r="L4814" t="s">
        <v>437</v>
      </c>
      <c r="M4814" s="37" t="s">
        <v>71</v>
      </c>
      <c r="N4814" s="142" t="s">
        <v>120</v>
      </c>
      <c r="O4814" s="74" t="str">
        <f t="shared" si="162"/>
        <v>9512. Vigilancia de la Salud AmbientalVigilancia de la Salud Ambiental20265_RAFAEL_URIBE3_MARZO_2026</v>
      </c>
      <c r="P4814" s="165">
        <f t="shared" si="161"/>
        <v>163614</v>
      </c>
      <c r="S4814" s="169">
        <v>3</v>
      </c>
      <c r="T4814" s="23">
        <v>490842</v>
      </c>
    </row>
    <row r="4815" spans="2:20" ht="30" customHeight="1" x14ac:dyDescent="0.3">
      <c r="B4815">
        <v>96</v>
      </c>
      <c r="C4815" s="161" t="s">
        <v>85</v>
      </c>
      <c r="D4815" s="7" t="s">
        <v>103</v>
      </c>
      <c r="E4815">
        <v>2026</v>
      </c>
      <c r="F4815" s="74" t="str">
        <f t="shared" si="163"/>
        <v>9612. Vigilancia de la Salud AmbientalVigilancia de la Salud Ambiental2026</v>
      </c>
      <c r="G4815" s="7" t="s">
        <v>421</v>
      </c>
      <c r="H4815" s="7" t="s">
        <v>416</v>
      </c>
      <c r="I4815" t="s">
        <v>129</v>
      </c>
      <c r="J4815" s="7" t="s">
        <v>428</v>
      </c>
      <c r="K4815" t="s">
        <v>437</v>
      </c>
      <c r="L4815" t="s">
        <v>437</v>
      </c>
      <c r="M4815" s="37" t="s">
        <v>70</v>
      </c>
      <c r="N4815" s="142" t="s">
        <v>120</v>
      </c>
      <c r="O4815" s="74" t="str">
        <f t="shared" si="162"/>
        <v>9612. Vigilancia de la Salud AmbientalVigilancia de la Salud Ambiental20264_SAN_CRISTOBAL3_MARZO_2026</v>
      </c>
      <c r="P4815" s="165">
        <f t="shared" si="161"/>
        <v>91656</v>
      </c>
      <c r="S4815" s="169">
        <v>4</v>
      </c>
      <c r="T4815" s="23">
        <v>366624</v>
      </c>
    </row>
    <row r="4816" spans="2:20" ht="30" customHeight="1" x14ac:dyDescent="0.3">
      <c r="B4816">
        <v>96</v>
      </c>
      <c r="C4816" s="161" t="s">
        <v>85</v>
      </c>
      <c r="D4816" s="7" t="s">
        <v>103</v>
      </c>
      <c r="E4816">
        <v>2026</v>
      </c>
      <c r="F4816" s="74" t="str">
        <f t="shared" si="163"/>
        <v>9612. Vigilancia de la Salud AmbientalVigilancia de la Salud Ambiental2026</v>
      </c>
      <c r="G4816" s="7" t="s">
        <v>421</v>
      </c>
      <c r="H4816" s="7" t="s">
        <v>416</v>
      </c>
      <c r="I4816" t="s">
        <v>129</v>
      </c>
      <c r="J4816" s="7" t="s">
        <v>428</v>
      </c>
      <c r="K4816" t="s">
        <v>437</v>
      </c>
      <c r="L4816" t="s">
        <v>437</v>
      </c>
      <c r="M4816" s="37" t="s">
        <v>72</v>
      </c>
      <c r="N4816" s="142" t="s">
        <v>120</v>
      </c>
      <c r="O4816" s="74" t="str">
        <f t="shared" si="162"/>
        <v>9612. Vigilancia de la Salud AmbientalVigilancia de la Salud Ambiental20266_ANTONIO_NARIÑO3_MARZO_2026</v>
      </c>
      <c r="P4816" s="165">
        <f t="shared" si="161"/>
        <v>91656</v>
      </c>
      <c r="S4816" s="169">
        <v>2</v>
      </c>
      <c r="T4816" s="23">
        <v>183312</v>
      </c>
    </row>
    <row r="4817" spans="2:20" ht="30" hidden="1" customHeight="1" x14ac:dyDescent="0.3">
      <c r="B4817">
        <v>96</v>
      </c>
      <c r="C4817" s="161" t="s">
        <v>85</v>
      </c>
      <c r="D4817" s="7" t="s">
        <v>103</v>
      </c>
      <c r="E4817">
        <v>2026</v>
      </c>
      <c r="F4817" s="74" t="str">
        <f t="shared" si="163"/>
        <v>9612. Vigilancia de la Salud AmbientalVigilancia de la Salud Ambiental2026</v>
      </c>
      <c r="G4817" s="7" t="s">
        <v>421</v>
      </c>
      <c r="H4817" s="7" t="s">
        <v>416</v>
      </c>
      <c r="I4817" t="s">
        <v>129</v>
      </c>
      <c r="J4817" s="7" t="s">
        <v>428</v>
      </c>
      <c r="K4817" t="s">
        <v>437</v>
      </c>
      <c r="L4817" t="s">
        <v>437</v>
      </c>
      <c r="M4817" s="37" t="s">
        <v>71</v>
      </c>
      <c r="N4817" s="142" t="s">
        <v>120</v>
      </c>
      <c r="O4817" s="74" t="str">
        <f t="shared" si="162"/>
        <v>9612. Vigilancia de la Salud AmbientalVigilancia de la Salud Ambiental20265_RAFAEL_URIBE3_MARZO_2026</v>
      </c>
      <c r="P4817" s="165">
        <f t="shared" si="161"/>
        <v>0</v>
      </c>
      <c r="S4817" s="169">
        <v>0</v>
      </c>
      <c r="T4817" s="23">
        <v>0</v>
      </c>
    </row>
    <row r="4818" spans="2:20" ht="30" customHeight="1" x14ac:dyDescent="0.3">
      <c r="B4818">
        <v>97</v>
      </c>
      <c r="C4818" s="161" t="s">
        <v>85</v>
      </c>
      <c r="D4818" s="7" t="s">
        <v>103</v>
      </c>
      <c r="E4818">
        <v>2026</v>
      </c>
      <c r="F4818" s="74" t="str">
        <f t="shared" si="163"/>
        <v>9712. Vigilancia de la Salud AmbientalVigilancia de la Salud Ambiental2026</v>
      </c>
      <c r="G4818" s="7" t="s">
        <v>421</v>
      </c>
      <c r="H4818" s="7" t="s">
        <v>416</v>
      </c>
      <c r="I4818" t="s">
        <v>129</v>
      </c>
      <c r="J4818" s="7" t="s">
        <v>428</v>
      </c>
      <c r="K4818" t="s">
        <v>437</v>
      </c>
      <c r="L4818" t="s">
        <v>437</v>
      </c>
      <c r="M4818" s="37" t="s">
        <v>68</v>
      </c>
      <c r="N4818" s="142" t="s">
        <v>120</v>
      </c>
      <c r="O4818" s="74" t="str">
        <f t="shared" si="162"/>
        <v>9712. Vigilancia de la Salud AmbientalVigilancia de la Salud Ambiental20262_SANTA_FE3_MARZO_2026</v>
      </c>
      <c r="P4818" s="165">
        <f t="shared" si="161"/>
        <v>71958</v>
      </c>
      <c r="S4818" s="169">
        <v>62</v>
      </c>
      <c r="T4818" s="23">
        <v>4461396</v>
      </c>
    </row>
    <row r="4819" spans="2:20" ht="30" customHeight="1" x14ac:dyDescent="0.3">
      <c r="B4819">
        <v>97</v>
      </c>
      <c r="C4819" s="161" t="s">
        <v>85</v>
      </c>
      <c r="D4819" s="7" t="s">
        <v>103</v>
      </c>
      <c r="E4819">
        <v>2026</v>
      </c>
      <c r="F4819" s="74" t="str">
        <f t="shared" si="163"/>
        <v>9712. Vigilancia de la Salud AmbientalVigilancia de la Salud Ambiental2026</v>
      </c>
      <c r="G4819" s="7" t="s">
        <v>421</v>
      </c>
      <c r="H4819" s="7" t="s">
        <v>416</v>
      </c>
      <c r="I4819" t="s">
        <v>129</v>
      </c>
      <c r="J4819" s="7" t="s">
        <v>428</v>
      </c>
      <c r="K4819" t="s">
        <v>437</v>
      </c>
      <c r="L4819" t="s">
        <v>437</v>
      </c>
      <c r="M4819" s="37" t="s">
        <v>70</v>
      </c>
      <c r="N4819" s="142" t="s">
        <v>120</v>
      </c>
      <c r="O4819" s="74" t="str">
        <f t="shared" si="162"/>
        <v>9712. Vigilancia de la Salud AmbientalVigilancia de la Salud Ambiental20264_SAN_CRISTOBAL3_MARZO_2026</v>
      </c>
      <c r="P4819" s="165">
        <f t="shared" si="161"/>
        <v>71958</v>
      </c>
      <c r="S4819" s="169">
        <v>60</v>
      </c>
      <c r="T4819" s="23">
        <v>4317480</v>
      </c>
    </row>
    <row r="4820" spans="2:20" ht="30" customHeight="1" x14ac:dyDescent="0.3">
      <c r="B4820">
        <v>97</v>
      </c>
      <c r="C4820" s="161" t="s">
        <v>85</v>
      </c>
      <c r="D4820" s="7" t="s">
        <v>103</v>
      </c>
      <c r="E4820">
        <v>2026</v>
      </c>
      <c r="F4820" s="74" t="str">
        <f t="shared" si="163"/>
        <v>9712. Vigilancia de la Salud AmbientalVigilancia de la Salud Ambiental2026</v>
      </c>
      <c r="G4820" s="7" t="s">
        <v>421</v>
      </c>
      <c r="H4820" s="7" t="s">
        <v>416</v>
      </c>
      <c r="I4820" t="s">
        <v>129</v>
      </c>
      <c r="J4820" s="7" t="s">
        <v>428</v>
      </c>
      <c r="K4820" t="s">
        <v>437</v>
      </c>
      <c r="L4820" t="s">
        <v>437</v>
      </c>
      <c r="M4820" s="37" t="s">
        <v>69</v>
      </c>
      <c r="N4820" s="142" t="s">
        <v>120</v>
      </c>
      <c r="O4820" s="74" t="str">
        <f t="shared" si="162"/>
        <v>9712. Vigilancia de la Salud AmbientalVigilancia de la Salud Ambiental20263_MARTIRES3_MARZO_2026</v>
      </c>
      <c r="P4820" s="165">
        <f t="shared" si="161"/>
        <v>71958</v>
      </c>
      <c r="S4820" s="169">
        <v>62</v>
      </c>
      <c r="T4820" s="23">
        <v>4461396</v>
      </c>
    </row>
    <row r="4821" spans="2:20" ht="30" customHeight="1" x14ac:dyDescent="0.3">
      <c r="B4821">
        <v>97</v>
      </c>
      <c r="C4821" s="161" t="s">
        <v>85</v>
      </c>
      <c r="D4821" s="7" t="s">
        <v>103</v>
      </c>
      <c r="E4821">
        <v>2026</v>
      </c>
      <c r="F4821" s="74" t="str">
        <f t="shared" si="163"/>
        <v>9712. Vigilancia de la Salud AmbientalVigilancia de la Salud Ambiental2026</v>
      </c>
      <c r="G4821" s="7" t="s">
        <v>421</v>
      </c>
      <c r="H4821" s="7" t="s">
        <v>416</v>
      </c>
      <c r="I4821" t="s">
        <v>129</v>
      </c>
      <c r="J4821" s="7" t="s">
        <v>428</v>
      </c>
      <c r="K4821" t="s">
        <v>437</v>
      </c>
      <c r="L4821" t="s">
        <v>437</v>
      </c>
      <c r="M4821" s="37" t="s">
        <v>72</v>
      </c>
      <c r="N4821" s="142" t="s">
        <v>120</v>
      </c>
      <c r="O4821" s="74" t="str">
        <f t="shared" si="162"/>
        <v>9712. Vigilancia de la Salud AmbientalVigilancia de la Salud Ambiental20266_ANTONIO_NARIÑO3_MARZO_2026</v>
      </c>
      <c r="P4821" s="165">
        <f t="shared" si="161"/>
        <v>71958</v>
      </c>
      <c r="S4821" s="169">
        <v>49</v>
      </c>
      <c r="T4821" s="23">
        <v>3525942</v>
      </c>
    </row>
    <row r="4822" spans="2:20" ht="30" customHeight="1" x14ac:dyDescent="0.3">
      <c r="B4822">
        <v>97</v>
      </c>
      <c r="C4822" s="161" t="s">
        <v>85</v>
      </c>
      <c r="D4822" s="7" t="s">
        <v>103</v>
      </c>
      <c r="E4822">
        <v>2026</v>
      </c>
      <c r="F4822" s="74" t="str">
        <f t="shared" si="163"/>
        <v>9712. Vigilancia de la Salud AmbientalVigilancia de la Salud Ambiental2026</v>
      </c>
      <c r="G4822" s="7" t="s">
        <v>421</v>
      </c>
      <c r="H4822" s="7" t="s">
        <v>416</v>
      </c>
      <c r="I4822" t="s">
        <v>129</v>
      </c>
      <c r="J4822" s="7" t="s">
        <v>428</v>
      </c>
      <c r="K4822" t="s">
        <v>437</v>
      </c>
      <c r="L4822" t="s">
        <v>437</v>
      </c>
      <c r="M4822" s="37" t="s">
        <v>67</v>
      </c>
      <c r="N4822" s="142" t="s">
        <v>120</v>
      </c>
      <c r="O4822" s="74" t="str">
        <f t="shared" si="162"/>
        <v>9712. Vigilancia de la Salud AmbientalVigilancia de la Salud Ambiental20261_CANDELARIA3_MARZO_2026</v>
      </c>
      <c r="P4822" s="165">
        <f t="shared" si="161"/>
        <v>71958</v>
      </c>
      <c r="S4822" s="169">
        <v>20</v>
      </c>
      <c r="T4822" s="23">
        <v>1439160</v>
      </c>
    </row>
    <row r="4823" spans="2:20" ht="30" customHeight="1" x14ac:dyDescent="0.3">
      <c r="B4823">
        <v>97</v>
      </c>
      <c r="C4823" s="161" t="s">
        <v>85</v>
      </c>
      <c r="D4823" s="7" t="s">
        <v>103</v>
      </c>
      <c r="E4823">
        <v>2026</v>
      </c>
      <c r="F4823" s="74" t="str">
        <f t="shared" si="163"/>
        <v>9712. Vigilancia de la Salud AmbientalVigilancia de la Salud Ambiental2026</v>
      </c>
      <c r="G4823" s="7" t="s">
        <v>421</v>
      </c>
      <c r="H4823" s="7" t="s">
        <v>416</v>
      </c>
      <c r="I4823" t="s">
        <v>129</v>
      </c>
      <c r="J4823" s="7" t="s">
        <v>428</v>
      </c>
      <c r="K4823" t="s">
        <v>437</v>
      </c>
      <c r="L4823" t="s">
        <v>437</v>
      </c>
      <c r="M4823" s="37" t="s">
        <v>71</v>
      </c>
      <c r="N4823" s="142" t="s">
        <v>120</v>
      </c>
      <c r="O4823" s="74" t="str">
        <f t="shared" si="162"/>
        <v>9712. Vigilancia de la Salud AmbientalVigilancia de la Salud Ambiental20265_RAFAEL_URIBE3_MARZO_2026</v>
      </c>
      <c r="P4823" s="165">
        <f t="shared" si="161"/>
        <v>71958</v>
      </c>
      <c r="S4823" s="169">
        <v>100</v>
      </c>
      <c r="T4823" s="23">
        <v>7195800</v>
      </c>
    </row>
    <row r="4824" spans="2:20" ht="30" customHeight="1" x14ac:dyDescent="0.3">
      <c r="B4824">
        <v>99</v>
      </c>
      <c r="C4824" s="161" t="s">
        <v>85</v>
      </c>
      <c r="D4824" s="7" t="s">
        <v>103</v>
      </c>
      <c r="E4824">
        <v>2026</v>
      </c>
      <c r="F4824" s="74" t="str">
        <f t="shared" si="163"/>
        <v>9912. Vigilancia de la Salud AmbientalVigilancia de la Salud Ambiental2026</v>
      </c>
      <c r="G4824" s="7" t="s">
        <v>421</v>
      </c>
      <c r="H4824" s="7" t="s">
        <v>416</v>
      </c>
      <c r="I4824" t="s">
        <v>129</v>
      </c>
      <c r="J4824" s="7" t="s">
        <v>428</v>
      </c>
      <c r="K4824" t="s">
        <v>437</v>
      </c>
      <c r="L4824" t="s">
        <v>437</v>
      </c>
      <c r="M4824" s="37" t="s">
        <v>68</v>
      </c>
      <c r="N4824" s="142" t="s">
        <v>120</v>
      </c>
      <c r="O4824" s="74" t="str">
        <f t="shared" si="162"/>
        <v>9912. Vigilancia de la Salud AmbientalVigilancia de la Salud Ambiental20262_SANTA_FE3_MARZO_2026</v>
      </c>
      <c r="P4824" s="165">
        <f t="shared" si="161"/>
        <v>545380</v>
      </c>
      <c r="S4824" s="169">
        <v>2</v>
      </c>
      <c r="T4824" s="23">
        <v>1090760</v>
      </c>
    </row>
    <row r="4825" spans="2:20" ht="30" customHeight="1" x14ac:dyDescent="0.3">
      <c r="B4825">
        <v>99</v>
      </c>
      <c r="C4825" s="161" t="s">
        <v>85</v>
      </c>
      <c r="D4825" s="7" t="s">
        <v>103</v>
      </c>
      <c r="E4825">
        <v>2026</v>
      </c>
      <c r="F4825" s="74" t="str">
        <f t="shared" si="163"/>
        <v>9912. Vigilancia de la Salud AmbientalVigilancia de la Salud Ambiental2026</v>
      </c>
      <c r="G4825" s="7" t="s">
        <v>421</v>
      </c>
      <c r="H4825" s="7" t="s">
        <v>416</v>
      </c>
      <c r="I4825" t="s">
        <v>129</v>
      </c>
      <c r="J4825" s="7" t="s">
        <v>428</v>
      </c>
      <c r="K4825" t="s">
        <v>437</v>
      </c>
      <c r="L4825" t="s">
        <v>437</v>
      </c>
      <c r="M4825" s="37" t="s">
        <v>70</v>
      </c>
      <c r="N4825" s="142" t="s">
        <v>120</v>
      </c>
      <c r="O4825" s="74" t="str">
        <f t="shared" si="162"/>
        <v>9912. Vigilancia de la Salud AmbientalVigilancia de la Salud Ambiental20264_SAN_CRISTOBAL3_MARZO_2026</v>
      </c>
      <c r="P4825" s="165">
        <f t="shared" si="161"/>
        <v>545380</v>
      </c>
      <c r="S4825" s="169">
        <v>8</v>
      </c>
      <c r="T4825" s="23">
        <v>4363040</v>
      </c>
    </row>
    <row r="4826" spans="2:20" ht="30" customHeight="1" x14ac:dyDescent="0.3">
      <c r="B4826">
        <v>99</v>
      </c>
      <c r="C4826" s="161" t="s">
        <v>85</v>
      </c>
      <c r="D4826" s="7" t="s">
        <v>103</v>
      </c>
      <c r="E4826">
        <v>2026</v>
      </c>
      <c r="F4826" s="74" t="str">
        <f t="shared" si="163"/>
        <v>9912. Vigilancia de la Salud AmbientalVigilancia de la Salud Ambiental2026</v>
      </c>
      <c r="G4826" s="7" t="s">
        <v>421</v>
      </c>
      <c r="H4826" s="7" t="s">
        <v>416</v>
      </c>
      <c r="I4826" t="s">
        <v>129</v>
      </c>
      <c r="J4826" s="7" t="s">
        <v>428</v>
      </c>
      <c r="K4826" t="s">
        <v>437</v>
      </c>
      <c r="L4826" t="s">
        <v>437</v>
      </c>
      <c r="M4826" s="37" t="s">
        <v>69</v>
      </c>
      <c r="N4826" s="142" t="s">
        <v>120</v>
      </c>
      <c r="O4826" s="74" t="str">
        <f t="shared" si="162"/>
        <v>9912. Vigilancia de la Salud AmbientalVigilancia de la Salud Ambiental20263_MARTIRES3_MARZO_2026</v>
      </c>
      <c r="P4826" s="165">
        <f t="shared" si="161"/>
        <v>545380</v>
      </c>
      <c r="S4826" s="169">
        <v>5</v>
      </c>
      <c r="T4826" s="23">
        <v>2726900</v>
      </c>
    </row>
    <row r="4827" spans="2:20" ht="30" customHeight="1" x14ac:dyDescent="0.3">
      <c r="B4827">
        <v>99</v>
      </c>
      <c r="C4827" s="161" t="s">
        <v>85</v>
      </c>
      <c r="D4827" s="7" t="s">
        <v>103</v>
      </c>
      <c r="E4827">
        <v>2026</v>
      </c>
      <c r="F4827" s="74" t="str">
        <f t="shared" si="163"/>
        <v>9912. Vigilancia de la Salud AmbientalVigilancia de la Salud Ambiental2026</v>
      </c>
      <c r="G4827" s="7" t="s">
        <v>421</v>
      </c>
      <c r="H4827" s="7" t="s">
        <v>416</v>
      </c>
      <c r="I4827" t="s">
        <v>129</v>
      </c>
      <c r="J4827" s="7" t="s">
        <v>428</v>
      </c>
      <c r="K4827" t="s">
        <v>437</v>
      </c>
      <c r="L4827" t="s">
        <v>437</v>
      </c>
      <c r="M4827" s="37" t="s">
        <v>72</v>
      </c>
      <c r="N4827" s="142" t="s">
        <v>120</v>
      </c>
      <c r="O4827" s="74" t="str">
        <f t="shared" si="162"/>
        <v>9912. Vigilancia de la Salud AmbientalVigilancia de la Salud Ambiental20266_ANTONIO_NARIÑO3_MARZO_2026</v>
      </c>
      <c r="P4827" s="165">
        <f t="shared" si="161"/>
        <v>545380</v>
      </c>
      <c r="S4827" s="169">
        <v>2</v>
      </c>
      <c r="T4827" s="23">
        <v>1090760</v>
      </c>
    </row>
    <row r="4828" spans="2:20" ht="30" hidden="1" customHeight="1" x14ac:dyDescent="0.3">
      <c r="B4828">
        <v>99</v>
      </c>
      <c r="C4828" s="161" t="s">
        <v>85</v>
      </c>
      <c r="D4828" s="7" t="s">
        <v>103</v>
      </c>
      <c r="E4828">
        <v>2026</v>
      </c>
      <c r="F4828" s="74" t="str">
        <f t="shared" si="163"/>
        <v>9912. Vigilancia de la Salud AmbientalVigilancia de la Salud Ambiental2026</v>
      </c>
      <c r="G4828" s="7" t="s">
        <v>421</v>
      </c>
      <c r="H4828" s="7" t="s">
        <v>416</v>
      </c>
      <c r="I4828" t="s">
        <v>129</v>
      </c>
      <c r="J4828" s="7" t="s">
        <v>428</v>
      </c>
      <c r="K4828" t="s">
        <v>437</v>
      </c>
      <c r="L4828" t="s">
        <v>437</v>
      </c>
      <c r="M4828" s="37" t="s">
        <v>67</v>
      </c>
      <c r="N4828" s="142" t="s">
        <v>120</v>
      </c>
      <c r="O4828" s="74" t="str">
        <f t="shared" si="162"/>
        <v>9912. Vigilancia de la Salud AmbientalVigilancia de la Salud Ambiental20261_CANDELARIA3_MARZO_2026</v>
      </c>
      <c r="P4828" s="165">
        <f t="shared" si="161"/>
        <v>0</v>
      </c>
      <c r="S4828" s="169">
        <v>0</v>
      </c>
      <c r="T4828" s="23">
        <v>0</v>
      </c>
    </row>
    <row r="4829" spans="2:20" ht="30" customHeight="1" x14ac:dyDescent="0.3">
      <c r="B4829">
        <v>99</v>
      </c>
      <c r="C4829" s="161" t="s">
        <v>85</v>
      </c>
      <c r="D4829" s="7" t="s">
        <v>103</v>
      </c>
      <c r="E4829">
        <v>2026</v>
      </c>
      <c r="F4829" s="74" t="str">
        <f t="shared" si="163"/>
        <v>9912. Vigilancia de la Salud AmbientalVigilancia de la Salud Ambiental2026</v>
      </c>
      <c r="G4829" s="7" t="s">
        <v>421</v>
      </c>
      <c r="H4829" s="7" t="s">
        <v>416</v>
      </c>
      <c r="I4829" t="s">
        <v>129</v>
      </c>
      <c r="J4829" s="7" t="s">
        <v>428</v>
      </c>
      <c r="K4829" t="s">
        <v>437</v>
      </c>
      <c r="L4829" t="s">
        <v>437</v>
      </c>
      <c r="M4829" s="37" t="s">
        <v>71</v>
      </c>
      <c r="N4829" s="142" t="s">
        <v>120</v>
      </c>
      <c r="O4829" s="74" t="str">
        <f t="shared" si="162"/>
        <v>9912. Vigilancia de la Salud AmbientalVigilancia de la Salud Ambiental20265_RAFAEL_URIBE3_MARZO_2026</v>
      </c>
      <c r="P4829" s="165">
        <f t="shared" si="161"/>
        <v>545380</v>
      </c>
      <c r="S4829" s="169">
        <v>12</v>
      </c>
      <c r="T4829" s="23">
        <v>6544560</v>
      </c>
    </row>
    <row r="4830" spans="2:20" ht="30" customHeight="1" x14ac:dyDescent="0.3">
      <c r="B4830">
        <v>104</v>
      </c>
      <c r="C4830" s="161" t="s">
        <v>85</v>
      </c>
      <c r="D4830" s="7" t="s">
        <v>103</v>
      </c>
      <c r="E4830">
        <v>2026</v>
      </c>
      <c r="F4830" s="74" t="str">
        <f t="shared" si="163"/>
        <v>10412. Vigilancia de la Salud AmbientalVigilancia de la Salud Ambiental2026</v>
      </c>
      <c r="G4830" s="7" t="s">
        <v>421</v>
      </c>
      <c r="H4830" s="7" t="s">
        <v>416</v>
      </c>
      <c r="I4830" t="s">
        <v>129</v>
      </c>
      <c r="J4830" s="7" t="s">
        <v>428</v>
      </c>
      <c r="K4830" t="s">
        <v>437</v>
      </c>
      <c r="L4830" t="s">
        <v>437</v>
      </c>
      <c r="M4830" s="37" t="s">
        <v>68</v>
      </c>
      <c r="N4830" s="142" t="s">
        <v>120</v>
      </c>
      <c r="O4830" s="74" t="str">
        <f t="shared" si="162"/>
        <v>10412. Vigilancia de la Salud AmbientalVigilancia de la Salud Ambiental20262_SANTA_FE3_MARZO_2026</v>
      </c>
      <c r="P4830" s="165">
        <f t="shared" si="161"/>
        <v>91656</v>
      </c>
      <c r="S4830" s="169">
        <v>163</v>
      </c>
      <c r="T4830" s="23">
        <v>14939928</v>
      </c>
    </row>
    <row r="4831" spans="2:20" ht="30" customHeight="1" x14ac:dyDescent="0.3">
      <c r="B4831">
        <v>104</v>
      </c>
      <c r="C4831" s="161" t="s">
        <v>85</v>
      </c>
      <c r="D4831" s="7" t="s">
        <v>103</v>
      </c>
      <c r="E4831">
        <v>2026</v>
      </c>
      <c r="F4831" s="74" t="str">
        <f t="shared" si="163"/>
        <v>10412. Vigilancia de la Salud AmbientalVigilancia de la Salud Ambiental2026</v>
      </c>
      <c r="G4831" s="7" t="s">
        <v>421</v>
      </c>
      <c r="H4831" s="7" t="s">
        <v>416</v>
      </c>
      <c r="I4831" t="s">
        <v>129</v>
      </c>
      <c r="J4831" s="7" t="s">
        <v>428</v>
      </c>
      <c r="K4831" t="s">
        <v>437</v>
      </c>
      <c r="L4831" t="s">
        <v>437</v>
      </c>
      <c r="M4831" s="37" t="s">
        <v>70</v>
      </c>
      <c r="N4831" s="142" t="s">
        <v>120</v>
      </c>
      <c r="O4831" s="74" t="str">
        <f t="shared" si="162"/>
        <v>10412. Vigilancia de la Salud AmbientalVigilancia de la Salud Ambiental20264_SAN_CRISTOBAL3_MARZO_2026</v>
      </c>
      <c r="P4831" s="165">
        <f t="shared" si="161"/>
        <v>91656</v>
      </c>
      <c r="S4831" s="169">
        <v>193</v>
      </c>
      <c r="T4831" s="23">
        <v>17689608</v>
      </c>
    </row>
    <row r="4832" spans="2:20" ht="30" customHeight="1" x14ac:dyDescent="0.3">
      <c r="B4832">
        <v>104</v>
      </c>
      <c r="C4832" s="161" t="s">
        <v>85</v>
      </c>
      <c r="D4832" s="7" t="s">
        <v>103</v>
      </c>
      <c r="E4832">
        <v>2026</v>
      </c>
      <c r="F4832" s="74" t="str">
        <f t="shared" si="163"/>
        <v>10412. Vigilancia de la Salud AmbientalVigilancia de la Salud Ambiental2026</v>
      </c>
      <c r="G4832" s="7" t="s">
        <v>421</v>
      </c>
      <c r="H4832" s="7" t="s">
        <v>416</v>
      </c>
      <c r="I4832" t="s">
        <v>129</v>
      </c>
      <c r="J4832" s="7" t="s">
        <v>428</v>
      </c>
      <c r="K4832" t="s">
        <v>437</v>
      </c>
      <c r="L4832" t="s">
        <v>437</v>
      </c>
      <c r="M4832" s="37" t="s">
        <v>69</v>
      </c>
      <c r="N4832" s="142" t="s">
        <v>120</v>
      </c>
      <c r="O4832" s="74" t="str">
        <f t="shared" si="162"/>
        <v>10412. Vigilancia de la Salud AmbientalVigilancia de la Salud Ambiental20263_MARTIRES3_MARZO_2026</v>
      </c>
      <c r="P4832" s="165">
        <f t="shared" si="161"/>
        <v>91656</v>
      </c>
      <c r="S4832" s="169">
        <v>135</v>
      </c>
      <c r="T4832" s="23">
        <v>12373560</v>
      </c>
    </row>
    <row r="4833" spans="2:20" ht="30" customHeight="1" x14ac:dyDescent="0.3">
      <c r="B4833">
        <v>104</v>
      </c>
      <c r="C4833" s="161" t="s">
        <v>85</v>
      </c>
      <c r="D4833" s="7" t="s">
        <v>103</v>
      </c>
      <c r="E4833">
        <v>2026</v>
      </c>
      <c r="F4833" s="74" t="str">
        <f t="shared" si="163"/>
        <v>10412. Vigilancia de la Salud AmbientalVigilancia de la Salud Ambiental2026</v>
      </c>
      <c r="G4833" s="7" t="s">
        <v>421</v>
      </c>
      <c r="H4833" s="7" t="s">
        <v>416</v>
      </c>
      <c r="I4833" t="s">
        <v>129</v>
      </c>
      <c r="J4833" s="7" t="s">
        <v>428</v>
      </c>
      <c r="K4833" t="s">
        <v>437</v>
      </c>
      <c r="L4833" t="s">
        <v>437</v>
      </c>
      <c r="M4833" s="37" t="s">
        <v>72</v>
      </c>
      <c r="N4833" s="142" t="s">
        <v>120</v>
      </c>
      <c r="O4833" s="74" t="str">
        <f t="shared" si="162"/>
        <v>10412. Vigilancia de la Salud AmbientalVigilancia de la Salud Ambiental20266_ANTONIO_NARIÑO3_MARZO_2026</v>
      </c>
      <c r="P4833" s="165">
        <f t="shared" si="161"/>
        <v>91656</v>
      </c>
      <c r="S4833" s="169">
        <v>162</v>
      </c>
      <c r="T4833" s="23">
        <v>14848272</v>
      </c>
    </row>
    <row r="4834" spans="2:20" ht="30" customHeight="1" x14ac:dyDescent="0.3">
      <c r="B4834">
        <v>104</v>
      </c>
      <c r="C4834" s="161" t="s">
        <v>85</v>
      </c>
      <c r="D4834" s="7" t="s">
        <v>103</v>
      </c>
      <c r="E4834">
        <v>2026</v>
      </c>
      <c r="F4834" s="74" t="str">
        <f t="shared" si="163"/>
        <v>10412. Vigilancia de la Salud AmbientalVigilancia de la Salud Ambiental2026</v>
      </c>
      <c r="G4834" s="7" t="s">
        <v>421</v>
      </c>
      <c r="H4834" s="7" t="s">
        <v>416</v>
      </c>
      <c r="I4834" t="s">
        <v>129</v>
      </c>
      <c r="J4834" s="7" t="s">
        <v>428</v>
      </c>
      <c r="K4834" t="s">
        <v>437</v>
      </c>
      <c r="L4834" t="s">
        <v>437</v>
      </c>
      <c r="M4834" s="37" t="s">
        <v>67</v>
      </c>
      <c r="N4834" s="142" t="s">
        <v>120</v>
      </c>
      <c r="O4834" s="74" t="str">
        <f t="shared" si="162"/>
        <v>10412. Vigilancia de la Salud AmbientalVigilancia de la Salud Ambiental20261_CANDELARIA3_MARZO_2026</v>
      </c>
      <c r="P4834" s="165">
        <f t="shared" si="161"/>
        <v>91656</v>
      </c>
      <c r="S4834" s="169">
        <v>58</v>
      </c>
      <c r="T4834" s="23">
        <v>5316048</v>
      </c>
    </row>
    <row r="4835" spans="2:20" ht="30" customHeight="1" x14ac:dyDescent="0.3">
      <c r="B4835">
        <v>104</v>
      </c>
      <c r="C4835" s="161" t="s">
        <v>85</v>
      </c>
      <c r="D4835" s="7" t="s">
        <v>103</v>
      </c>
      <c r="E4835">
        <v>2026</v>
      </c>
      <c r="F4835" s="74" t="str">
        <f t="shared" si="163"/>
        <v>10412. Vigilancia de la Salud AmbientalVigilancia de la Salud Ambiental2026</v>
      </c>
      <c r="G4835" s="7" t="s">
        <v>421</v>
      </c>
      <c r="H4835" s="7" t="s">
        <v>416</v>
      </c>
      <c r="I4835" t="s">
        <v>129</v>
      </c>
      <c r="J4835" s="7" t="s">
        <v>428</v>
      </c>
      <c r="K4835" t="s">
        <v>437</v>
      </c>
      <c r="L4835" t="s">
        <v>437</v>
      </c>
      <c r="M4835" s="37" t="s">
        <v>71</v>
      </c>
      <c r="N4835" s="142" t="s">
        <v>120</v>
      </c>
      <c r="O4835" s="74" t="str">
        <f t="shared" si="162"/>
        <v>10412. Vigilancia de la Salud AmbientalVigilancia de la Salud Ambiental20265_RAFAEL_URIBE3_MARZO_2026</v>
      </c>
      <c r="P4835" s="165">
        <f t="shared" si="161"/>
        <v>91656</v>
      </c>
      <c r="S4835" s="169">
        <v>238</v>
      </c>
      <c r="T4835" s="23">
        <v>21814128</v>
      </c>
    </row>
    <row r="4836" spans="2:20" ht="30" customHeight="1" x14ac:dyDescent="0.3">
      <c r="B4836">
        <v>1005</v>
      </c>
      <c r="C4836" s="161" t="s">
        <v>85</v>
      </c>
      <c r="D4836" s="7" t="s">
        <v>103</v>
      </c>
      <c r="E4836">
        <v>2026</v>
      </c>
      <c r="F4836" s="74" t="str">
        <f t="shared" si="163"/>
        <v>100512. Vigilancia de la Salud AmbientalVigilancia de la Salud Ambiental2026</v>
      </c>
      <c r="G4836" s="7" t="s">
        <v>421</v>
      </c>
      <c r="H4836" s="7" t="s">
        <v>414</v>
      </c>
      <c r="I4836" t="s">
        <v>129</v>
      </c>
      <c r="J4836" s="7" t="s">
        <v>428</v>
      </c>
      <c r="K4836" t="s">
        <v>437</v>
      </c>
      <c r="L4836" t="s">
        <v>437</v>
      </c>
      <c r="M4836" s="37" t="s">
        <v>68</v>
      </c>
      <c r="N4836" s="142" t="s">
        <v>120</v>
      </c>
      <c r="O4836" s="74" t="str">
        <f t="shared" si="162"/>
        <v>100512. Vigilancia de la Salud AmbientalVigilancia de la Salud Ambiental20262_SANTA_FE3_MARZO_2026</v>
      </c>
      <c r="P4836" s="165">
        <f t="shared" si="161"/>
        <v>91656</v>
      </c>
      <c r="S4836" s="169">
        <v>6</v>
      </c>
      <c r="T4836" s="23">
        <v>549936</v>
      </c>
    </row>
    <row r="4837" spans="2:20" ht="30" customHeight="1" x14ac:dyDescent="0.3">
      <c r="B4837">
        <v>1005</v>
      </c>
      <c r="C4837" s="161" t="s">
        <v>85</v>
      </c>
      <c r="D4837" s="7" t="s">
        <v>103</v>
      </c>
      <c r="E4837">
        <v>2026</v>
      </c>
      <c r="F4837" s="74" t="str">
        <f t="shared" si="163"/>
        <v>100512. Vigilancia de la Salud AmbientalVigilancia de la Salud Ambiental2026</v>
      </c>
      <c r="G4837" s="7" t="s">
        <v>421</v>
      </c>
      <c r="H4837" s="7" t="s">
        <v>414</v>
      </c>
      <c r="I4837" t="s">
        <v>129</v>
      </c>
      <c r="J4837" s="7" t="s">
        <v>428</v>
      </c>
      <c r="K4837" t="s">
        <v>437</v>
      </c>
      <c r="L4837" t="s">
        <v>437</v>
      </c>
      <c r="M4837" s="37" t="s">
        <v>70</v>
      </c>
      <c r="N4837" s="142" t="s">
        <v>120</v>
      </c>
      <c r="O4837" s="74" t="str">
        <f t="shared" si="162"/>
        <v>100512. Vigilancia de la Salud AmbientalVigilancia de la Salud Ambiental20264_SAN_CRISTOBAL3_MARZO_2026</v>
      </c>
      <c r="P4837" s="165">
        <f t="shared" si="161"/>
        <v>91656</v>
      </c>
      <c r="S4837" s="169">
        <v>9</v>
      </c>
      <c r="T4837" s="23">
        <v>824904</v>
      </c>
    </row>
    <row r="4838" spans="2:20" ht="30" customHeight="1" x14ac:dyDescent="0.3">
      <c r="B4838">
        <v>1005</v>
      </c>
      <c r="C4838" s="161" t="s">
        <v>85</v>
      </c>
      <c r="D4838" s="7" t="s">
        <v>103</v>
      </c>
      <c r="E4838">
        <v>2026</v>
      </c>
      <c r="F4838" s="74" t="str">
        <f t="shared" si="163"/>
        <v>100512. Vigilancia de la Salud AmbientalVigilancia de la Salud Ambiental2026</v>
      </c>
      <c r="G4838" s="7" t="s">
        <v>421</v>
      </c>
      <c r="H4838" s="7" t="s">
        <v>414</v>
      </c>
      <c r="I4838" t="s">
        <v>129</v>
      </c>
      <c r="J4838" s="7" t="s">
        <v>428</v>
      </c>
      <c r="K4838" t="s">
        <v>437</v>
      </c>
      <c r="L4838" t="s">
        <v>437</v>
      </c>
      <c r="M4838" s="37" t="s">
        <v>69</v>
      </c>
      <c r="N4838" s="142" t="s">
        <v>120</v>
      </c>
      <c r="O4838" s="74" t="str">
        <f t="shared" si="162"/>
        <v>100512. Vigilancia de la Salud AmbientalVigilancia de la Salud Ambiental20263_MARTIRES3_MARZO_2026</v>
      </c>
      <c r="P4838" s="165">
        <f t="shared" si="161"/>
        <v>91656</v>
      </c>
      <c r="S4838" s="169">
        <v>5</v>
      </c>
      <c r="T4838" s="23">
        <v>458280</v>
      </c>
    </row>
    <row r="4839" spans="2:20" ht="30" customHeight="1" x14ac:dyDescent="0.3">
      <c r="B4839">
        <v>1005</v>
      </c>
      <c r="C4839" s="161" t="s">
        <v>85</v>
      </c>
      <c r="D4839" s="7" t="s">
        <v>103</v>
      </c>
      <c r="E4839">
        <v>2026</v>
      </c>
      <c r="F4839" s="74" t="str">
        <f t="shared" si="163"/>
        <v>100512. Vigilancia de la Salud AmbientalVigilancia de la Salud Ambiental2026</v>
      </c>
      <c r="G4839" s="7" t="s">
        <v>421</v>
      </c>
      <c r="H4839" s="7" t="s">
        <v>414</v>
      </c>
      <c r="I4839" t="s">
        <v>129</v>
      </c>
      <c r="J4839" s="7" t="s">
        <v>428</v>
      </c>
      <c r="K4839" t="s">
        <v>437</v>
      </c>
      <c r="L4839" t="s">
        <v>437</v>
      </c>
      <c r="M4839" s="37" t="s">
        <v>72</v>
      </c>
      <c r="N4839" s="142" t="s">
        <v>120</v>
      </c>
      <c r="O4839" s="74" t="str">
        <f t="shared" si="162"/>
        <v>100512. Vigilancia de la Salud AmbientalVigilancia de la Salud Ambiental20266_ANTONIO_NARIÑO3_MARZO_2026</v>
      </c>
      <c r="P4839" s="165">
        <f t="shared" si="161"/>
        <v>91656</v>
      </c>
      <c r="S4839" s="169">
        <v>8</v>
      </c>
      <c r="T4839" s="23">
        <v>733248</v>
      </c>
    </row>
    <row r="4840" spans="2:20" ht="30" customHeight="1" x14ac:dyDescent="0.3">
      <c r="B4840">
        <v>1005</v>
      </c>
      <c r="C4840" s="161" t="s">
        <v>85</v>
      </c>
      <c r="D4840" s="7" t="s">
        <v>103</v>
      </c>
      <c r="E4840">
        <v>2026</v>
      </c>
      <c r="F4840" s="74" t="str">
        <f t="shared" si="163"/>
        <v>100512. Vigilancia de la Salud AmbientalVigilancia de la Salud Ambiental2026</v>
      </c>
      <c r="G4840" s="7" t="s">
        <v>421</v>
      </c>
      <c r="H4840" s="7" t="s">
        <v>414</v>
      </c>
      <c r="I4840" t="s">
        <v>129</v>
      </c>
      <c r="J4840" s="7" t="s">
        <v>428</v>
      </c>
      <c r="K4840" t="s">
        <v>437</v>
      </c>
      <c r="L4840" t="s">
        <v>437</v>
      </c>
      <c r="M4840" s="37" t="s">
        <v>67</v>
      </c>
      <c r="N4840" s="142" t="s">
        <v>120</v>
      </c>
      <c r="O4840" s="74" t="str">
        <f t="shared" si="162"/>
        <v>100512. Vigilancia de la Salud AmbientalVigilancia de la Salud Ambiental20261_CANDELARIA3_MARZO_2026</v>
      </c>
      <c r="P4840" s="165">
        <f t="shared" si="161"/>
        <v>91656</v>
      </c>
      <c r="S4840" s="169">
        <v>2</v>
      </c>
      <c r="T4840" s="23">
        <v>183312</v>
      </c>
    </row>
    <row r="4841" spans="2:20" ht="30" customHeight="1" x14ac:dyDescent="0.3">
      <c r="B4841">
        <v>1005</v>
      </c>
      <c r="C4841" s="161" t="s">
        <v>85</v>
      </c>
      <c r="D4841" s="7" t="s">
        <v>103</v>
      </c>
      <c r="E4841">
        <v>2026</v>
      </c>
      <c r="F4841" s="74" t="str">
        <f t="shared" si="163"/>
        <v>100512. Vigilancia de la Salud AmbientalVigilancia de la Salud Ambiental2026</v>
      </c>
      <c r="G4841" s="7" t="s">
        <v>421</v>
      </c>
      <c r="H4841" s="7" t="s">
        <v>414</v>
      </c>
      <c r="I4841" t="s">
        <v>129</v>
      </c>
      <c r="J4841" s="7" t="s">
        <v>428</v>
      </c>
      <c r="K4841" t="s">
        <v>437</v>
      </c>
      <c r="L4841" t="s">
        <v>437</v>
      </c>
      <c r="M4841" s="37" t="s">
        <v>71</v>
      </c>
      <c r="N4841" s="142" t="s">
        <v>120</v>
      </c>
      <c r="O4841" s="74" t="str">
        <f t="shared" si="162"/>
        <v>100512. Vigilancia de la Salud AmbientalVigilancia de la Salud Ambiental20265_RAFAEL_URIBE3_MARZO_2026</v>
      </c>
      <c r="P4841" s="165">
        <f t="shared" si="161"/>
        <v>91656</v>
      </c>
      <c r="S4841" s="169">
        <v>14</v>
      </c>
      <c r="T4841" s="23">
        <v>1283184</v>
      </c>
    </row>
    <row r="4842" spans="2:20" ht="30" hidden="1" customHeight="1" x14ac:dyDescent="0.3">
      <c r="B4842">
        <v>1006</v>
      </c>
      <c r="C4842" s="161" t="s">
        <v>85</v>
      </c>
      <c r="D4842" s="7" t="s">
        <v>103</v>
      </c>
      <c r="E4842">
        <v>2026</v>
      </c>
      <c r="F4842" s="74" t="str">
        <f t="shared" si="163"/>
        <v>100612. Vigilancia de la Salud AmbientalVigilancia de la Salud Ambiental2026</v>
      </c>
      <c r="G4842" s="7" t="s">
        <v>421</v>
      </c>
      <c r="H4842" s="7" t="s">
        <v>414</v>
      </c>
      <c r="I4842" t="s">
        <v>129</v>
      </c>
      <c r="J4842" s="7" t="s">
        <v>428</v>
      </c>
      <c r="K4842" t="s">
        <v>437</v>
      </c>
      <c r="L4842" t="s">
        <v>437</v>
      </c>
      <c r="M4842" s="37" t="s">
        <v>68</v>
      </c>
      <c r="N4842" s="142" t="s">
        <v>120</v>
      </c>
      <c r="O4842" s="74" t="str">
        <f t="shared" si="162"/>
        <v>100612. Vigilancia de la Salud AmbientalVigilancia de la Salud Ambiental20262_SANTA_FE3_MARZO_2026</v>
      </c>
      <c r="P4842" s="165">
        <f t="shared" si="161"/>
        <v>0</v>
      </c>
      <c r="S4842" s="169">
        <v>0</v>
      </c>
      <c r="T4842" s="23">
        <v>0</v>
      </c>
    </row>
    <row r="4843" spans="2:20" ht="30" hidden="1" customHeight="1" x14ac:dyDescent="0.3">
      <c r="B4843">
        <v>1006</v>
      </c>
      <c r="C4843" s="161" t="s">
        <v>85</v>
      </c>
      <c r="D4843" s="7" t="s">
        <v>103</v>
      </c>
      <c r="E4843">
        <v>2026</v>
      </c>
      <c r="F4843" s="74" t="str">
        <f t="shared" si="163"/>
        <v>100612. Vigilancia de la Salud AmbientalVigilancia de la Salud Ambiental2026</v>
      </c>
      <c r="G4843" s="7" t="s">
        <v>421</v>
      </c>
      <c r="H4843" s="7" t="s">
        <v>414</v>
      </c>
      <c r="I4843" t="s">
        <v>129</v>
      </c>
      <c r="J4843" s="7" t="s">
        <v>428</v>
      </c>
      <c r="K4843" t="s">
        <v>437</v>
      </c>
      <c r="L4843" t="s">
        <v>437</v>
      </c>
      <c r="M4843" s="37" t="s">
        <v>70</v>
      </c>
      <c r="N4843" s="142" t="s">
        <v>120</v>
      </c>
      <c r="O4843" s="74" t="str">
        <f t="shared" si="162"/>
        <v>100612. Vigilancia de la Salud AmbientalVigilancia de la Salud Ambiental20264_SAN_CRISTOBAL3_MARZO_2026</v>
      </c>
      <c r="P4843" s="165">
        <f t="shared" si="161"/>
        <v>0</v>
      </c>
      <c r="S4843" s="169">
        <v>0</v>
      </c>
      <c r="T4843" s="23">
        <v>0</v>
      </c>
    </row>
    <row r="4844" spans="2:20" ht="30" hidden="1" customHeight="1" x14ac:dyDescent="0.3">
      <c r="B4844">
        <v>1006</v>
      </c>
      <c r="C4844" s="161" t="s">
        <v>85</v>
      </c>
      <c r="D4844" s="7" t="s">
        <v>103</v>
      </c>
      <c r="E4844">
        <v>2026</v>
      </c>
      <c r="F4844" s="74" t="str">
        <f t="shared" si="163"/>
        <v>100612. Vigilancia de la Salud AmbientalVigilancia de la Salud Ambiental2026</v>
      </c>
      <c r="G4844" s="7" t="s">
        <v>421</v>
      </c>
      <c r="H4844" s="7" t="s">
        <v>414</v>
      </c>
      <c r="I4844" t="s">
        <v>129</v>
      </c>
      <c r="J4844" s="7" t="s">
        <v>428</v>
      </c>
      <c r="K4844" t="s">
        <v>437</v>
      </c>
      <c r="L4844" t="s">
        <v>437</v>
      </c>
      <c r="M4844" s="37" t="s">
        <v>69</v>
      </c>
      <c r="N4844" s="142" t="s">
        <v>120</v>
      </c>
      <c r="O4844" s="74" t="str">
        <f t="shared" si="162"/>
        <v>100612. Vigilancia de la Salud AmbientalVigilancia de la Salud Ambiental20263_MARTIRES3_MARZO_2026</v>
      </c>
      <c r="P4844" s="165">
        <f t="shared" si="161"/>
        <v>0</v>
      </c>
      <c r="S4844" s="169">
        <v>0</v>
      </c>
      <c r="T4844" s="23">
        <v>0</v>
      </c>
    </row>
    <row r="4845" spans="2:20" ht="30" hidden="1" customHeight="1" x14ac:dyDescent="0.3">
      <c r="B4845">
        <v>1006</v>
      </c>
      <c r="C4845" s="161" t="s">
        <v>85</v>
      </c>
      <c r="D4845" s="7" t="s">
        <v>103</v>
      </c>
      <c r="E4845">
        <v>2026</v>
      </c>
      <c r="F4845" s="74" t="str">
        <f t="shared" si="163"/>
        <v>100612. Vigilancia de la Salud AmbientalVigilancia de la Salud Ambiental2026</v>
      </c>
      <c r="G4845" s="7" t="s">
        <v>421</v>
      </c>
      <c r="H4845" s="7" t="s">
        <v>414</v>
      </c>
      <c r="I4845" t="s">
        <v>129</v>
      </c>
      <c r="J4845" s="7" t="s">
        <v>428</v>
      </c>
      <c r="K4845" t="s">
        <v>437</v>
      </c>
      <c r="L4845" t="s">
        <v>437</v>
      </c>
      <c r="M4845" s="37" t="s">
        <v>72</v>
      </c>
      <c r="N4845" s="142" t="s">
        <v>120</v>
      </c>
      <c r="O4845" s="74" t="str">
        <f t="shared" si="162"/>
        <v>100612. Vigilancia de la Salud AmbientalVigilancia de la Salud Ambiental20266_ANTONIO_NARIÑO3_MARZO_2026</v>
      </c>
      <c r="P4845" s="165">
        <f t="shared" si="161"/>
        <v>0</v>
      </c>
      <c r="S4845" s="169">
        <v>0</v>
      </c>
      <c r="T4845" s="23">
        <v>0</v>
      </c>
    </row>
    <row r="4846" spans="2:20" ht="30" hidden="1" customHeight="1" x14ac:dyDescent="0.3">
      <c r="B4846">
        <v>1007</v>
      </c>
      <c r="C4846" s="161" t="s">
        <v>85</v>
      </c>
      <c r="D4846" s="7" t="s">
        <v>103</v>
      </c>
      <c r="E4846">
        <v>2026</v>
      </c>
      <c r="F4846" s="74" t="str">
        <f t="shared" si="163"/>
        <v>100712. Vigilancia de la Salud AmbientalVigilancia de la Salud Ambiental2026</v>
      </c>
      <c r="G4846" s="7" t="s">
        <v>421</v>
      </c>
      <c r="H4846" s="7" t="s">
        <v>414</v>
      </c>
      <c r="I4846" t="s">
        <v>129</v>
      </c>
      <c r="J4846" s="7" t="s">
        <v>428</v>
      </c>
      <c r="K4846" t="s">
        <v>437</v>
      </c>
      <c r="L4846" t="s">
        <v>437</v>
      </c>
      <c r="M4846" s="37" t="s">
        <v>68</v>
      </c>
      <c r="N4846" s="142" t="s">
        <v>120</v>
      </c>
      <c r="O4846" s="74" t="str">
        <f t="shared" si="162"/>
        <v>100712. Vigilancia de la Salud AmbientalVigilancia de la Salud Ambiental20262_SANTA_FE3_MARZO_2026</v>
      </c>
      <c r="P4846" s="165">
        <f t="shared" si="161"/>
        <v>0</v>
      </c>
      <c r="S4846" s="169">
        <v>0</v>
      </c>
      <c r="T4846" s="23">
        <v>0</v>
      </c>
    </row>
    <row r="4847" spans="2:20" ht="30" hidden="1" customHeight="1" x14ac:dyDescent="0.3">
      <c r="B4847">
        <v>1007</v>
      </c>
      <c r="C4847" s="161" t="s">
        <v>85</v>
      </c>
      <c r="D4847" s="7" t="s">
        <v>103</v>
      </c>
      <c r="E4847">
        <v>2026</v>
      </c>
      <c r="F4847" s="74" t="str">
        <f t="shared" si="163"/>
        <v>100712. Vigilancia de la Salud AmbientalVigilancia de la Salud Ambiental2026</v>
      </c>
      <c r="G4847" s="7" t="s">
        <v>421</v>
      </c>
      <c r="H4847" s="7" t="s">
        <v>414</v>
      </c>
      <c r="I4847" t="s">
        <v>129</v>
      </c>
      <c r="J4847" s="7" t="s">
        <v>428</v>
      </c>
      <c r="K4847" t="s">
        <v>437</v>
      </c>
      <c r="L4847" t="s">
        <v>437</v>
      </c>
      <c r="M4847" s="37" t="s">
        <v>70</v>
      </c>
      <c r="N4847" s="142" t="s">
        <v>120</v>
      </c>
      <c r="O4847" s="74" t="str">
        <f t="shared" si="162"/>
        <v>100712. Vigilancia de la Salud AmbientalVigilancia de la Salud Ambiental20264_SAN_CRISTOBAL3_MARZO_2026</v>
      </c>
      <c r="P4847" s="165">
        <f t="shared" si="161"/>
        <v>0</v>
      </c>
      <c r="S4847" s="169">
        <v>0</v>
      </c>
      <c r="T4847" s="23">
        <v>0</v>
      </c>
    </row>
    <row r="4848" spans="2:20" ht="30" customHeight="1" x14ac:dyDescent="0.3">
      <c r="B4848">
        <v>1007</v>
      </c>
      <c r="C4848" s="161" t="s">
        <v>85</v>
      </c>
      <c r="D4848" s="7" t="s">
        <v>103</v>
      </c>
      <c r="E4848">
        <v>2026</v>
      </c>
      <c r="F4848" s="74" t="str">
        <f t="shared" si="163"/>
        <v>100712. Vigilancia de la Salud AmbientalVigilancia de la Salud Ambiental2026</v>
      </c>
      <c r="G4848" s="7" t="s">
        <v>421</v>
      </c>
      <c r="H4848" s="7" t="s">
        <v>414</v>
      </c>
      <c r="I4848" t="s">
        <v>129</v>
      </c>
      <c r="J4848" s="7" t="s">
        <v>428</v>
      </c>
      <c r="K4848" t="s">
        <v>437</v>
      </c>
      <c r="L4848" t="s">
        <v>437</v>
      </c>
      <c r="M4848" s="37" t="s">
        <v>69</v>
      </c>
      <c r="N4848" s="142" t="s">
        <v>120</v>
      </c>
      <c r="O4848" s="74" t="str">
        <f t="shared" si="162"/>
        <v>100712. Vigilancia de la Salud AmbientalVigilancia de la Salud Ambiental20263_MARTIRES3_MARZO_2026</v>
      </c>
      <c r="P4848" s="165">
        <f t="shared" si="161"/>
        <v>244416</v>
      </c>
      <c r="S4848" s="169">
        <v>1</v>
      </c>
      <c r="T4848" s="23">
        <v>244416</v>
      </c>
    </row>
    <row r="4849" spans="2:20" ht="30" hidden="1" customHeight="1" x14ac:dyDescent="0.3">
      <c r="B4849">
        <v>1007</v>
      </c>
      <c r="C4849" s="161" t="s">
        <v>85</v>
      </c>
      <c r="D4849" s="7" t="s">
        <v>103</v>
      </c>
      <c r="E4849">
        <v>2026</v>
      </c>
      <c r="F4849" s="74" t="str">
        <f t="shared" si="163"/>
        <v>100712. Vigilancia de la Salud AmbientalVigilancia de la Salud Ambiental2026</v>
      </c>
      <c r="G4849" s="7" t="s">
        <v>421</v>
      </c>
      <c r="H4849" s="7" t="s">
        <v>414</v>
      </c>
      <c r="I4849" t="s">
        <v>129</v>
      </c>
      <c r="J4849" s="7" t="s">
        <v>428</v>
      </c>
      <c r="K4849" t="s">
        <v>437</v>
      </c>
      <c r="L4849" t="s">
        <v>437</v>
      </c>
      <c r="M4849" s="37" t="s">
        <v>72</v>
      </c>
      <c r="N4849" s="142" t="s">
        <v>120</v>
      </c>
      <c r="O4849" s="74" t="str">
        <f t="shared" si="162"/>
        <v>100712. Vigilancia de la Salud AmbientalVigilancia de la Salud Ambiental20266_ANTONIO_NARIÑO3_MARZO_2026</v>
      </c>
      <c r="P4849" s="165">
        <f t="shared" si="161"/>
        <v>0</v>
      </c>
      <c r="S4849" s="169">
        <v>0</v>
      </c>
      <c r="T4849" s="23">
        <v>0</v>
      </c>
    </row>
    <row r="4850" spans="2:20" ht="30" customHeight="1" x14ac:dyDescent="0.3">
      <c r="B4850">
        <v>1007</v>
      </c>
      <c r="C4850" s="161" t="s">
        <v>85</v>
      </c>
      <c r="D4850" s="7" t="s">
        <v>103</v>
      </c>
      <c r="E4850">
        <v>2026</v>
      </c>
      <c r="F4850" s="74" t="str">
        <f t="shared" si="163"/>
        <v>100712. Vigilancia de la Salud AmbientalVigilancia de la Salud Ambiental2026</v>
      </c>
      <c r="G4850" s="7" t="s">
        <v>421</v>
      </c>
      <c r="H4850" s="7" t="s">
        <v>414</v>
      </c>
      <c r="I4850" t="s">
        <v>129</v>
      </c>
      <c r="J4850" s="7" t="s">
        <v>428</v>
      </c>
      <c r="K4850" t="s">
        <v>437</v>
      </c>
      <c r="L4850" t="s">
        <v>437</v>
      </c>
      <c r="M4850" s="37" t="s">
        <v>71</v>
      </c>
      <c r="N4850" s="142" t="s">
        <v>120</v>
      </c>
      <c r="O4850" s="74" t="str">
        <f t="shared" si="162"/>
        <v>100712. Vigilancia de la Salud AmbientalVigilancia de la Salud Ambiental20265_RAFAEL_URIBE3_MARZO_2026</v>
      </c>
      <c r="P4850" s="165">
        <f t="shared" si="161"/>
        <v>244416</v>
      </c>
      <c r="S4850" s="169">
        <v>1</v>
      </c>
      <c r="T4850" s="23">
        <v>244416</v>
      </c>
    </row>
    <row r="4851" spans="2:20" ht="30" hidden="1" customHeight="1" x14ac:dyDescent="0.3">
      <c r="B4851">
        <v>1015</v>
      </c>
      <c r="C4851" s="161" t="s">
        <v>85</v>
      </c>
      <c r="D4851" s="7" t="s">
        <v>103</v>
      </c>
      <c r="E4851">
        <v>2026</v>
      </c>
      <c r="F4851" s="74" t="str">
        <f t="shared" si="163"/>
        <v>101512. Vigilancia de la Salud AmbientalVigilancia de la Salud Ambiental2026</v>
      </c>
      <c r="G4851" s="7" t="s">
        <v>421</v>
      </c>
      <c r="H4851" s="7" t="s">
        <v>415</v>
      </c>
      <c r="I4851" t="s">
        <v>129</v>
      </c>
      <c r="J4851" s="7" t="s">
        <v>428</v>
      </c>
      <c r="K4851" t="s">
        <v>437</v>
      </c>
      <c r="L4851" t="s">
        <v>437</v>
      </c>
      <c r="M4851" s="37" t="s">
        <v>68</v>
      </c>
      <c r="N4851" s="142" t="s">
        <v>120</v>
      </c>
      <c r="O4851" s="74" t="str">
        <f t="shared" si="162"/>
        <v>101512. Vigilancia de la Salud AmbientalVigilancia de la Salud Ambiental20262_SANTA_FE3_MARZO_2026</v>
      </c>
      <c r="P4851" s="165">
        <f t="shared" si="161"/>
        <v>0</v>
      </c>
      <c r="S4851" s="169">
        <v>0</v>
      </c>
      <c r="T4851" s="23">
        <v>0</v>
      </c>
    </row>
    <row r="4852" spans="2:20" ht="30" hidden="1" customHeight="1" x14ac:dyDescent="0.3">
      <c r="B4852">
        <v>1015</v>
      </c>
      <c r="C4852" s="161" t="s">
        <v>85</v>
      </c>
      <c r="D4852" s="7" t="s">
        <v>103</v>
      </c>
      <c r="E4852">
        <v>2026</v>
      </c>
      <c r="F4852" s="74" t="str">
        <f t="shared" si="163"/>
        <v>101512. Vigilancia de la Salud AmbientalVigilancia de la Salud Ambiental2026</v>
      </c>
      <c r="G4852" s="7" t="s">
        <v>421</v>
      </c>
      <c r="H4852" s="7" t="s">
        <v>415</v>
      </c>
      <c r="I4852" t="s">
        <v>129</v>
      </c>
      <c r="J4852" s="7" t="s">
        <v>428</v>
      </c>
      <c r="K4852" t="s">
        <v>437</v>
      </c>
      <c r="L4852" t="s">
        <v>437</v>
      </c>
      <c r="M4852" s="37" t="s">
        <v>70</v>
      </c>
      <c r="N4852" s="142" t="s">
        <v>120</v>
      </c>
      <c r="O4852" s="74" t="str">
        <f t="shared" si="162"/>
        <v>101512. Vigilancia de la Salud AmbientalVigilancia de la Salud Ambiental20264_SAN_CRISTOBAL3_MARZO_2026</v>
      </c>
      <c r="P4852" s="165">
        <f t="shared" si="161"/>
        <v>0</v>
      </c>
      <c r="S4852" s="169">
        <v>0</v>
      </c>
      <c r="T4852" s="23">
        <v>0</v>
      </c>
    </row>
    <row r="4853" spans="2:20" ht="30" hidden="1" customHeight="1" x14ac:dyDescent="0.3">
      <c r="B4853">
        <v>1015</v>
      </c>
      <c r="C4853" s="161" t="s">
        <v>85</v>
      </c>
      <c r="D4853" s="7" t="s">
        <v>103</v>
      </c>
      <c r="E4853">
        <v>2026</v>
      </c>
      <c r="F4853" s="74" t="str">
        <f t="shared" si="163"/>
        <v>101512. Vigilancia de la Salud AmbientalVigilancia de la Salud Ambiental2026</v>
      </c>
      <c r="G4853" s="7" t="s">
        <v>421</v>
      </c>
      <c r="H4853" s="7" t="s">
        <v>415</v>
      </c>
      <c r="I4853" t="s">
        <v>129</v>
      </c>
      <c r="J4853" s="7" t="s">
        <v>428</v>
      </c>
      <c r="K4853" t="s">
        <v>437</v>
      </c>
      <c r="L4853" t="s">
        <v>437</v>
      </c>
      <c r="M4853" s="37" t="s">
        <v>69</v>
      </c>
      <c r="N4853" s="142" t="s">
        <v>120</v>
      </c>
      <c r="O4853" s="74" t="str">
        <f t="shared" si="162"/>
        <v>101512. Vigilancia de la Salud AmbientalVigilancia de la Salud Ambiental20263_MARTIRES3_MARZO_2026</v>
      </c>
      <c r="P4853" s="165">
        <f t="shared" ref="P4853:P4916" si="164">IFERROR(T4853/S4853,0)</f>
        <v>0</v>
      </c>
      <c r="S4853" s="169">
        <v>0</v>
      </c>
      <c r="T4853" s="23">
        <v>0</v>
      </c>
    </row>
    <row r="4854" spans="2:20" ht="30" hidden="1" customHeight="1" x14ac:dyDescent="0.3">
      <c r="B4854">
        <v>1015</v>
      </c>
      <c r="C4854" s="161" t="s">
        <v>85</v>
      </c>
      <c r="D4854" s="7" t="s">
        <v>103</v>
      </c>
      <c r="E4854">
        <v>2026</v>
      </c>
      <c r="F4854" s="74" t="str">
        <f t="shared" si="163"/>
        <v>101512. Vigilancia de la Salud AmbientalVigilancia de la Salud Ambiental2026</v>
      </c>
      <c r="G4854" s="7" t="s">
        <v>421</v>
      </c>
      <c r="H4854" s="7" t="s">
        <v>415</v>
      </c>
      <c r="I4854" t="s">
        <v>129</v>
      </c>
      <c r="J4854" s="7" t="s">
        <v>428</v>
      </c>
      <c r="K4854" t="s">
        <v>437</v>
      </c>
      <c r="L4854" t="s">
        <v>437</v>
      </c>
      <c r="M4854" s="37" t="s">
        <v>72</v>
      </c>
      <c r="N4854" s="142" t="s">
        <v>120</v>
      </c>
      <c r="O4854" s="74" t="str">
        <f t="shared" si="162"/>
        <v>101512. Vigilancia de la Salud AmbientalVigilancia de la Salud Ambiental20266_ANTONIO_NARIÑO3_MARZO_2026</v>
      </c>
      <c r="P4854" s="165">
        <f t="shared" si="164"/>
        <v>0</v>
      </c>
      <c r="S4854" s="169">
        <v>0</v>
      </c>
      <c r="T4854" s="23">
        <v>0</v>
      </c>
    </row>
    <row r="4855" spans="2:20" ht="30" hidden="1" customHeight="1" x14ac:dyDescent="0.3">
      <c r="B4855">
        <v>1015</v>
      </c>
      <c r="C4855" s="161" t="s">
        <v>85</v>
      </c>
      <c r="D4855" s="7" t="s">
        <v>103</v>
      </c>
      <c r="E4855">
        <v>2026</v>
      </c>
      <c r="F4855" s="74" t="str">
        <f t="shared" si="163"/>
        <v>101512. Vigilancia de la Salud AmbientalVigilancia de la Salud Ambiental2026</v>
      </c>
      <c r="G4855" s="7" t="s">
        <v>421</v>
      </c>
      <c r="H4855" s="7" t="s">
        <v>415</v>
      </c>
      <c r="I4855" t="s">
        <v>129</v>
      </c>
      <c r="J4855" s="7" t="s">
        <v>428</v>
      </c>
      <c r="K4855" t="s">
        <v>437</v>
      </c>
      <c r="L4855" t="s">
        <v>437</v>
      </c>
      <c r="M4855" s="37" t="s">
        <v>67</v>
      </c>
      <c r="N4855" s="142" t="s">
        <v>120</v>
      </c>
      <c r="O4855" s="74" t="str">
        <f t="shared" si="162"/>
        <v>101512. Vigilancia de la Salud AmbientalVigilancia de la Salud Ambiental20261_CANDELARIA3_MARZO_2026</v>
      </c>
      <c r="P4855" s="165">
        <f t="shared" si="164"/>
        <v>0</v>
      </c>
      <c r="S4855" s="169">
        <v>0</v>
      </c>
      <c r="T4855" s="23">
        <v>0</v>
      </c>
    </row>
    <row r="4856" spans="2:20" ht="30" hidden="1" customHeight="1" x14ac:dyDescent="0.3">
      <c r="B4856">
        <v>1015</v>
      </c>
      <c r="C4856" s="161" t="s">
        <v>85</v>
      </c>
      <c r="D4856" s="7" t="s">
        <v>103</v>
      </c>
      <c r="E4856">
        <v>2026</v>
      </c>
      <c r="F4856" s="74" t="str">
        <f t="shared" si="163"/>
        <v>101512. Vigilancia de la Salud AmbientalVigilancia de la Salud Ambiental2026</v>
      </c>
      <c r="G4856" s="7" t="s">
        <v>421</v>
      </c>
      <c r="H4856" s="7" t="s">
        <v>415</v>
      </c>
      <c r="I4856" t="s">
        <v>129</v>
      </c>
      <c r="J4856" s="7" t="s">
        <v>428</v>
      </c>
      <c r="K4856" t="s">
        <v>437</v>
      </c>
      <c r="L4856" t="s">
        <v>437</v>
      </c>
      <c r="M4856" s="37" t="s">
        <v>71</v>
      </c>
      <c r="N4856" s="142" t="s">
        <v>120</v>
      </c>
      <c r="O4856" s="74" t="str">
        <f t="shared" si="162"/>
        <v>101512. Vigilancia de la Salud AmbientalVigilancia de la Salud Ambiental20265_RAFAEL_URIBE3_MARZO_2026</v>
      </c>
      <c r="P4856" s="165">
        <f t="shared" si="164"/>
        <v>0</v>
      </c>
      <c r="S4856" s="169">
        <v>0</v>
      </c>
      <c r="T4856" s="23">
        <v>0</v>
      </c>
    </row>
    <row r="4857" spans="2:20" ht="30" customHeight="1" x14ac:dyDescent="0.3">
      <c r="B4857">
        <v>1075</v>
      </c>
      <c r="C4857" s="161" t="s">
        <v>85</v>
      </c>
      <c r="D4857" s="7" t="s">
        <v>103</v>
      </c>
      <c r="E4857">
        <v>2026</v>
      </c>
      <c r="F4857" s="74" t="str">
        <f t="shared" si="163"/>
        <v>107512. Vigilancia de la Salud AmbientalVigilancia de la Salud Ambiental2026</v>
      </c>
      <c r="G4857" s="7" t="s">
        <v>423</v>
      </c>
      <c r="H4857" s="7" t="s">
        <v>417</v>
      </c>
      <c r="I4857" t="s">
        <v>129</v>
      </c>
      <c r="J4857" s="7" t="s">
        <v>430</v>
      </c>
      <c r="K4857" t="s">
        <v>437</v>
      </c>
      <c r="L4857" t="s">
        <v>437</v>
      </c>
      <c r="M4857" s="37" t="s">
        <v>68</v>
      </c>
      <c r="N4857" s="142" t="s">
        <v>120</v>
      </c>
      <c r="O4857" s="74" t="str">
        <f t="shared" si="162"/>
        <v>107512. Vigilancia de la Salud AmbientalVigilancia de la Salud Ambiental20262_SANTA_FE3_MARZO_2026</v>
      </c>
      <c r="P4857" s="165">
        <f t="shared" si="164"/>
        <v>122208</v>
      </c>
      <c r="S4857" s="169">
        <v>2</v>
      </c>
      <c r="T4857" s="23">
        <v>244416</v>
      </c>
    </row>
    <row r="4858" spans="2:20" ht="30" customHeight="1" x14ac:dyDescent="0.3">
      <c r="B4858">
        <v>1075</v>
      </c>
      <c r="C4858" s="161" t="s">
        <v>85</v>
      </c>
      <c r="D4858" s="7" t="s">
        <v>103</v>
      </c>
      <c r="E4858">
        <v>2026</v>
      </c>
      <c r="F4858" s="74" t="str">
        <f t="shared" si="163"/>
        <v>107512. Vigilancia de la Salud AmbientalVigilancia de la Salud Ambiental2026</v>
      </c>
      <c r="G4858" s="7" t="s">
        <v>423</v>
      </c>
      <c r="H4858" s="7" t="s">
        <v>417</v>
      </c>
      <c r="I4858" t="s">
        <v>129</v>
      </c>
      <c r="J4858" s="7" t="s">
        <v>430</v>
      </c>
      <c r="K4858" t="s">
        <v>437</v>
      </c>
      <c r="L4858" t="s">
        <v>437</v>
      </c>
      <c r="M4858" s="37" t="s">
        <v>70</v>
      </c>
      <c r="N4858" s="142" t="s">
        <v>120</v>
      </c>
      <c r="O4858" s="74" t="str">
        <f t="shared" si="162"/>
        <v>107512. Vigilancia de la Salud AmbientalVigilancia de la Salud Ambiental20264_SAN_CRISTOBAL3_MARZO_2026</v>
      </c>
      <c r="P4858" s="165">
        <f t="shared" si="164"/>
        <v>122208</v>
      </c>
      <c r="S4858" s="169">
        <v>1</v>
      </c>
      <c r="T4858" s="23">
        <v>122208</v>
      </c>
    </row>
    <row r="4859" spans="2:20" ht="30" customHeight="1" x14ac:dyDescent="0.3">
      <c r="B4859">
        <v>1075</v>
      </c>
      <c r="C4859" s="161" t="s">
        <v>85</v>
      </c>
      <c r="D4859" s="7" t="s">
        <v>103</v>
      </c>
      <c r="E4859">
        <v>2026</v>
      </c>
      <c r="F4859" s="74" t="str">
        <f t="shared" si="163"/>
        <v>107512. Vigilancia de la Salud AmbientalVigilancia de la Salud Ambiental2026</v>
      </c>
      <c r="G4859" s="7" t="s">
        <v>423</v>
      </c>
      <c r="H4859" s="7" t="s">
        <v>417</v>
      </c>
      <c r="I4859" t="s">
        <v>129</v>
      </c>
      <c r="J4859" s="7" t="s">
        <v>430</v>
      </c>
      <c r="K4859" t="s">
        <v>437</v>
      </c>
      <c r="L4859" t="s">
        <v>437</v>
      </c>
      <c r="M4859" s="37" t="s">
        <v>69</v>
      </c>
      <c r="N4859" s="142" t="s">
        <v>120</v>
      </c>
      <c r="O4859" s="74" t="str">
        <f t="shared" si="162"/>
        <v>107512. Vigilancia de la Salud AmbientalVigilancia de la Salud Ambiental20263_MARTIRES3_MARZO_2026</v>
      </c>
      <c r="P4859" s="165">
        <f t="shared" si="164"/>
        <v>122208</v>
      </c>
      <c r="S4859" s="169">
        <v>1</v>
      </c>
      <c r="T4859" s="23">
        <v>122208</v>
      </c>
    </row>
    <row r="4860" spans="2:20" ht="30" customHeight="1" x14ac:dyDescent="0.3">
      <c r="B4860">
        <v>1075</v>
      </c>
      <c r="C4860" s="161" t="s">
        <v>85</v>
      </c>
      <c r="D4860" s="7" t="s">
        <v>103</v>
      </c>
      <c r="E4860">
        <v>2026</v>
      </c>
      <c r="F4860" s="74" t="str">
        <f t="shared" si="163"/>
        <v>107512. Vigilancia de la Salud AmbientalVigilancia de la Salud Ambiental2026</v>
      </c>
      <c r="G4860" s="7" t="s">
        <v>423</v>
      </c>
      <c r="H4860" s="7" t="s">
        <v>417</v>
      </c>
      <c r="I4860" t="s">
        <v>129</v>
      </c>
      <c r="J4860" s="7" t="s">
        <v>430</v>
      </c>
      <c r="K4860" t="s">
        <v>437</v>
      </c>
      <c r="L4860" t="s">
        <v>437</v>
      </c>
      <c r="M4860" s="37" t="s">
        <v>72</v>
      </c>
      <c r="N4860" s="142" t="s">
        <v>120</v>
      </c>
      <c r="O4860" s="74" t="str">
        <f t="shared" si="162"/>
        <v>107512. Vigilancia de la Salud AmbientalVigilancia de la Salud Ambiental20266_ANTONIO_NARIÑO3_MARZO_2026</v>
      </c>
      <c r="P4860" s="165">
        <f t="shared" si="164"/>
        <v>122208</v>
      </c>
      <c r="S4860" s="169">
        <v>1</v>
      </c>
      <c r="T4860" s="23">
        <v>122208</v>
      </c>
    </row>
    <row r="4861" spans="2:20" ht="30" customHeight="1" x14ac:dyDescent="0.3">
      <c r="B4861">
        <v>1075</v>
      </c>
      <c r="C4861" s="161" t="s">
        <v>85</v>
      </c>
      <c r="D4861" s="7" t="s">
        <v>103</v>
      </c>
      <c r="E4861">
        <v>2026</v>
      </c>
      <c r="F4861" s="74" t="str">
        <f t="shared" si="163"/>
        <v>107512. Vigilancia de la Salud AmbientalVigilancia de la Salud Ambiental2026</v>
      </c>
      <c r="G4861" s="7" t="s">
        <v>423</v>
      </c>
      <c r="H4861" s="7" t="s">
        <v>417</v>
      </c>
      <c r="I4861" t="s">
        <v>129</v>
      </c>
      <c r="J4861" s="7" t="s">
        <v>430</v>
      </c>
      <c r="K4861" t="s">
        <v>437</v>
      </c>
      <c r="L4861" t="s">
        <v>437</v>
      </c>
      <c r="M4861" s="37" t="s">
        <v>67</v>
      </c>
      <c r="N4861" s="142" t="s">
        <v>120</v>
      </c>
      <c r="O4861" s="74" t="str">
        <f t="shared" si="162"/>
        <v>107512. Vigilancia de la Salud AmbientalVigilancia de la Salud Ambiental20261_CANDELARIA3_MARZO_2026</v>
      </c>
      <c r="P4861" s="165">
        <f t="shared" si="164"/>
        <v>122208</v>
      </c>
      <c r="S4861" s="169">
        <v>1</v>
      </c>
      <c r="T4861" s="23">
        <v>122208</v>
      </c>
    </row>
    <row r="4862" spans="2:20" ht="30" customHeight="1" x14ac:dyDescent="0.3">
      <c r="B4862">
        <v>1075</v>
      </c>
      <c r="C4862" s="161" t="s">
        <v>85</v>
      </c>
      <c r="D4862" s="7" t="s">
        <v>103</v>
      </c>
      <c r="E4862">
        <v>2026</v>
      </c>
      <c r="F4862" s="74" t="str">
        <f t="shared" si="163"/>
        <v>107512. Vigilancia de la Salud AmbientalVigilancia de la Salud Ambiental2026</v>
      </c>
      <c r="G4862" s="7" t="s">
        <v>423</v>
      </c>
      <c r="H4862" s="7" t="s">
        <v>417</v>
      </c>
      <c r="I4862" t="s">
        <v>129</v>
      </c>
      <c r="J4862" s="7" t="s">
        <v>430</v>
      </c>
      <c r="K4862" t="s">
        <v>437</v>
      </c>
      <c r="L4862" t="s">
        <v>437</v>
      </c>
      <c r="M4862" s="37" t="s">
        <v>71</v>
      </c>
      <c r="N4862" s="142" t="s">
        <v>120</v>
      </c>
      <c r="O4862" s="74" t="str">
        <f t="shared" si="162"/>
        <v>107512. Vigilancia de la Salud AmbientalVigilancia de la Salud Ambiental20265_RAFAEL_URIBE3_MARZO_2026</v>
      </c>
      <c r="P4862" s="165">
        <f t="shared" si="164"/>
        <v>122208</v>
      </c>
      <c r="S4862" s="169">
        <v>2</v>
      </c>
      <c r="T4862" s="23">
        <v>244416</v>
      </c>
    </row>
    <row r="4863" spans="2:20" ht="30" customHeight="1" x14ac:dyDescent="0.3">
      <c r="B4863">
        <v>1102</v>
      </c>
      <c r="C4863" s="161" t="s">
        <v>85</v>
      </c>
      <c r="D4863" s="7" t="s">
        <v>103</v>
      </c>
      <c r="E4863">
        <v>2026</v>
      </c>
      <c r="F4863" s="74" t="str">
        <f t="shared" si="163"/>
        <v>110212. Vigilancia de la Salud AmbientalVigilancia de la Salud Ambiental2026</v>
      </c>
      <c r="G4863" s="7" t="s">
        <v>424</v>
      </c>
      <c r="H4863" s="7" t="s">
        <v>418</v>
      </c>
      <c r="I4863" t="s">
        <v>129</v>
      </c>
      <c r="J4863" s="7" t="s">
        <v>431</v>
      </c>
      <c r="K4863" t="s">
        <v>437</v>
      </c>
      <c r="L4863" t="s">
        <v>437</v>
      </c>
      <c r="M4863" s="37" t="s">
        <v>68</v>
      </c>
      <c r="N4863" s="142" t="s">
        <v>120</v>
      </c>
      <c r="O4863" s="74" t="str">
        <f t="shared" si="162"/>
        <v>110212. Vigilancia de la Salud AmbientalVigilancia de la Salud Ambiental20262_SANTA_FE3_MARZO_2026</v>
      </c>
      <c r="P4863" s="165">
        <f t="shared" si="164"/>
        <v>1091</v>
      </c>
      <c r="S4863" s="169">
        <v>5000</v>
      </c>
      <c r="T4863" s="23">
        <v>5455000</v>
      </c>
    </row>
    <row r="4864" spans="2:20" ht="30" customHeight="1" x14ac:dyDescent="0.3">
      <c r="B4864">
        <v>1102</v>
      </c>
      <c r="C4864" s="161" t="s">
        <v>85</v>
      </c>
      <c r="D4864" s="7" t="s">
        <v>103</v>
      </c>
      <c r="E4864">
        <v>2026</v>
      </c>
      <c r="F4864" s="74" t="str">
        <f t="shared" si="163"/>
        <v>110212. Vigilancia de la Salud AmbientalVigilancia de la Salud Ambiental2026</v>
      </c>
      <c r="G4864" s="7" t="s">
        <v>424</v>
      </c>
      <c r="H4864" s="7" t="s">
        <v>418</v>
      </c>
      <c r="I4864" t="s">
        <v>129</v>
      </c>
      <c r="J4864" s="7" t="s">
        <v>431</v>
      </c>
      <c r="K4864" t="s">
        <v>437</v>
      </c>
      <c r="L4864" t="s">
        <v>437</v>
      </c>
      <c r="M4864" s="37" t="s">
        <v>70</v>
      </c>
      <c r="N4864" s="142" t="s">
        <v>120</v>
      </c>
      <c r="O4864" s="74" t="str">
        <f t="shared" si="162"/>
        <v>110212. Vigilancia de la Salud AmbientalVigilancia de la Salud Ambiental20264_SAN_CRISTOBAL3_MARZO_2026</v>
      </c>
      <c r="P4864" s="165">
        <f t="shared" si="164"/>
        <v>1091</v>
      </c>
      <c r="S4864" s="169">
        <v>2567</v>
      </c>
      <c r="T4864" s="23">
        <v>2800597</v>
      </c>
    </row>
    <row r="4865" spans="2:20" ht="30" customHeight="1" x14ac:dyDescent="0.3">
      <c r="B4865">
        <v>1102</v>
      </c>
      <c r="C4865" s="161" t="s">
        <v>85</v>
      </c>
      <c r="D4865" s="7" t="s">
        <v>103</v>
      </c>
      <c r="E4865">
        <v>2026</v>
      </c>
      <c r="F4865" s="74" t="str">
        <f t="shared" si="163"/>
        <v>110212. Vigilancia de la Salud AmbientalVigilancia de la Salud Ambiental2026</v>
      </c>
      <c r="G4865" s="7" t="s">
        <v>424</v>
      </c>
      <c r="H4865" s="7" t="s">
        <v>418</v>
      </c>
      <c r="I4865" t="s">
        <v>129</v>
      </c>
      <c r="J4865" s="7" t="s">
        <v>431</v>
      </c>
      <c r="K4865" t="s">
        <v>437</v>
      </c>
      <c r="L4865" t="s">
        <v>437</v>
      </c>
      <c r="M4865" s="37" t="s">
        <v>69</v>
      </c>
      <c r="N4865" s="142" t="s">
        <v>120</v>
      </c>
      <c r="O4865" s="74" t="str">
        <f t="shared" si="162"/>
        <v>110212. Vigilancia de la Salud AmbientalVigilancia de la Salud Ambiental20263_MARTIRES3_MARZO_2026</v>
      </c>
      <c r="P4865" s="165">
        <f t="shared" si="164"/>
        <v>1091</v>
      </c>
      <c r="S4865" s="169">
        <v>5000</v>
      </c>
      <c r="T4865" s="23">
        <v>5455000</v>
      </c>
    </row>
    <row r="4866" spans="2:20" ht="30" customHeight="1" x14ac:dyDescent="0.3">
      <c r="B4866">
        <v>1102</v>
      </c>
      <c r="C4866" s="161" t="s">
        <v>85</v>
      </c>
      <c r="D4866" s="7" t="s">
        <v>103</v>
      </c>
      <c r="E4866">
        <v>2026</v>
      </c>
      <c r="F4866" s="74" t="str">
        <f t="shared" si="163"/>
        <v>110212. Vigilancia de la Salud AmbientalVigilancia de la Salud Ambiental2026</v>
      </c>
      <c r="G4866" s="7" t="s">
        <v>424</v>
      </c>
      <c r="H4866" s="7" t="s">
        <v>418</v>
      </c>
      <c r="I4866" t="s">
        <v>129</v>
      </c>
      <c r="J4866" s="7" t="s">
        <v>431</v>
      </c>
      <c r="K4866" t="s">
        <v>437</v>
      </c>
      <c r="L4866" t="s">
        <v>437</v>
      </c>
      <c r="M4866" s="37" t="s">
        <v>72</v>
      </c>
      <c r="N4866" s="142" t="s">
        <v>120</v>
      </c>
      <c r="O4866" s="74" t="str">
        <f t="shared" si="162"/>
        <v>110212. Vigilancia de la Salud AmbientalVigilancia de la Salud Ambiental20266_ANTONIO_NARIÑO3_MARZO_2026</v>
      </c>
      <c r="P4866" s="165">
        <f t="shared" si="164"/>
        <v>1091</v>
      </c>
      <c r="S4866" s="169">
        <v>2000</v>
      </c>
      <c r="T4866" s="23">
        <v>2182000</v>
      </c>
    </row>
    <row r="4867" spans="2:20" ht="30" customHeight="1" x14ac:dyDescent="0.3">
      <c r="B4867">
        <v>1102</v>
      </c>
      <c r="C4867" s="161" t="s">
        <v>85</v>
      </c>
      <c r="D4867" s="7" t="s">
        <v>103</v>
      </c>
      <c r="E4867">
        <v>2026</v>
      </c>
      <c r="F4867" s="74" t="str">
        <f t="shared" si="163"/>
        <v>110212. Vigilancia de la Salud AmbientalVigilancia de la Salud Ambiental2026</v>
      </c>
      <c r="G4867" s="7" t="s">
        <v>424</v>
      </c>
      <c r="H4867" s="7" t="s">
        <v>418</v>
      </c>
      <c r="I4867" t="s">
        <v>129</v>
      </c>
      <c r="J4867" s="7" t="s">
        <v>431</v>
      </c>
      <c r="K4867" t="s">
        <v>437</v>
      </c>
      <c r="L4867" t="s">
        <v>437</v>
      </c>
      <c r="M4867" s="37" t="s">
        <v>67</v>
      </c>
      <c r="N4867" s="142" t="s">
        <v>120</v>
      </c>
      <c r="O4867" s="74" t="str">
        <f t="shared" si="162"/>
        <v>110212. Vigilancia de la Salud AmbientalVigilancia de la Salud Ambiental20261_CANDELARIA3_MARZO_2026</v>
      </c>
      <c r="P4867" s="165">
        <f t="shared" si="164"/>
        <v>1091</v>
      </c>
      <c r="S4867" s="169">
        <v>2333</v>
      </c>
      <c r="T4867" s="23">
        <v>2545303</v>
      </c>
    </row>
    <row r="4868" spans="2:20" ht="30" customHeight="1" x14ac:dyDescent="0.3">
      <c r="B4868">
        <v>1102</v>
      </c>
      <c r="C4868" s="161" t="s">
        <v>85</v>
      </c>
      <c r="D4868" s="7" t="s">
        <v>103</v>
      </c>
      <c r="E4868">
        <v>2026</v>
      </c>
      <c r="F4868" s="74" t="str">
        <f t="shared" si="163"/>
        <v>110212. Vigilancia de la Salud AmbientalVigilancia de la Salud Ambiental2026</v>
      </c>
      <c r="G4868" s="7" t="s">
        <v>424</v>
      </c>
      <c r="H4868" s="7" t="s">
        <v>418</v>
      </c>
      <c r="I4868" t="s">
        <v>129</v>
      </c>
      <c r="J4868" s="7" t="s">
        <v>431</v>
      </c>
      <c r="K4868" t="s">
        <v>437</v>
      </c>
      <c r="L4868" t="s">
        <v>437</v>
      </c>
      <c r="M4868" s="37" t="s">
        <v>71</v>
      </c>
      <c r="N4868" s="142" t="s">
        <v>120</v>
      </c>
      <c r="O4868" s="74" t="str">
        <f t="shared" si="162"/>
        <v>110212. Vigilancia de la Salud AmbientalVigilancia de la Salud Ambiental20265_RAFAEL_URIBE3_MARZO_2026</v>
      </c>
      <c r="P4868" s="165">
        <f t="shared" si="164"/>
        <v>1091</v>
      </c>
      <c r="S4868" s="169">
        <v>5267</v>
      </c>
      <c r="T4868" s="23">
        <v>5746297</v>
      </c>
    </row>
    <row r="4869" spans="2:20" ht="30" customHeight="1" x14ac:dyDescent="0.3">
      <c r="B4869">
        <v>1103</v>
      </c>
      <c r="C4869" s="161" t="s">
        <v>85</v>
      </c>
      <c r="D4869" s="7" t="s">
        <v>103</v>
      </c>
      <c r="E4869">
        <v>2026</v>
      </c>
      <c r="F4869" s="74" t="str">
        <f t="shared" si="163"/>
        <v>110312. Vigilancia de la Salud AmbientalVigilancia de la Salud Ambiental2026</v>
      </c>
      <c r="G4869" s="7" t="s">
        <v>424</v>
      </c>
      <c r="H4869" s="7" t="s">
        <v>418</v>
      </c>
      <c r="I4869" t="s">
        <v>129</v>
      </c>
      <c r="J4869" s="7" t="s">
        <v>431</v>
      </c>
      <c r="K4869" t="s">
        <v>437</v>
      </c>
      <c r="L4869" t="s">
        <v>437</v>
      </c>
      <c r="M4869" s="37" t="s">
        <v>68</v>
      </c>
      <c r="N4869" s="142" t="s">
        <v>120</v>
      </c>
      <c r="O4869" s="74" t="str">
        <f t="shared" si="162"/>
        <v>110312. Vigilancia de la Salud AmbientalVigilancia de la Salud Ambiental20262_SANTA_FE3_MARZO_2026</v>
      </c>
      <c r="P4869" s="165">
        <f t="shared" si="164"/>
        <v>909</v>
      </c>
      <c r="S4869" s="169">
        <v>57000</v>
      </c>
      <c r="T4869" s="23">
        <v>51813000</v>
      </c>
    </row>
    <row r="4870" spans="2:20" ht="30" customHeight="1" x14ac:dyDescent="0.3">
      <c r="B4870">
        <v>1103</v>
      </c>
      <c r="C4870" s="161" t="s">
        <v>85</v>
      </c>
      <c r="D4870" s="7" t="s">
        <v>103</v>
      </c>
      <c r="E4870">
        <v>2026</v>
      </c>
      <c r="F4870" s="74" t="str">
        <f t="shared" si="163"/>
        <v>110312. Vigilancia de la Salud AmbientalVigilancia de la Salud Ambiental2026</v>
      </c>
      <c r="G4870" s="7" t="s">
        <v>424</v>
      </c>
      <c r="H4870" s="7" t="s">
        <v>418</v>
      </c>
      <c r="I4870" t="s">
        <v>129</v>
      </c>
      <c r="J4870" s="7" t="s">
        <v>431</v>
      </c>
      <c r="K4870" t="s">
        <v>437</v>
      </c>
      <c r="L4870" t="s">
        <v>437</v>
      </c>
      <c r="M4870" s="37" t="s">
        <v>70</v>
      </c>
      <c r="N4870" s="142" t="s">
        <v>120</v>
      </c>
      <c r="O4870" s="74" t="str">
        <f t="shared" si="162"/>
        <v>110312. Vigilancia de la Salud AmbientalVigilancia de la Salud Ambiental20264_SAN_CRISTOBAL3_MARZO_2026</v>
      </c>
      <c r="P4870" s="165">
        <f t="shared" si="164"/>
        <v>909</v>
      </c>
      <c r="S4870" s="169">
        <v>38419</v>
      </c>
      <c r="T4870" s="23">
        <v>34922871</v>
      </c>
    </row>
    <row r="4871" spans="2:20" ht="30" customHeight="1" x14ac:dyDescent="0.3">
      <c r="B4871">
        <v>1103</v>
      </c>
      <c r="C4871" s="161" t="s">
        <v>85</v>
      </c>
      <c r="D4871" s="7" t="s">
        <v>103</v>
      </c>
      <c r="E4871">
        <v>2026</v>
      </c>
      <c r="F4871" s="74" t="str">
        <f t="shared" si="163"/>
        <v>110312. Vigilancia de la Salud AmbientalVigilancia de la Salud Ambiental2026</v>
      </c>
      <c r="G4871" s="7" t="s">
        <v>424</v>
      </c>
      <c r="H4871" s="7" t="s">
        <v>418</v>
      </c>
      <c r="I4871" t="s">
        <v>129</v>
      </c>
      <c r="J4871" s="7" t="s">
        <v>431</v>
      </c>
      <c r="K4871" t="s">
        <v>437</v>
      </c>
      <c r="L4871" t="s">
        <v>437</v>
      </c>
      <c r="M4871" s="37" t="s">
        <v>69</v>
      </c>
      <c r="N4871" s="142" t="s">
        <v>120</v>
      </c>
      <c r="O4871" s="74" t="str">
        <f t="shared" ref="O4871:O4934" si="165">+F4871&amp;M4871&amp;N4871</f>
        <v>110312. Vigilancia de la Salud AmbientalVigilancia de la Salud Ambiental20263_MARTIRES3_MARZO_2026</v>
      </c>
      <c r="P4871" s="165">
        <f t="shared" si="164"/>
        <v>909</v>
      </c>
      <c r="S4871" s="169">
        <v>42000</v>
      </c>
      <c r="T4871" s="23">
        <v>38178000</v>
      </c>
    </row>
    <row r="4872" spans="2:20" ht="30" customHeight="1" x14ac:dyDescent="0.3">
      <c r="B4872">
        <v>1103</v>
      </c>
      <c r="C4872" s="161" t="s">
        <v>85</v>
      </c>
      <c r="D4872" s="7" t="s">
        <v>103</v>
      </c>
      <c r="E4872">
        <v>2026</v>
      </c>
      <c r="F4872" s="74" t="str">
        <f t="shared" ref="F4872:F4935" si="166">B4872&amp;C4872&amp;D4872&amp;E4872</f>
        <v>110312. Vigilancia de la Salud AmbientalVigilancia de la Salud Ambiental2026</v>
      </c>
      <c r="G4872" s="7" t="s">
        <v>424</v>
      </c>
      <c r="H4872" s="7" t="s">
        <v>418</v>
      </c>
      <c r="I4872" t="s">
        <v>129</v>
      </c>
      <c r="J4872" s="7" t="s">
        <v>431</v>
      </c>
      <c r="K4872" t="s">
        <v>437</v>
      </c>
      <c r="L4872" t="s">
        <v>437</v>
      </c>
      <c r="M4872" s="37" t="s">
        <v>72</v>
      </c>
      <c r="N4872" s="142" t="s">
        <v>120</v>
      </c>
      <c r="O4872" s="74" t="str">
        <f t="shared" si="165"/>
        <v>110312. Vigilancia de la Salud AmbientalVigilancia de la Salud Ambiental20266_ANTONIO_NARIÑO3_MARZO_2026</v>
      </c>
      <c r="P4872" s="165">
        <f t="shared" si="164"/>
        <v>909</v>
      </c>
      <c r="S4872" s="169">
        <v>18474</v>
      </c>
      <c r="T4872" s="23">
        <v>16792866</v>
      </c>
    </row>
    <row r="4873" spans="2:20" ht="30" customHeight="1" x14ac:dyDescent="0.3">
      <c r="B4873">
        <v>1103</v>
      </c>
      <c r="C4873" s="161" t="s">
        <v>85</v>
      </c>
      <c r="D4873" s="7" t="s">
        <v>103</v>
      </c>
      <c r="E4873">
        <v>2026</v>
      </c>
      <c r="F4873" s="74" t="str">
        <f t="shared" si="166"/>
        <v>110312. Vigilancia de la Salud AmbientalVigilancia de la Salud Ambiental2026</v>
      </c>
      <c r="G4873" s="7" t="s">
        <v>424</v>
      </c>
      <c r="H4873" s="7" t="s">
        <v>418</v>
      </c>
      <c r="I4873" t="s">
        <v>129</v>
      </c>
      <c r="J4873" s="7" t="s">
        <v>431</v>
      </c>
      <c r="K4873" t="s">
        <v>437</v>
      </c>
      <c r="L4873" t="s">
        <v>437</v>
      </c>
      <c r="M4873" s="37" t="s">
        <v>67</v>
      </c>
      <c r="N4873" s="142" t="s">
        <v>120</v>
      </c>
      <c r="O4873" s="74" t="str">
        <f t="shared" si="165"/>
        <v>110312. Vigilancia de la Salud AmbientalVigilancia de la Salud Ambiental20261_CANDELARIA3_MARZO_2026</v>
      </c>
      <c r="P4873" s="165">
        <f t="shared" si="164"/>
        <v>909</v>
      </c>
      <c r="S4873" s="169">
        <v>12432</v>
      </c>
      <c r="T4873" s="23">
        <v>11300688</v>
      </c>
    </row>
    <row r="4874" spans="2:20" ht="30" customHeight="1" x14ac:dyDescent="0.3">
      <c r="B4874">
        <v>1103</v>
      </c>
      <c r="C4874" s="161" t="s">
        <v>85</v>
      </c>
      <c r="D4874" s="7" t="s">
        <v>103</v>
      </c>
      <c r="E4874">
        <v>2026</v>
      </c>
      <c r="F4874" s="74" t="str">
        <f t="shared" si="166"/>
        <v>110312. Vigilancia de la Salud AmbientalVigilancia de la Salud Ambiental2026</v>
      </c>
      <c r="G4874" s="7" t="s">
        <v>424</v>
      </c>
      <c r="H4874" s="7" t="s">
        <v>418</v>
      </c>
      <c r="I4874" t="s">
        <v>129</v>
      </c>
      <c r="J4874" s="7" t="s">
        <v>431</v>
      </c>
      <c r="K4874" t="s">
        <v>437</v>
      </c>
      <c r="L4874" t="s">
        <v>437</v>
      </c>
      <c r="M4874" s="37" t="s">
        <v>71</v>
      </c>
      <c r="N4874" s="142" t="s">
        <v>120</v>
      </c>
      <c r="O4874" s="74" t="str">
        <f t="shared" si="165"/>
        <v>110312. Vigilancia de la Salud AmbientalVigilancia de la Salud Ambiental20265_RAFAEL_URIBE3_MARZO_2026</v>
      </c>
      <c r="P4874" s="165">
        <f t="shared" si="164"/>
        <v>909</v>
      </c>
      <c r="S4874" s="169">
        <v>22375</v>
      </c>
      <c r="T4874" s="23">
        <v>20338875</v>
      </c>
    </row>
    <row r="4875" spans="2:20" ht="30" customHeight="1" x14ac:dyDescent="0.3">
      <c r="B4875">
        <v>1113</v>
      </c>
      <c r="C4875" s="161" t="s">
        <v>85</v>
      </c>
      <c r="D4875" s="7" t="s">
        <v>103</v>
      </c>
      <c r="E4875">
        <v>2026</v>
      </c>
      <c r="F4875" s="74" t="str">
        <f t="shared" si="166"/>
        <v>111312. Vigilancia de la Salud AmbientalVigilancia de la Salud Ambiental2026</v>
      </c>
      <c r="G4875" s="7" t="s">
        <v>425</v>
      </c>
      <c r="H4875" s="7" t="s">
        <v>416</v>
      </c>
      <c r="I4875" t="s">
        <v>129</v>
      </c>
      <c r="J4875" s="7" t="s">
        <v>425</v>
      </c>
      <c r="K4875" t="s">
        <v>437</v>
      </c>
      <c r="L4875" t="s">
        <v>437</v>
      </c>
      <c r="M4875" s="37" t="s">
        <v>72</v>
      </c>
      <c r="N4875" s="142" t="s">
        <v>120</v>
      </c>
      <c r="O4875" s="74" t="str">
        <f t="shared" si="165"/>
        <v>111312. Vigilancia de la Salud AmbientalVigilancia de la Salud Ambiental20266_ANTONIO_NARIÑO3_MARZO_2026</v>
      </c>
      <c r="P4875" s="165">
        <f t="shared" si="164"/>
        <v>2138640</v>
      </c>
      <c r="S4875" s="169">
        <v>1</v>
      </c>
      <c r="T4875" s="23">
        <v>2138640</v>
      </c>
    </row>
    <row r="4876" spans="2:20" ht="30" customHeight="1" x14ac:dyDescent="0.3">
      <c r="B4876">
        <v>1114</v>
      </c>
      <c r="C4876" s="161" t="s">
        <v>85</v>
      </c>
      <c r="D4876" s="7" t="s">
        <v>103</v>
      </c>
      <c r="E4876">
        <v>2026</v>
      </c>
      <c r="F4876" s="74" t="str">
        <f t="shared" si="166"/>
        <v>111412. Vigilancia de la Salud AmbientalVigilancia de la Salud Ambiental2026</v>
      </c>
      <c r="G4876" s="7" t="s">
        <v>421</v>
      </c>
      <c r="H4876" s="7" t="s">
        <v>416</v>
      </c>
      <c r="I4876" t="s">
        <v>129</v>
      </c>
      <c r="J4876" s="7" t="s">
        <v>428</v>
      </c>
      <c r="K4876" t="s">
        <v>437</v>
      </c>
      <c r="L4876" t="s">
        <v>437</v>
      </c>
      <c r="M4876" s="37" t="s">
        <v>67</v>
      </c>
      <c r="N4876" s="142" t="s">
        <v>120</v>
      </c>
      <c r="O4876" s="74" t="str">
        <f t="shared" si="165"/>
        <v>111412. Vigilancia de la Salud AmbientalVigilancia de la Salud Ambiental20261_CANDELARIA3_MARZO_2026</v>
      </c>
      <c r="P4876" s="165">
        <f t="shared" si="164"/>
        <v>820080</v>
      </c>
      <c r="S4876" s="169">
        <v>5</v>
      </c>
      <c r="T4876" s="23">
        <v>4100400</v>
      </c>
    </row>
    <row r="4877" spans="2:20" ht="30" customHeight="1" x14ac:dyDescent="0.3">
      <c r="B4877">
        <v>1115</v>
      </c>
      <c r="C4877" s="161" t="s">
        <v>85</v>
      </c>
      <c r="D4877" s="7" t="s">
        <v>103</v>
      </c>
      <c r="E4877">
        <v>2026</v>
      </c>
      <c r="F4877" s="74" t="str">
        <f t="shared" si="166"/>
        <v>111512. Vigilancia de la Salud AmbientalVigilancia de la Salud Ambiental2026</v>
      </c>
      <c r="G4877" s="7" t="s">
        <v>421</v>
      </c>
      <c r="H4877" s="7" t="s">
        <v>416</v>
      </c>
      <c r="I4877" t="s">
        <v>129</v>
      </c>
      <c r="J4877" s="7" t="s">
        <v>428</v>
      </c>
      <c r="K4877" t="s">
        <v>437</v>
      </c>
      <c r="L4877" t="s">
        <v>437</v>
      </c>
      <c r="M4877" s="37" t="s">
        <v>70</v>
      </c>
      <c r="N4877" s="142" t="s">
        <v>120</v>
      </c>
      <c r="O4877" s="74" t="str">
        <f t="shared" si="165"/>
        <v>111512. Vigilancia de la Salud AmbientalVigilancia de la Salud Ambiental20264_SAN_CRISTOBAL3_MARZO_2026</v>
      </c>
      <c r="P4877" s="165">
        <f t="shared" si="164"/>
        <v>327228</v>
      </c>
      <c r="S4877" s="169">
        <v>3</v>
      </c>
      <c r="T4877" s="23">
        <v>981684</v>
      </c>
    </row>
    <row r="4878" spans="2:20" ht="30" customHeight="1" x14ac:dyDescent="0.3">
      <c r="B4878">
        <v>1116</v>
      </c>
      <c r="C4878" s="161" t="s">
        <v>85</v>
      </c>
      <c r="D4878" s="7" t="s">
        <v>103</v>
      </c>
      <c r="E4878">
        <v>2026</v>
      </c>
      <c r="F4878" s="74" t="str">
        <f t="shared" si="166"/>
        <v>111612. Vigilancia de la Salud AmbientalVigilancia de la Salud Ambiental2026</v>
      </c>
      <c r="G4878" s="7" t="s">
        <v>421</v>
      </c>
      <c r="H4878" s="7" t="s">
        <v>416</v>
      </c>
      <c r="I4878" t="s">
        <v>129</v>
      </c>
      <c r="J4878" s="7" t="s">
        <v>428</v>
      </c>
      <c r="K4878" t="s">
        <v>437</v>
      </c>
      <c r="L4878" t="s">
        <v>437</v>
      </c>
      <c r="M4878" s="37" t="s">
        <v>67</v>
      </c>
      <c r="N4878" s="142" t="s">
        <v>120</v>
      </c>
      <c r="O4878" s="74" t="str">
        <f t="shared" si="165"/>
        <v>111612. Vigilancia de la Salud AmbientalVigilancia de la Salud Ambiental20261_CANDELARIA3_MARZO_2026</v>
      </c>
      <c r="P4878" s="165">
        <f t="shared" si="164"/>
        <v>462568</v>
      </c>
      <c r="S4878" s="169">
        <v>3</v>
      </c>
      <c r="T4878" s="23">
        <v>1387704</v>
      </c>
    </row>
    <row r="4879" spans="2:20" ht="30" customHeight="1" x14ac:dyDescent="0.3">
      <c r="B4879">
        <v>1116</v>
      </c>
      <c r="C4879" s="161" t="s">
        <v>85</v>
      </c>
      <c r="D4879" s="7" t="s">
        <v>103</v>
      </c>
      <c r="E4879">
        <v>2026</v>
      </c>
      <c r="F4879" s="74" t="str">
        <f t="shared" si="166"/>
        <v>111612. Vigilancia de la Salud AmbientalVigilancia de la Salud Ambiental2026</v>
      </c>
      <c r="G4879" s="7" t="s">
        <v>421</v>
      </c>
      <c r="H4879" s="7" t="s">
        <v>416</v>
      </c>
      <c r="I4879" t="s">
        <v>129</v>
      </c>
      <c r="J4879" s="7" t="s">
        <v>428</v>
      </c>
      <c r="K4879" t="s">
        <v>437</v>
      </c>
      <c r="L4879" t="s">
        <v>437</v>
      </c>
      <c r="M4879" s="37" t="s">
        <v>71</v>
      </c>
      <c r="N4879" s="142" t="s">
        <v>120</v>
      </c>
      <c r="O4879" s="74" t="str">
        <f t="shared" si="165"/>
        <v>111612. Vigilancia de la Salud AmbientalVigilancia de la Salud Ambiental20265_RAFAEL_URIBE3_MARZO_2026</v>
      </c>
      <c r="P4879" s="165">
        <f t="shared" si="164"/>
        <v>462568</v>
      </c>
      <c r="S4879" s="169">
        <v>3</v>
      </c>
      <c r="T4879" s="23">
        <v>1387704</v>
      </c>
    </row>
    <row r="4880" spans="2:20" ht="30" customHeight="1" x14ac:dyDescent="0.3">
      <c r="B4880">
        <v>1117</v>
      </c>
      <c r="C4880" s="161" t="s">
        <v>85</v>
      </c>
      <c r="D4880" s="7" t="s">
        <v>103</v>
      </c>
      <c r="E4880">
        <v>2026</v>
      </c>
      <c r="F4880" s="74" t="str">
        <f t="shared" si="166"/>
        <v>111712. Vigilancia de la Salud AmbientalVigilancia de la Salud Ambiental2026</v>
      </c>
      <c r="G4880" s="7" t="s">
        <v>421</v>
      </c>
      <c r="H4880" s="7" t="s">
        <v>416</v>
      </c>
      <c r="I4880" t="s">
        <v>129</v>
      </c>
      <c r="J4880" s="7" t="s">
        <v>432</v>
      </c>
      <c r="K4880" t="s">
        <v>437</v>
      </c>
      <c r="L4880" t="s">
        <v>437</v>
      </c>
      <c r="M4880" s="37" t="s">
        <v>68</v>
      </c>
      <c r="N4880" s="142" t="s">
        <v>120</v>
      </c>
      <c r="O4880" s="74" t="str">
        <f t="shared" si="165"/>
        <v>111712. Vigilancia de la Salud AmbientalVigilancia de la Salud Ambiental20262_SANTA_FE3_MARZO_2026</v>
      </c>
      <c r="P4880" s="165">
        <f t="shared" si="164"/>
        <v>15656560</v>
      </c>
      <c r="S4880" s="169">
        <v>1</v>
      </c>
      <c r="T4880" s="23">
        <v>15656560</v>
      </c>
    </row>
    <row r="4881" spans="2:20" ht="30" customHeight="1" x14ac:dyDescent="0.3">
      <c r="B4881">
        <v>1118</v>
      </c>
      <c r="C4881" s="161" t="s">
        <v>85</v>
      </c>
      <c r="D4881" s="7" t="s">
        <v>103</v>
      </c>
      <c r="E4881">
        <v>2026</v>
      </c>
      <c r="F4881" s="74" t="str">
        <f t="shared" si="166"/>
        <v>111812. Vigilancia de la Salud AmbientalVigilancia de la Salud Ambiental2026</v>
      </c>
      <c r="G4881" s="7" t="s">
        <v>421</v>
      </c>
      <c r="H4881" s="7" t="s">
        <v>416</v>
      </c>
      <c r="I4881" t="s">
        <v>129</v>
      </c>
      <c r="J4881" s="7" t="s">
        <v>432</v>
      </c>
      <c r="K4881" t="s">
        <v>437</v>
      </c>
      <c r="L4881" t="s">
        <v>437</v>
      </c>
      <c r="M4881" s="37" t="s">
        <v>69</v>
      </c>
      <c r="N4881" s="142" t="s">
        <v>120</v>
      </c>
      <c r="O4881" s="74" t="str">
        <f t="shared" si="165"/>
        <v>111812. Vigilancia de la Salud AmbientalVigilancia de la Salud Ambiental20263_MARTIRES3_MARZO_2026</v>
      </c>
      <c r="P4881" s="165">
        <f t="shared" si="164"/>
        <v>10034992</v>
      </c>
      <c r="S4881" s="169">
        <v>1</v>
      </c>
      <c r="T4881" s="23">
        <v>10034992</v>
      </c>
    </row>
    <row r="4882" spans="2:20" ht="30" hidden="1" customHeight="1" x14ac:dyDescent="0.3">
      <c r="B4882">
        <v>1129</v>
      </c>
      <c r="C4882" s="161" t="s">
        <v>85</v>
      </c>
      <c r="D4882" s="7" t="s">
        <v>103</v>
      </c>
      <c r="E4882">
        <v>2026</v>
      </c>
      <c r="F4882" s="74" t="str">
        <f t="shared" si="166"/>
        <v>112912. Vigilancia de la Salud AmbientalVigilancia de la Salud Ambiental2026</v>
      </c>
      <c r="G4882" s="7" t="s">
        <v>421</v>
      </c>
      <c r="H4882" s="7" t="s">
        <v>415</v>
      </c>
      <c r="I4882" t="s">
        <v>129</v>
      </c>
      <c r="J4882" s="7" t="s">
        <v>428</v>
      </c>
      <c r="K4882" t="s">
        <v>437</v>
      </c>
      <c r="L4882" t="s">
        <v>437</v>
      </c>
      <c r="M4882" s="37" t="s">
        <v>68</v>
      </c>
      <c r="N4882" s="142" t="s">
        <v>120</v>
      </c>
      <c r="O4882" s="74" t="str">
        <f t="shared" si="165"/>
        <v>112912. Vigilancia de la Salud AmbientalVigilancia de la Salud Ambiental20262_SANTA_FE3_MARZO_2026</v>
      </c>
      <c r="P4882" s="165">
        <f t="shared" si="164"/>
        <v>0</v>
      </c>
      <c r="S4882" s="169">
        <v>0</v>
      </c>
      <c r="T4882" s="23">
        <v>0</v>
      </c>
    </row>
    <row r="4883" spans="2:20" ht="30" hidden="1" customHeight="1" x14ac:dyDescent="0.3">
      <c r="B4883">
        <v>1129</v>
      </c>
      <c r="C4883" s="161" t="s">
        <v>85</v>
      </c>
      <c r="D4883" s="7" t="s">
        <v>103</v>
      </c>
      <c r="E4883">
        <v>2026</v>
      </c>
      <c r="F4883" s="74" t="str">
        <f t="shared" si="166"/>
        <v>112912. Vigilancia de la Salud AmbientalVigilancia de la Salud Ambiental2026</v>
      </c>
      <c r="G4883" s="7" t="s">
        <v>421</v>
      </c>
      <c r="H4883" s="7" t="s">
        <v>415</v>
      </c>
      <c r="I4883" t="s">
        <v>129</v>
      </c>
      <c r="J4883" s="7" t="s">
        <v>428</v>
      </c>
      <c r="K4883" t="s">
        <v>437</v>
      </c>
      <c r="L4883" t="s">
        <v>437</v>
      </c>
      <c r="M4883" s="37" t="s">
        <v>70</v>
      </c>
      <c r="N4883" s="142" t="s">
        <v>120</v>
      </c>
      <c r="O4883" s="74" t="str">
        <f t="shared" si="165"/>
        <v>112912. Vigilancia de la Salud AmbientalVigilancia de la Salud Ambiental20264_SAN_CRISTOBAL3_MARZO_2026</v>
      </c>
      <c r="P4883" s="165">
        <f t="shared" si="164"/>
        <v>0</v>
      </c>
      <c r="S4883" s="169">
        <v>0</v>
      </c>
      <c r="T4883" s="23">
        <v>0</v>
      </c>
    </row>
    <row r="4884" spans="2:20" ht="30" hidden="1" customHeight="1" x14ac:dyDescent="0.3">
      <c r="B4884">
        <v>1129</v>
      </c>
      <c r="C4884" s="161" t="s">
        <v>85</v>
      </c>
      <c r="D4884" s="7" t="s">
        <v>103</v>
      </c>
      <c r="E4884">
        <v>2026</v>
      </c>
      <c r="F4884" s="74" t="str">
        <f t="shared" si="166"/>
        <v>112912. Vigilancia de la Salud AmbientalVigilancia de la Salud Ambiental2026</v>
      </c>
      <c r="G4884" s="7" t="s">
        <v>421</v>
      </c>
      <c r="H4884" s="7" t="s">
        <v>415</v>
      </c>
      <c r="I4884" t="s">
        <v>129</v>
      </c>
      <c r="J4884" s="7" t="s">
        <v>428</v>
      </c>
      <c r="K4884" t="s">
        <v>437</v>
      </c>
      <c r="L4884" t="s">
        <v>437</v>
      </c>
      <c r="M4884" s="37" t="s">
        <v>69</v>
      </c>
      <c r="N4884" s="142" t="s">
        <v>120</v>
      </c>
      <c r="O4884" s="74" t="str">
        <f t="shared" si="165"/>
        <v>112912. Vigilancia de la Salud AmbientalVigilancia de la Salud Ambiental20263_MARTIRES3_MARZO_2026</v>
      </c>
      <c r="P4884" s="165">
        <f t="shared" si="164"/>
        <v>0</v>
      </c>
      <c r="S4884" s="169">
        <v>0</v>
      </c>
      <c r="T4884" s="23">
        <v>0</v>
      </c>
    </row>
    <row r="4885" spans="2:20" ht="30" hidden="1" customHeight="1" x14ac:dyDescent="0.3">
      <c r="B4885">
        <v>1129</v>
      </c>
      <c r="C4885" s="161" t="s">
        <v>85</v>
      </c>
      <c r="D4885" s="7" t="s">
        <v>103</v>
      </c>
      <c r="E4885">
        <v>2026</v>
      </c>
      <c r="F4885" s="74" t="str">
        <f t="shared" si="166"/>
        <v>112912. Vigilancia de la Salud AmbientalVigilancia de la Salud Ambiental2026</v>
      </c>
      <c r="G4885" s="7" t="s">
        <v>421</v>
      </c>
      <c r="H4885" s="7" t="s">
        <v>415</v>
      </c>
      <c r="I4885" t="s">
        <v>129</v>
      </c>
      <c r="J4885" s="7" t="s">
        <v>428</v>
      </c>
      <c r="K4885" t="s">
        <v>437</v>
      </c>
      <c r="L4885" t="s">
        <v>437</v>
      </c>
      <c r="M4885" s="37" t="s">
        <v>72</v>
      </c>
      <c r="N4885" s="142" t="s">
        <v>120</v>
      </c>
      <c r="O4885" s="74" t="str">
        <f t="shared" si="165"/>
        <v>112912. Vigilancia de la Salud AmbientalVigilancia de la Salud Ambiental20266_ANTONIO_NARIÑO3_MARZO_2026</v>
      </c>
      <c r="P4885" s="165">
        <f t="shared" si="164"/>
        <v>0</v>
      </c>
      <c r="S4885" s="169">
        <v>0</v>
      </c>
      <c r="T4885" s="23">
        <v>0</v>
      </c>
    </row>
    <row r="4886" spans="2:20" ht="30" hidden="1" customHeight="1" x14ac:dyDescent="0.3">
      <c r="B4886">
        <v>1129</v>
      </c>
      <c r="C4886" s="161" t="s">
        <v>85</v>
      </c>
      <c r="D4886" s="7" t="s">
        <v>103</v>
      </c>
      <c r="E4886">
        <v>2026</v>
      </c>
      <c r="F4886" s="74" t="str">
        <f t="shared" si="166"/>
        <v>112912. Vigilancia de la Salud AmbientalVigilancia de la Salud Ambiental2026</v>
      </c>
      <c r="G4886" s="7" t="s">
        <v>421</v>
      </c>
      <c r="H4886" s="7" t="s">
        <v>415</v>
      </c>
      <c r="I4886" t="s">
        <v>129</v>
      </c>
      <c r="J4886" s="7" t="s">
        <v>428</v>
      </c>
      <c r="K4886" t="s">
        <v>437</v>
      </c>
      <c r="L4886" t="s">
        <v>437</v>
      </c>
      <c r="M4886" s="37" t="s">
        <v>67</v>
      </c>
      <c r="N4886" s="142" t="s">
        <v>120</v>
      </c>
      <c r="O4886" s="74" t="str">
        <f t="shared" si="165"/>
        <v>112912. Vigilancia de la Salud AmbientalVigilancia de la Salud Ambiental20261_CANDELARIA3_MARZO_2026</v>
      </c>
      <c r="P4886" s="165">
        <f t="shared" si="164"/>
        <v>0</v>
      </c>
      <c r="S4886" s="169">
        <v>0</v>
      </c>
      <c r="T4886" s="23">
        <v>0</v>
      </c>
    </row>
    <row r="4887" spans="2:20" ht="30" hidden="1" customHeight="1" x14ac:dyDescent="0.3">
      <c r="B4887">
        <v>1129</v>
      </c>
      <c r="C4887" s="161" t="s">
        <v>85</v>
      </c>
      <c r="D4887" s="7" t="s">
        <v>103</v>
      </c>
      <c r="E4887">
        <v>2026</v>
      </c>
      <c r="F4887" s="74" t="str">
        <f t="shared" si="166"/>
        <v>112912. Vigilancia de la Salud AmbientalVigilancia de la Salud Ambiental2026</v>
      </c>
      <c r="G4887" s="7" t="s">
        <v>421</v>
      </c>
      <c r="H4887" s="7" t="s">
        <v>415</v>
      </c>
      <c r="I4887" t="s">
        <v>129</v>
      </c>
      <c r="J4887" s="7" t="s">
        <v>428</v>
      </c>
      <c r="K4887" t="s">
        <v>437</v>
      </c>
      <c r="L4887" t="s">
        <v>437</v>
      </c>
      <c r="M4887" s="37" t="s">
        <v>71</v>
      </c>
      <c r="N4887" s="142" t="s">
        <v>120</v>
      </c>
      <c r="O4887" s="74" t="str">
        <f t="shared" si="165"/>
        <v>112912. Vigilancia de la Salud AmbientalVigilancia de la Salud Ambiental20265_RAFAEL_URIBE3_MARZO_2026</v>
      </c>
      <c r="P4887" s="165">
        <f t="shared" si="164"/>
        <v>0</v>
      </c>
      <c r="S4887" s="169">
        <v>0</v>
      </c>
      <c r="T4887" s="23">
        <v>0</v>
      </c>
    </row>
    <row r="4888" spans="2:20" ht="30" customHeight="1" x14ac:dyDescent="0.3">
      <c r="B4888">
        <v>1136</v>
      </c>
      <c r="C4888" s="161" t="s">
        <v>85</v>
      </c>
      <c r="D4888" s="7" t="s">
        <v>103</v>
      </c>
      <c r="E4888">
        <v>2026</v>
      </c>
      <c r="F4888" s="74" t="str">
        <f t="shared" si="166"/>
        <v>113612. Vigilancia de la Salud AmbientalVigilancia de la Salud Ambiental2026</v>
      </c>
      <c r="G4888" s="7" t="s">
        <v>425</v>
      </c>
      <c r="H4888" s="7" t="s">
        <v>413</v>
      </c>
      <c r="I4888" t="s">
        <v>129</v>
      </c>
      <c r="J4888" s="7" t="s">
        <v>425</v>
      </c>
      <c r="K4888" t="s">
        <v>437</v>
      </c>
      <c r="L4888" t="s">
        <v>437</v>
      </c>
      <c r="M4888" s="37" t="s">
        <v>67</v>
      </c>
      <c r="N4888" s="142" t="s">
        <v>120</v>
      </c>
      <c r="O4888" s="74" t="str">
        <f t="shared" si="165"/>
        <v>113612. Vigilancia de la Salud AmbientalVigilancia de la Salud Ambiental20261_CANDELARIA3_MARZO_2026</v>
      </c>
      <c r="P4888" s="165">
        <f t="shared" si="164"/>
        <v>5621568</v>
      </c>
      <c r="S4888" s="169">
        <v>1</v>
      </c>
      <c r="T4888" s="23">
        <v>5621568</v>
      </c>
    </row>
    <row r="4889" spans="2:20" ht="30" hidden="1" customHeight="1" x14ac:dyDescent="0.3">
      <c r="B4889">
        <v>1138</v>
      </c>
      <c r="C4889" s="161" t="s">
        <v>85</v>
      </c>
      <c r="D4889" s="7" t="s">
        <v>103</v>
      </c>
      <c r="E4889">
        <v>2026</v>
      </c>
      <c r="F4889" s="74" t="str">
        <f t="shared" si="166"/>
        <v>113812. Vigilancia de la Salud AmbientalVigilancia de la Salud Ambiental2026</v>
      </c>
      <c r="G4889" s="7" t="s">
        <v>421</v>
      </c>
      <c r="H4889" s="7" t="s">
        <v>414</v>
      </c>
      <c r="I4889" t="s">
        <v>129</v>
      </c>
      <c r="J4889" s="7" t="s">
        <v>428</v>
      </c>
      <c r="K4889" t="s">
        <v>437</v>
      </c>
      <c r="L4889" t="s">
        <v>437</v>
      </c>
      <c r="M4889" s="37" t="s">
        <v>70</v>
      </c>
      <c r="N4889" s="142" t="s">
        <v>120</v>
      </c>
      <c r="O4889" s="74" t="str">
        <f t="shared" si="165"/>
        <v>113812. Vigilancia de la Salud AmbientalVigilancia de la Salud Ambiental20264_SAN_CRISTOBAL3_MARZO_2026</v>
      </c>
      <c r="P4889" s="165">
        <f t="shared" si="164"/>
        <v>0</v>
      </c>
      <c r="S4889" s="169">
        <v>0</v>
      </c>
      <c r="T4889" s="23">
        <v>0</v>
      </c>
    </row>
    <row r="4890" spans="2:20" ht="30" hidden="1" customHeight="1" x14ac:dyDescent="0.3">
      <c r="B4890">
        <v>1138</v>
      </c>
      <c r="C4890" s="161" t="s">
        <v>85</v>
      </c>
      <c r="D4890" s="7" t="s">
        <v>103</v>
      </c>
      <c r="E4890">
        <v>2026</v>
      </c>
      <c r="F4890" s="74" t="str">
        <f t="shared" si="166"/>
        <v>113812. Vigilancia de la Salud AmbientalVigilancia de la Salud Ambiental2026</v>
      </c>
      <c r="G4890" s="7" t="s">
        <v>421</v>
      </c>
      <c r="H4890" s="7" t="s">
        <v>414</v>
      </c>
      <c r="I4890" t="s">
        <v>129</v>
      </c>
      <c r="J4890" s="7" t="s">
        <v>428</v>
      </c>
      <c r="K4890" t="s">
        <v>437</v>
      </c>
      <c r="L4890" t="s">
        <v>437</v>
      </c>
      <c r="M4890" s="37" t="s">
        <v>72</v>
      </c>
      <c r="N4890" s="142" t="s">
        <v>120</v>
      </c>
      <c r="O4890" s="74" t="str">
        <f t="shared" si="165"/>
        <v>113812. Vigilancia de la Salud AmbientalVigilancia de la Salud Ambiental20266_ANTONIO_NARIÑO3_MARZO_2026</v>
      </c>
      <c r="P4890" s="165">
        <f t="shared" si="164"/>
        <v>0</v>
      </c>
      <c r="S4890" s="169">
        <v>0</v>
      </c>
      <c r="T4890" s="23">
        <v>0</v>
      </c>
    </row>
    <row r="4891" spans="2:20" ht="30" hidden="1" customHeight="1" x14ac:dyDescent="0.3">
      <c r="B4891">
        <v>1138</v>
      </c>
      <c r="C4891" s="161" t="s">
        <v>85</v>
      </c>
      <c r="D4891" s="7" t="s">
        <v>103</v>
      </c>
      <c r="E4891">
        <v>2026</v>
      </c>
      <c r="F4891" s="74" t="str">
        <f t="shared" si="166"/>
        <v>113812. Vigilancia de la Salud AmbientalVigilancia de la Salud Ambiental2026</v>
      </c>
      <c r="G4891" s="7" t="s">
        <v>421</v>
      </c>
      <c r="H4891" s="7" t="s">
        <v>414</v>
      </c>
      <c r="I4891" t="s">
        <v>129</v>
      </c>
      <c r="J4891" s="7" t="s">
        <v>428</v>
      </c>
      <c r="K4891" t="s">
        <v>437</v>
      </c>
      <c r="L4891" t="s">
        <v>437</v>
      </c>
      <c r="M4891" s="37" t="s">
        <v>67</v>
      </c>
      <c r="N4891" s="142" t="s">
        <v>120</v>
      </c>
      <c r="O4891" s="74" t="str">
        <f t="shared" si="165"/>
        <v>113812. Vigilancia de la Salud AmbientalVigilancia de la Salud Ambiental20261_CANDELARIA3_MARZO_2026</v>
      </c>
      <c r="P4891" s="165">
        <f t="shared" si="164"/>
        <v>0</v>
      </c>
      <c r="S4891" s="169">
        <v>0</v>
      </c>
      <c r="T4891" s="23">
        <v>0</v>
      </c>
    </row>
    <row r="4892" spans="2:20" ht="30" hidden="1" customHeight="1" x14ac:dyDescent="0.3">
      <c r="B4892">
        <v>1138</v>
      </c>
      <c r="C4892" s="161" t="s">
        <v>85</v>
      </c>
      <c r="D4892" s="7" t="s">
        <v>103</v>
      </c>
      <c r="E4892">
        <v>2026</v>
      </c>
      <c r="F4892" s="74" t="str">
        <f t="shared" si="166"/>
        <v>113812. Vigilancia de la Salud AmbientalVigilancia de la Salud Ambiental2026</v>
      </c>
      <c r="G4892" s="7" t="s">
        <v>421</v>
      </c>
      <c r="H4892" s="7" t="s">
        <v>414</v>
      </c>
      <c r="I4892" t="s">
        <v>129</v>
      </c>
      <c r="J4892" s="7" t="s">
        <v>428</v>
      </c>
      <c r="K4892" t="s">
        <v>437</v>
      </c>
      <c r="L4892" t="s">
        <v>437</v>
      </c>
      <c r="M4892" s="37" t="s">
        <v>71</v>
      </c>
      <c r="N4892" s="142" t="s">
        <v>120</v>
      </c>
      <c r="O4892" s="74" t="str">
        <f t="shared" si="165"/>
        <v>113812. Vigilancia de la Salud AmbientalVigilancia de la Salud Ambiental20265_RAFAEL_URIBE3_MARZO_2026</v>
      </c>
      <c r="P4892" s="165">
        <f t="shared" si="164"/>
        <v>0</v>
      </c>
      <c r="S4892" s="169">
        <v>0</v>
      </c>
      <c r="T4892" s="23">
        <v>0</v>
      </c>
    </row>
    <row r="4893" spans="2:20" ht="30" customHeight="1" x14ac:dyDescent="0.3">
      <c r="B4893">
        <v>1155</v>
      </c>
      <c r="C4893" s="161" t="s">
        <v>85</v>
      </c>
      <c r="D4893" s="7" t="s">
        <v>103</v>
      </c>
      <c r="E4893">
        <v>2026</v>
      </c>
      <c r="F4893" s="74" t="str">
        <f t="shared" si="166"/>
        <v>115512. Vigilancia de la Salud AmbientalVigilancia de la Salud Ambiental2026</v>
      </c>
      <c r="G4893" s="7" t="s">
        <v>421</v>
      </c>
      <c r="H4893" s="7" t="s">
        <v>416</v>
      </c>
      <c r="I4893" t="s">
        <v>129</v>
      </c>
      <c r="J4893" s="7" t="s">
        <v>428</v>
      </c>
      <c r="K4893" t="s">
        <v>437</v>
      </c>
      <c r="L4893" t="s">
        <v>437</v>
      </c>
      <c r="M4893" s="37" t="s">
        <v>69</v>
      </c>
      <c r="N4893" s="142" t="s">
        <v>120</v>
      </c>
      <c r="O4893" s="74" t="str">
        <f t="shared" si="165"/>
        <v>115512. Vigilancia de la Salud AmbientalVigilancia de la Salud Ambiental20263_MARTIRES3_MARZO_2026</v>
      </c>
      <c r="P4893" s="165">
        <f t="shared" si="164"/>
        <v>18542920</v>
      </c>
      <c r="S4893" s="169">
        <v>1</v>
      </c>
      <c r="T4893" s="23">
        <v>18542920</v>
      </c>
    </row>
    <row r="4894" spans="2:20" ht="30" customHeight="1" x14ac:dyDescent="0.3">
      <c r="B4894">
        <v>1162</v>
      </c>
      <c r="C4894" s="161" t="s">
        <v>85</v>
      </c>
      <c r="D4894" s="7" t="s">
        <v>103</v>
      </c>
      <c r="E4894">
        <v>2026</v>
      </c>
      <c r="F4894" s="74" t="str">
        <f t="shared" si="166"/>
        <v>116212. Vigilancia de la Salud AmbientalVigilancia de la Salud Ambiental2026</v>
      </c>
      <c r="G4894" s="7" t="s">
        <v>421</v>
      </c>
      <c r="H4894" s="7" t="s">
        <v>415</v>
      </c>
      <c r="I4894" t="s">
        <v>129</v>
      </c>
      <c r="J4894" s="7" t="s">
        <v>428</v>
      </c>
      <c r="K4894" t="s">
        <v>437</v>
      </c>
      <c r="L4894" t="s">
        <v>437</v>
      </c>
      <c r="M4894" s="37" t="s">
        <v>72</v>
      </c>
      <c r="N4894" s="142" t="s">
        <v>120</v>
      </c>
      <c r="O4894" s="74" t="str">
        <f t="shared" si="165"/>
        <v>116212. Vigilancia de la Salud AmbientalVigilancia de la Salud Ambiental20266_ANTONIO_NARIÑO3_MARZO_2026</v>
      </c>
      <c r="P4894" s="165">
        <f t="shared" si="164"/>
        <v>211452</v>
      </c>
      <c r="S4894" s="169">
        <v>9</v>
      </c>
      <c r="T4894" s="23">
        <v>1903068</v>
      </c>
    </row>
    <row r="4895" spans="2:20" ht="30" customHeight="1" x14ac:dyDescent="0.3">
      <c r="B4895">
        <v>1201</v>
      </c>
      <c r="C4895" s="161" t="s">
        <v>85</v>
      </c>
      <c r="D4895" s="7" t="s">
        <v>103</v>
      </c>
      <c r="E4895">
        <v>2026</v>
      </c>
      <c r="F4895" s="74" t="str">
        <f t="shared" si="166"/>
        <v>120112. Vigilancia de la Salud AmbientalVigilancia de la Salud Ambiental2026</v>
      </c>
      <c r="G4895" s="7" t="s">
        <v>421</v>
      </c>
      <c r="H4895" s="7" t="s">
        <v>416</v>
      </c>
      <c r="I4895" t="s">
        <v>129</v>
      </c>
      <c r="J4895" s="7" t="s">
        <v>428</v>
      </c>
      <c r="K4895" t="s">
        <v>437</v>
      </c>
      <c r="L4895" t="s">
        <v>437</v>
      </c>
      <c r="M4895" s="37" t="s">
        <v>72</v>
      </c>
      <c r="N4895" s="142" t="s">
        <v>120</v>
      </c>
      <c r="O4895" s="74" t="str">
        <f t="shared" si="165"/>
        <v>120112. Vigilancia de la Salud AmbientalVigilancia de la Salud Ambiental20266_ANTONIO_NARIÑO3_MARZO_2026</v>
      </c>
      <c r="P4895" s="165">
        <f t="shared" si="164"/>
        <v>27898264</v>
      </c>
      <c r="S4895" s="169">
        <v>1</v>
      </c>
      <c r="T4895" s="23">
        <v>27898264</v>
      </c>
    </row>
    <row r="4896" spans="2:20" ht="30" customHeight="1" x14ac:dyDescent="0.3">
      <c r="B4896">
        <v>1204</v>
      </c>
      <c r="C4896" s="161" t="s">
        <v>85</v>
      </c>
      <c r="D4896" s="7" t="s">
        <v>103</v>
      </c>
      <c r="E4896">
        <v>2026</v>
      </c>
      <c r="F4896" s="74" t="str">
        <f t="shared" si="166"/>
        <v>120412. Vigilancia de la Salud AmbientalVigilancia de la Salud Ambiental2026</v>
      </c>
      <c r="G4896" s="7" t="s">
        <v>421</v>
      </c>
      <c r="H4896" s="7" t="s">
        <v>416</v>
      </c>
      <c r="I4896" t="s">
        <v>129</v>
      </c>
      <c r="J4896" s="7" t="s">
        <v>428</v>
      </c>
      <c r="K4896" t="s">
        <v>437</v>
      </c>
      <c r="L4896" t="s">
        <v>437</v>
      </c>
      <c r="M4896" s="37" t="s">
        <v>72</v>
      </c>
      <c r="N4896" s="142" t="s">
        <v>120</v>
      </c>
      <c r="O4896" s="74" t="str">
        <f t="shared" si="165"/>
        <v>120412. Vigilancia de la Salud AmbientalVigilancia de la Salud Ambiental20266_ANTONIO_NARIÑO3_MARZO_2026</v>
      </c>
      <c r="P4896" s="165">
        <f t="shared" si="164"/>
        <v>3272280</v>
      </c>
      <c r="S4896" s="169">
        <v>1</v>
      </c>
      <c r="T4896" s="23">
        <v>3272280</v>
      </c>
    </row>
    <row r="4897" spans="2:20" ht="30" customHeight="1" x14ac:dyDescent="0.3">
      <c r="B4897">
        <v>1204</v>
      </c>
      <c r="C4897" s="161" t="s">
        <v>85</v>
      </c>
      <c r="D4897" s="7" t="s">
        <v>103</v>
      </c>
      <c r="E4897">
        <v>2026</v>
      </c>
      <c r="F4897" s="74" t="str">
        <f t="shared" si="166"/>
        <v>120412. Vigilancia de la Salud AmbientalVigilancia de la Salud Ambiental2026</v>
      </c>
      <c r="G4897" s="7" t="s">
        <v>421</v>
      </c>
      <c r="H4897" s="7" t="s">
        <v>416</v>
      </c>
      <c r="I4897" t="s">
        <v>129</v>
      </c>
      <c r="J4897" s="7" t="s">
        <v>428</v>
      </c>
      <c r="K4897" t="s">
        <v>437</v>
      </c>
      <c r="L4897" t="s">
        <v>437</v>
      </c>
      <c r="M4897" s="37" t="s">
        <v>67</v>
      </c>
      <c r="N4897" s="142" t="s">
        <v>120</v>
      </c>
      <c r="O4897" s="74" t="str">
        <f t="shared" si="165"/>
        <v>120412. Vigilancia de la Salud AmbientalVigilancia de la Salud Ambiental20261_CANDELARIA3_MARZO_2026</v>
      </c>
      <c r="P4897" s="165">
        <f t="shared" si="164"/>
        <v>3272280</v>
      </c>
      <c r="S4897" s="169">
        <v>1</v>
      </c>
      <c r="T4897" s="23">
        <v>3272280</v>
      </c>
    </row>
    <row r="4898" spans="2:20" ht="30" hidden="1" customHeight="1" x14ac:dyDescent="0.3">
      <c r="B4898">
        <v>1205</v>
      </c>
      <c r="C4898" s="161" t="s">
        <v>85</v>
      </c>
      <c r="D4898" s="7" t="s">
        <v>103</v>
      </c>
      <c r="E4898">
        <v>2026</v>
      </c>
      <c r="F4898" s="74" t="str">
        <f t="shared" si="166"/>
        <v>120512. Vigilancia de la Salud AmbientalVigilancia de la Salud Ambiental2026</v>
      </c>
      <c r="G4898" s="7" t="s">
        <v>421</v>
      </c>
      <c r="H4898" s="7" t="s">
        <v>413</v>
      </c>
      <c r="I4898" t="s">
        <v>129</v>
      </c>
      <c r="J4898" s="7" t="s">
        <v>428</v>
      </c>
      <c r="K4898" t="s">
        <v>437</v>
      </c>
      <c r="L4898" t="s">
        <v>437</v>
      </c>
      <c r="M4898" s="37" t="s">
        <v>68</v>
      </c>
      <c r="N4898" s="142" t="s">
        <v>120</v>
      </c>
      <c r="O4898" s="74" t="str">
        <f t="shared" si="165"/>
        <v>120512. Vigilancia de la Salud AmbientalVigilancia de la Salud Ambiental20262_SANTA_FE3_MARZO_2026</v>
      </c>
      <c r="P4898" s="165">
        <f t="shared" si="164"/>
        <v>0</v>
      </c>
      <c r="S4898" s="169">
        <v>0</v>
      </c>
      <c r="T4898" s="23">
        <v>0</v>
      </c>
    </row>
    <row r="4899" spans="2:20" ht="30" customHeight="1" x14ac:dyDescent="0.3">
      <c r="B4899">
        <v>1205</v>
      </c>
      <c r="C4899" s="161" t="s">
        <v>85</v>
      </c>
      <c r="D4899" s="7" t="s">
        <v>103</v>
      </c>
      <c r="E4899">
        <v>2026</v>
      </c>
      <c r="F4899" s="74" t="str">
        <f t="shared" si="166"/>
        <v>120512. Vigilancia de la Salud AmbientalVigilancia de la Salud Ambiental2026</v>
      </c>
      <c r="G4899" s="7" t="s">
        <v>421</v>
      </c>
      <c r="H4899" s="7" t="s">
        <v>413</v>
      </c>
      <c r="I4899" t="s">
        <v>129</v>
      </c>
      <c r="J4899" s="7" t="s">
        <v>428</v>
      </c>
      <c r="K4899" t="s">
        <v>437</v>
      </c>
      <c r="L4899" t="s">
        <v>437</v>
      </c>
      <c r="M4899" s="37" t="s">
        <v>70</v>
      </c>
      <c r="N4899" s="142" t="s">
        <v>120</v>
      </c>
      <c r="O4899" s="74" t="str">
        <f t="shared" si="165"/>
        <v>120512. Vigilancia de la Salud AmbientalVigilancia de la Salud Ambiental20264_SAN_CRISTOBAL3_MARZO_2026</v>
      </c>
      <c r="P4899" s="165">
        <f t="shared" si="164"/>
        <v>183312</v>
      </c>
      <c r="S4899" s="169">
        <v>3</v>
      </c>
      <c r="T4899" s="23">
        <v>549936</v>
      </c>
    </row>
    <row r="4900" spans="2:20" ht="30" customHeight="1" x14ac:dyDescent="0.3">
      <c r="B4900">
        <v>1205</v>
      </c>
      <c r="C4900" s="161" t="s">
        <v>85</v>
      </c>
      <c r="D4900" s="7" t="s">
        <v>103</v>
      </c>
      <c r="E4900">
        <v>2026</v>
      </c>
      <c r="F4900" s="74" t="str">
        <f t="shared" si="166"/>
        <v>120512. Vigilancia de la Salud AmbientalVigilancia de la Salud Ambiental2026</v>
      </c>
      <c r="G4900" s="7" t="s">
        <v>421</v>
      </c>
      <c r="H4900" s="7" t="s">
        <v>413</v>
      </c>
      <c r="I4900" t="s">
        <v>129</v>
      </c>
      <c r="J4900" s="7" t="s">
        <v>428</v>
      </c>
      <c r="K4900" t="s">
        <v>437</v>
      </c>
      <c r="L4900" t="s">
        <v>437</v>
      </c>
      <c r="M4900" s="37" t="s">
        <v>69</v>
      </c>
      <c r="N4900" s="142" t="s">
        <v>120</v>
      </c>
      <c r="O4900" s="74" t="str">
        <f t="shared" si="165"/>
        <v>120512. Vigilancia de la Salud AmbientalVigilancia de la Salud Ambiental20263_MARTIRES3_MARZO_2026</v>
      </c>
      <c r="P4900" s="165">
        <f t="shared" si="164"/>
        <v>183312</v>
      </c>
      <c r="S4900" s="169">
        <v>1</v>
      </c>
      <c r="T4900" s="23">
        <v>183312</v>
      </c>
    </row>
    <row r="4901" spans="2:20" ht="30" customHeight="1" x14ac:dyDescent="0.3">
      <c r="B4901">
        <v>1205</v>
      </c>
      <c r="C4901" s="161" t="s">
        <v>85</v>
      </c>
      <c r="D4901" s="7" t="s">
        <v>103</v>
      </c>
      <c r="E4901">
        <v>2026</v>
      </c>
      <c r="F4901" s="74" t="str">
        <f t="shared" si="166"/>
        <v>120512. Vigilancia de la Salud AmbientalVigilancia de la Salud Ambiental2026</v>
      </c>
      <c r="G4901" s="7" t="s">
        <v>421</v>
      </c>
      <c r="H4901" s="7" t="s">
        <v>413</v>
      </c>
      <c r="I4901" t="s">
        <v>129</v>
      </c>
      <c r="J4901" s="7" t="s">
        <v>428</v>
      </c>
      <c r="K4901" t="s">
        <v>437</v>
      </c>
      <c r="L4901" t="s">
        <v>437</v>
      </c>
      <c r="M4901" s="37" t="s">
        <v>72</v>
      </c>
      <c r="N4901" s="142" t="s">
        <v>120</v>
      </c>
      <c r="O4901" s="74" t="str">
        <f t="shared" si="165"/>
        <v>120512. Vigilancia de la Salud AmbientalVigilancia de la Salud Ambiental20266_ANTONIO_NARIÑO3_MARZO_2026</v>
      </c>
      <c r="P4901" s="165">
        <f t="shared" si="164"/>
        <v>183312</v>
      </c>
      <c r="S4901" s="169">
        <v>1</v>
      </c>
      <c r="T4901" s="23">
        <v>183312</v>
      </c>
    </row>
    <row r="4902" spans="2:20" ht="30" hidden="1" customHeight="1" x14ac:dyDescent="0.3">
      <c r="B4902">
        <v>1205</v>
      </c>
      <c r="C4902" s="161" t="s">
        <v>85</v>
      </c>
      <c r="D4902" s="7" t="s">
        <v>103</v>
      </c>
      <c r="E4902">
        <v>2026</v>
      </c>
      <c r="F4902" s="74" t="str">
        <f t="shared" si="166"/>
        <v>120512. Vigilancia de la Salud AmbientalVigilancia de la Salud Ambiental2026</v>
      </c>
      <c r="G4902" s="7" t="s">
        <v>421</v>
      </c>
      <c r="H4902" s="7" t="s">
        <v>413</v>
      </c>
      <c r="I4902" t="s">
        <v>129</v>
      </c>
      <c r="J4902" s="7" t="s">
        <v>428</v>
      </c>
      <c r="K4902" t="s">
        <v>437</v>
      </c>
      <c r="L4902" t="s">
        <v>437</v>
      </c>
      <c r="M4902" s="37" t="s">
        <v>67</v>
      </c>
      <c r="N4902" s="142" t="s">
        <v>120</v>
      </c>
      <c r="O4902" s="74" t="str">
        <f t="shared" si="165"/>
        <v>120512. Vigilancia de la Salud AmbientalVigilancia de la Salud Ambiental20261_CANDELARIA3_MARZO_2026</v>
      </c>
      <c r="P4902" s="165">
        <f t="shared" si="164"/>
        <v>0</v>
      </c>
      <c r="S4902" s="169">
        <v>0</v>
      </c>
      <c r="T4902" s="23">
        <v>0</v>
      </c>
    </row>
    <row r="4903" spans="2:20" ht="30" customHeight="1" x14ac:dyDescent="0.3">
      <c r="B4903">
        <v>1205</v>
      </c>
      <c r="C4903" s="161" t="s">
        <v>85</v>
      </c>
      <c r="D4903" s="7" t="s">
        <v>103</v>
      </c>
      <c r="E4903">
        <v>2026</v>
      </c>
      <c r="F4903" s="74" t="str">
        <f t="shared" si="166"/>
        <v>120512. Vigilancia de la Salud AmbientalVigilancia de la Salud Ambiental2026</v>
      </c>
      <c r="G4903" s="7" t="s">
        <v>421</v>
      </c>
      <c r="H4903" s="7" t="s">
        <v>413</v>
      </c>
      <c r="I4903" t="s">
        <v>129</v>
      </c>
      <c r="J4903" s="7" t="s">
        <v>428</v>
      </c>
      <c r="K4903" t="s">
        <v>437</v>
      </c>
      <c r="L4903" t="s">
        <v>437</v>
      </c>
      <c r="M4903" s="37" t="s">
        <v>71</v>
      </c>
      <c r="N4903" s="142" t="s">
        <v>120</v>
      </c>
      <c r="O4903" s="74" t="str">
        <f t="shared" si="165"/>
        <v>120512. Vigilancia de la Salud AmbientalVigilancia de la Salud Ambiental20265_RAFAEL_URIBE3_MARZO_2026</v>
      </c>
      <c r="P4903" s="165">
        <f t="shared" si="164"/>
        <v>183312</v>
      </c>
      <c r="S4903" s="169">
        <v>5</v>
      </c>
      <c r="T4903" s="23">
        <v>916560</v>
      </c>
    </row>
    <row r="4904" spans="2:20" ht="30" customHeight="1" x14ac:dyDescent="0.3">
      <c r="B4904">
        <v>1211</v>
      </c>
      <c r="C4904" s="161" t="s">
        <v>85</v>
      </c>
      <c r="D4904" s="7" t="s">
        <v>103</v>
      </c>
      <c r="E4904">
        <v>2026</v>
      </c>
      <c r="F4904" s="74" t="str">
        <f t="shared" si="166"/>
        <v>121112. Vigilancia de la Salud AmbientalVigilancia de la Salud Ambiental2026</v>
      </c>
      <c r="G4904" s="7" t="s">
        <v>421</v>
      </c>
      <c r="H4904" s="7" t="s">
        <v>414</v>
      </c>
      <c r="I4904" t="s">
        <v>129</v>
      </c>
      <c r="J4904" s="7" t="s">
        <v>432</v>
      </c>
      <c r="K4904" t="s">
        <v>437</v>
      </c>
      <c r="L4904" t="s">
        <v>437</v>
      </c>
      <c r="M4904" s="37" t="s">
        <v>68</v>
      </c>
      <c r="N4904" s="142" t="s">
        <v>120</v>
      </c>
      <c r="O4904" s="74" t="str">
        <f t="shared" si="165"/>
        <v>121112. Vigilancia de la Salud AmbientalVigilancia de la Salud Ambiental20262_SANTA_FE3_MARZO_2026</v>
      </c>
      <c r="P4904" s="165">
        <f t="shared" si="164"/>
        <v>31313120</v>
      </c>
      <c r="S4904" s="169">
        <v>1</v>
      </c>
      <c r="T4904" s="23">
        <v>31313120</v>
      </c>
    </row>
    <row r="4905" spans="2:20" ht="30" customHeight="1" x14ac:dyDescent="0.3">
      <c r="B4905">
        <v>1248</v>
      </c>
      <c r="C4905" s="161" t="s">
        <v>85</v>
      </c>
      <c r="D4905" s="7" t="s">
        <v>103</v>
      </c>
      <c r="E4905">
        <v>2026</v>
      </c>
      <c r="F4905" s="74" t="str">
        <f t="shared" si="166"/>
        <v>124812. Vigilancia de la Salud AmbientalVigilancia de la Salud Ambiental2026</v>
      </c>
      <c r="G4905" s="7" t="s">
        <v>421</v>
      </c>
      <c r="H4905" s="7" t="s">
        <v>416</v>
      </c>
      <c r="I4905" t="s">
        <v>129</v>
      </c>
      <c r="J4905" s="7" t="s">
        <v>428</v>
      </c>
      <c r="K4905" t="s">
        <v>437</v>
      </c>
      <c r="L4905" t="s">
        <v>437</v>
      </c>
      <c r="M4905" s="37" t="s">
        <v>68</v>
      </c>
      <c r="N4905" s="142" t="s">
        <v>120</v>
      </c>
      <c r="O4905" s="74" t="str">
        <f t="shared" si="165"/>
        <v>124812. Vigilancia de la Salud AmbientalVigilancia de la Salud Ambiental20262_SANTA_FE3_MARZO_2026</v>
      </c>
      <c r="P4905" s="165">
        <f t="shared" si="164"/>
        <v>91656</v>
      </c>
      <c r="S4905" s="169">
        <v>1</v>
      </c>
      <c r="T4905" s="23">
        <v>91656</v>
      </c>
    </row>
    <row r="4906" spans="2:20" ht="30" customHeight="1" x14ac:dyDescent="0.3">
      <c r="B4906">
        <v>1248</v>
      </c>
      <c r="C4906" s="161" t="s">
        <v>85</v>
      </c>
      <c r="D4906" s="7" t="s">
        <v>103</v>
      </c>
      <c r="E4906">
        <v>2026</v>
      </c>
      <c r="F4906" s="74" t="str">
        <f t="shared" si="166"/>
        <v>124812. Vigilancia de la Salud AmbientalVigilancia de la Salud Ambiental2026</v>
      </c>
      <c r="G4906" s="7" t="s">
        <v>421</v>
      </c>
      <c r="H4906" s="7" t="s">
        <v>416</v>
      </c>
      <c r="I4906" t="s">
        <v>129</v>
      </c>
      <c r="J4906" s="7" t="s">
        <v>428</v>
      </c>
      <c r="K4906" t="s">
        <v>437</v>
      </c>
      <c r="L4906" t="s">
        <v>437</v>
      </c>
      <c r="M4906" s="37" t="s">
        <v>70</v>
      </c>
      <c r="N4906" s="142" t="s">
        <v>120</v>
      </c>
      <c r="O4906" s="74" t="str">
        <f t="shared" si="165"/>
        <v>124812. Vigilancia de la Salud AmbientalVigilancia de la Salud Ambiental20264_SAN_CRISTOBAL3_MARZO_2026</v>
      </c>
      <c r="P4906" s="165">
        <f t="shared" si="164"/>
        <v>91656</v>
      </c>
      <c r="S4906" s="169">
        <v>8</v>
      </c>
      <c r="T4906" s="23">
        <v>733248</v>
      </c>
    </row>
    <row r="4907" spans="2:20" ht="30" customHeight="1" x14ac:dyDescent="0.3">
      <c r="B4907">
        <v>1248</v>
      </c>
      <c r="C4907" s="161" t="s">
        <v>85</v>
      </c>
      <c r="D4907" s="7" t="s">
        <v>103</v>
      </c>
      <c r="E4907">
        <v>2026</v>
      </c>
      <c r="F4907" s="74" t="str">
        <f t="shared" si="166"/>
        <v>124812. Vigilancia de la Salud AmbientalVigilancia de la Salud Ambiental2026</v>
      </c>
      <c r="G4907" s="7" t="s">
        <v>421</v>
      </c>
      <c r="H4907" s="7" t="s">
        <v>416</v>
      </c>
      <c r="I4907" t="s">
        <v>129</v>
      </c>
      <c r="J4907" s="7" t="s">
        <v>428</v>
      </c>
      <c r="K4907" t="s">
        <v>437</v>
      </c>
      <c r="L4907" t="s">
        <v>437</v>
      </c>
      <c r="M4907" s="37" t="s">
        <v>69</v>
      </c>
      <c r="N4907" s="142" t="s">
        <v>120</v>
      </c>
      <c r="O4907" s="74" t="str">
        <f t="shared" si="165"/>
        <v>124812. Vigilancia de la Salud AmbientalVigilancia de la Salud Ambiental20263_MARTIRES3_MARZO_2026</v>
      </c>
      <c r="P4907" s="165">
        <f t="shared" si="164"/>
        <v>91656</v>
      </c>
      <c r="S4907" s="169">
        <v>6</v>
      </c>
      <c r="T4907" s="23">
        <v>549936</v>
      </c>
    </row>
    <row r="4908" spans="2:20" ht="30" customHeight="1" x14ac:dyDescent="0.3">
      <c r="B4908">
        <v>1248</v>
      </c>
      <c r="C4908" s="161" t="s">
        <v>85</v>
      </c>
      <c r="D4908" s="7" t="s">
        <v>103</v>
      </c>
      <c r="E4908">
        <v>2026</v>
      </c>
      <c r="F4908" s="74" t="str">
        <f t="shared" si="166"/>
        <v>124812. Vigilancia de la Salud AmbientalVigilancia de la Salud Ambiental2026</v>
      </c>
      <c r="G4908" s="7" t="s">
        <v>421</v>
      </c>
      <c r="H4908" s="7" t="s">
        <v>416</v>
      </c>
      <c r="I4908" t="s">
        <v>129</v>
      </c>
      <c r="J4908" s="7" t="s">
        <v>428</v>
      </c>
      <c r="K4908" t="s">
        <v>437</v>
      </c>
      <c r="L4908" t="s">
        <v>437</v>
      </c>
      <c r="M4908" s="37" t="s">
        <v>72</v>
      </c>
      <c r="N4908" s="142" t="s">
        <v>120</v>
      </c>
      <c r="O4908" s="74" t="str">
        <f t="shared" si="165"/>
        <v>124812. Vigilancia de la Salud AmbientalVigilancia de la Salud Ambiental20266_ANTONIO_NARIÑO3_MARZO_2026</v>
      </c>
      <c r="P4908" s="165">
        <f t="shared" si="164"/>
        <v>91656</v>
      </c>
      <c r="S4908" s="169">
        <v>13</v>
      </c>
      <c r="T4908" s="23">
        <v>1191528</v>
      </c>
    </row>
    <row r="4909" spans="2:20" ht="30" customHeight="1" x14ac:dyDescent="0.3">
      <c r="B4909">
        <v>1248</v>
      </c>
      <c r="C4909" s="161" t="s">
        <v>85</v>
      </c>
      <c r="D4909" s="7" t="s">
        <v>103</v>
      </c>
      <c r="E4909">
        <v>2026</v>
      </c>
      <c r="F4909" s="74" t="str">
        <f t="shared" si="166"/>
        <v>124812. Vigilancia de la Salud AmbientalVigilancia de la Salud Ambiental2026</v>
      </c>
      <c r="G4909" s="7" t="s">
        <v>421</v>
      </c>
      <c r="H4909" s="7" t="s">
        <v>416</v>
      </c>
      <c r="I4909" t="s">
        <v>129</v>
      </c>
      <c r="J4909" s="7" t="s">
        <v>428</v>
      </c>
      <c r="K4909" t="s">
        <v>437</v>
      </c>
      <c r="L4909" t="s">
        <v>437</v>
      </c>
      <c r="M4909" s="37" t="s">
        <v>71</v>
      </c>
      <c r="N4909" s="142" t="s">
        <v>120</v>
      </c>
      <c r="O4909" s="74" t="str">
        <f t="shared" si="165"/>
        <v>124812. Vigilancia de la Salud AmbientalVigilancia de la Salud Ambiental20265_RAFAEL_URIBE3_MARZO_2026</v>
      </c>
      <c r="P4909" s="165">
        <f t="shared" si="164"/>
        <v>91656</v>
      </c>
      <c r="S4909" s="169">
        <v>12</v>
      </c>
      <c r="T4909" s="23">
        <v>1099872</v>
      </c>
    </row>
    <row r="4910" spans="2:20" ht="30" customHeight="1" x14ac:dyDescent="0.3">
      <c r="B4910">
        <v>1249</v>
      </c>
      <c r="C4910" s="161" t="s">
        <v>85</v>
      </c>
      <c r="D4910" s="7" t="s">
        <v>103</v>
      </c>
      <c r="E4910">
        <v>2026</v>
      </c>
      <c r="F4910" s="74" t="str">
        <f t="shared" si="166"/>
        <v>124912. Vigilancia de la Salud AmbientalVigilancia de la Salud Ambiental2026</v>
      </c>
      <c r="G4910" s="7" t="s">
        <v>421</v>
      </c>
      <c r="H4910" s="7" t="s">
        <v>416</v>
      </c>
      <c r="I4910" t="s">
        <v>129</v>
      </c>
      <c r="J4910" s="7" t="s">
        <v>428</v>
      </c>
      <c r="K4910" t="s">
        <v>437</v>
      </c>
      <c r="L4910" t="s">
        <v>437</v>
      </c>
      <c r="M4910" s="37" t="s">
        <v>72</v>
      </c>
      <c r="N4910" s="142" t="s">
        <v>120</v>
      </c>
      <c r="O4910" s="74" t="str">
        <f t="shared" si="165"/>
        <v>124912. Vigilancia de la Salud AmbientalVigilancia de la Salud Ambiental20266_ANTONIO_NARIÑO3_MARZO_2026</v>
      </c>
      <c r="P4910" s="165">
        <f t="shared" si="164"/>
        <v>35979</v>
      </c>
      <c r="S4910" s="169">
        <v>6</v>
      </c>
      <c r="T4910" s="23">
        <v>215874</v>
      </c>
    </row>
    <row r="4911" spans="2:20" ht="30" customHeight="1" x14ac:dyDescent="0.3">
      <c r="B4911">
        <v>1251</v>
      </c>
      <c r="C4911" s="161" t="s">
        <v>85</v>
      </c>
      <c r="D4911" s="7" t="s">
        <v>103</v>
      </c>
      <c r="E4911">
        <v>2026</v>
      </c>
      <c r="F4911" s="74" t="str">
        <f t="shared" si="166"/>
        <v>125112. Vigilancia de la Salud AmbientalVigilancia de la Salud Ambiental2026</v>
      </c>
      <c r="G4911" s="7" t="s">
        <v>421</v>
      </c>
      <c r="H4911" s="7" t="s">
        <v>416</v>
      </c>
      <c r="I4911" t="s">
        <v>129</v>
      </c>
      <c r="J4911" s="7" t="s">
        <v>428</v>
      </c>
      <c r="K4911" t="s">
        <v>437</v>
      </c>
      <c r="L4911" t="s">
        <v>437</v>
      </c>
      <c r="M4911" s="37" t="s">
        <v>68</v>
      </c>
      <c r="N4911" s="142" t="s">
        <v>120</v>
      </c>
      <c r="O4911" s="74" t="str">
        <f t="shared" si="165"/>
        <v>125112. Vigilancia de la Salud AmbientalVigilancia de la Salud Ambiental20262_SANTA_FE3_MARZO_2026</v>
      </c>
      <c r="P4911" s="165">
        <f t="shared" si="164"/>
        <v>1636140</v>
      </c>
      <c r="S4911" s="169">
        <v>2</v>
      </c>
      <c r="T4911" s="23">
        <v>3272280</v>
      </c>
    </row>
    <row r="4912" spans="2:20" ht="30" customHeight="1" x14ac:dyDescent="0.3">
      <c r="B4912">
        <v>1251</v>
      </c>
      <c r="C4912" s="161" t="s">
        <v>85</v>
      </c>
      <c r="D4912" s="7" t="s">
        <v>103</v>
      </c>
      <c r="E4912">
        <v>2026</v>
      </c>
      <c r="F4912" s="74" t="str">
        <f t="shared" si="166"/>
        <v>125112. Vigilancia de la Salud AmbientalVigilancia de la Salud Ambiental2026</v>
      </c>
      <c r="G4912" s="7" t="s">
        <v>421</v>
      </c>
      <c r="H4912" s="7" t="s">
        <v>416</v>
      </c>
      <c r="I4912" t="s">
        <v>129</v>
      </c>
      <c r="J4912" s="7" t="s">
        <v>428</v>
      </c>
      <c r="K4912" t="s">
        <v>437</v>
      </c>
      <c r="L4912" t="s">
        <v>437</v>
      </c>
      <c r="M4912" s="37" t="s">
        <v>70</v>
      </c>
      <c r="N4912" s="142" t="s">
        <v>120</v>
      </c>
      <c r="O4912" s="74" t="str">
        <f t="shared" si="165"/>
        <v>125112. Vigilancia de la Salud AmbientalVigilancia de la Salud Ambiental20264_SAN_CRISTOBAL3_MARZO_2026</v>
      </c>
      <c r="P4912" s="165">
        <f t="shared" si="164"/>
        <v>1636140</v>
      </c>
      <c r="S4912" s="169">
        <v>1</v>
      </c>
      <c r="T4912" s="23">
        <v>1636140</v>
      </c>
    </row>
    <row r="4913" spans="2:20" ht="30" customHeight="1" x14ac:dyDescent="0.3">
      <c r="B4913">
        <v>1252</v>
      </c>
      <c r="C4913" s="161" t="s">
        <v>85</v>
      </c>
      <c r="D4913" s="7" t="s">
        <v>103</v>
      </c>
      <c r="E4913">
        <v>2026</v>
      </c>
      <c r="F4913" s="74" t="str">
        <f t="shared" si="166"/>
        <v>125212. Vigilancia de la Salud AmbientalVigilancia de la Salud Ambiental2026</v>
      </c>
      <c r="G4913" s="7" t="s">
        <v>421</v>
      </c>
      <c r="H4913" s="7" t="s">
        <v>416</v>
      </c>
      <c r="I4913" t="s">
        <v>129</v>
      </c>
      <c r="J4913" s="7" t="s">
        <v>428</v>
      </c>
      <c r="K4913" t="s">
        <v>437</v>
      </c>
      <c r="L4913" t="s">
        <v>437</v>
      </c>
      <c r="M4913" s="37" t="s">
        <v>68</v>
      </c>
      <c r="N4913" s="142" t="s">
        <v>120</v>
      </c>
      <c r="O4913" s="74" t="str">
        <f t="shared" si="165"/>
        <v>125212. Vigilancia de la Salud AmbientalVigilancia de la Salud Ambiental20262_SANTA_FE3_MARZO_2026</v>
      </c>
      <c r="P4913" s="165">
        <f t="shared" si="164"/>
        <v>763532</v>
      </c>
      <c r="S4913" s="169">
        <v>1</v>
      </c>
      <c r="T4913" s="23">
        <v>763532</v>
      </c>
    </row>
    <row r="4914" spans="2:20" ht="30" customHeight="1" x14ac:dyDescent="0.3">
      <c r="B4914">
        <v>1252</v>
      </c>
      <c r="C4914" s="161" t="s">
        <v>85</v>
      </c>
      <c r="D4914" s="7" t="s">
        <v>103</v>
      </c>
      <c r="E4914">
        <v>2026</v>
      </c>
      <c r="F4914" s="74" t="str">
        <f t="shared" si="166"/>
        <v>125212. Vigilancia de la Salud AmbientalVigilancia de la Salud Ambiental2026</v>
      </c>
      <c r="G4914" s="7" t="s">
        <v>421</v>
      </c>
      <c r="H4914" s="7" t="s">
        <v>416</v>
      </c>
      <c r="I4914" t="s">
        <v>129</v>
      </c>
      <c r="J4914" s="7" t="s">
        <v>428</v>
      </c>
      <c r="K4914" t="s">
        <v>437</v>
      </c>
      <c r="L4914" t="s">
        <v>437</v>
      </c>
      <c r="M4914" s="37" t="s">
        <v>69</v>
      </c>
      <c r="N4914" s="142" t="s">
        <v>120</v>
      </c>
      <c r="O4914" s="74" t="str">
        <f t="shared" si="165"/>
        <v>125212. Vigilancia de la Salud AmbientalVigilancia de la Salud Ambiental20263_MARTIRES3_MARZO_2026</v>
      </c>
      <c r="P4914" s="165">
        <f t="shared" si="164"/>
        <v>763532</v>
      </c>
      <c r="S4914" s="169">
        <v>1</v>
      </c>
      <c r="T4914" s="23">
        <v>763532</v>
      </c>
    </row>
    <row r="4915" spans="2:20" ht="30" customHeight="1" x14ac:dyDescent="0.3">
      <c r="B4915">
        <v>1252</v>
      </c>
      <c r="C4915" s="161" t="s">
        <v>85</v>
      </c>
      <c r="D4915" s="7" t="s">
        <v>103</v>
      </c>
      <c r="E4915">
        <v>2026</v>
      </c>
      <c r="F4915" s="74" t="str">
        <f t="shared" si="166"/>
        <v>125212. Vigilancia de la Salud AmbientalVigilancia de la Salud Ambiental2026</v>
      </c>
      <c r="G4915" s="7" t="s">
        <v>421</v>
      </c>
      <c r="H4915" s="7" t="s">
        <v>416</v>
      </c>
      <c r="I4915" t="s">
        <v>129</v>
      </c>
      <c r="J4915" s="7" t="s">
        <v>428</v>
      </c>
      <c r="K4915" t="s">
        <v>437</v>
      </c>
      <c r="L4915" t="s">
        <v>437</v>
      </c>
      <c r="M4915" s="37" t="s">
        <v>72</v>
      </c>
      <c r="N4915" s="142" t="s">
        <v>120</v>
      </c>
      <c r="O4915" s="74" t="str">
        <f t="shared" si="165"/>
        <v>125212. Vigilancia de la Salud AmbientalVigilancia de la Salud Ambiental20266_ANTONIO_NARIÑO3_MARZO_2026</v>
      </c>
      <c r="P4915" s="165">
        <f t="shared" si="164"/>
        <v>763532</v>
      </c>
      <c r="S4915" s="169">
        <v>1</v>
      </c>
      <c r="T4915" s="23">
        <v>763532</v>
      </c>
    </row>
    <row r="4916" spans="2:20" ht="30" customHeight="1" x14ac:dyDescent="0.3">
      <c r="B4916">
        <v>1257</v>
      </c>
      <c r="C4916" s="161" t="s">
        <v>85</v>
      </c>
      <c r="D4916" s="7" t="s">
        <v>103</v>
      </c>
      <c r="E4916">
        <v>2026</v>
      </c>
      <c r="F4916" s="74" t="str">
        <f t="shared" si="166"/>
        <v>125712. Vigilancia de la Salud AmbientalVigilancia de la Salud Ambiental2026</v>
      </c>
      <c r="G4916" s="7" t="s">
        <v>421</v>
      </c>
      <c r="H4916" s="7" t="s">
        <v>416</v>
      </c>
      <c r="I4916" t="s">
        <v>129</v>
      </c>
      <c r="J4916" s="7" t="s">
        <v>428</v>
      </c>
      <c r="K4916" t="s">
        <v>437</v>
      </c>
      <c r="L4916" t="s">
        <v>437</v>
      </c>
      <c r="M4916" s="37" t="s">
        <v>69</v>
      </c>
      <c r="N4916" s="142" t="s">
        <v>120</v>
      </c>
      <c r="O4916" s="74" t="str">
        <f t="shared" si="165"/>
        <v>125712. Vigilancia de la Salud AmbientalVigilancia de la Salud Ambiental20263_MARTIRES3_MARZO_2026</v>
      </c>
      <c r="P4916" s="165">
        <f t="shared" si="164"/>
        <v>70244944</v>
      </c>
      <c r="S4916" s="169">
        <v>1</v>
      </c>
      <c r="T4916" s="23">
        <v>70244944</v>
      </c>
    </row>
    <row r="4917" spans="2:20" ht="30" customHeight="1" x14ac:dyDescent="0.3">
      <c r="B4917">
        <v>1277</v>
      </c>
      <c r="C4917" s="161" t="s">
        <v>85</v>
      </c>
      <c r="D4917" s="7" t="s">
        <v>103</v>
      </c>
      <c r="E4917">
        <v>2026</v>
      </c>
      <c r="F4917" s="74" t="str">
        <f t="shared" si="166"/>
        <v>127712. Vigilancia de la Salud AmbientalVigilancia de la Salud Ambiental2026</v>
      </c>
      <c r="G4917" s="7" t="s">
        <v>421</v>
      </c>
      <c r="H4917" s="7" t="s">
        <v>414</v>
      </c>
      <c r="I4917" t="s">
        <v>129</v>
      </c>
      <c r="J4917" s="7" t="s">
        <v>428</v>
      </c>
      <c r="K4917" t="s">
        <v>437</v>
      </c>
      <c r="L4917" t="s">
        <v>437</v>
      </c>
      <c r="M4917" s="37" t="s">
        <v>70</v>
      </c>
      <c r="N4917" s="142" t="s">
        <v>120</v>
      </c>
      <c r="O4917" s="74" t="str">
        <f t="shared" si="165"/>
        <v>127712. Vigilancia de la Salud AmbientalVigilancia de la Salud Ambiental20264_SAN_CRISTOBAL3_MARZO_2026</v>
      </c>
      <c r="P4917" s="165">
        <f t="shared" ref="P4917:P4980" si="167">IFERROR(T4917/S4917,0)</f>
        <v>916560</v>
      </c>
      <c r="S4917" s="169">
        <v>1</v>
      </c>
      <c r="T4917" s="23">
        <v>916560</v>
      </c>
    </row>
    <row r="4918" spans="2:20" ht="30" customHeight="1" x14ac:dyDescent="0.3">
      <c r="B4918">
        <v>1281</v>
      </c>
      <c r="C4918" s="161" t="s">
        <v>85</v>
      </c>
      <c r="D4918" s="7" t="s">
        <v>103</v>
      </c>
      <c r="E4918">
        <v>2026</v>
      </c>
      <c r="F4918" s="74" t="str">
        <f t="shared" si="166"/>
        <v>128112. Vigilancia de la Salud AmbientalVigilancia de la Salud Ambiental2026</v>
      </c>
      <c r="G4918" s="7" t="s">
        <v>421</v>
      </c>
      <c r="H4918" s="7" t="s">
        <v>414</v>
      </c>
      <c r="I4918" t="s">
        <v>129</v>
      </c>
      <c r="J4918" s="7" t="s">
        <v>428</v>
      </c>
      <c r="K4918" t="s">
        <v>437</v>
      </c>
      <c r="L4918" t="s">
        <v>437</v>
      </c>
      <c r="M4918" s="37" t="s">
        <v>68</v>
      </c>
      <c r="N4918" s="142" t="s">
        <v>120</v>
      </c>
      <c r="O4918" s="74" t="str">
        <f t="shared" si="165"/>
        <v>128112. Vigilancia de la Salud AmbientalVigilancia de la Salud Ambiental20262_SANTA_FE3_MARZO_2026</v>
      </c>
      <c r="P4918" s="165">
        <f t="shared" si="167"/>
        <v>91656</v>
      </c>
      <c r="S4918" s="169">
        <v>1</v>
      </c>
      <c r="T4918" s="23">
        <v>91656</v>
      </c>
    </row>
    <row r="4919" spans="2:20" ht="30" customHeight="1" x14ac:dyDescent="0.3">
      <c r="B4919">
        <v>1281</v>
      </c>
      <c r="C4919" s="161" t="s">
        <v>85</v>
      </c>
      <c r="D4919" s="7" t="s">
        <v>103</v>
      </c>
      <c r="E4919">
        <v>2026</v>
      </c>
      <c r="F4919" s="74" t="str">
        <f t="shared" si="166"/>
        <v>128112. Vigilancia de la Salud AmbientalVigilancia de la Salud Ambiental2026</v>
      </c>
      <c r="G4919" s="7" t="s">
        <v>421</v>
      </c>
      <c r="H4919" s="7" t="s">
        <v>414</v>
      </c>
      <c r="I4919" t="s">
        <v>129</v>
      </c>
      <c r="J4919" s="7" t="s">
        <v>428</v>
      </c>
      <c r="K4919" t="s">
        <v>437</v>
      </c>
      <c r="L4919" t="s">
        <v>437</v>
      </c>
      <c r="M4919" s="37" t="s">
        <v>69</v>
      </c>
      <c r="N4919" s="142" t="s">
        <v>120</v>
      </c>
      <c r="O4919" s="74" t="str">
        <f t="shared" si="165"/>
        <v>128112. Vigilancia de la Salud AmbientalVigilancia de la Salud Ambiental20263_MARTIRES3_MARZO_2026</v>
      </c>
      <c r="P4919" s="165">
        <f t="shared" si="167"/>
        <v>91656</v>
      </c>
      <c r="S4919" s="169">
        <v>1</v>
      </c>
      <c r="T4919" s="23">
        <v>91656</v>
      </c>
    </row>
    <row r="4920" spans="2:20" ht="30" hidden="1" customHeight="1" x14ac:dyDescent="0.3">
      <c r="B4920">
        <v>1281</v>
      </c>
      <c r="C4920" s="161" t="s">
        <v>85</v>
      </c>
      <c r="D4920" s="7" t="s">
        <v>103</v>
      </c>
      <c r="E4920">
        <v>2026</v>
      </c>
      <c r="F4920" s="74" t="str">
        <f t="shared" si="166"/>
        <v>128112. Vigilancia de la Salud AmbientalVigilancia de la Salud Ambiental2026</v>
      </c>
      <c r="G4920" s="7" t="s">
        <v>421</v>
      </c>
      <c r="H4920" s="7" t="s">
        <v>414</v>
      </c>
      <c r="I4920" t="s">
        <v>129</v>
      </c>
      <c r="J4920" s="7" t="s">
        <v>428</v>
      </c>
      <c r="K4920" t="s">
        <v>437</v>
      </c>
      <c r="L4920" t="s">
        <v>437</v>
      </c>
      <c r="M4920" s="37" t="s">
        <v>72</v>
      </c>
      <c r="N4920" s="142" t="s">
        <v>120</v>
      </c>
      <c r="O4920" s="74" t="str">
        <f t="shared" si="165"/>
        <v>128112. Vigilancia de la Salud AmbientalVigilancia de la Salud Ambiental20266_ANTONIO_NARIÑO3_MARZO_2026</v>
      </c>
      <c r="P4920" s="165">
        <f t="shared" si="167"/>
        <v>0</v>
      </c>
      <c r="S4920" s="169">
        <v>0</v>
      </c>
      <c r="T4920" s="23">
        <v>0</v>
      </c>
    </row>
    <row r="4921" spans="2:20" ht="30" customHeight="1" x14ac:dyDescent="0.3">
      <c r="B4921">
        <v>1281</v>
      </c>
      <c r="C4921" s="161" t="s">
        <v>85</v>
      </c>
      <c r="D4921" s="7" t="s">
        <v>103</v>
      </c>
      <c r="E4921">
        <v>2026</v>
      </c>
      <c r="F4921" s="74" t="str">
        <f t="shared" si="166"/>
        <v>128112. Vigilancia de la Salud AmbientalVigilancia de la Salud Ambiental2026</v>
      </c>
      <c r="G4921" s="7" t="s">
        <v>421</v>
      </c>
      <c r="H4921" s="7" t="s">
        <v>414</v>
      </c>
      <c r="I4921" t="s">
        <v>129</v>
      </c>
      <c r="J4921" s="7" t="s">
        <v>428</v>
      </c>
      <c r="K4921" t="s">
        <v>437</v>
      </c>
      <c r="L4921" t="s">
        <v>437</v>
      </c>
      <c r="M4921" s="37" t="s">
        <v>67</v>
      </c>
      <c r="N4921" s="142" t="s">
        <v>120</v>
      </c>
      <c r="O4921" s="74" t="str">
        <f t="shared" si="165"/>
        <v>128112. Vigilancia de la Salud AmbientalVigilancia de la Salud Ambiental20261_CANDELARIA3_MARZO_2026</v>
      </c>
      <c r="P4921" s="165">
        <f t="shared" si="167"/>
        <v>91656</v>
      </c>
      <c r="S4921" s="169">
        <v>1</v>
      </c>
      <c r="T4921" s="23">
        <v>91656</v>
      </c>
    </row>
    <row r="4922" spans="2:20" ht="30" customHeight="1" x14ac:dyDescent="0.3">
      <c r="B4922">
        <v>1735</v>
      </c>
      <c r="C4922" s="161" t="s">
        <v>85</v>
      </c>
      <c r="D4922" s="7" t="s">
        <v>103</v>
      </c>
      <c r="E4922">
        <v>2026</v>
      </c>
      <c r="F4922" s="74" t="str">
        <f t="shared" si="166"/>
        <v>173512. Vigilancia de la Salud AmbientalVigilancia de la Salud Ambiental2026</v>
      </c>
      <c r="G4922" s="7" t="s">
        <v>421</v>
      </c>
      <c r="H4922" s="7" t="s">
        <v>416</v>
      </c>
      <c r="I4922" t="s">
        <v>129</v>
      </c>
      <c r="J4922" s="7" t="s">
        <v>428</v>
      </c>
      <c r="K4922" t="s">
        <v>437</v>
      </c>
      <c r="L4922" t="s">
        <v>437</v>
      </c>
      <c r="M4922" s="37" t="s">
        <v>72</v>
      </c>
      <c r="N4922" s="142" t="s">
        <v>120</v>
      </c>
      <c r="O4922" s="74" t="str">
        <f t="shared" si="165"/>
        <v>173512. Vigilancia de la Salud AmbientalVigilancia de la Salud Ambiental20266_ANTONIO_NARIÑO3_MARZO_2026</v>
      </c>
      <c r="P4922" s="165">
        <f t="shared" si="167"/>
        <v>35979</v>
      </c>
      <c r="S4922" s="169">
        <v>14</v>
      </c>
      <c r="T4922" s="23">
        <v>503706</v>
      </c>
    </row>
    <row r="4923" spans="2:20" ht="30" customHeight="1" x14ac:dyDescent="0.3">
      <c r="B4923">
        <v>1736</v>
      </c>
      <c r="C4923" s="161" t="s">
        <v>85</v>
      </c>
      <c r="D4923" s="7" t="s">
        <v>103</v>
      </c>
      <c r="E4923">
        <v>2026</v>
      </c>
      <c r="F4923" s="74" t="str">
        <f t="shared" si="166"/>
        <v>173612. Vigilancia de la Salud AmbientalVigilancia de la Salud Ambiental2026</v>
      </c>
      <c r="G4923" s="7" t="s">
        <v>424</v>
      </c>
      <c r="H4923" s="7" t="s">
        <v>418</v>
      </c>
      <c r="I4923" t="s">
        <v>129</v>
      </c>
      <c r="J4923" s="7" t="s">
        <v>433</v>
      </c>
      <c r="K4923" t="s">
        <v>437</v>
      </c>
      <c r="L4923" t="s">
        <v>437</v>
      </c>
      <c r="M4923" s="37" t="s">
        <v>67</v>
      </c>
      <c r="N4923" s="142" t="s">
        <v>120</v>
      </c>
      <c r="O4923" s="74" t="str">
        <f t="shared" si="165"/>
        <v>173612. Vigilancia de la Salud AmbientalVigilancia de la Salud Ambiental20261_CANDELARIA3_MARZO_2026</v>
      </c>
      <c r="P4923" s="165">
        <f t="shared" si="167"/>
        <v>5621568</v>
      </c>
      <c r="S4923" s="169">
        <v>2</v>
      </c>
      <c r="T4923" s="23">
        <v>11243136</v>
      </c>
    </row>
    <row r="4924" spans="2:20" ht="30" customHeight="1" x14ac:dyDescent="0.3">
      <c r="B4924">
        <v>1737</v>
      </c>
      <c r="C4924" s="161" t="s">
        <v>85</v>
      </c>
      <c r="D4924" s="7" t="s">
        <v>103</v>
      </c>
      <c r="E4924">
        <v>2026</v>
      </c>
      <c r="F4924" s="74" t="str">
        <f t="shared" si="166"/>
        <v>173712. Vigilancia de la Salud AmbientalVigilancia de la Salud Ambiental2026</v>
      </c>
      <c r="G4924" s="7" t="s">
        <v>421</v>
      </c>
      <c r="H4924" s="7" t="s">
        <v>418</v>
      </c>
      <c r="I4924" t="s">
        <v>129</v>
      </c>
      <c r="J4924" s="7" t="s">
        <v>428</v>
      </c>
      <c r="K4924" t="s">
        <v>437</v>
      </c>
      <c r="L4924" t="s">
        <v>437</v>
      </c>
      <c r="M4924" s="37" t="s">
        <v>70</v>
      </c>
      <c r="N4924" s="142" t="s">
        <v>120</v>
      </c>
      <c r="O4924" s="74" t="str">
        <f t="shared" si="165"/>
        <v>173712. Vigilancia de la Salud AmbientalVigilancia de la Salud Ambiental20264_SAN_CRISTOBAL3_MARZO_2026</v>
      </c>
      <c r="P4924" s="165">
        <f t="shared" si="167"/>
        <v>61104</v>
      </c>
      <c r="S4924" s="169">
        <v>10</v>
      </c>
      <c r="T4924" s="23">
        <v>611040</v>
      </c>
    </row>
    <row r="4925" spans="2:20" ht="30" hidden="1" customHeight="1" x14ac:dyDescent="0.3">
      <c r="B4925">
        <v>1737</v>
      </c>
      <c r="C4925" s="161" t="s">
        <v>85</v>
      </c>
      <c r="D4925" s="7" t="s">
        <v>103</v>
      </c>
      <c r="E4925">
        <v>2026</v>
      </c>
      <c r="F4925" s="74" t="str">
        <f t="shared" si="166"/>
        <v>173712. Vigilancia de la Salud AmbientalVigilancia de la Salud Ambiental2026</v>
      </c>
      <c r="G4925" s="7" t="s">
        <v>421</v>
      </c>
      <c r="H4925" s="7" t="s">
        <v>418</v>
      </c>
      <c r="I4925" t="s">
        <v>129</v>
      </c>
      <c r="J4925" s="7" t="s">
        <v>428</v>
      </c>
      <c r="K4925" t="s">
        <v>437</v>
      </c>
      <c r="L4925" t="s">
        <v>437</v>
      </c>
      <c r="M4925" s="37" t="s">
        <v>69</v>
      </c>
      <c r="N4925" s="142" t="s">
        <v>120</v>
      </c>
      <c r="O4925" s="74" t="str">
        <f t="shared" si="165"/>
        <v>173712. Vigilancia de la Salud AmbientalVigilancia de la Salud Ambiental20263_MARTIRES3_MARZO_2026</v>
      </c>
      <c r="P4925" s="165">
        <f t="shared" si="167"/>
        <v>0</v>
      </c>
      <c r="S4925" s="169">
        <v>0</v>
      </c>
      <c r="T4925" s="23">
        <v>0</v>
      </c>
    </row>
    <row r="4926" spans="2:20" ht="30" customHeight="1" x14ac:dyDescent="0.3">
      <c r="B4926">
        <v>1737</v>
      </c>
      <c r="C4926" s="161" t="s">
        <v>85</v>
      </c>
      <c r="D4926" s="7" t="s">
        <v>103</v>
      </c>
      <c r="E4926">
        <v>2026</v>
      </c>
      <c r="F4926" s="74" t="str">
        <f t="shared" si="166"/>
        <v>173712. Vigilancia de la Salud AmbientalVigilancia de la Salud Ambiental2026</v>
      </c>
      <c r="G4926" s="7" t="s">
        <v>421</v>
      </c>
      <c r="H4926" s="7" t="s">
        <v>418</v>
      </c>
      <c r="I4926" t="s">
        <v>129</v>
      </c>
      <c r="J4926" s="7" t="s">
        <v>428</v>
      </c>
      <c r="K4926" t="s">
        <v>437</v>
      </c>
      <c r="L4926" t="s">
        <v>437</v>
      </c>
      <c r="M4926" s="37" t="s">
        <v>67</v>
      </c>
      <c r="N4926" s="142" t="s">
        <v>120</v>
      </c>
      <c r="O4926" s="74" t="str">
        <f t="shared" si="165"/>
        <v>173712. Vigilancia de la Salud AmbientalVigilancia de la Salud Ambiental20261_CANDELARIA3_MARZO_2026</v>
      </c>
      <c r="P4926" s="165">
        <f t="shared" si="167"/>
        <v>61104</v>
      </c>
      <c r="S4926" s="169">
        <v>9</v>
      </c>
      <c r="T4926" s="23">
        <v>549936</v>
      </c>
    </row>
    <row r="4927" spans="2:20" ht="30" hidden="1" customHeight="1" x14ac:dyDescent="0.3">
      <c r="B4927">
        <v>1741</v>
      </c>
      <c r="C4927" s="161" t="s">
        <v>85</v>
      </c>
      <c r="D4927" s="7" t="s">
        <v>103</v>
      </c>
      <c r="E4927">
        <v>2026</v>
      </c>
      <c r="F4927" s="74" t="str">
        <f t="shared" si="166"/>
        <v>174112. Vigilancia de la Salud AmbientalVigilancia de la Salud Ambiental2026</v>
      </c>
      <c r="G4927" s="7" t="s">
        <v>421</v>
      </c>
      <c r="H4927" s="7" t="s">
        <v>413</v>
      </c>
      <c r="I4927" t="s">
        <v>129</v>
      </c>
      <c r="J4927" s="7" t="s">
        <v>428</v>
      </c>
      <c r="K4927" t="s">
        <v>437</v>
      </c>
      <c r="L4927" t="s">
        <v>437</v>
      </c>
      <c r="M4927" s="37" t="s">
        <v>69</v>
      </c>
      <c r="N4927" s="142" t="s">
        <v>120</v>
      </c>
      <c r="O4927" s="74" t="str">
        <f t="shared" si="165"/>
        <v>174112. Vigilancia de la Salud AmbientalVigilancia de la Salud Ambiental20263_MARTIRES3_MARZO_2026</v>
      </c>
      <c r="P4927" s="165">
        <f t="shared" si="167"/>
        <v>0</v>
      </c>
      <c r="S4927" s="169">
        <v>0</v>
      </c>
      <c r="T4927" s="23">
        <v>0</v>
      </c>
    </row>
    <row r="4928" spans="2:20" ht="30" customHeight="1" x14ac:dyDescent="0.3">
      <c r="B4928">
        <v>1741</v>
      </c>
      <c r="C4928" s="161" t="s">
        <v>85</v>
      </c>
      <c r="D4928" s="7" t="s">
        <v>103</v>
      </c>
      <c r="E4928">
        <v>2026</v>
      </c>
      <c r="F4928" s="74" t="str">
        <f t="shared" si="166"/>
        <v>174112. Vigilancia de la Salud AmbientalVigilancia de la Salud Ambiental2026</v>
      </c>
      <c r="G4928" s="7" t="s">
        <v>421</v>
      </c>
      <c r="H4928" s="7" t="s">
        <v>413</v>
      </c>
      <c r="I4928" t="s">
        <v>129</v>
      </c>
      <c r="J4928" s="7" t="s">
        <v>428</v>
      </c>
      <c r="K4928" t="s">
        <v>437</v>
      </c>
      <c r="L4928" t="s">
        <v>437</v>
      </c>
      <c r="M4928" s="37" t="s">
        <v>72</v>
      </c>
      <c r="N4928" s="142" t="s">
        <v>120</v>
      </c>
      <c r="O4928" s="74" t="str">
        <f t="shared" si="165"/>
        <v>174112. Vigilancia de la Salud AmbientalVigilancia de la Salud Ambiental20266_ANTONIO_NARIÑO3_MARZO_2026</v>
      </c>
      <c r="P4928" s="165">
        <f t="shared" si="167"/>
        <v>245421</v>
      </c>
      <c r="S4928" s="169">
        <v>1</v>
      </c>
      <c r="T4928" s="23">
        <v>245421</v>
      </c>
    </row>
    <row r="4929" spans="2:20" ht="30" hidden="1" customHeight="1" x14ac:dyDescent="0.3">
      <c r="B4929">
        <v>1741</v>
      </c>
      <c r="C4929" s="161" t="s">
        <v>85</v>
      </c>
      <c r="D4929" s="7" t="s">
        <v>103</v>
      </c>
      <c r="E4929">
        <v>2026</v>
      </c>
      <c r="F4929" s="74" t="str">
        <f t="shared" si="166"/>
        <v>174112. Vigilancia de la Salud AmbientalVigilancia de la Salud Ambiental2026</v>
      </c>
      <c r="G4929" s="7" t="s">
        <v>421</v>
      </c>
      <c r="H4929" s="7" t="s">
        <v>413</v>
      </c>
      <c r="I4929" t="s">
        <v>129</v>
      </c>
      <c r="J4929" s="7" t="s">
        <v>428</v>
      </c>
      <c r="K4929" t="s">
        <v>437</v>
      </c>
      <c r="L4929" t="s">
        <v>437</v>
      </c>
      <c r="M4929" s="37" t="s">
        <v>71</v>
      </c>
      <c r="N4929" s="142" t="s">
        <v>120</v>
      </c>
      <c r="O4929" s="74" t="str">
        <f t="shared" si="165"/>
        <v>174112. Vigilancia de la Salud AmbientalVigilancia de la Salud Ambiental20265_RAFAEL_URIBE3_MARZO_2026</v>
      </c>
      <c r="P4929" s="165">
        <f t="shared" si="167"/>
        <v>0</v>
      </c>
      <c r="S4929" s="169">
        <v>0</v>
      </c>
      <c r="T4929" s="23">
        <v>0</v>
      </c>
    </row>
    <row r="4930" spans="2:20" ht="30" customHeight="1" x14ac:dyDescent="0.3">
      <c r="B4930">
        <v>1742</v>
      </c>
      <c r="C4930" s="161" t="s">
        <v>85</v>
      </c>
      <c r="D4930" s="7" t="s">
        <v>103</v>
      </c>
      <c r="E4930">
        <v>2026</v>
      </c>
      <c r="F4930" s="74" t="str">
        <f t="shared" si="166"/>
        <v>174212. Vigilancia de la Salud AmbientalVigilancia de la Salud Ambiental2026</v>
      </c>
      <c r="G4930" s="7" t="s">
        <v>421</v>
      </c>
      <c r="H4930" s="7" t="s">
        <v>413</v>
      </c>
      <c r="I4930" t="s">
        <v>129</v>
      </c>
      <c r="J4930" s="7" t="s">
        <v>428</v>
      </c>
      <c r="K4930" t="s">
        <v>437</v>
      </c>
      <c r="L4930" t="s">
        <v>437</v>
      </c>
      <c r="M4930" s="37" t="s">
        <v>68</v>
      </c>
      <c r="N4930" s="142" t="s">
        <v>120</v>
      </c>
      <c r="O4930" s="74" t="str">
        <f t="shared" si="165"/>
        <v>174212. Vigilancia de la Salud AmbientalVigilancia de la Salud Ambiental20262_SANTA_FE3_MARZO_2026</v>
      </c>
      <c r="P4930" s="165">
        <f t="shared" si="167"/>
        <v>91656</v>
      </c>
      <c r="S4930" s="169">
        <v>7</v>
      </c>
      <c r="T4930" s="23">
        <v>641592</v>
      </c>
    </row>
    <row r="4931" spans="2:20" ht="30" customHeight="1" x14ac:dyDescent="0.3">
      <c r="B4931">
        <v>1742</v>
      </c>
      <c r="C4931" s="161" t="s">
        <v>85</v>
      </c>
      <c r="D4931" s="7" t="s">
        <v>103</v>
      </c>
      <c r="E4931">
        <v>2026</v>
      </c>
      <c r="F4931" s="74" t="str">
        <f t="shared" si="166"/>
        <v>174212. Vigilancia de la Salud AmbientalVigilancia de la Salud Ambiental2026</v>
      </c>
      <c r="G4931" s="7" t="s">
        <v>421</v>
      </c>
      <c r="H4931" s="7" t="s">
        <v>413</v>
      </c>
      <c r="I4931" t="s">
        <v>129</v>
      </c>
      <c r="J4931" s="7" t="s">
        <v>428</v>
      </c>
      <c r="K4931" t="s">
        <v>437</v>
      </c>
      <c r="L4931" t="s">
        <v>437</v>
      </c>
      <c r="M4931" s="37" t="s">
        <v>70</v>
      </c>
      <c r="N4931" s="142" t="s">
        <v>120</v>
      </c>
      <c r="O4931" s="74" t="str">
        <f t="shared" si="165"/>
        <v>174212. Vigilancia de la Salud AmbientalVigilancia de la Salud Ambiental20264_SAN_CRISTOBAL3_MARZO_2026</v>
      </c>
      <c r="P4931" s="165">
        <f t="shared" si="167"/>
        <v>91656</v>
      </c>
      <c r="S4931" s="169">
        <v>25</v>
      </c>
      <c r="T4931" s="23">
        <v>2291400</v>
      </c>
    </row>
    <row r="4932" spans="2:20" ht="30" customHeight="1" x14ac:dyDescent="0.3">
      <c r="B4932">
        <v>1742</v>
      </c>
      <c r="C4932" s="161" t="s">
        <v>85</v>
      </c>
      <c r="D4932" s="7" t="s">
        <v>103</v>
      </c>
      <c r="E4932">
        <v>2026</v>
      </c>
      <c r="F4932" s="74" t="str">
        <f t="shared" si="166"/>
        <v>174212. Vigilancia de la Salud AmbientalVigilancia de la Salud Ambiental2026</v>
      </c>
      <c r="G4932" s="7" t="s">
        <v>421</v>
      </c>
      <c r="H4932" s="7" t="s">
        <v>413</v>
      </c>
      <c r="I4932" t="s">
        <v>129</v>
      </c>
      <c r="J4932" s="7" t="s">
        <v>428</v>
      </c>
      <c r="K4932" t="s">
        <v>437</v>
      </c>
      <c r="L4932" t="s">
        <v>437</v>
      </c>
      <c r="M4932" s="37" t="s">
        <v>69</v>
      </c>
      <c r="N4932" s="142" t="s">
        <v>120</v>
      </c>
      <c r="O4932" s="74" t="str">
        <f t="shared" si="165"/>
        <v>174212. Vigilancia de la Salud AmbientalVigilancia de la Salud Ambiental20263_MARTIRES3_MARZO_2026</v>
      </c>
      <c r="P4932" s="165">
        <f t="shared" si="167"/>
        <v>91656</v>
      </c>
      <c r="S4932" s="169">
        <v>20</v>
      </c>
      <c r="T4932" s="23">
        <v>1833120</v>
      </c>
    </row>
    <row r="4933" spans="2:20" ht="30" customHeight="1" x14ac:dyDescent="0.3">
      <c r="B4933">
        <v>1742</v>
      </c>
      <c r="C4933" s="161" t="s">
        <v>85</v>
      </c>
      <c r="D4933" s="7" t="s">
        <v>103</v>
      </c>
      <c r="E4933">
        <v>2026</v>
      </c>
      <c r="F4933" s="74" t="str">
        <f t="shared" si="166"/>
        <v>174212. Vigilancia de la Salud AmbientalVigilancia de la Salud Ambiental2026</v>
      </c>
      <c r="G4933" s="7" t="s">
        <v>421</v>
      </c>
      <c r="H4933" s="7" t="s">
        <v>413</v>
      </c>
      <c r="I4933" t="s">
        <v>129</v>
      </c>
      <c r="J4933" s="7" t="s">
        <v>428</v>
      </c>
      <c r="K4933" t="s">
        <v>437</v>
      </c>
      <c r="L4933" t="s">
        <v>437</v>
      </c>
      <c r="M4933" s="37" t="s">
        <v>72</v>
      </c>
      <c r="N4933" s="142" t="s">
        <v>120</v>
      </c>
      <c r="O4933" s="74" t="str">
        <f t="shared" si="165"/>
        <v>174212. Vigilancia de la Salud AmbientalVigilancia de la Salud Ambiental20266_ANTONIO_NARIÑO3_MARZO_2026</v>
      </c>
      <c r="P4933" s="165">
        <f t="shared" si="167"/>
        <v>91656</v>
      </c>
      <c r="S4933" s="169">
        <v>10</v>
      </c>
      <c r="T4933" s="23">
        <v>916560</v>
      </c>
    </row>
    <row r="4934" spans="2:20" ht="30" hidden="1" customHeight="1" x14ac:dyDescent="0.3">
      <c r="B4934">
        <v>1742</v>
      </c>
      <c r="C4934" s="161" t="s">
        <v>85</v>
      </c>
      <c r="D4934" s="7" t="s">
        <v>103</v>
      </c>
      <c r="E4934">
        <v>2026</v>
      </c>
      <c r="F4934" s="74" t="str">
        <f t="shared" si="166"/>
        <v>174212. Vigilancia de la Salud AmbientalVigilancia de la Salud Ambiental2026</v>
      </c>
      <c r="G4934" s="7" t="s">
        <v>421</v>
      </c>
      <c r="H4934" s="7" t="s">
        <v>413</v>
      </c>
      <c r="I4934" t="s">
        <v>129</v>
      </c>
      <c r="J4934" s="7" t="s">
        <v>428</v>
      </c>
      <c r="K4934" t="s">
        <v>437</v>
      </c>
      <c r="L4934" t="s">
        <v>437</v>
      </c>
      <c r="M4934" s="37" t="s">
        <v>67</v>
      </c>
      <c r="N4934" s="142" t="s">
        <v>120</v>
      </c>
      <c r="O4934" s="74" t="str">
        <f t="shared" si="165"/>
        <v>174212. Vigilancia de la Salud AmbientalVigilancia de la Salud Ambiental20261_CANDELARIA3_MARZO_2026</v>
      </c>
      <c r="P4934" s="165">
        <f t="shared" si="167"/>
        <v>0</v>
      </c>
      <c r="S4934" s="169">
        <v>0</v>
      </c>
      <c r="T4934" s="23">
        <v>0</v>
      </c>
    </row>
    <row r="4935" spans="2:20" ht="30" customHeight="1" x14ac:dyDescent="0.3">
      <c r="B4935">
        <v>1742</v>
      </c>
      <c r="C4935" s="161" t="s">
        <v>85</v>
      </c>
      <c r="D4935" s="7" t="s">
        <v>103</v>
      </c>
      <c r="E4935">
        <v>2026</v>
      </c>
      <c r="F4935" s="74" t="str">
        <f t="shared" si="166"/>
        <v>174212. Vigilancia de la Salud AmbientalVigilancia de la Salud Ambiental2026</v>
      </c>
      <c r="G4935" s="7" t="s">
        <v>421</v>
      </c>
      <c r="H4935" s="7" t="s">
        <v>413</v>
      </c>
      <c r="I4935" t="s">
        <v>129</v>
      </c>
      <c r="J4935" s="7" t="s">
        <v>428</v>
      </c>
      <c r="K4935" t="s">
        <v>437</v>
      </c>
      <c r="L4935" t="s">
        <v>437</v>
      </c>
      <c r="M4935" s="37" t="s">
        <v>71</v>
      </c>
      <c r="N4935" s="142" t="s">
        <v>120</v>
      </c>
      <c r="O4935" s="74" t="str">
        <f t="shared" ref="O4935:O4998" si="168">+F4935&amp;M4935&amp;N4935</f>
        <v>174212. Vigilancia de la Salud AmbientalVigilancia de la Salud Ambiental20265_RAFAEL_URIBE3_MARZO_2026</v>
      </c>
      <c r="P4935" s="165">
        <f t="shared" si="167"/>
        <v>91656</v>
      </c>
      <c r="S4935" s="169">
        <v>25</v>
      </c>
      <c r="T4935" s="23">
        <v>2291400</v>
      </c>
    </row>
    <row r="4936" spans="2:20" ht="30" hidden="1" customHeight="1" x14ac:dyDescent="0.3">
      <c r="B4936">
        <v>1746</v>
      </c>
      <c r="C4936" s="161" t="s">
        <v>85</v>
      </c>
      <c r="D4936" s="7" t="s">
        <v>103</v>
      </c>
      <c r="E4936">
        <v>2026</v>
      </c>
      <c r="F4936" s="74" t="str">
        <f t="shared" ref="F4936:F4999" si="169">B4936&amp;C4936&amp;D4936&amp;E4936</f>
        <v>174612. Vigilancia de la Salud AmbientalVigilancia de la Salud Ambiental2026</v>
      </c>
      <c r="G4936" s="7" t="s">
        <v>421</v>
      </c>
      <c r="H4936" s="7" t="s">
        <v>413</v>
      </c>
      <c r="I4936" t="s">
        <v>129</v>
      </c>
      <c r="J4936" s="7" t="s">
        <v>428</v>
      </c>
      <c r="K4936" t="s">
        <v>437</v>
      </c>
      <c r="L4936" t="s">
        <v>437</v>
      </c>
      <c r="M4936" s="37" t="s">
        <v>68</v>
      </c>
      <c r="N4936" s="142" t="s">
        <v>120</v>
      </c>
      <c r="O4936" s="74" t="str">
        <f t="shared" si="168"/>
        <v>174612. Vigilancia de la Salud AmbientalVigilancia de la Salud Ambiental20262_SANTA_FE3_MARZO_2026</v>
      </c>
      <c r="P4936" s="165">
        <f t="shared" si="167"/>
        <v>0</v>
      </c>
      <c r="S4936" s="169">
        <v>0</v>
      </c>
      <c r="T4936" s="23">
        <v>0</v>
      </c>
    </row>
    <row r="4937" spans="2:20" ht="30" hidden="1" customHeight="1" x14ac:dyDescent="0.3">
      <c r="B4937">
        <v>1746</v>
      </c>
      <c r="C4937" s="161" t="s">
        <v>85</v>
      </c>
      <c r="D4937" s="7" t="s">
        <v>103</v>
      </c>
      <c r="E4937">
        <v>2026</v>
      </c>
      <c r="F4937" s="74" t="str">
        <f t="shared" si="169"/>
        <v>174612. Vigilancia de la Salud AmbientalVigilancia de la Salud Ambiental2026</v>
      </c>
      <c r="G4937" s="7" t="s">
        <v>421</v>
      </c>
      <c r="H4937" s="7" t="s">
        <v>413</v>
      </c>
      <c r="I4937" t="s">
        <v>129</v>
      </c>
      <c r="J4937" s="7" t="s">
        <v>428</v>
      </c>
      <c r="K4937" t="s">
        <v>437</v>
      </c>
      <c r="L4937" t="s">
        <v>437</v>
      </c>
      <c r="M4937" s="37" t="s">
        <v>70</v>
      </c>
      <c r="N4937" s="142" t="s">
        <v>120</v>
      </c>
      <c r="O4937" s="74" t="str">
        <f t="shared" si="168"/>
        <v>174612. Vigilancia de la Salud AmbientalVigilancia de la Salud Ambiental20264_SAN_CRISTOBAL3_MARZO_2026</v>
      </c>
      <c r="P4937" s="165">
        <f t="shared" si="167"/>
        <v>0</v>
      </c>
      <c r="S4937" s="169">
        <v>0</v>
      </c>
      <c r="T4937" s="23">
        <v>0</v>
      </c>
    </row>
    <row r="4938" spans="2:20" ht="30" hidden="1" customHeight="1" x14ac:dyDescent="0.3">
      <c r="B4938">
        <v>1746</v>
      </c>
      <c r="C4938" s="161" t="s">
        <v>85</v>
      </c>
      <c r="D4938" s="7" t="s">
        <v>103</v>
      </c>
      <c r="E4938">
        <v>2026</v>
      </c>
      <c r="F4938" s="74" t="str">
        <f t="shared" si="169"/>
        <v>174612. Vigilancia de la Salud AmbientalVigilancia de la Salud Ambiental2026</v>
      </c>
      <c r="G4938" s="7" t="s">
        <v>421</v>
      </c>
      <c r="H4938" s="7" t="s">
        <v>413</v>
      </c>
      <c r="I4938" t="s">
        <v>129</v>
      </c>
      <c r="J4938" s="7" t="s">
        <v>428</v>
      </c>
      <c r="K4938" t="s">
        <v>437</v>
      </c>
      <c r="L4938" t="s">
        <v>437</v>
      </c>
      <c r="M4938" s="37" t="s">
        <v>72</v>
      </c>
      <c r="N4938" s="142" t="s">
        <v>120</v>
      </c>
      <c r="O4938" s="74" t="str">
        <f t="shared" si="168"/>
        <v>174612. Vigilancia de la Salud AmbientalVigilancia de la Salud Ambiental20266_ANTONIO_NARIÑO3_MARZO_2026</v>
      </c>
      <c r="P4938" s="165">
        <f t="shared" si="167"/>
        <v>0</v>
      </c>
      <c r="S4938" s="169">
        <v>0</v>
      </c>
      <c r="T4938" s="23">
        <v>0</v>
      </c>
    </row>
    <row r="4939" spans="2:20" ht="30" customHeight="1" x14ac:dyDescent="0.3">
      <c r="B4939">
        <v>1746</v>
      </c>
      <c r="C4939" s="161" t="s">
        <v>85</v>
      </c>
      <c r="D4939" s="7" t="s">
        <v>103</v>
      </c>
      <c r="E4939">
        <v>2026</v>
      </c>
      <c r="F4939" s="74" t="str">
        <f t="shared" si="169"/>
        <v>174612. Vigilancia de la Salud AmbientalVigilancia de la Salud Ambiental2026</v>
      </c>
      <c r="G4939" s="7" t="s">
        <v>421</v>
      </c>
      <c r="H4939" s="7" t="s">
        <v>413</v>
      </c>
      <c r="I4939" t="s">
        <v>129</v>
      </c>
      <c r="J4939" s="7" t="s">
        <v>428</v>
      </c>
      <c r="K4939" t="s">
        <v>437</v>
      </c>
      <c r="L4939" t="s">
        <v>437</v>
      </c>
      <c r="M4939" s="37" t="s">
        <v>71</v>
      </c>
      <c r="N4939" s="142" t="s">
        <v>120</v>
      </c>
      <c r="O4939" s="74" t="str">
        <f t="shared" si="168"/>
        <v>174612. Vigilancia de la Salud AmbientalVigilancia de la Salud Ambiental20265_RAFAEL_URIBE3_MARZO_2026</v>
      </c>
      <c r="P4939" s="165">
        <f t="shared" si="167"/>
        <v>61104</v>
      </c>
      <c r="S4939" s="169">
        <v>1</v>
      </c>
      <c r="T4939" s="23">
        <v>61104</v>
      </c>
    </row>
    <row r="4940" spans="2:20" ht="30" hidden="1" customHeight="1" x14ac:dyDescent="0.3">
      <c r="B4940">
        <v>1755</v>
      </c>
      <c r="C4940" s="161" t="s">
        <v>85</v>
      </c>
      <c r="D4940" s="7" t="s">
        <v>103</v>
      </c>
      <c r="E4940">
        <v>2026</v>
      </c>
      <c r="F4940" s="74" t="str">
        <f t="shared" si="169"/>
        <v>175512. Vigilancia de la Salud AmbientalVigilancia de la Salud Ambiental2026</v>
      </c>
      <c r="G4940" s="7" t="s">
        <v>421</v>
      </c>
      <c r="H4940" s="7" t="s">
        <v>413</v>
      </c>
      <c r="I4940" t="s">
        <v>129</v>
      </c>
      <c r="J4940" s="7" t="s">
        <v>428</v>
      </c>
      <c r="K4940" t="s">
        <v>437</v>
      </c>
      <c r="L4940" t="s">
        <v>437</v>
      </c>
      <c r="M4940" s="37" t="s">
        <v>68</v>
      </c>
      <c r="N4940" s="142" t="s">
        <v>120</v>
      </c>
      <c r="O4940" s="74" t="str">
        <f t="shared" si="168"/>
        <v>175512. Vigilancia de la Salud AmbientalVigilancia de la Salud Ambiental20262_SANTA_FE3_MARZO_2026</v>
      </c>
      <c r="P4940" s="165">
        <f t="shared" si="167"/>
        <v>0</v>
      </c>
      <c r="S4940" s="169">
        <v>0</v>
      </c>
      <c r="T4940" s="23">
        <v>0</v>
      </c>
    </row>
    <row r="4941" spans="2:20" ht="30" customHeight="1" x14ac:dyDescent="0.3">
      <c r="B4941">
        <v>1755</v>
      </c>
      <c r="C4941" s="161" t="s">
        <v>85</v>
      </c>
      <c r="D4941" s="7" t="s">
        <v>103</v>
      </c>
      <c r="E4941">
        <v>2026</v>
      </c>
      <c r="F4941" s="74" t="str">
        <f t="shared" si="169"/>
        <v>175512. Vigilancia de la Salud AmbientalVigilancia de la Salud Ambiental2026</v>
      </c>
      <c r="G4941" s="7" t="s">
        <v>421</v>
      </c>
      <c r="H4941" s="7" t="s">
        <v>413</v>
      </c>
      <c r="I4941" t="s">
        <v>129</v>
      </c>
      <c r="J4941" s="7" t="s">
        <v>428</v>
      </c>
      <c r="K4941" t="s">
        <v>437</v>
      </c>
      <c r="L4941" t="s">
        <v>437</v>
      </c>
      <c r="M4941" s="37" t="s">
        <v>69</v>
      </c>
      <c r="N4941" s="142" t="s">
        <v>120</v>
      </c>
      <c r="O4941" s="74" t="str">
        <f t="shared" si="168"/>
        <v>175512. Vigilancia de la Salud AmbientalVigilancia de la Salud Ambiental20263_MARTIRES3_MARZO_2026</v>
      </c>
      <c r="P4941" s="165">
        <f t="shared" si="167"/>
        <v>122208</v>
      </c>
      <c r="S4941" s="169">
        <v>1</v>
      </c>
      <c r="T4941" s="23">
        <v>122208</v>
      </c>
    </row>
    <row r="4942" spans="2:20" ht="30" hidden="1" customHeight="1" x14ac:dyDescent="0.3">
      <c r="B4942">
        <v>1755</v>
      </c>
      <c r="C4942" s="161" t="s">
        <v>85</v>
      </c>
      <c r="D4942" s="7" t="s">
        <v>103</v>
      </c>
      <c r="E4942">
        <v>2026</v>
      </c>
      <c r="F4942" s="74" t="str">
        <f t="shared" si="169"/>
        <v>175512. Vigilancia de la Salud AmbientalVigilancia de la Salud Ambiental2026</v>
      </c>
      <c r="G4942" s="7" t="s">
        <v>421</v>
      </c>
      <c r="H4942" s="7" t="s">
        <v>413</v>
      </c>
      <c r="I4942" t="s">
        <v>129</v>
      </c>
      <c r="J4942" s="7" t="s">
        <v>428</v>
      </c>
      <c r="K4942" t="s">
        <v>437</v>
      </c>
      <c r="L4942" t="s">
        <v>437</v>
      </c>
      <c r="M4942" s="37" t="s">
        <v>72</v>
      </c>
      <c r="N4942" s="142" t="s">
        <v>120</v>
      </c>
      <c r="O4942" s="74" t="str">
        <f t="shared" si="168"/>
        <v>175512. Vigilancia de la Salud AmbientalVigilancia de la Salud Ambiental20266_ANTONIO_NARIÑO3_MARZO_2026</v>
      </c>
      <c r="P4942" s="165">
        <f t="shared" si="167"/>
        <v>0</v>
      </c>
      <c r="S4942" s="169">
        <v>0</v>
      </c>
      <c r="T4942" s="23">
        <v>0</v>
      </c>
    </row>
    <row r="4943" spans="2:20" ht="30" hidden="1" customHeight="1" x14ac:dyDescent="0.3">
      <c r="B4943">
        <v>1756</v>
      </c>
      <c r="C4943" s="161" t="s">
        <v>85</v>
      </c>
      <c r="D4943" s="7" t="s">
        <v>103</v>
      </c>
      <c r="E4943">
        <v>2026</v>
      </c>
      <c r="F4943" s="74" t="str">
        <f t="shared" si="169"/>
        <v>175612. Vigilancia de la Salud AmbientalVigilancia de la Salud Ambiental2026</v>
      </c>
      <c r="G4943" s="7" t="s">
        <v>421</v>
      </c>
      <c r="H4943" s="7" t="s">
        <v>413</v>
      </c>
      <c r="I4943" t="s">
        <v>129</v>
      </c>
      <c r="J4943" s="7" t="s">
        <v>428</v>
      </c>
      <c r="K4943" t="s">
        <v>437</v>
      </c>
      <c r="L4943" t="s">
        <v>437</v>
      </c>
      <c r="M4943" s="37" t="s">
        <v>70</v>
      </c>
      <c r="N4943" s="142" t="s">
        <v>120</v>
      </c>
      <c r="O4943" s="74" t="str">
        <f t="shared" si="168"/>
        <v>175612. Vigilancia de la Salud AmbientalVigilancia de la Salud Ambiental20264_SAN_CRISTOBAL3_MARZO_2026</v>
      </c>
      <c r="P4943" s="165">
        <f t="shared" si="167"/>
        <v>0</v>
      </c>
      <c r="S4943" s="169">
        <v>0</v>
      </c>
      <c r="T4943" s="23">
        <v>0</v>
      </c>
    </row>
    <row r="4944" spans="2:20" ht="30" customHeight="1" x14ac:dyDescent="0.3">
      <c r="B4944">
        <v>1756</v>
      </c>
      <c r="C4944" s="161" t="s">
        <v>85</v>
      </c>
      <c r="D4944" s="7" t="s">
        <v>103</v>
      </c>
      <c r="E4944">
        <v>2026</v>
      </c>
      <c r="F4944" s="74" t="str">
        <f t="shared" si="169"/>
        <v>175612. Vigilancia de la Salud AmbientalVigilancia de la Salud Ambiental2026</v>
      </c>
      <c r="G4944" s="7" t="s">
        <v>421</v>
      </c>
      <c r="H4944" s="7" t="s">
        <v>413</v>
      </c>
      <c r="I4944" t="s">
        <v>129</v>
      </c>
      <c r="J4944" s="7" t="s">
        <v>428</v>
      </c>
      <c r="K4944" t="s">
        <v>437</v>
      </c>
      <c r="L4944" t="s">
        <v>437</v>
      </c>
      <c r="M4944" s="37" t="s">
        <v>69</v>
      </c>
      <c r="N4944" s="142" t="s">
        <v>120</v>
      </c>
      <c r="O4944" s="74" t="str">
        <f t="shared" si="168"/>
        <v>175612. Vigilancia de la Salud AmbientalVigilancia de la Salud Ambiental20263_MARTIRES3_MARZO_2026</v>
      </c>
      <c r="P4944" s="165">
        <f t="shared" si="167"/>
        <v>91656</v>
      </c>
      <c r="S4944" s="169">
        <v>3</v>
      </c>
      <c r="T4944" s="23">
        <v>274968</v>
      </c>
    </row>
    <row r="4945" spans="2:20" ht="30" customHeight="1" x14ac:dyDescent="0.3">
      <c r="B4945">
        <v>1756</v>
      </c>
      <c r="C4945" s="161" t="s">
        <v>85</v>
      </c>
      <c r="D4945" s="7" t="s">
        <v>103</v>
      </c>
      <c r="E4945">
        <v>2026</v>
      </c>
      <c r="F4945" s="74" t="str">
        <f t="shared" si="169"/>
        <v>175612. Vigilancia de la Salud AmbientalVigilancia de la Salud Ambiental2026</v>
      </c>
      <c r="G4945" s="7" t="s">
        <v>421</v>
      </c>
      <c r="H4945" s="7" t="s">
        <v>413</v>
      </c>
      <c r="I4945" t="s">
        <v>129</v>
      </c>
      <c r="J4945" s="7" t="s">
        <v>428</v>
      </c>
      <c r="K4945" t="s">
        <v>437</v>
      </c>
      <c r="L4945" t="s">
        <v>437</v>
      </c>
      <c r="M4945" s="37" t="s">
        <v>72</v>
      </c>
      <c r="N4945" s="142" t="s">
        <v>120</v>
      </c>
      <c r="O4945" s="74" t="str">
        <f t="shared" si="168"/>
        <v>175612. Vigilancia de la Salud AmbientalVigilancia de la Salud Ambiental20266_ANTONIO_NARIÑO3_MARZO_2026</v>
      </c>
      <c r="P4945" s="165">
        <f t="shared" si="167"/>
        <v>91656</v>
      </c>
      <c r="S4945" s="169">
        <v>1</v>
      </c>
      <c r="T4945" s="23">
        <v>91656</v>
      </c>
    </row>
    <row r="4946" spans="2:20" ht="30" customHeight="1" x14ac:dyDescent="0.3">
      <c r="B4946">
        <v>1756</v>
      </c>
      <c r="C4946" s="161" t="s">
        <v>85</v>
      </c>
      <c r="D4946" s="7" t="s">
        <v>103</v>
      </c>
      <c r="E4946">
        <v>2026</v>
      </c>
      <c r="F4946" s="74" t="str">
        <f t="shared" si="169"/>
        <v>175612. Vigilancia de la Salud AmbientalVigilancia de la Salud Ambiental2026</v>
      </c>
      <c r="G4946" s="7" t="s">
        <v>421</v>
      </c>
      <c r="H4946" s="7" t="s">
        <v>413</v>
      </c>
      <c r="I4946" t="s">
        <v>129</v>
      </c>
      <c r="J4946" s="7" t="s">
        <v>428</v>
      </c>
      <c r="K4946" t="s">
        <v>437</v>
      </c>
      <c r="L4946" t="s">
        <v>437</v>
      </c>
      <c r="M4946" s="37" t="s">
        <v>71</v>
      </c>
      <c r="N4946" s="142" t="s">
        <v>120</v>
      </c>
      <c r="O4946" s="74" t="str">
        <f t="shared" si="168"/>
        <v>175612. Vigilancia de la Salud AmbientalVigilancia de la Salud Ambiental20265_RAFAEL_URIBE3_MARZO_2026</v>
      </c>
      <c r="P4946" s="165">
        <f t="shared" si="167"/>
        <v>91656</v>
      </c>
      <c r="S4946" s="169">
        <v>1</v>
      </c>
      <c r="T4946" s="23">
        <v>91656</v>
      </c>
    </row>
    <row r="4947" spans="2:20" ht="30" hidden="1" customHeight="1" x14ac:dyDescent="0.3">
      <c r="B4947">
        <v>1758</v>
      </c>
      <c r="C4947" s="161" t="s">
        <v>85</v>
      </c>
      <c r="D4947" s="7" t="s">
        <v>103</v>
      </c>
      <c r="E4947">
        <v>2026</v>
      </c>
      <c r="F4947" s="74" t="str">
        <f t="shared" si="169"/>
        <v>175812. Vigilancia de la Salud AmbientalVigilancia de la Salud Ambiental2026</v>
      </c>
      <c r="G4947" s="7" t="s">
        <v>421</v>
      </c>
      <c r="H4947" s="7" t="s">
        <v>413</v>
      </c>
      <c r="I4947" t="s">
        <v>129</v>
      </c>
      <c r="J4947" s="7" t="s">
        <v>428</v>
      </c>
      <c r="K4947" t="s">
        <v>437</v>
      </c>
      <c r="L4947" t="s">
        <v>437</v>
      </c>
      <c r="M4947" s="37" t="s">
        <v>68</v>
      </c>
      <c r="N4947" s="142" t="s">
        <v>120</v>
      </c>
      <c r="O4947" s="74" t="str">
        <f t="shared" si="168"/>
        <v>175812. Vigilancia de la Salud AmbientalVigilancia de la Salud Ambiental20262_SANTA_FE3_MARZO_2026</v>
      </c>
      <c r="P4947" s="165">
        <f t="shared" si="167"/>
        <v>0</v>
      </c>
      <c r="S4947" s="169">
        <v>0</v>
      </c>
      <c r="T4947" s="23">
        <v>0</v>
      </c>
    </row>
    <row r="4948" spans="2:20" ht="30" customHeight="1" x14ac:dyDescent="0.3">
      <c r="B4948">
        <v>1758</v>
      </c>
      <c r="C4948" s="161" t="s">
        <v>85</v>
      </c>
      <c r="D4948" s="7" t="s">
        <v>103</v>
      </c>
      <c r="E4948">
        <v>2026</v>
      </c>
      <c r="F4948" s="74" t="str">
        <f t="shared" si="169"/>
        <v>175812. Vigilancia de la Salud AmbientalVigilancia de la Salud Ambiental2026</v>
      </c>
      <c r="G4948" s="7" t="s">
        <v>421</v>
      </c>
      <c r="H4948" s="7" t="s">
        <v>413</v>
      </c>
      <c r="I4948" t="s">
        <v>129</v>
      </c>
      <c r="J4948" s="7" t="s">
        <v>428</v>
      </c>
      <c r="K4948" t="s">
        <v>437</v>
      </c>
      <c r="L4948" t="s">
        <v>437</v>
      </c>
      <c r="M4948" s="37" t="s">
        <v>70</v>
      </c>
      <c r="N4948" s="142" t="s">
        <v>120</v>
      </c>
      <c r="O4948" s="74" t="str">
        <f t="shared" si="168"/>
        <v>175812. Vigilancia de la Salud AmbientalVigilancia de la Salud Ambiental20264_SAN_CRISTOBAL3_MARZO_2026</v>
      </c>
      <c r="P4948" s="165">
        <f t="shared" si="167"/>
        <v>91656</v>
      </c>
      <c r="S4948" s="169">
        <v>1</v>
      </c>
      <c r="T4948" s="23">
        <v>91656</v>
      </c>
    </row>
    <row r="4949" spans="2:20" ht="30" customHeight="1" x14ac:dyDescent="0.3">
      <c r="B4949">
        <v>1758</v>
      </c>
      <c r="C4949" s="161" t="s">
        <v>85</v>
      </c>
      <c r="D4949" s="7" t="s">
        <v>103</v>
      </c>
      <c r="E4949">
        <v>2026</v>
      </c>
      <c r="F4949" s="74" t="str">
        <f t="shared" si="169"/>
        <v>175812. Vigilancia de la Salud AmbientalVigilancia de la Salud Ambiental2026</v>
      </c>
      <c r="G4949" s="7" t="s">
        <v>421</v>
      </c>
      <c r="H4949" s="7" t="s">
        <v>413</v>
      </c>
      <c r="I4949" t="s">
        <v>129</v>
      </c>
      <c r="J4949" s="7" t="s">
        <v>428</v>
      </c>
      <c r="K4949" t="s">
        <v>437</v>
      </c>
      <c r="L4949" t="s">
        <v>437</v>
      </c>
      <c r="M4949" s="37" t="s">
        <v>69</v>
      </c>
      <c r="N4949" s="142" t="s">
        <v>120</v>
      </c>
      <c r="O4949" s="74" t="str">
        <f t="shared" si="168"/>
        <v>175812. Vigilancia de la Salud AmbientalVigilancia de la Salud Ambiental20263_MARTIRES3_MARZO_2026</v>
      </c>
      <c r="P4949" s="165">
        <f t="shared" si="167"/>
        <v>91656</v>
      </c>
      <c r="S4949" s="169">
        <v>1</v>
      </c>
      <c r="T4949" s="23">
        <v>91656</v>
      </c>
    </row>
    <row r="4950" spans="2:20" ht="30" hidden="1" customHeight="1" x14ac:dyDescent="0.3">
      <c r="B4950">
        <v>1758</v>
      </c>
      <c r="C4950" s="161" t="s">
        <v>85</v>
      </c>
      <c r="D4950" s="7" t="s">
        <v>103</v>
      </c>
      <c r="E4950">
        <v>2026</v>
      </c>
      <c r="F4950" s="74" t="str">
        <f t="shared" si="169"/>
        <v>175812. Vigilancia de la Salud AmbientalVigilancia de la Salud Ambiental2026</v>
      </c>
      <c r="G4950" s="7" t="s">
        <v>421</v>
      </c>
      <c r="H4950" s="7" t="s">
        <v>413</v>
      </c>
      <c r="I4950" t="s">
        <v>129</v>
      </c>
      <c r="J4950" s="7" t="s">
        <v>428</v>
      </c>
      <c r="K4950" t="s">
        <v>437</v>
      </c>
      <c r="L4950" t="s">
        <v>437</v>
      </c>
      <c r="M4950" s="37" t="s">
        <v>72</v>
      </c>
      <c r="N4950" s="142" t="s">
        <v>120</v>
      </c>
      <c r="O4950" s="74" t="str">
        <f t="shared" si="168"/>
        <v>175812. Vigilancia de la Salud AmbientalVigilancia de la Salud Ambiental20266_ANTONIO_NARIÑO3_MARZO_2026</v>
      </c>
      <c r="P4950" s="165">
        <f t="shared" si="167"/>
        <v>0</v>
      </c>
      <c r="S4950" s="169">
        <v>0</v>
      </c>
      <c r="T4950" s="23">
        <v>0</v>
      </c>
    </row>
    <row r="4951" spans="2:20" ht="30" customHeight="1" x14ac:dyDescent="0.3">
      <c r="B4951">
        <v>1759</v>
      </c>
      <c r="C4951" s="161" t="s">
        <v>85</v>
      </c>
      <c r="D4951" s="7" t="s">
        <v>103</v>
      </c>
      <c r="E4951">
        <v>2026</v>
      </c>
      <c r="F4951" s="74" t="str">
        <f t="shared" si="169"/>
        <v>175912. Vigilancia de la Salud AmbientalVigilancia de la Salud Ambiental2026</v>
      </c>
      <c r="G4951" s="7" t="s">
        <v>421</v>
      </c>
      <c r="H4951" s="7" t="s">
        <v>413</v>
      </c>
      <c r="I4951" t="s">
        <v>129</v>
      </c>
      <c r="J4951" s="7" t="s">
        <v>428</v>
      </c>
      <c r="K4951" t="s">
        <v>437</v>
      </c>
      <c r="L4951" t="s">
        <v>437</v>
      </c>
      <c r="M4951" s="37" t="s">
        <v>68</v>
      </c>
      <c r="N4951" s="142" t="s">
        <v>120</v>
      </c>
      <c r="O4951" s="74" t="str">
        <f t="shared" si="168"/>
        <v>175912. Vigilancia de la Salud AmbientalVigilancia de la Salud Ambiental20262_SANTA_FE3_MARZO_2026</v>
      </c>
      <c r="P4951" s="165">
        <f t="shared" si="167"/>
        <v>76380</v>
      </c>
      <c r="S4951" s="169">
        <v>7</v>
      </c>
      <c r="T4951" s="23">
        <v>534660</v>
      </c>
    </row>
    <row r="4952" spans="2:20" ht="30" customHeight="1" x14ac:dyDescent="0.3">
      <c r="B4952">
        <v>1759</v>
      </c>
      <c r="C4952" s="161" t="s">
        <v>85</v>
      </c>
      <c r="D4952" s="7" t="s">
        <v>103</v>
      </c>
      <c r="E4952">
        <v>2026</v>
      </c>
      <c r="F4952" s="74" t="str">
        <f t="shared" si="169"/>
        <v>175912. Vigilancia de la Salud AmbientalVigilancia de la Salud Ambiental2026</v>
      </c>
      <c r="G4952" s="7" t="s">
        <v>421</v>
      </c>
      <c r="H4952" s="7" t="s">
        <v>413</v>
      </c>
      <c r="I4952" t="s">
        <v>129</v>
      </c>
      <c r="J4952" s="7" t="s">
        <v>428</v>
      </c>
      <c r="K4952" t="s">
        <v>437</v>
      </c>
      <c r="L4952" t="s">
        <v>437</v>
      </c>
      <c r="M4952" s="37" t="s">
        <v>70</v>
      </c>
      <c r="N4952" s="142" t="s">
        <v>120</v>
      </c>
      <c r="O4952" s="74" t="str">
        <f t="shared" si="168"/>
        <v>175912. Vigilancia de la Salud AmbientalVigilancia de la Salud Ambiental20264_SAN_CRISTOBAL3_MARZO_2026</v>
      </c>
      <c r="P4952" s="165">
        <f t="shared" si="167"/>
        <v>76380</v>
      </c>
      <c r="S4952" s="169">
        <v>27</v>
      </c>
      <c r="T4952" s="23">
        <v>2062260</v>
      </c>
    </row>
    <row r="4953" spans="2:20" ht="30" customHeight="1" x14ac:dyDescent="0.3">
      <c r="B4953">
        <v>1759</v>
      </c>
      <c r="C4953" s="161" t="s">
        <v>85</v>
      </c>
      <c r="D4953" s="7" t="s">
        <v>103</v>
      </c>
      <c r="E4953">
        <v>2026</v>
      </c>
      <c r="F4953" s="74" t="str">
        <f t="shared" si="169"/>
        <v>175912. Vigilancia de la Salud AmbientalVigilancia de la Salud Ambiental2026</v>
      </c>
      <c r="G4953" s="7" t="s">
        <v>421</v>
      </c>
      <c r="H4953" s="7" t="s">
        <v>413</v>
      </c>
      <c r="I4953" t="s">
        <v>129</v>
      </c>
      <c r="J4953" s="7" t="s">
        <v>428</v>
      </c>
      <c r="K4953" t="s">
        <v>437</v>
      </c>
      <c r="L4953" t="s">
        <v>437</v>
      </c>
      <c r="M4953" s="37" t="s">
        <v>69</v>
      </c>
      <c r="N4953" s="142" t="s">
        <v>120</v>
      </c>
      <c r="O4953" s="74" t="str">
        <f t="shared" si="168"/>
        <v>175912. Vigilancia de la Salud AmbientalVigilancia de la Salud Ambiental20263_MARTIRES3_MARZO_2026</v>
      </c>
      <c r="P4953" s="165">
        <f t="shared" si="167"/>
        <v>76380</v>
      </c>
      <c r="S4953" s="169">
        <v>58</v>
      </c>
      <c r="T4953" s="23">
        <v>4430040</v>
      </c>
    </row>
    <row r="4954" spans="2:20" ht="30" customHeight="1" x14ac:dyDescent="0.3">
      <c r="B4954">
        <v>1759</v>
      </c>
      <c r="C4954" s="161" t="s">
        <v>85</v>
      </c>
      <c r="D4954" s="7" t="s">
        <v>103</v>
      </c>
      <c r="E4954">
        <v>2026</v>
      </c>
      <c r="F4954" s="74" t="str">
        <f t="shared" si="169"/>
        <v>175912. Vigilancia de la Salud AmbientalVigilancia de la Salud Ambiental2026</v>
      </c>
      <c r="G4954" s="7" t="s">
        <v>421</v>
      </c>
      <c r="H4954" s="7" t="s">
        <v>413</v>
      </c>
      <c r="I4954" t="s">
        <v>129</v>
      </c>
      <c r="J4954" s="7" t="s">
        <v>428</v>
      </c>
      <c r="K4954" t="s">
        <v>437</v>
      </c>
      <c r="L4954" t="s">
        <v>437</v>
      </c>
      <c r="M4954" s="37" t="s">
        <v>72</v>
      </c>
      <c r="N4954" s="142" t="s">
        <v>120</v>
      </c>
      <c r="O4954" s="74" t="str">
        <f t="shared" si="168"/>
        <v>175912. Vigilancia de la Salud AmbientalVigilancia de la Salud Ambiental20266_ANTONIO_NARIÑO3_MARZO_2026</v>
      </c>
      <c r="P4954" s="165">
        <f t="shared" si="167"/>
        <v>76380</v>
      </c>
      <c r="S4954" s="169">
        <v>49</v>
      </c>
      <c r="T4954" s="23">
        <v>3742620</v>
      </c>
    </row>
    <row r="4955" spans="2:20" ht="30" customHeight="1" x14ac:dyDescent="0.3">
      <c r="B4955">
        <v>1759</v>
      </c>
      <c r="C4955" s="161" t="s">
        <v>85</v>
      </c>
      <c r="D4955" s="7" t="s">
        <v>103</v>
      </c>
      <c r="E4955">
        <v>2026</v>
      </c>
      <c r="F4955" s="74" t="str">
        <f t="shared" si="169"/>
        <v>175912. Vigilancia de la Salud AmbientalVigilancia de la Salud Ambiental2026</v>
      </c>
      <c r="G4955" s="7" t="s">
        <v>421</v>
      </c>
      <c r="H4955" s="7" t="s">
        <v>413</v>
      </c>
      <c r="I4955" t="s">
        <v>129</v>
      </c>
      <c r="J4955" s="7" t="s">
        <v>428</v>
      </c>
      <c r="K4955" t="s">
        <v>437</v>
      </c>
      <c r="L4955" t="s">
        <v>437</v>
      </c>
      <c r="M4955" s="37" t="s">
        <v>71</v>
      </c>
      <c r="N4955" s="142" t="s">
        <v>120</v>
      </c>
      <c r="O4955" s="74" t="str">
        <f t="shared" si="168"/>
        <v>175912. Vigilancia de la Salud AmbientalVigilancia de la Salud Ambiental20265_RAFAEL_URIBE3_MARZO_2026</v>
      </c>
      <c r="P4955" s="165">
        <f t="shared" si="167"/>
        <v>76380</v>
      </c>
      <c r="S4955" s="169">
        <v>8</v>
      </c>
      <c r="T4955" s="23">
        <v>611040</v>
      </c>
    </row>
    <row r="4956" spans="2:20" ht="30" hidden="1" customHeight="1" x14ac:dyDescent="0.3">
      <c r="B4956">
        <v>1760</v>
      </c>
      <c r="C4956" s="161" t="s">
        <v>85</v>
      </c>
      <c r="D4956" s="7" t="s">
        <v>103</v>
      </c>
      <c r="E4956">
        <v>2026</v>
      </c>
      <c r="F4956" s="74" t="str">
        <f t="shared" si="169"/>
        <v>176012. Vigilancia de la Salud AmbientalVigilancia de la Salud Ambiental2026</v>
      </c>
      <c r="G4956" s="7" t="s">
        <v>421</v>
      </c>
      <c r="H4956" s="7" t="s">
        <v>413</v>
      </c>
      <c r="I4956" t="s">
        <v>129</v>
      </c>
      <c r="J4956" s="7" t="s">
        <v>428</v>
      </c>
      <c r="K4956" t="s">
        <v>437</v>
      </c>
      <c r="L4956" t="s">
        <v>437</v>
      </c>
      <c r="M4956" s="37" t="s">
        <v>69</v>
      </c>
      <c r="N4956" s="142" t="s">
        <v>120</v>
      </c>
      <c r="O4956" s="74" t="str">
        <f t="shared" si="168"/>
        <v>176012. Vigilancia de la Salud AmbientalVigilancia de la Salud Ambiental20263_MARTIRES3_MARZO_2026</v>
      </c>
      <c r="P4956" s="165">
        <f t="shared" si="167"/>
        <v>0</v>
      </c>
      <c r="S4956" s="169">
        <v>0</v>
      </c>
      <c r="T4956" s="23">
        <v>0</v>
      </c>
    </row>
    <row r="4957" spans="2:20" ht="30" hidden="1" customHeight="1" x14ac:dyDescent="0.3">
      <c r="B4957">
        <v>1760</v>
      </c>
      <c r="C4957" s="161" t="s">
        <v>85</v>
      </c>
      <c r="D4957" s="7" t="s">
        <v>103</v>
      </c>
      <c r="E4957">
        <v>2026</v>
      </c>
      <c r="F4957" s="74" t="str">
        <f t="shared" si="169"/>
        <v>176012. Vigilancia de la Salud AmbientalVigilancia de la Salud Ambiental2026</v>
      </c>
      <c r="G4957" s="7" t="s">
        <v>421</v>
      </c>
      <c r="H4957" s="7" t="s">
        <v>413</v>
      </c>
      <c r="I4957" t="s">
        <v>129</v>
      </c>
      <c r="J4957" s="7" t="s">
        <v>428</v>
      </c>
      <c r="K4957" t="s">
        <v>437</v>
      </c>
      <c r="L4957" t="s">
        <v>437</v>
      </c>
      <c r="M4957" s="37" t="s">
        <v>71</v>
      </c>
      <c r="N4957" s="142" t="s">
        <v>120</v>
      </c>
      <c r="O4957" s="74" t="str">
        <f t="shared" si="168"/>
        <v>176012. Vigilancia de la Salud AmbientalVigilancia de la Salud Ambiental20265_RAFAEL_URIBE3_MARZO_2026</v>
      </c>
      <c r="P4957" s="165">
        <f t="shared" si="167"/>
        <v>0</v>
      </c>
      <c r="S4957" s="169">
        <v>0</v>
      </c>
      <c r="T4957" s="23">
        <v>0</v>
      </c>
    </row>
    <row r="4958" spans="2:20" ht="30" customHeight="1" x14ac:dyDescent="0.3">
      <c r="B4958">
        <v>1761</v>
      </c>
      <c r="C4958" s="161" t="s">
        <v>85</v>
      </c>
      <c r="D4958" s="7" t="s">
        <v>103</v>
      </c>
      <c r="E4958">
        <v>2026</v>
      </c>
      <c r="F4958" s="74" t="str">
        <f t="shared" si="169"/>
        <v>176112. Vigilancia de la Salud AmbientalVigilancia de la Salud Ambiental2026</v>
      </c>
      <c r="G4958" s="7" t="s">
        <v>421</v>
      </c>
      <c r="H4958" s="7" t="s">
        <v>413</v>
      </c>
      <c r="I4958" t="s">
        <v>129</v>
      </c>
      <c r="J4958" s="7" t="s">
        <v>428</v>
      </c>
      <c r="K4958" t="s">
        <v>437</v>
      </c>
      <c r="L4958" t="s">
        <v>437</v>
      </c>
      <c r="M4958" s="37" t="s">
        <v>68</v>
      </c>
      <c r="N4958" s="142" t="s">
        <v>120</v>
      </c>
      <c r="O4958" s="74" t="str">
        <f t="shared" si="168"/>
        <v>176112. Vigilancia de la Salud AmbientalVigilancia de la Salud Ambiental20262_SANTA_FE3_MARZO_2026</v>
      </c>
      <c r="P4958" s="165">
        <f t="shared" si="167"/>
        <v>61104</v>
      </c>
      <c r="S4958" s="169">
        <v>2</v>
      </c>
      <c r="T4958" s="23">
        <v>122208</v>
      </c>
    </row>
    <row r="4959" spans="2:20" ht="30" customHeight="1" x14ac:dyDescent="0.3">
      <c r="B4959">
        <v>1761</v>
      </c>
      <c r="C4959" s="161" t="s">
        <v>85</v>
      </c>
      <c r="D4959" s="7" t="s">
        <v>103</v>
      </c>
      <c r="E4959">
        <v>2026</v>
      </c>
      <c r="F4959" s="74" t="str">
        <f t="shared" si="169"/>
        <v>176112. Vigilancia de la Salud AmbientalVigilancia de la Salud Ambiental2026</v>
      </c>
      <c r="G4959" s="7" t="s">
        <v>421</v>
      </c>
      <c r="H4959" s="7" t="s">
        <v>413</v>
      </c>
      <c r="I4959" t="s">
        <v>129</v>
      </c>
      <c r="J4959" s="7" t="s">
        <v>428</v>
      </c>
      <c r="K4959" t="s">
        <v>437</v>
      </c>
      <c r="L4959" t="s">
        <v>437</v>
      </c>
      <c r="M4959" s="37" t="s">
        <v>70</v>
      </c>
      <c r="N4959" s="142" t="s">
        <v>120</v>
      </c>
      <c r="O4959" s="74" t="str">
        <f t="shared" si="168"/>
        <v>176112. Vigilancia de la Salud AmbientalVigilancia de la Salud Ambiental20264_SAN_CRISTOBAL3_MARZO_2026</v>
      </c>
      <c r="P4959" s="165">
        <f t="shared" si="167"/>
        <v>61104</v>
      </c>
      <c r="S4959" s="169">
        <v>4</v>
      </c>
      <c r="T4959" s="23">
        <v>244416</v>
      </c>
    </row>
    <row r="4960" spans="2:20" ht="30" hidden="1" customHeight="1" x14ac:dyDescent="0.3">
      <c r="B4960">
        <v>1761</v>
      </c>
      <c r="C4960" s="161" t="s">
        <v>85</v>
      </c>
      <c r="D4960" s="7" t="s">
        <v>103</v>
      </c>
      <c r="E4960">
        <v>2026</v>
      </c>
      <c r="F4960" s="74" t="str">
        <f t="shared" si="169"/>
        <v>176112. Vigilancia de la Salud AmbientalVigilancia de la Salud Ambiental2026</v>
      </c>
      <c r="G4960" s="7" t="s">
        <v>421</v>
      </c>
      <c r="H4960" s="7" t="s">
        <v>413</v>
      </c>
      <c r="I4960" t="s">
        <v>129</v>
      </c>
      <c r="J4960" s="7" t="s">
        <v>428</v>
      </c>
      <c r="K4960" t="s">
        <v>437</v>
      </c>
      <c r="L4960" t="s">
        <v>437</v>
      </c>
      <c r="M4960" s="37" t="s">
        <v>69</v>
      </c>
      <c r="N4960" s="142" t="s">
        <v>120</v>
      </c>
      <c r="O4960" s="74" t="str">
        <f t="shared" si="168"/>
        <v>176112. Vigilancia de la Salud AmbientalVigilancia de la Salud Ambiental20263_MARTIRES3_MARZO_2026</v>
      </c>
      <c r="P4960" s="165">
        <f t="shared" si="167"/>
        <v>0</v>
      </c>
      <c r="S4960" s="169">
        <v>0</v>
      </c>
      <c r="T4960" s="23">
        <v>0</v>
      </c>
    </row>
    <row r="4961" spans="2:20" ht="30" hidden="1" customHeight="1" x14ac:dyDescent="0.3">
      <c r="B4961">
        <v>1761</v>
      </c>
      <c r="C4961" s="161" t="s">
        <v>85</v>
      </c>
      <c r="D4961" s="7" t="s">
        <v>103</v>
      </c>
      <c r="E4961">
        <v>2026</v>
      </c>
      <c r="F4961" s="74" t="str">
        <f t="shared" si="169"/>
        <v>176112. Vigilancia de la Salud AmbientalVigilancia de la Salud Ambiental2026</v>
      </c>
      <c r="G4961" s="7" t="s">
        <v>421</v>
      </c>
      <c r="H4961" s="7" t="s">
        <v>413</v>
      </c>
      <c r="I4961" t="s">
        <v>129</v>
      </c>
      <c r="J4961" s="7" t="s">
        <v>428</v>
      </c>
      <c r="K4961" t="s">
        <v>437</v>
      </c>
      <c r="L4961" t="s">
        <v>437</v>
      </c>
      <c r="M4961" s="37" t="s">
        <v>72</v>
      </c>
      <c r="N4961" s="142" t="s">
        <v>120</v>
      </c>
      <c r="O4961" s="74" t="str">
        <f t="shared" si="168"/>
        <v>176112. Vigilancia de la Salud AmbientalVigilancia de la Salud Ambiental20266_ANTONIO_NARIÑO3_MARZO_2026</v>
      </c>
      <c r="P4961" s="165">
        <f t="shared" si="167"/>
        <v>0</v>
      </c>
      <c r="S4961" s="169">
        <v>0</v>
      </c>
      <c r="T4961" s="23">
        <v>0</v>
      </c>
    </row>
    <row r="4962" spans="2:20" ht="30" customHeight="1" x14ac:dyDescent="0.3">
      <c r="B4962">
        <v>1761</v>
      </c>
      <c r="C4962" s="161" t="s">
        <v>85</v>
      </c>
      <c r="D4962" s="7" t="s">
        <v>103</v>
      </c>
      <c r="E4962">
        <v>2026</v>
      </c>
      <c r="F4962" s="74" t="str">
        <f t="shared" si="169"/>
        <v>176112. Vigilancia de la Salud AmbientalVigilancia de la Salud Ambiental2026</v>
      </c>
      <c r="G4962" s="7" t="s">
        <v>421</v>
      </c>
      <c r="H4962" s="7" t="s">
        <v>413</v>
      </c>
      <c r="I4962" t="s">
        <v>129</v>
      </c>
      <c r="J4962" s="7" t="s">
        <v>428</v>
      </c>
      <c r="K4962" t="s">
        <v>437</v>
      </c>
      <c r="L4962" t="s">
        <v>437</v>
      </c>
      <c r="M4962" s="37" t="s">
        <v>67</v>
      </c>
      <c r="N4962" s="142" t="s">
        <v>120</v>
      </c>
      <c r="O4962" s="74" t="str">
        <f t="shared" si="168"/>
        <v>176112. Vigilancia de la Salud AmbientalVigilancia de la Salud Ambiental20261_CANDELARIA3_MARZO_2026</v>
      </c>
      <c r="P4962" s="165">
        <f t="shared" si="167"/>
        <v>61104</v>
      </c>
      <c r="S4962" s="169">
        <v>1</v>
      </c>
      <c r="T4962" s="23">
        <v>61104</v>
      </c>
    </row>
    <row r="4963" spans="2:20" ht="30" customHeight="1" x14ac:dyDescent="0.3">
      <c r="B4963">
        <v>1761</v>
      </c>
      <c r="C4963" s="161" t="s">
        <v>85</v>
      </c>
      <c r="D4963" s="7" t="s">
        <v>103</v>
      </c>
      <c r="E4963">
        <v>2026</v>
      </c>
      <c r="F4963" s="74" t="str">
        <f t="shared" si="169"/>
        <v>176112. Vigilancia de la Salud AmbientalVigilancia de la Salud Ambiental2026</v>
      </c>
      <c r="G4963" s="7" t="s">
        <v>421</v>
      </c>
      <c r="H4963" s="7" t="s">
        <v>413</v>
      </c>
      <c r="I4963" t="s">
        <v>129</v>
      </c>
      <c r="J4963" s="7" t="s">
        <v>428</v>
      </c>
      <c r="K4963" t="s">
        <v>437</v>
      </c>
      <c r="L4963" t="s">
        <v>437</v>
      </c>
      <c r="M4963" s="37" t="s">
        <v>71</v>
      </c>
      <c r="N4963" s="142" t="s">
        <v>120</v>
      </c>
      <c r="O4963" s="74" t="str">
        <f t="shared" si="168"/>
        <v>176112. Vigilancia de la Salud AmbientalVigilancia de la Salud Ambiental20265_RAFAEL_URIBE3_MARZO_2026</v>
      </c>
      <c r="P4963" s="165">
        <f t="shared" si="167"/>
        <v>61104</v>
      </c>
      <c r="S4963" s="169">
        <v>4</v>
      </c>
      <c r="T4963" s="23">
        <v>244416</v>
      </c>
    </row>
    <row r="4964" spans="2:20" ht="30" hidden="1" customHeight="1" x14ac:dyDescent="0.3">
      <c r="B4964">
        <v>1762</v>
      </c>
      <c r="C4964" s="161" t="s">
        <v>85</v>
      </c>
      <c r="D4964" s="7" t="s">
        <v>103</v>
      </c>
      <c r="E4964">
        <v>2026</v>
      </c>
      <c r="F4964" s="74" t="str">
        <f t="shared" si="169"/>
        <v>176212. Vigilancia de la Salud AmbientalVigilancia de la Salud Ambiental2026</v>
      </c>
      <c r="G4964" s="7" t="s">
        <v>421</v>
      </c>
      <c r="H4964" s="7" t="s">
        <v>413</v>
      </c>
      <c r="I4964" t="s">
        <v>129</v>
      </c>
      <c r="J4964" s="7" t="s">
        <v>428</v>
      </c>
      <c r="K4964" t="s">
        <v>437</v>
      </c>
      <c r="L4964" t="s">
        <v>437</v>
      </c>
      <c r="M4964" s="37" t="s">
        <v>68</v>
      </c>
      <c r="N4964" s="142" t="s">
        <v>120</v>
      </c>
      <c r="O4964" s="74" t="str">
        <f t="shared" si="168"/>
        <v>176212. Vigilancia de la Salud AmbientalVigilancia de la Salud Ambiental20262_SANTA_FE3_MARZO_2026</v>
      </c>
      <c r="P4964" s="165">
        <f t="shared" si="167"/>
        <v>0</v>
      </c>
      <c r="S4964" s="169">
        <v>0</v>
      </c>
      <c r="T4964" s="23">
        <v>0</v>
      </c>
    </row>
    <row r="4965" spans="2:20" ht="30" customHeight="1" x14ac:dyDescent="0.3">
      <c r="B4965">
        <v>1762</v>
      </c>
      <c r="C4965" s="161" t="s">
        <v>85</v>
      </c>
      <c r="D4965" s="7" t="s">
        <v>103</v>
      </c>
      <c r="E4965">
        <v>2026</v>
      </c>
      <c r="F4965" s="74" t="str">
        <f t="shared" si="169"/>
        <v>176212. Vigilancia de la Salud AmbientalVigilancia de la Salud Ambiental2026</v>
      </c>
      <c r="G4965" s="7" t="s">
        <v>421</v>
      </c>
      <c r="H4965" s="7" t="s">
        <v>413</v>
      </c>
      <c r="I4965" t="s">
        <v>129</v>
      </c>
      <c r="J4965" s="7" t="s">
        <v>428</v>
      </c>
      <c r="K4965" t="s">
        <v>437</v>
      </c>
      <c r="L4965" t="s">
        <v>437</v>
      </c>
      <c r="M4965" s="37" t="s">
        <v>70</v>
      </c>
      <c r="N4965" s="142" t="s">
        <v>120</v>
      </c>
      <c r="O4965" s="74" t="str">
        <f t="shared" si="168"/>
        <v>176212. Vigilancia de la Salud AmbientalVigilancia de la Salud Ambiental20264_SAN_CRISTOBAL3_MARZO_2026</v>
      </c>
      <c r="P4965" s="165">
        <f t="shared" si="167"/>
        <v>91656</v>
      </c>
      <c r="S4965" s="169">
        <v>3</v>
      </c>
      <c r="T4965" s="23">
        <v>274968</v>
      </c>
    </row>
    <row r="4966" spans="2:20" ht="30" hidden="1" customHeight="1" x14ac:dyDescent="0.3">
      <c r="B4966">
        <v>1762</v>
      </c>
      <c r="C4966" s="161" t="s">
        <v>85</v>
      </c>
      <c r="D4966" s="7" t="s">
        <v>103</v>
      </c>
      <c r="E4966">
        <v>2026</v>
      </c>
      <c r="F4966" s="74" t="str">
        <f t="shared" si="169"/>
        <v>176212. Vigilancia de la Salud AmbientalVigilancia de la Salud Ambiental2026</v>
      </c>
      <c r="G4966" s="7" t="s">
        <v>421</v>
      </c>
      <c r="H4966" s="7" t="s">
        <v>413</v>
      </c>
      <c r="I4966" t="s">
        <v>129</v>
      </c>
      <c r="J4966" s="7" t="s">
        <v>428</v>
      </c>
      <c r="K4966" t="s">
        <v>437</v>
      </c>
      <c r="L4966" t="s">
        <v>437</v>
      </c>
      <c r="M4966" s="37" t="s">
        <v>69</v>
      </c>
      <c r="N4966" s="142" t="s">
        <v>120</v>
      </c>
      <c r="O4966" s="74" t="str">
        <f t="shared" si="168"/>
        <v>176212. Vigilancia de la Salud AmbientalVigilancia de la Salud Ambiental20263_MARTIRES3_MARZO_2026</v>
      </c>
      <c r="P4966" s="165">
        <f t="shared" si="167"/>
        <v>0</v>
      </c>
      <c r="S4966" s="169">
        <v>0</v>
      </c>
      <c r="T4966" s="23">
        <v>0</v>
      </c>
    </row>
    <row r="4967" spans="2:20" ht="30" hidden="1" customHeight="1" x14ac:dyDescent="0.3">
      <c r="B4967">
        <v>1762</v>
      </c>
      <c r="C4967" s="161" t="s">
        <v>85</v>
      </c>
      <c r="D4967" s="7" t="s">
        <v>103</v>
      </c>
      <c r="E4967">
        <v>2026</v>
      </c>
      <c r="F4967" s="74" t="str">
        <f t="shared" si="169"/>
        <v>176212. Vigilancia de la Salud AmbientalVigilancia de la Salud Ambiental2026</v>
      </c>
      <c r="G4967" s="7" t="s">
        <v>421</v>
      </c>
      <c r="H4967" s="7" t="s">
        <v>413</v>
      </c>
      <c r="I4967" t="s">
        <v>129</v>
      </c>
      <c r="J4967" s="7" t="s">
        <v>428</v>
      </c>
      <c r="K4967" t="s">
        <v>437</v>
      </c>
      <c r="L4967" t="s">
        <v>437</v>
      </c>
      <c r="M4967" s="37" t="s">
        <v>72</v>
      </c>
      <c r="N4967" s="142" t="s">
        <v>120</v>
      </c>
      <c r="O4967" s="74" t="str">
        <f t="shared" si="168"/>
        <v>176212. Vigilancia de la Salud AmbientalVigilancia de la Salud Ambiental20266_ANTONIO_NARIÑO3_MARZO_2026</v>
      </c>
      <c r="P4967" s="165">
        <f t="shared" si="167"/>
        <v>0</v>
      </c>
      <c r="S4967" s="169">
        <v>0</v>
      </c>
      <c r="T4967" s="23">
        <v>0</v>
      </c>
    </row>
    <row r="4968" spans="2:20" ht="30" hidden="1" customHeight="1" x14ac:dyDescent="0.3">
      <c r="B4968">
        <v>1762</v>
      </c>
      <c r="C4968" s="161" t="s">
        <v>85</v>
      </c>
      <c r="D4968" s="7" t="s">
        <v>103</v>
      </c>
      <c r="E4968">
        <v>2026</v>
      </c>
      <c r="F4968" s="74" t="str">
        <f t="shared" si="169"/>
        <v>176212. Vigilancia de la Salud AmbientalVigilancia de la Salud Ambiental2026</v>
      </c>
      <c r="G4968" s="7" t="s">
        <v>421</v>
      </c>
      <c r="H4968" s="7" t="s">
        <v>413</v>
      </c>
      <c r="I4968" t="s">
        <v>129</v>
      </c>
      <c r="J4968" s="7" t="s">
        <v>428</v>
      </c>
      <c r="K4968" t="s">
        <v>437</v>
      </c>
      <c r="L4968" t="s">
        <v>437</v>
      </c>
      <c r="M4968" s="37" t="s">
        <v>71</v>
      </c>
      <c r="N4968" s="142" t="s">
        <v>120</v>
      </c>
      <c r="O4968" s="74" t="str">
        <f t="shared" si="168"/>
        <v>176212. Vigilancia de la Salud AmbientalVigilancia de la Salud Ambiental20265_RAFAEL_URIBE3_MARZO_2026</v>
      </c>
      <c r="P4968" s="165">
        <f t="shared" si="167"/>
        <v>0</v>
      </c>
      <c r="S4968" s="169">
        <v>0</v>
      </c>
      <c r="T4968" s="23">
        <v>0</v>
      </c>
    </row>
    <row r="4969" spans="2:20" ht="30" customHeight="1" x14ac:dyDescent="0.3">
      <c r="B4969">
        <v>1767</v>
      </c>
      <c r="C4969" s="161" t="s">
        <v>85</v>
      </c>
      <c r="D4969" s="7" t="s">
        <v>103</v>
      </c>
      <c r="E4969">
        <v>2026</v>
      </c>
      <c r="F4969" s="74" t="str">
        <f t="shared" si="169"/>
        <v>176712. Vigilancia de la Salud AmbientalVigilancia de la Salud Ambiental2026</v>
      </c>
      <c r="G4969" s="7" t="s">
        <v>421</v>
      </c>
      <c r="H4969" s="7" t="s">
        <v>414</v>
      </c>
      <c r="I4969" t="s">
        <v>129</v>
      </c>
      <c r="J4969" s="7" t="s">
        <v>428</v>
      </c>
      <c r="K4969" t="s">
        <v>437</v>
      </c>
      <c r="L4969" t="s">
        <v>437</v>
      </c>
      <c r="M4969" s="37" t="s">
        <v>69</v>
      </c>
      <c r="N4969" s="142" t="s">
        <v>120</v>
      </c>
      <c r="O4969" s="74" t="str">
        <f t="shared" si="168"/>
        <v>176712. Vigilancia de la Salud AmbientalVigilancia de la Salud Ambiental20263_MARTIRES3_MARZO_2026</v>
      </c>
      <c r="P4969" s="165">
        <f t="shared" si="167"/>
        <v>244416</v>
      </c>
      <c r="S4969" s="169">
        <v>1</v>
      </c>
      <c r="T4969" s="23">
        <v>244416</v>
      </c>
    </row>
    <row r="4970" spans="2:20" ht="30" customHeight="1" x14ac:dyDescent="0.3">
      <c r="B4970">
        <v>1771</v>
      </c>
      <c r="C4970" s="161" t="s">
        <v>85</v>
      </c>
      <c r="D4970" s="7" t="s">
        <v>103</v>
      </c>
      <c r="E4970">
        <v>2026</v>
      </c>
      <c r="F4970" s="74" t="str">
        <f t="shared" si="169"/>
        <v>177112. Vigilancia de la Salud AmbientalVigilancia de la Salud Ambiental2026</v>
      </c>
      <c r="G4970" s="7" t="s">
        <v>421</v>
      </c>
      <c r="H4970" s="7" t="s">
        <v>415</v>
      </c>
      <c r="I4970" t="s">
        <v>129</v>
      </c>
      <c r="J4970" s="7" t="s">
        <v>428</v>
      </c>
      <c r="K4970" t="s">
        <v>437</v>
      </c>
      <c r="L4970" t="s">
        <v>437</v>
      </c>
      <c r="M4970" s="37" t="s">
        <v>68</v>
      </c>
      <c r="N4970" s="142" t="s">
        <v>120</v>
      </c>
      <c r="O4970" s="74" t="str">
        <f t="shared" si="168"/>
        <v>177112. Vigilancia de la Salud AmbientalVigilancia de la Salud Ambiental20262_SANTA_FE3_MARZO_2026</v>
      </c>
      <c r="P4970" s="165">
        <f t="shared" si="167"/>
        <v>140968</v>
      </c>
      <c r="S4970" s="169">
        <v>1</v>
      </c>
      <c r="T4970" s="23">
        <v>140968</v>
      </c>
    </row>
    <row r="4971" spans="2:20" ht="30" customHeight="1" x14ac:dyDescent="0.3">
      <c r="B4971">
        <v>1771</v>
      </c>
      <c r="C4971" s="161" t="s">
        <v>85</v>
      </c>
      <c r="D4971" s="7" t="s">
        <v>103</v>
      </c>
      <c r="E4971">
        <v>2026</v>
      </c>
      <c r="F4971" s="74" t="str">
        <f t="shared" si="169"/>
        <v>177112. Vigilancia de la Salud AmbientalVigilancia de la Salud Ambiental2026</v>
      </c>
      <c r="G4971" s="7" t="s">
        <v>421</v>
      </c>
      <c r="H4971" s="7" t="s">
        <v>415</v>
      </c>
      <c r="I4971" t="s">
        <v>129</v>
      </c>
      <c r="J4971" s="7" t="s">
        <v>428</v>
      </c>
      <c r="K4971" t="s">
        <v>437</v>
      </c>
      <c r="L4971" t="s">
        <v>437</v>
      </c>
      <c r="M4971" s="37" t="s">
        <v>70</v>
      </c>
      <c r="N4971" s="142" t="s">
        <v>120</v>
      </c>
      <c r="O4971" s="74" t="str">
        <f t="shared" si="168"/>
        <v>177112. Vigilancia de la Salud AmbientalVigilancia de la Salud Ambiental20264_SAN_CRISTOBAL3_MARZO_2026</v>
      </c>
      <c r="P4971" s="165">
        <f t="shared" si="167"/>
        <v>140968</v>
      </c>
      <c r="S4971" s="169">
        <v>1</v>
      </c>
      <c r="T4971" s="23">
        <v>140968</v>
      </c>
    </row>
    <row r="4972" spans="2:20" ht="30" customHeight="1" x14ac:dyDescent="0.3">
      <c r="B4972">
        <v>1771</v>
      </c>
      <c r="C4972" s="161" t="s">
        <v>85</v>
      </c>
      <c r="D4972" s="7" t="s">
        <v>103</v>
      </c>
      <c r="E4972">
        <v>2026</v>
      </c>
      <c r="F4972" s="74" t="str">
        <f t="shared" si="169"/>
        <v>177112. Vigilancia de la Salud AmbientalVigilancia de la Salud Ambiental2026</v>
      </c>
      <c r="G4972" s="7" t="s">
        <v>421</v>
      </c>
      <c r="H4972" s="7" t="s">
        <v>415</v>
      </c>
      <c r="I4972" t="s">
        <v>129</v>
      </c>
      <c r="J4972" s="7" t="s">
        <v>428</v>
      </c>
      <c r="K4972" t="s">
        <v>437</v>
      </c>
      <c r="L4972" t="s">
        <v>437</v>
      </c>
      <c r="M4972" s="37" t="s">
        <v>69</v>
      </c>
      <c r="N4972" s="142" t="s">
        <v>120</v>
      </c>
      <c r="O4972" s="74" t="str">
        <f t="shared" si="168"/>
        <v>177112. Vigilancia de la Salud AmbientalVigilancia de la Salud Ambiental20263_MARTIRES3_MARZO_2026</v>
      </c>
      <c r="P4972" s="165">
        <f t="shared" si="167"/>
        <v>140968</v>
      </c>
      <c r="S4972" s="169">
        <v>1</v>
      </c>
      <c r="T4972" s="23">
        <v>140968</v>
      </c>
    </row>
    <row r="4973" spans="2:20" ht="30" customHeight="1" x14ac:dyDescent="0.3">
      <c r="B4973">
        <v>1771</v>
      </c>
      <c r="C4973" s="161" t="s">
        <v>85</v>
      </c>
      <c r="D4973" s="7" t="s">
        <v>103</v>
      </c>
      <c r="E4973">
        <v>2026</v>
      </c>
      <c r="F4973" s="74" t="str">
        <f t="shared" si="169"/>
        <v>177112. Vigilancia de la Salud AmbientalVigilancia de la Salud Ambiental2026</v>
      </c>
      <c r="G4973" s="7" t="s">
        <v>421</v>
      </c>
      <c r="H4973" s="7" t="s">
        <v>415</v>
      </c>
      <c r="I4973" t="s">
        <v>129</v>
      </c>
      <c r="J4973" s="7" t="s">
        <v>428</v>
      </c>
      <c r="K4973" t="s">
        <v>437</v>
      </c>
      <c r="L4973" t="s">
        <v>437</v>
      </c>
      <c r="M4973" s="37" t="s">
        <v>72</v>
      </c>
      <c r="N4973" s="142" t="s">
        <v>120</v>
      </c>
      <c r="O4973" s="74" t="str">
        <f t="shared" si="168"/>
        <v>177112. Vigilancia de la Salud AmbientalVigilancia de la Salud Ambiental20266_ANTONIO_NARIÑO3_MARZO_2026</v>
      </c>
      <c r="P4973" s="165">
        <f t="shared" si="167"/>
        <v>140968</v>
      </c>
      <c r="S4973" s="169">
        <v>1</v>
      </c>
      <c r="T4973" s="23">
        <v>140968</v>
      </c>
    </row>
    <row r="4974" spans="2:20" ht="30" customHeight="1" x14ac:dyDescent="0.3">
      <c r="B4974">
        <v>1771</v>
      </c>
      <c r="C4974" s="161" t="s">
        <v>85</v>
      </c>
      <c r="D4974" s="7" t="s">
        <v>103</v>
      </c>
      <c r="E4974">
        <v>2026</v>
      </c>
      <c r="F4974" s="74" t="str">
        <f t="shared" si="169"/>
        <v>177112. Vigilancia de la Salud AmbientalVigilancia de la Salud Ambiental2026</v>
      </c>
      <c r="G4974" s="7" t="s">
        <v>421</v>
      </c>
      <c r="H4974" s="7" t="s">
        <v>415</v>
      </c>
      <c r="I4974" t="s">
        <v>129</v>
      </c>
      <c r="J4974" s="7" t="s">
        <v>428</v>
      </c>
      <c r="K4974" t="s">
        <v>437</v>
      </c>
      <c r="L4974" t="s">
        <v>437</v>
      </c>
      <c r="M4974" s="37" t="s">
        <v>67</v>
      </c>
      <c r="N4974" s="142" t="s">
        <v>120</v>
      </c>
      <c r="O4974" s="74" t="str">
        <f t="shared" si="168"/>
        <v>177112. Vigilancia de la Salud AmbientalVigilancia de la Salud Ambiental20261_CANDELARIA3_MARZO_2026</v>
      </c>
      <c r="P4974" s="165">
        <f t="shared" si="167"/>
        <v>140968</v>
      </c>
      <c r="S4974" s="169">
        <v>1</v>
      </c>
      <c r="T4974" s="23">
        <v>140968</v>
      </c>
    </row>
    <row r="4975" spans="2:20" ht="30" customHeight="1" x14ac:dyDescent="0.3">
      <c r="B4975">
        <v>1771</v>
      </c>
      <c r="C4975" s="161" t="s">
        <v>85</v>
      </c>
      <c r="D4975" s="7" t="s">
        <v>103</v>
      </c>
      <c r="E4975">
        <v>2026</v>
      </c>
      <c r="F4975" s="74" t="str">
        <f t="shared" si="169"/>
        <v>177112. Vigilancia de la Salud AmbientalVigilancia de la Salud Ambiental2026</v>
      </c>
      <c r="G4975" s="7" t="s">
        <v>421</v>
      </c>
      <c r="H4975" s="7" t="s">
        <v>415</v>
      </c>
      <c r="I4975" t="s">
        <v>129</v>
      </c>
      <c r="J4975" s="7" t="s">
        <v>428</v>
      </c>
      <c r="K4975" t="s">
        <v>437</v>
      </c>
      <c r="L4975" t="s">
        <v>437</v>
      </c>
      <c r="M4975" s="37" t="s">
        <v>71</v>
      </c>
      <c r="N4975" s="142" t="s">
        <v>120</v>
      </c>
      <c r="O4975" s="74" t="str">
        <f t="shared" si="168"/>
        <v>177112. Vigilancia de la Salud AmbientalVigilancia de la Salud Ambiental20265_RAFAEL_URIBE3_MARZO_2026</v>
      </c>
      <c r="P4975" s="165">
        <f t="shared" si="167"/>
        <v>140968</v>
      </c>
      <c r="S4975" s="169">
        <v>1</v>
      </c>
      <c r="T4975" s="23">
        <v>140968</v>
      </c>
    </row>
    <row r="4976" spans="2:20" ht="30" hidden="1" customHeight="1" x14ac:dyDescent="0.3">
      <c r="B4976">
        <v>1777</v>
      </c>
      <c r="C4976" s="161" t="s">
        <v>85</v>
      </c>
      <c r="D4976" s="7" t="s">
        <v>103</v>
      </c>
      <c r="E4976">
        <v>2026</v>
      </c>
      <c r="F4976" s="74" t="str">
        <f t="shared" si="169"/>
        <v>177712. Vigilancia de la Salud AmbientalVigilancia de la Salud Ambiental2026</v>
      </c>
      <c r="G4976" s="7" t="s">
        <v>421</v>
      </c>
      <c r="H4976" s="7" t="s">
        <v>413</v>
      </c>
      <c r="I4976" t="s">
        <v>129</v>
      </c>
      <c r="J4976" s="7" t="s">
        <v>428</v>
      </c>
      <c r="K4976" t="s">
        <v>437</v>
      </c>
      <c r="L4976" t="s">
        <v>437</v>
      </c>
      <c r="M4976" s="37" t="s">
        <v>68</v>
      </c>
      <c r="N4976" s="142" t="s">
        <v>120</v>
      </c>
      <c r="O4976" s="74" t="str">
        <f t="shared" si="168"/>
        <v>177712. Vigilancia de la Salud AmbientalVigilancia de la Salud Ambiental20262_SANTA_FE3_MARZO_2026</v>
      </c>
      <c r="P4976" s="165">
        <f t="shared" si="167"/>
        <v>0</v>
      </c>
      <c r="S4976" s="169">
        <v>0</v>
      </c>
      <c r="T4976" s="23">
        <v>0</v>
      </c>
    </row>
    <row r="4977" spans="2:20" ht="30" hidden="1" customHeight="1" x14ac:dyDescent="0.3">
      <c r="B4977">
        <v>1777</v>
      </c>
      <c r="C4977" s="161" t="s">
        <v>85</v>
      </c>
      <c r="D4977" s="7" t="s">
        <v>103</v>
      </c>
      <c r="E4977">
        <v>2026</v>
      </c>
      <c r="F4977" s="74" t="str">
        <f t="shared" si="169"/>
        <v>177712. Vigilancia de la Salud AmbientalVigilancia de la Salud Ambiental2026</v>
      </c>
      <c r="G4977" s="7" t="s">
        <v>421</v>
      </c>
      <c r="H4977" s="7" t="s">
        <v>413</v>
      </c>
      <c r="I4977" t="s">
        <v>129</v>
      </c>
      <c r="J4977" s="7" t="s">
        <v>428</v>
      </c>
      <c r="K4977" t="s">
        <v>437</v>
      </c>
      <c r="L4977" t="s">
        <v>437</v>
      </c>
      <c r="M4977" s="37" t="s">
        <v>72</v>
      </c>
      <c r="N4977" s="142" t="s">
        <v>120</v>
      </c>
      <c r="O4977" s="74" t="str">
        <f t="shared" si="168"/>
        <v>177712. Vigilancia de la Salud AmbientalVigilancia de la Salud Ambiental20266_ANTONIO_NARIÑO3_MARZO_2026</v>
      </c>
      <c r="P4977" s="165">
        <f t="shared" si="167"/>
        <v>0</v>
      </c>
      <c r="S4977" s="169">
        <v>0</v>
      </c>
      <c r="T4977" s="23">
        <v>0</v>
      </c>
    </row>
    <row r="4978" spans="2:20" ht="30" hidden="1" customHeight="1" x14ac:dyDescent="0.3">
      <c r="B4978">
        <v>1780</v>
      </c>
      <c r="C4978" s="161" t="s">
        <v>85</v>
      </c>
      <c r="D4978" s="7" t="s">
        <v>103</v>
      </c>
      <c r="E4978">
        <v>2026</v>
      </c>
      <c r="F4978" s="74" t="str">
        <f t="shared" si="169"/>
        <v>178012. Vigilancia de la Salud AmbientalVigilancia de la Salud Ambiental2026</v>
      </c>
      <c r="G4978" s="7" t="s">
        <v>421</v>
      </c>
      <c r="H4978" s="7" t="s">
        <v>416</v>
      </c>
      <c r="I4978" t="s">
        <v>129</v>
      </c>
      <c r="J4978" s="7" t="s">
        <v>428</v>
      </c>
      <c r="K4978" t="s">
        <v>437</v>
      </c>
      <c r="L4978" t="s">
        <v>437</v>
      </c>
      <c r="M4978" s="37" t="s">
        <v>68</v>
      </c>
      <c r="N4978" s="142" t="s">
        <v>120</v>
      </c>
      <c r="O4978" s="74" t="str">
        <f t="shared" si="168"/>
        <v>178012. Vigilancia de la Salud AmbientalVigilancia de la Salud Ambiental20262_SANTA_FE3_MARZO_2026</v>
      </c>
      <c r="P4978" s="165">
        <f t="shared" si="167"/>
        <v>0</v>
      </c>
      <c r="S4978" s="169">
        <v>0</v>
      </c>
      <c r="T4978" s="23">
        <v>0</v>
      </c>
    </row>
    <row r="4979" spans="2:20" ht="30" hidden="1" customHeight="1" x14ac:dyDescent="0.3">
      <c r="B4979">
        <v>1780</v>
      </c>
      <c r="C4979" s="161" t="s">
        <v>85</v>
      </c>
      <c r="D4979" s="7" t="s">
        <v>103</v>
      </c>
      <c r="E4979">
        <v>2026</v>
      </c>
      <c r="F4979" s="74" t="str">
        <f t="shared" si="169"/>
        <v>178012. Vigilancia de la Salud AmbientalVigilancia de la Salud Ambiental2026</v>
      </c>
      <c r="G4979" s="7" t="s">
        <v>421</v>
      </c>
      <c r="H4979" s="7" t="s">
        <v>416</v>
      </c>
      <c r="I4979" t="s">
        <v>129</v>
      </c>
      <c r="J4979" s="7" t="s">
        <v>428</v>
      </c>
      <c r="K4979" t="s">
        <v>437</v>
      </c>
      <c r="L4979" t="s">
        <v>437</v>
      </c>
      <c r="M4979" s="37" t="s">
        <v>70</v>
      </c>
      <c r="N4979" s="142" t="s">
        <v>120</v>
      </c>
      <c r="O4979" s="74" t="str">
        <f t="shared" si="168"/>
        <v>178012. Vigilancia de la Salud AmbientalVigilancia de la Salud Ambiental20264_SAN_CRISTOBAL3_MARZO_2026</v>
      </c>
      <c r="P4979" s="165">
        <f t="shared" si="167"/>
        <v>0</v>
      </c>
      <c r="S4979" s="169">
        <v>0</v>
      </c>
      <c r="T4979" s="23">
        <v>0</v>
      </c>
    </row>
    <row r="4980" spans="2:20" ht="30" hidden="1" customHeight="1" x14ac:dyDescent="0.3">
      <c r="B4980">
        <v>1780</v>
      </c>
      <c r="C4980" s="161" t="s">
        <v>85</v>
      </c>
      <c r="D4980" s="7" t="s">
        <v>103</v>
      </c>
      <c r="E4980">
        <v>2026</v>
      </c>
      <c r="F4980" s="74" t="str">
        <f t="shared" si="169"/>
        <v>178012. Vigilancia de la Salud AmbientalVigilancia de la Salud Ambiental2026</v>
      </c>
      <c r="G4980" s="7" t="s">
        <v>421</v>
      </c>
      <c r="H4980" s="7" t="s">
        <v>416</v>
      </c>
      <c r="I4980" t="s">
        <v>129</v>
      </c>
      <c r="J4980" s="7" t="s">
        <v>428</v>
      </c>
      <c r="K4980" t="s">
        <v>437</v>
      </c>
      <c r="L4980" t="s">
        <v>437</v>
      </c>
      <c r="M4980" s="37" t="s">
        <v>69</v>
      </c>
      <c r="N4980" s="142" t="s">
        <v>120</v>
      </c>
      <c r="O4980" s="74" t="str">
        <f t="shared" si="168"/>
        <v>178012. Vigilancia de la Salud AmbientalVigilancia de la Salud Ambiental20263_MARTIRES3_MARZO_2026</v>
      </c>
      <c r="P4980" s="165">
        <f t="shared" si="167"/>
        <v>0</v>
      </c>
      <c r="S4980" s="169">
        <v>0</v>
      </c>
      <c r="T4980" s="23">
        <v>0</v>
      </c>
    </row>
    <row r="4981" spans="2:20" ht="30" hidden="1" customHeight="1" x14ac:dyDescent="0.3">
      <c r="B4981">
        <v>1780</v>
      </c>
      <c r="C4981" s="161" t="s">
        <v>85</v>
      </c>
      <c r="D4981" s="7" t="s">
        <v>103</v>
      </c>
      <c r="E4981">
        <v>2026</v>
      </c>
      <c r="F4981" s="74" t="str">
        <f t="shared" si="169"/>
        <v>178012. Vigilancia de la Salud AmbientalVigilancia de la Salud Ambiental2026</v>
      </c>
      <c r="G4981" s="7" t="s">
        <v>421</v>
      </c>
      <c r="H4981" s="7" t="s">
        <v>416</v>
      </c>
      <c r="I4981" t="s">
        <v>129</v>
      </c>
      <c r="J4981" s="7" t="s">
        <v>428</v>
      </c>
      <c r="K4981" t="s">
        <v>437</v>
      </c>
      <c r="L4981" t="s">
        <v>437</v>
      </c>
      <c r="M4981" s="37" t="s">
        <v>72</v>
      </c>
      <c r="N4981" s="142" t="s">
        <v>120</v>
      </c>
      <c r="O4981" s="74" t="str">
        <f t="shared" si="168"/>
        <v>178012. Vigilancia de la Salud AmbientalVigilancia de la Salud Ambiental20266_ANTONIO_NARIÑO3_MARZO_2026</v>
      </c>
      <c r="P4981" s="165">
        <f t="shared" ref="P4981:P5044" si="170">IFERROR(T4981/S4981,0)</f>
        <v>0</v>
      </c>
      <c r="S4981" s="169">
        <v>0</v>
      </c>
      <c r="T4981" s="23">
        <v>0</v>
      </c>
    </row>
    <row r="4982" spans="2:20" ht="30" hidden="1" customHeight="1" x14ac:dyDescent="0.3">
      <c r="B4982">
        <v>1780</v>
      </c>
      <c r="C4982" s="161" t="s">
        <v>85</v>
      </c>
      <c r="D4982" s="7" t="s">
        <v>103</v>
      </c>
      <c r="E4982">
        <v>2026</v>
      </c>
      <c r="F4982" s="74" t="str">
        <f t="shared" si="169"/>
        <v>178012. Vigilancia de la Salud AmbientalVigilancia de la Salud Ambiental2026</v>
      </c>
      <c r="G4982" s="7" t="s">
        <v>421</v>
      </c>
      <c r="H4982" s="7" t="s">
        <v>416</v>
      </c>
      <c r="I4982" t="s">
        <v>129</v>
      </c>
      <c r="J4982" s="7" t="s">
        <v>428</v>
      </c>
      <c r="K4982" t="s">
        <v>437</v>
      </c>
      <c r="L4982" t="s">
        <v>437</v>
      </c>
      <c r="M4982" s="37" t="s">
        <v>67</v>
      </c>
      <c r="N4982" s="142" t="s">
        <v>120</v>
      </c>
      <c r="O4982" s="74" t="str">
        <f t="shared" si="168"/>
        <v>178012. Vigilancia de la Salud AmbientalVigilancia de la Salud Ambiental20261_CANDELARIA3_MARZO_2026</v>
      </c>
      <c r="P4982" s="165">
        <f t="shared" si="170"/>
        <v>0</v>
      </c>
      <c r="S4982" s="169">
        <v>0</v>
      </c>
      <c r="T4982" s="23">
        <v>0</v>
      </c>
    </row>
    <row r="4983" spans="2:20" ht="30" hidden="1" customHeight="1" x14ac:dyDescent="0.3">
      <c r="B4983">
        <v>1780</v>
      </c>
      <c r="C4983" s="161" t="s">
        <v>85</v>
      </c>
      <c r="D4983" s="7" t="s">
        <v>103</v>
      </c>
      <c r="E4983">
        <v>2026</v>
      </c>
      <c r="F4983" s="74" t="str">
        <f t="shared" si="169"/>
        <v>178012. Vigilancia de la Salud AmbientalVigilancia de la Salud Ambiental2026</v>
      </c>
      <c r="G4983" s="7" t="s">
        <v>421</v>
      </c>
      <c r="H4983" s="7" t="s">
        <v>416</v>
      </c>
      <c r="I4983" t="s">
        <v>129</v>
      </c>
      <c r="J4983" s="7" t="s">
        <v>428</v>
      </c>
      <c r="K4983" t="s">
        <v>437</v>
      </c>
      <c r="L4983" t="s">
        <v>437</v>
      </c>
      <c r="M4983" s="37" t="s">
        <v>71</v>
      </c>
      <c r="N4983" s="142" t="s">
        <v>120</v>
      </c>
      <c r="O4983" s="74" t="str">
        <f t="shared" si="168"/>
        <v>178012. Vigilancia de la Salud AmbientalVigilancia de la Salud Ambiental20265_RAFAEL_URIBE3_MARZO_2026</v>
      </c>
      <c r="P4983" s="165">
        <f t="shared" si="170"/>
        <v>0</v>
      </c>
      <c r="S4983" s="169">
        <v>0</v>
      </c>
      <c r="T4983" s="23">
        <v>0</v>
      </c>
    </row>
    <row r="4984" spans="2:20" ht="30" hidden="1" customHeight="1" x14ac:dyDescent="0.3">
      <c r="B4984">
        <v>1783</v>
      </c>
      <c r="C4984" s="161" t="s">
        <v>85</v>
      </c>
      <c r="D4984" s="7" t="s">
        <v>103</v>
      </c>
      <c r="E4984">
        <v>2026</v>
      </c>
      <c r="F4984" s="74" t="str">
        <f t="shared" si="169"/>
        <v>178312. Vigilancia de la Salud AmbientalVigilancia de la Salud Ambiental2026</v>
      </c>
      <c r="G4984" s="7" t="s">
        <v>421</v>
      </c>
      <c r="H4984" s="7" t="s">
        <v>418</v>
      </c>
      <c r="I4984" t="s">
        <v>129</v>
      </c>
      <c r="J4984" s="7" t="s">
        <v>428</v>
      </c>
      <c r="K4984" t="s">
        <v>437</v>
      </c>
      <c r="L4984" t="s">
        <v>437</v>
      </c>
      <c r="M4984" s="37" t="s">
        <v>68</v>
      </c>
      <c r="N4984" s="142" t="s">
        <v>120</v>
      </c>
      <c r="O4984" s="74" t="str">
        <f t="shared" si="168"/>
        <v>178312. Vigilancia de la Salud AmbientalVigilancia de la Salud Ambiental20262_SANTA_FE3_MARZO_2026</v>
      </c>
      <c r="P4984" s="165">
        <f t="shared" si="170"/>
        <v>0</v>
      </c>
      <c r="S4984" s="169">
        <v>0</v>
      </c>
      <c r="T4984" s="23">
        <v>0</v>
      </c>
    </row>
    <row r="4985" spans="2:20" ht="30" hidden="1" customHeight="1" x14ac:dyDescent="0.3">
      <c r="B4985">
        <v>1783</v>
      </c>
      <c r="C4985" s="161" t="s">
        <v>85</v>
      </c>
      <c r="D4985" s="7" t="s">
        <v>103</v>
      </c>
      <c r="E4985">
        <v>2026</v>
      </c>
      <c r="F4985" s="74" t="str">
        <f t="shared" si="169"/>
        <v>178312. Vigilancia de la Salud AmbientalVigilancia de la Salud Ambiental2026</v>
      </c>
      <c r="G4985" s="7" t="s">
        <v>421</v>
      </c>
      <c r="H4985" s="7" t="s">
        <v>418</v>
      </c>
      <c r="I4985" t="s">
        <v>129</v>
      </c>
      <c r="J4985" s="7" t="s">
        <v>428</v>
      </c>
      <c r="K4985" t="s">
        <v>437</v>
      </c>
      <c r="L4985" t="s">
        <v>437</v>
      </c>
      <c r="M4985" s="37" t="s">
        <v>70</v>
      </c>
      <c r="N4985" s="142" t="s">
        <v>120</v>
      </c>
      <c r="O4985" s="74" t="str">
        <f t="shared" si="168"/>
        <v>178312. Vigilancia de la Salud AmbientalVigilancia de la Salud Ambiental20264_SAN_CRISTOBAL3_MARZO_2026</v>
      </c>
      <c r="P4985" s="165">
        <f t="shared" si="170"/>
        <v>0</v>
      </c>
      <c r="S4985" s="169">
        <v>0</v>
      </c>
      <c r="T4985" s="23">
        <v>0</v>
      </c>
    </row>
    <row r="4986" spans="2:20" ht="30" hidden="1" customHeight="1" x14ac:dyDescent="0.3">
      <c r="B4986">
        <v>1783</v>
      </c>
      <c r="C4986" s="161" t="s">
        <v>85</v>
      </c>
      <c r="D4986" s="7" t="s">
        <v>103</v>
      </c>
      <c r="E4986">
        <v>2026</v>
      </c>
      <c r="F4986" s="74" t="str">
        <f t="shared" si="169"/>
        <v>178312. Vigilancia de la Salud AmbientalVigilancia de la Salud Ambiental2026</v>
      </c>
      <c r="G4986" s="7" t="s">
        <v>421</v>
      </c>
      <c r="H4986" s="7" t="s">
        <v>418</v>
      </c>
      <c r="I4986" t="s">
        <v>129</v>
      </c>
      <c r="J4986" s="7" t="s">
        <v>428</v>
      </c>
      <c r="K4986" t="s">
        <v>437</v>
      </c>
      <c r="L4986" t="s">
        <v>437</v>
      </c>
      <c r="M4986" s="37" t="s">
        <v>69</v>
      </c>
      <c r="N4986" s="142" t="s">
        <v>120</v>
      </c>
      <c r="O4986" s="74" t="str">
        <f t="shared" si="168"/>
        <v>178312. Vigilancia de la Salud AmbientalVigilancia de la Salud Ambiental20263_MARTIRES3_MARZO_2026</v>
      </c>
      <c r="P4986" s="165">
        <f t="shared" si="170"/>
        <v>0</v>
      </c>
      <c r="S4986" s="169">
        <v>0</v>
      </c>
      <c r="T4986" s="23">
        <v>0</v>
      </c>
    </row>
    <row r="4987" spans="2:20" ht="30" hidden="1" customHeight="1" x14ac:dyDescent="0.3">
      <c r="B4987">
        <v>1783</v>
      </c>
      <c r="C4987" s="161" t="s">
        <v>85</v>
      </c>
      <c r="D4987" s="7" t="s">
        <v>103</v>
      </c>
      <c r="E4987">
        <v>2026</v>
      </c>
      <c r="F4987" s="74" t="str">
        <f t="shared" si="169"/>
        <v>178312. Vigilancia de la Salud AmbientalVigilancia de la Salud Ambiental2026</v>
      </c>
      <c r="G4987" s="7" t="s">
        <v>421</v>
      </c>
      <c r="H4987" s="7" t="s">
        <v>418</v>
      </c>
      <c r="I4987" t="s">
        <v>129</v>
      </c>
      <c r="J4987" s="7" t="s">
        <v>428</v>
      </c>
      <c r="K4987" t="s">
        <v>437</v>
      </c>
      <c r="L4987" t="s">
        <v>437</v>
      </c>
      <c r="M4987" s="37" t="s">
        <v>72</v>
      </c>
      <c r="N4987" s="142" t="s">
        <v>120</v>
      </c>
      <c r="O4987" s="74" t="str">
        <f t="shared" si="168"/>
        <v>178312. Vigilancia de la Salud AmbientalVigilancia de la Salud Ambiental20266_ANTONIO_NARIÑO3_MARZO_2026</v>
      </c>
      <c r="P4987" s="165">
        <f t="shared" si="170"/>
        <v>0</v>
      </c>
      <c r="S4987" s="169">
        <v>0</v>
      </c>
      <c r="T4987" s="23">
        <v>0</v>
      </c>
    </row>
    <row r="4988" spans="2:20" ht="30" hidden="1" customHeight="1" x14ac:dyDescent="0.3">
      <c r="B4988">
        <v>1783</v>
      </c>
      <c r="C4988" s="161" t="s">
        <v>85</v>
      </c>
      <c r="D4988" s="7" t="s">
        <v>103</v>
      </c>
      <c r="E4988">
        <v>2026</v>
      </c>
      <c r="F4988" s="74" t="str">
        <f t="shared" si="169"/>
        <v>178312. Vigilancia de la Salud AmbientalVigilancia de la Salud Ambiental2026</v>
      </c>
      <c r="G4988" s="7" t="s">
        <v>421</v>
      </c>
      <c r="H4988" s="7" t="s">
        <v>418</v>
      </c>
      <c r="I4988" t="s">
        <v>129</v>
      </c>
      <c r="J4988" s="7" t="s">
        <v>428</v>
      </c>
      <c r="K4988" t="s">
        <v>437</v>
      </c>
      <c r="L4988" t="s">
        <v>437</v>
      </c>
      <c r="M4988" s="37" t="s">
        <v>67</v>
      </c>
      <c r="N4988" s="142" t="s">
        <v>120</v>
      </c>
      <c r="O4988" s="74" t="str">
        <f t="shared" si="168"/>
        <v>178312. Vigilancia de la Salud AmbientalVigilancia de la Salud Ambiental20261_CANDELARIA3_MARZO_2026</v>
      </c>
      <c r="P4988" s="165">
        <f t="shared" si="170"/>
        <v>0</v>
      </c>
      <c r="S4988" s="169">
        <v>0</v>
      </c>
      <c r="T4988" s="23">
        <v>0</v>
      </c>
    </row>
    <row r="4989" spans="2:20" ht="30" hidden="1" customHeight="1" x14ac:dyDescent="0.3">
      <c r="B4989">
        <v>1783</v>
      </c>
      <c r="C4989" s="161" t="s">
        <v>85</v>
      </c>
      <c r="D4989" s="7" t="s">
        <v>103</v>
      </c>
      <c r="E4989">
        <v>2026</v>
      </c>
      <c r="F4989" s="74" t="str">
        <f t="shared" si="169"/>
        <v>178312. Vigilancia de la Salud AmbientalVigilancia de la Salud Ambiental2026</v>
      </c>
      <c r="G4989" s="7" t="s">
        <v>421</v>
      </c>
      <c r="H4989" s="7" t="s">
        <v>418</v>
      </c>
      <c r="I4989" t="s">
        <v>129</v>
      </c>
      <c r="J4989" s="7" t="s">
        <v>428</v>
      </c>
      <c r="K4989" t="s">
        <v>437</v>
      </c>
      <c r="L4989" t="s">
        <v>437</v>
      </c>
      <c r="M4989" s="37" t="s">
        <v>71</v>
      </c>
      <c r="N4989" s="142" t="s">
        <v>120</v>
      </c>
      <c r="O4989" s="74" t="str">
        <f t="shared" si="168"/>
        <v>178312. Vigilancia de la Salud AmbientalVigilancia de la Salud Ambiental20265_RAFAEL_URIBE3_MARZO_2026</v>
      </c>
      <c r="P4989" s="165">
        <f t="shared" si="170"/>
        <v>0</v>
      </c>
      <c r="S4989" s="169">
        <v>0</v>
      </c>
      <c r="T4989" s="23">
        <v>0</v>
      </c>
    </row>
    <row r="4990" spans="2:20" ht="30" hidden="1" customHeight="1" x14ac:dyDescent="0.3">
      <c r="B4990">
        <v>1860</v>
      </c>
      <c r="C4990" s="161" t="s">
        <v>85</v>
      </c>
      <c r="D4990" s="7" t="s">
        <v>103</v>
      </c>
      <c r="E4990">
        <v>2026</v>
      </c>
      <c r="F4990" s="74" t="str">
        <f t="shared" si="169"/>
        <v>186012. Vigilancia de la Salud AmbientalVigilancia de la Salud Ambiental2026</v>
      </c>
      <c r="G4990" s="7" t="s">
        <v>423</v>
      </c>
      <c r="H4990" s="7" t="s">
        <v>413</v>
      </c>
      <c r="I4990" t="s">
        <v>129</v>
      </c>
      <c r="J4990" s="7" t="s">
        <v>434</v>
      </c>
      <c r="K4990" t="s">
        <v>437</v>
      </c>
      <c r="L4990" t="s">
        <v>437</v>
      </c>
      <c r="M4990" s="37" t="s">
        <v>68</v>
      </c>
      <c r="N4990" s="142" t="s">
        <v>120</v>
      </c>
      <c r="O4990" s="74" t="str">
        <f t="shared" si="168"/>
        <v>186012. Vigilancia de la Salud AmbientalVigilancia de la Salud Ambiental20262_SANTA_FE3_MARZO_2026</v>
      </c>
      <c r="P4990" s="165">
        <f t="shared" si="170"/>
        <v>0</v>
      </c>
      <c r="S4990" s="169">
        <v>0</v>
      </c>
      <c r="T4990" s="23">
        <v>0</v>
      </c>
    </row>
    <row r="4991" spans="2:20" ht="30" customHeight="1" x14ac:dyDescent="0.3">
      <c r="B4991">
        <v>1860</v>
      </c>
      <c r="C4991" s="161" t="s">
        <v>85</v>
      </c>
      <c r="D4991" s="7" t="s">
        <v>103</v>
      </c>
      <c r="E4991">
        <v>2026</v>
      </c>
      <c r="F4991" s="74" t="str">
        <f t="shared" si="169"/>
        <v>186012. Vigilancia de la Salud AmbientalVigilancia de la Salud Ambiental2026</v>
      </c>
      <c r="G4991" s="7" t="s">
        <v>423</v>
      </c>
      <c r="H4991" s="7" t="s">
        <v>413</v>
      </c>
      <c r="I4991" t="s">
        <v>129</v>
      </c>
      <c r="J4991" s="7" t="s">
        <v>434</v>
      </c>
      <c r="K4991" t="s">
        <v>437</v>
      </c>
      <c r="L4991" t="s">
        <v>437</v>
      </c>
      <c r="M4991" s="37" t="s">
        <v>70</v>
      </c>
      <c r="N4991" s="142" t="s">
        <v>120</v>
      </c>
      <c r="O4991" s="74" t="str">
        <f t="shared" si="168"/>
        <v>186012. Vigilancia de la Salud AmbientalVigilancia de la Salud Ambiental20264_SAN_CRISTOBAL3_MARZO_2026</v>
      </c>
      <c r="P4991" s="165">
        <f t="shared" si="170"/>
        <v>183312</v>
      </c>
      <c r="S4991" s="169">
        <v>1</v>
      </c>
      <c r="T4991" s="23">
        <v>183312</v>
      </c>
    </row>
    <row r="4992" spans="2:20" ht="30" hidden="1" customHeight="1" x14ac:dyDescent="0.3">
      <c r="B4992">
        <v>1860</v>
      </c>
      <c r="C4992" s="161" t="s">
        <v>85</v>
      </c>
      <c r="D4992" s="7" t="s">
        <v>103</v>
      </c>
      <c r="E4992">
        <v>2026</v>
      </c>
      <c r="F4992" s="74" t="str">
        <f t="shared" si="169"/>
        <v>186012. Vigilancia de la Salud AmbientalVigilancia de la Salud Ambiental2026</v>
      </c>
      <c r="G4992" s="7" t="s">
        <v>423</v>
      </c>
      <c r="H4992" s="7" t="s">
        <v>413</v>
      </c>
      <c r="I4992" t="s">
        <v>129</v>
      </c>
      <c r="J4992" s="7" t="s">
        <v>434</v>
      </c>
      <c r="K4992" t="s">
        <v>437</v>
      </c>
      <c r="L4992" t="s">
        <v>437</v>
      </c>
      <c r="M4992" s="37" t="s">
        <v>69</v>
      </c>
      <c r="N4992" s="142" t="s">
        <v>120</v>
      </c>
      <c r="O4992" s="74" t="str">
        <f t="shared" si="168"/>
        <v>186012. Vigilancia de la Salud AmbientalVigilancia de la Salud Ambiental20263_MARTIRES3_MARZO_2026</v>
      </c>
      <c r="P4992" s="165">
        <f t="shared" si="170"/>
        <v>0</v>
      </c>
      <c r="S4992" s="169">
        <v>0</v>
      </c>
      <c r="T4992" s="23">
        <v>0</v>
      </c>
    </row>
    <row r="4993" spans="2:20" ht="30" customHeight="1" x14ac:dyDescent="0.3">
      <c r="B4993">
        <v>1860</v>
      </c>
      <c r="C4993" s="161" t="s">
        <v>85</v>
      </c>
      <c r="D4993" s="7" t="s">
        <v>103</v>
      </c>
      <c r="E4993">
        <v>2026</v>
      </c>
      <c r="F4993" s="74" t="str">
        <f t="shared" si="169"/>
        <v>186012. Vigilancia de la Salud AmbientalVigilancia de la Salud Ambiental2026</v>
      </c>
      <c r="G4993" s="7" t="s">
        <v>423</v>
      </c>
      <c r="H4993" s="7" t="s">
        <v>413</v>
      </c>
      <c r="I4993" t="s">
        <v>129</v>
      </c>
      <c r="J4993" s="7" t="s">
        <v>434</v>
      </c>
      <c r="K4993" t="s">
        <v>437</v>
      </c>
      <c r="L4993" t="s">
        <v>437</v>
      </c>
      <c r="M4993" s="37" t="s">
        <v>72</v>
      </c>
      <c r="N4993" s="142" t="s">
        <v>120</v>
      </c>
      <c r="O4993" s="74" t="str">
        <f t="shared" si="168"/>
        <v>186012. Vigilancia de la Salud AmbientalVigilancia de la Salud Ambiental20266_ANTONIO_NARIÑO3_MARZO_2026</v>
      </c>
      <c r="P4993" s="165">
        <f t="shared" si="170"/>
        <v>183312</v>
      </c>
      <c r="S4993" s="169">
        <v>1</v>
      </c>
      <c r="T4993" s="23">
        <v>183312</v>
      </c>
    </row>
    <row r="4994" spans="2:20" ht="30" customHeight="1" x14ac:dyDescent="0.3">
      <c r="B4994">
        <v>1860</v>
      </c>
      <c r="C4994" s="161" t="s">
        <v>85</v>
      </c>
      <c r="D4994" s="7" t="s">
        <v>103</v>
      </c>
      <c r="E4994">
        <v>2026</v>
      </c>
      <c r="F4994" s="74" t="str">
        <f t="shared" si="169"/>
        <v>186012. Vigilancia de la Salud AmbientalVigilancia de la Salud Ambiental2026</v>
      </c>
      <c r="G4994" s="7" t="s">
        <v>423</v>
      </c>
      <c r="H4994" s="7" t="s">
        <v>413</v>
      </c>
      <c r="I4994" t="s">
        <v>129</v>
      </c>
      <c r="J4994" s="7" t="s">
        <v>434</v>
      </c>
      <c r="K4994" t="s">
        <v>437</v>
      </c>
      <c r="L4994" t="s">
        <v>437</v>
      </c>
      <c r="M4994" s="37" t="s">
        <v>67</v>
      </c>
      <c r="N4994" s="142" t="s">
        <v>120</v>
      </c>
      <c r="O4994" s="74" t="str">
        <f t="shared" si="168"/>
        <v>186012. Vigilancia de la Salud AmbientalVigilancia de la Salud Ambiental20261_CANDELARIA3_MARZO_2026</v>
      </c>
      <c r="P4994" s="165">
        <f t="shared" si="170"/>
        <v>183312</v>
      </c>
      <c r="S4994" s="169">
        <v>1</v>
      </c>
      <c r="T4994" s="23">
        <v>183312</v>
      </c>
    </row>
    <row r="4995" spans="2:20" ht="30" customHeight="1" x14ac:dyDescent="0.3">
      <c r="B4995">
        <v>1860</v>
      </c>
      <c r="C4995" s="161" t="s">
        <v>85</v>
      </c>
      <c r="D4995" s="7" t="s">
        <v>103</v>
      </c>
      <c r="E4995">
        <v>2026</v>
      </c>
      <c r="F4995" s="74" t="str">
        <f t="shared" si="169"/>
        <v>186012. Vigilancia de la Salud AmbientalVigilancia de la Salud Ambiental2026</v>
      </c>
      <c r="G4995" s="7" t="s">
        <v>423</v>
      </c>
      <c r="H4995" s="7" t="s">
        <v>413</v>
      </c>
      <c r="I4995" t="s">
        <v>129</v>
      </c>
      <c r="J4995" s="7" t="s">
        <v>434</v>
      </c>
      <c r="K4995" t="s">
        <v>437</v>
      </c>
      <c r="L4995" t="s">
        <v>437</v>
      </c>
      <c r="M4995" s="37" t="s">
        <v>71</v>
      </c>
      <c r="N4995" s="142" t="s">
        <v>120</v>
      </c>
      <c r="O4995" s="74" t="str">
        <f t="shared" si="168"/>
        <v>186012. Vigilancia de la Salud AmbientalVigilancia de la Salud Ambiental20265_RAFAEL_URIBE3_MARZO_2026</v>
      </c>
      <c r="P4995" s="165">
        <f t="shared" si="170"/>
        <v>183312</v>
      </c>
      <c r="S4995" s="169">
        <v>1</v>
      </c>
      <c r="T4995" s="23">
        <v>183312</v>
      </c>
    </row>
    <row r="4996" spans="2:20" ht="30" customHeight="1" x14ac:dyDescent="0.3">
      <c r="B4996">
        <v>1861</v>
      </c>
      <c r="C4996" s="161" t="s">
        <v>85</v>
      </c>
      <c r="D4996" s="7" t="s">
        <v>103</v>
      </c>
      <c r="E4996">
        <v>2026</v>
      </c>
      <c r="F4996" s="74" t="str">
        <f t="shared" si="169"/>
        <v>186112. Vigilancia de la Salud AmbientalVigilancia de la Salud Ambiental2026</v>
      </c>
      <c r="G4996" s="7" t="s">
        <v>423</v>
      </c>
      <c r="H4996" s="7" t="s">
        <v>413</v>
      </c>
      <c r="I4996" t="s">
        <v>129</v>
      </c>
      <c r="J4996" s="7" t="s">
        <v>434</v>
      </c>
      <c r="K4996" t="s">
        <v>437</v>
      </c>
      <c r="L4996" t="s">
        <v>437</v>
      </c>
      <c r="M4996" s="37" t="s">
        <v>70</v>
      </c>
      <c r="N4996" s="142" t="s">
        <v>120</v>
      </c>
      <c r="O4996" s="74" t="str">
        <f t="shared" si="168"/>
        <v>186112. Vigilancia de la Salud AmbientalVigilancia de la Salud Ambiental20264_SAN_CRISTOBAL3_MARZO_2026</v>
      </c>
      <c r="P4996" s="165">
        <f t="shared" si="170"/>
        <v>183312</v>
      </c>
      <c r="S4996" s="169">
        <v>1</v>
      </c>
      <c r="T4996" s="23">
        <v>183312</v>
      </c>
    </row>
    <row r="4997" spans="2:20" ht="30" hidden="1" customHeight="1" x14ac:dyDescent="0.3">
      <c r="B4997">
        <v>1861</v>
      </c>
      <c r="C4997" s="161" t="s">
        <v>85</v>
      </c>
      <c r="D4997" s="7" t="s">
        <v>103</v>
      </c>
      <c r="E4997">
        <v>2026</v>
      </c>
      <c r="F4997" s="74" t="str">
        <f t="shared" si="169"/>
        <v>186112. Vigilancia de la Salud AmbientalVigilancia de la Salud Ambiental2026</v>
      </c>
      <c r="G4997" s="7" t="s">
        <v>423</v>
      </c>
      <c r="H4997" s="7" t="s">
        <v>413</v>
      </c>
      <c r="I4997" t="s">
        <v>129</v>
      </c>
      <c r="J4997" s="7" t="s">
        <v>434</v>
      </c>
      <c r="K4997" t="s">
        <v>437</v>
      </c>
      <c r="L4997" t="s">
        <v>437</v>
      </c>
      <c r="M4997" s="37" t="s">
        <v>69</v>
      </c>
      <c r="N4997" s="142" t="s">
        <v>120</v>
      </c>
      <c r="O4997" s="74" t="str">
        <f t="shared" si="168"/>
        <v>186112. Vigilancia de la Salud AmbientalVigilancia de la Salud Ambiental20263_MARTIRES3_MARZO_2026</v>
      </c>
      <c r="P4997" s="165">
        <f t="shared" si="170"/>
        <v>0</v>
      </c>
      <c r="S4997" s="169">
        <v>0</v>
      </c>
      <c r="T4997" s="23">
        <v>0</v>
      </c>
    </row>
    <row r="4998" spans="2:20" ht="30" hidden="1" customHeight="1" x14ac:dyDescent="0.3">
      <c r="B4998">
        <v>1861</v>
      </c>
      <c r="C4998" s="161" t="s">
        <v>85</v>
      </c>
      <c r="D4998" s="7" t="s">
        <v>103</v>
      </c>
      <c r="E4998">
        <v>2026</v>
      </c>
      <c r="F4998" s="74" t="str">
        <f t="shared" si="169"/>
        <v>186112. Vigilancia de la Salud AmbientalVigilancia de la Salud Ambiental2026</v>
      </c>
      <c r="G4998" s="7" t="s">
        <v>423</v>
      </c>
      <c r="H4998" s="7" t="s">
        <v>413</v>
      </c>
      <c r="I4998" t="s">
        <v>129</v>
      </c>
      <c r="J4998" s="7" t="s">
        <v>434</v>
      </c>
      <c r="K4998" t="s">
        <v>437</v>
      </c>
      <c r="L4998" t="s">
        <v>437</v>
      </c>
      <c r="M4998" s="37" t="s">
        <v>72</v>
      </c>
      <c r="N4998" s="142" t="s">
        <v>120</v>
      </c>
      <c r="O4998" s="74" t="str">
        <f t="shared" si="168"/>
        <v>186112. Vigilancia de la Salud AmbientalVigilancia de la Salud Ambiental20266_ANTONIO_NARIÑO3_MARZO_2026</v>
      </c>
      <c r="P4998" s="165">
        <f t="shared" si="170"/>
        <v>0</v>
      </c>
      <c r="S4998" s="169">
        <v>0</v>
      </c>
      <c r="T4998" s="23">
        <v>0</v>
      </c>
    </row>
    <row r="4999" spans="2:20" ht="30" hidden="1" customHeight="1" x14ac:dyDescent="0.3">
      <c r="B4999">
        <v>1861</v>
      </c>
      <c r="C4999" s="161" t="s">
        <v>85</v>
      </c>
      <c r="D4999" s="7" t="s">
        <v>103</v>
      </c>
      <c r="E4999">
        <v>2026</v>
      </c>
      <c r="F4999" s="74" t="str">
        <f t="shared" si="169"/>
        <v>186112. Vigilancia de la Salud AmbientalVigilancia de la Salud Ambiental2026</v>
      </c>
      <c r="G4999" s="7" t="s">
        <v>423</v>
      </c>
      <c r="H4999" s="7" t="s">
        <v>413</v>
      </c>
      <c r="I4999" t="s">
        <v>129</v>
      </c>
      <c r="J4999" s="7" t="s">
        <v>434</v>
      </c>
      <c r="K4999" t="s">
        <v>437</v>
      </c>
      <c r="L4999" t="s">
        <v>437</v>
      </c>
      <c r="M4999" s="37" t="s">
        <v>71</v>
      </c>
      <c r="N4999" s="142" t="s">
        <v>120</v>
      </c>
      <c r="O4999" s="74" t="str">
        <f t="shared" ref="O4999:O5062" si="171">+F4999&amp;M4999&amp;N4999</f>
        <v>186112. Vigilancia de la Salud AmbientalVigilancia de la Salud Ambiental20265_RAFAEL_URIBE3_MARZO_2026</v>
      </c>
      <c r="P4999" s="165">
        <f t="shared" si="170"/>
        <v>0</v>
      </c>
      <c r="S4999" s="169">
        <v>0</v>
      </c>
      <c r="T4999" s="23">
        <v>0</v>
      </c>
    </row>
    <row r="5000" spans="2:20" ht="30" customHeight="1" x14ac:dyDescent="0.3">
      <c r="B5000">
        <v>1863</v>
      </c>
      <c r="C5000" s="161" t="s">
        <v>85</v>
      </c>
      <c r="D5000" s="7" t="s">
        <v>103</v>
      </c>
      <c r="E5000">
        <v>2026</v>
      </c>
      <c r="F5000" s="74" t="str">
        <f t="shared" ref="F5000:F5063" si="172">B5000&amp;C5000&amp;D5000&amp;E5000</f>
        <v>186312. Vigilancia de la Salud AmbientalVigilancia de la Salud Ambiental2026</v>
      </c>
      <c r="G5000" s="7" t="s">
        <v>423</v>
      </c>
      <c r="H5000" s="7" t="s">
        <v>415</v>
      </c>
      <c r="I5000" t="s">
        <v>129</v>
      </c>
      <c r="J5000" s="7" t="s">
        <v>434</v>
      </c>
      <c r="K5000" t="s">
        <v>437</v>
      </c>
      <c r="L5000" t="s">
        <v>437</v>
      </c>
      <c r="M5000" s="37" t="s">
        <v>68</v>
      </c>
      <c r="N5000" s="142" t="s">
        <v>120</v>
      </c>
      <c r="O5000" s="74" t="str">
        <f t="shared" si="171"/>
        <v>186312. Vigilancia de la Salud AmbientalVigilancia de la Salud Ambiental20262_SANTA_FE3_MARZO_2026</v>
      </c>
      <c r="P5000" s="165">
        <f t="shared" si="170"/>
        <v>211452</v>
      </c>
      <c r="S5000" s="169">
        <v>1</v>
      </c>
      <c r="T5000" s="23">
        <v>211452</v>
      </c>
    </row>
    <row r="5001" spans="2:20" ht="30" customHeight="1" x14ac:dyDescent="0.3">
      <c r="B5001">
        <v>1864</v>
      </c>
      <c r="C5001" s="161" t="s">
        <v>85</v>
      </c>
      <c r="D5001" s="7" t="s">
        <v>103</v>
      </c>
      <c r="E5001">
        <v>2026</v>
      </c>
      <c r="F5001" s="74" t="str">
        <f t="shared" si="172"/>
        <v>186412. Vigilancia de la Salud AmbientalVigilancia de la Salud Ambiental2026</v>
      </c>
      <c r="G5001" s="7" t="s">
        <v>423</v>
      </c>
      <c r="H5001" s="7" t="s">
        <v>416</v>
      </c>
      <c r="I5001" t="s">
        <v>129</v>
      </c>
      <c r="J5001" s="7" t="s">
        <v>434</v>
      </c>
      <c r="K5001" t="s">
        <v>437</v>
      </c>
      <c r="L5001" t="s">
        <v>437</v>
      </c>
      <c r="M5001" s="37" t="s">
        <v>68</v>
      </c>
      <c r="N5001" s="142" t="s">
        <v>120</v>
      </c>
      <c r="O5001" s="74" t="str">
        <f t="shared" si="171"/>
        <v>186412. Vigilancia de la Salud AmbientalVigilancia de la Salud Ambiental20262_SANTA_FE3_MARZO_2026</v>
      </c>
      <c r="P5001" s="165">
        <f t="shared" si="170"/>
        <v>91656</v>
      </c>
      <c r="S5001" s="169">
        <v>3</v>
      </c>
      <c r="T5001" s="23">
        <v>274968</v>
      </c>
    </row>
    <row r="5002" spans="2:20" ht="30" customHeight="1" x14ac:dyDescent="0.3">
      <c r="B5002">
        <v>1864</v>
      </c>
      <c r="C5002" s="161" t="s">
        <v>85</v>
      </c>
      <c r="D5002" s="7" t="s">
        <v>103</v>
      </c>
      <c r="E5002">
        <v>2026</v>
      </c>
      <c r="F5002" s="74" t="str">
        <f t="shared" si="172"/>
        <v>186412. Vigilancia de la Salud AmbientalVigilancia de la Salud Ambiental2026</v>
      </c>
      <c r="G5002" s="7" t="s">
        <v>423</v>
      </c>
      <c r="H5002" s="7" t="s">
        <v>416</v>
      </c>
      <c r="I5002" t="s">
        <v>129</v>
      </c>
      <c r="J5002" s="7" t="s">
        <v>434</v>
      </c>
      <c r="K5002" t="s">
        <v>437</v>
      </c>
      <c r="L5002" t="s">
        <v>437</v>
      </c>
      <c r="M5002" s="37" t="s">
        <v>70</v>
      </c>
      <c r="N5002" s="142" t="s">
        <v>120</v>
      </c>
      <c r="O5002" s="74" t="str">
        <f t="shared" si="171"/>
        <v>186412. Vigilancia de la Salud AmbientalVigilancia de la Salud Ambiental20264_SAN_CRISTOBAL3_MARZO_2026</v>
      </c>
      <c r="P5002" s="165">
        <f t="shared" si="170"/>
        <v>91656</v>
      </c>
      <c r="S5002" s="169">
        <v>3</v>
      </c>
      <c r="T5002" s="23">
        <v>274968</v>
      </c>
    </row>
    <row r="5003" spans="2:20" ht="30" customHeight="1" x14ac:dyDescent="0.3">
      <c r="B5003">
        <v>1864</v>
      </c>
      <c r="C5003" s="161" t="s">
        <v>85</v>
      </c>
      <c r="D5003" s="7" t="s">
        <v>103</v>
      </c>
      <c r="E5003">
        <v>2026</v>
      </c>
      <c r="F5003" s="74" t="str">
        <f t="shared" si="172"/>
        <v>186412. Vigilancia de la Salud AmbientalVigilancia de la Salud Ambiental2026</v>
      </c>
      <c r="G5003" s="7" t="s">
        <v>423</v>
      </c>
      <c r="H5003" s="7" t="s">
        <v>416</v>
      </c>
      <c r="I5003" t="s">
        <v>129</v>
      </c>
      <c r="J5003" s="7" t="s">
        <v>434</v>
      </c>
      <c r="K5003" t="s">
        <v>437</v>
      </c>
      <c r="L5003" t="s">
        <v>437</v>
      </c>
      <c r="M5003" s="37" t="s">
        <v>69</v>
      </c>
      <c r="N5003" s="142" t="s">
        <v>120</v>
      </c>
      <c r="O5003" s="74" t="str">
        <f t="shared" si="171"/>
        <v>186412. Vigilancia de la Salud AmbientalVigilancia de la Salud Ambiental20263_MARTIRES3_MARZO_2026</v>
      </c>
      <c r="P5003" s="165">
        <f t="shared" si="170"/>
        <v>91656</v>
      </c>
      <c r="S5003" s="169">
        <v>3</v>
      </c>
      <c r="T5003" s="23">
        <v>274968</v>
      </c>
    </row>
    <row r="5004" spans="2:20" ht="30" customHeight="1" x14ac:dyDescent="0.3">
      <c r="B5004">
        <v>1864</v>
      </c>
      <c r="C5004" s="161" t="s">
        <v>85</v>
      </c>
      <c r="D5004" s="7" t="s">
        <v>103</v>
      </c>
      <c r="E5004">
        <v>2026</v>
      </c>
      <c r="F5004" s="74" t="str">
        <f t="shared" si="172"/>
        <v>186412. Vigilancia de la Salud AmbientalVigilancia de la Salud Ambiental2026</v>
      </c>
      <c r="G5004" s="7" t="s">
        <v>423</v>
      </c>
      <c r="H5004" s="7" t="s">
        <v>416</v>
      </c>
      <c r="I5004" t="s">
        <v>129</v>
      </c>
      <c r="J5004" s="7" t="s">
        <v>434</v>
      </c>
      <c r="K5004" t="s">
        <v>437</v>
      </c>
      <c r="L5004" t="s">
        <v>437</v>
      </c>
      <c r="M5004" s="37" t="s">
        <v>72</v>
      </c>
      <c r="N5004" s="142" t="s">
        <v>120</v>
      </c>
      <c r="O5004" s="74" t="str">
        <f t="shared" si="171"/>
        <v>186412. Vigilancia de la Salud AmbientalVigilancia de la Salud Ambiental20266_ANTONIO_NARIÑO3_MARZO_2026</v>
      </c>
      <c r="P5004" s="165">
        <f t="shared" si="170"/>
        <v>91656</v>
      </c>
      <c r="S5004" s="169">
        <v>3</v>
      </c>
      <c r="T5004" s="23">
        <v>274968</v>
      </c>
    </row>
    <row r="5005" spans="2:20" ht="30" customHeight="1" x14ac:dyDescent="0.3">
      <c r="B5005">
        <v>1864</v>
      </c>
      <c r="C5005" s="161" t="s">
        <v>85</v>
      </c>
      <c r="D5005" s="7" t="s">
        <v>103</v>
      </c>
      <c r="E5005">
        <v>2026</v>
      </c>
      <c r="F5005" s="74" t="str">
        <f t="shared" si="172"/>
        <v>186412. Vigilancia de la Salud AmbientalVigilancia de la Salud Ambiental2026</v>
      </c>
      <c r="G5005" s="7" t="s">
        <v>423</v>
      </c>
      <c r="H5005" s="7" t="s">
        <v>416</v>
      </c>
      <c r="I5005" t="s">
        <v>129</v>
      </c>
      <c r="J5005" s="7" t="s">
        <v>434</v>
      </c>
      <c r="K5005" t="s">
        <v>437</v>
      </c>
      <c r="L5005" t="s">
        <v>437</v>
      </c>
      <c r="M5005" s="37" t="s">
        <v>67</v>
      </c>
      <c r="N5005" s="142" t="s">
        <v>120</v>
      </c>
      <c r="O5005" s="74" t="str">
        <f t="shared" si="171"/>
        <v>186412. Vigilancia de la Salud AmbientalVigilancia de la Salud Ambiental20261_CANDELARIA3_MARZO_2026</v>
      </c>
      <c r="P5005" s="165">
        <f t="shared" si="170"/>
        <v>91656</v>
      </c>
      <c r="S5005" s="169">
        <v>3</v>
      </c>
      <c r="T5005" s="23">
        <v>274968</v>
      </c>
    </row>
    <row r="5006" spans="2:20" ht="30" customHeight="1" x14ac:dyDescent="0.3">
      <c r="B5006">
        <v>1864</v>
      </c>
      <c r="C5006" s="161" t="s">
        <v>85</v>
      </c>
      <c r="D5006" s="7" t="s">
        <v>103</v>
      </c>
      <c r="E5006">
        <v>2026</v>
      </c>
      <c r="F5006" s="74" t="str">
        <f t="shared" si="172"/>
        <v>186412. Vigilancia de la Salud AmbientalVigilancia de la Salud Ambiental2026</v>
      </c>
      <c r="G5006" s="7" t="s">
        <v>423</v>
      </c>
      <c r="H5006" s="7" t="s">
        <v>416</v>
      </c>
      <c r="I5006" t="s">
        <v>129</v>
      </c>
      <c r="J5006" s="7" t="s">
        <v>434</v>
      </c>
      <c r="K5006" t="s">
        <v>437</v>
      </c>
      <c r="L5006" t="s">
        <v>437</v>
      </c>
      <c r="M5006" s="37" t="s">
        <v>71</v>
      </c>
      <c r="N5006" s="142" t="s">
        <v>120</v>
      </c>
      <c r="O5006" s="74" t="str">
        <f t="shared" si="171"/>
        <v>186412. Vigilancia de la Salud AmbientalVigilancia de la Salud Ambiental20265_RAFAEL_URIBE3_MARZO_2026</v>
      </c>
      <c r="P5006" s="165">
        <f t="shared" si="170"/>
        <v>91656</v>
      </c>
      <c r="S5006" s="169">
        <v>3</v>
      </c>
      <c r="T5006" s="23">
        <v>274968</v>
      </c>
    </row>
    <row r="5007" spans="2:20" ht="30" hidden="1" customHeight="1" x14ac:dyDescent="0.3">
      <c r="B5007">
        <v>1868</v>
      </c>
      <c r="C5007" s="161" t="s">
        <v>85</v>
      </c>
      <c r="D5007" s="7" t="s">
        <v>103</v>
      </c>
      <c r="E5007">
        <v>2026</v>
      </c>
      <c r="F5007" s="74" t="str">
        <f t="shared" si="172"/>
        <v>186812. Vigilancia de la Salud AmbientalVigilancia de la Salud Ambiental2026</v>
      </c>
      <c r="G5007" s="7" t="s">
        <v>421</v>
      </c>
      <c r="H5007" s="7" t="s">
        <v>414</v>
      </c>
      <c r="I5007" t="s">
        <v>129</v>
      </c>
      <c r="J5007" s="7" t="s">
        <v>428</v>
      </c>
      <c r="K5007" t="s">
        <v>437</v>
      </c>
      <c r="L5007" t="s">
        <v>437</v>
      </c>
      <c r="M5007" s="37" t="s">
        <v>68</v>
      </c>
      <c r="N5007" s="142" t="s">
        <v>120</v>
      </c>
      <c r="O5007" s="74" t="str">
        <f t="shared" si="171"/>
        <v>186812. Vigilancia de la Salud AmbientalVigilancia de la Salud Ambiental20262_SANTA_FE3_MARZO_2026</v>
      </c>
      <c r="P5007" s="165">
        <f t="shared" si="170"/>
        <v>0</v>
      </c>
      <c r="S5007" s="169">
        <v>0</v>
      </c>
      <c r="T5007" s="23">
        <v>0</v>
      </c>
    </row>
    <row r="5008" spans="2:20" ht="30" hidden="1" customHeight="1" x14ac:dyDescent="0.3">
      <c r="B5008">
        <v>1868</v>
      </c>
      <c r="C5008" s="161" t="s">
        <v>85</v>
      </c>
      <c r="D5008" s="7" t="s">
        <v>103</v>
      </c>
      <c r="E5008">
        <v>2026</v>
      </c>
      <c r="F5008" s="74" t="str">
        <f t="shared" si="172"/>
        <v>186812. Vigilancia de la Salud AmbientalVigilancia de la Salud Ambiental2026</v>
      </c>
      <c r="G5008" s="7" t="s">
        <v>421</v>
      </c>
      <c r="H5008" s="7" t="s">
        <v>414</v>
      </c>
      <c r="I5008" t="s">
        <v>129</v>
      </c>
      <c r="J5008" s="7" t="s">
        <v>428</v>
      </c>
      <c r="K5008" t="s">
        <v>437</v>
      </c>
      <c r="L5008" t="s">
        <v>437</v>
      </c>
      <c r="M5008" s="37" t="s">
        <v>70</v>
      </c>
      <c r="N5008" s="142" t="s">
        <v>120</v>
      </c>
      <c r="O5008" s="74" t="str">
        <f t="shared" si="171"/>
        <v>186812. Vigilancia de la Salud AmbientalVigilancia de la Salud Ambiental20264_SAN_CRISTOBAL3_MARZO_2026</v>
      </c>
      <c r="P5008" s="165">
        <f t="shared" si="170"/>
        <v>0</v>
      </c>
      <c r="S5008" s="169">
        <v>0</v>
      </c>
      <c r="T5008" s="23">
        <v>0</v>
      </c>
    </row>
    <row r="5009" spans="2:20" ht="30" hidden="1" customHeight="1" x14ac:dyDescent="0.3">
      <c r="B5009">
        <v>1868</v>
      </c>
      <c r="C5009" s="161" t="s">
        <v>85</v>
      </c>
      <c r="D5009" s="7" t="s">
        <v>103</v>
      </c>
      <c r="E5009">
        <v>2026</v>
      </c>
      <c r="F5009" s="74" t="str">
        <f t="shared" si="172"/>
        <v>186812. Vigilancia de la Salud AmbientalVigilancia de la Salud Ambiental2026</v>
      </c>
      <c r="G5009" s="7" t="s">
        <v>421</v>
      </c>
      <c r="H5009" s="7" t="s">
        <v>414</v>
      </c>
      <c r="I5009" t="s">
        <v>129</v>
      </c>
      <c r="J5009" s="7" t="s">
        <v>428</v>
      </c>
      <c r="K5009" t="s">
        <v>437</v>
      </c>
      <c r="L5009" t="s">
        <v>437</v>
      </c>
      <c r="M5009" s="37" t="s">
        <v>69</v>
      </c>
      <c r="N5009" s="142" t="s">
        <v>120</v>
      </c>
      <c r="O5009" s="74" t="str">
        <f t="shared" si="171"/>
        <v>186812. Vigilancia de la Salud AmbientalVigilancia de la Salud Ambiental20263_MARTIRES3_MARZO_2026</v>
      </c>
      <c r="P5009" s="165">
        <f t="shared" si="170"/>
        <v>0</v>
      </c>
      <c r="S5009" s="169">
        <v>0</v>
      </c>
      <c r="T5009" s="23">
        <v>0</v>
      </c>
    </row>
    <row r="5010" spans="2:20" ht="30" hidden="1" customHeight="1" x14ac:dyDescent="0.3">
      <c r="B5010">
        <v>1868</v>
      </c>
      <c r="C5010" s="161" t="s">
        <v>85</v>
      </c>
      <c r="D5010" s="7" t="s">
        <v>103</v>
      </c>
      <c r="E5010">
        <v>2026</v>
      </c>
      <c r="F5010" s="74" t="str">
        <f t="shared" si="172"/>
        <v>186812. Vigilancia de la Salud AmbientalVigilancia de la Salud Ambiental2026</v>
      </c>
      <c r="G5010" s="7" t="s">
        <v>421</v>
      </c>
      <c r="H5010" s="7" t="s">
        <v>414</v>
      </c>
      <c r="I5010" t="s">
        <v>129</v>
      </c>
      <c r="J5010" s="7" t="s">
        <v>428</v>
      </c>
      <c r="K5010" t="s">
        <v>437</v>
      </c>
      <c r="L5010" t="s">
        <v>437</v>
      </c>
      <c r="M5010" s="37" t="s">
        <v>72</v>
      </c>
      <c r="N5010" s="142" t="s">
        <v>120</v>
      </c>
      <c r="O5010" s="74" t="str">
        <f t="shared" si="171"/>
        <v>186812. Vigilancia de la Salud AmbientalVigilancia de la Salud Ambiental20266_ANTONIO_NARIÑO3_MARZO_2026</v>
      </c>
      <c r="P5010" s="165">
        <f t="shared" si="170"/>
        <v>0</v>
      </c>
      <c r="S5010" s="169">
        <v>0</v>
      </c>
      <c r="T5010" s="23">
        <v>0</v>
      </c>
    </row>
    <row r="5011" spans="2:20" ht="30" hidden="1" customHeight="1" x14ac:dyDescent="0.3">
      <c r="B5011">
        <v>1868</v>
      </c>
      <c r="C5011" s="161" t="s">
        <v>85</v>
      </c>
      <c r="D5011" s="7" t="s">
        <v>103</v>
      </c>
      <c r="E5011">
        <v>2026</v>
      </c>
      <c r="F5011" s="74" t="str">
        <f t="shared" si="172"/>
        <v>186812. Vigilancia de la Salud AmbientalVigilancia de la Salud Ambiental2026</v>
      </c>
      <c r="G5011" s="7" t="s">
        <v>421</v>
      </c>
      <c r="H5011" s="7" t="s">
        <v>414</v>
      </c>
      <c r="I5011" t="s">
        <v>129</v>
      </c>
      <c r="J5011" s="7" t="s">
        <v>428</v>
      </c>
      <c r="K5011" t="s">
        <v>437</v>
      </c>
      <c r="L5011" t="s">
        <v>437</v>
      </c>
      <c r="M5011" s="37" t="s">
        <v>67</v>
      </c>
      <c r="N5011" s="142" t="s">
        <v>120</v>
      </c>
      <c r="O5011" s="74" t="str">
        <f t="shared" si="171"/>
        <v>186812. Vigilancia de la Salud AmbientalVigilancia de la Salud Ambiental20261_CANDELARIA3_MARZO_2026</v>
      </c>
      <c r="P5011" s="165">
        <f t="shared" si="170"/>
        <v>0</v>
      </c>
      <c r="S5011" s="169">
        <v>0</v>
      </c>
      <c r="T5011" s="23">
        <v>0</v>
      </c>
    </row>
    <row r="5012" spans="2:20" ht="30" hidden="1" customHeight="1" x14ac:dyDescent="0.3">
      <c r="B5012">
        <v>1868</v>
      </c>
      <c r="C5012" s="161" t="s">
        <v>85</v>
      </c>
      <c r="D5012" s="7" t="s">
        <v>103</v>
      </c>
      <c r="E5012">
        <v>2026</v>
      </c>
      <c r="F5012" s="74" t="str">
        <f t="shared" si="172"/>
        <v>186812. Vigilancia de la Salud AmbientalVigilancia de la Salud Ambiental2026</v>
      </c>
      <c r="G5012" s="7" t="s">
        <v>421</v>
      </c>
      <c r="H5012" s="7" t="s">
        <v>414</v>
      </c>
      <c r="I5012" t="s">
        <v>129</v>
      </c>
      <c r="J5012" s="7" t="s">
        <v>428</v>
      </c>
      <c r="K5012" t="s">
        <v>437</v>
      </c>
      <c r="L5012" t="s">
        <v>437</v>
      </c>
      <c r="M5012" s="37" t="s">
        <v>71</v>
      </c>
      <c r="N5012" s="142" t="s">
        <v>120</v>
      </c>
      <c r="O5012" s="74" t="str">
        <f t="shared" si="171"/>
        <v>186812. Vigilancia de la Salud AmbientalVigilancia de la Salud Ambiental20265_RAFAEL_URIBE3_MARZO_2026</v>
      </c>
      <c r="P5012" s="165">
        <f t="shared" si="170"/>
        <v>0</v>
      </c>
      <c r="S5012" s="169">
        <v>0</v>
      </c>
      <c r="T5012" s="23">
        <v>0</v>
      </c>
    </row>
    <row r="5013" spans="2:20" ht="30" hidden="1" customHeight="1" x14ac:dyDescent="0.3">
      <c r="B5013">
        <v>1882</v>
      </c>
      <c r="C5013" s="161" t="s">
        <v>85</v>
      </c>
      <c r="D5013" s="7" t="s">
        <v>103</v>
      </c>
      <c r="E5013">
        <v>2026</v>
      </c>
      <c r="F5013" s="74" t="str">
        <f t="shared" si="172"/>
        <v>188212. Vigilancia de la Salud AmbientalVigilancia de la Salud Ambiental2026</v>
      </c>
      <c r="G5013" s="7" t="s">
        <v>421</v>
      </c>
      <c r="H5013" s="7" t="s">
        <v>415</v>
      </c>
      <c r="I5013" t="s">
        <v>129</v>
      </c>
      <c r="J5013" s="7" t="s">
        <v>428</v>
      </c>
      <c r="K5013" t="s">
        <v>437</v>
      </c>
      <c r="L5013" t="s">
        <v>437</v>
      </c>
      <c r="M5013" s="37" t="s">
        <v>68</v>
      </c>
      <c r="N5013" s="142" t="s">
        <v>120</v>
      </c>
      <c r="O5013" s="74" t="str">
        <f t="shared" si="171"/>
        <v>188212. Vigilancia de la Salud AmbientalVigilancia de la Salud Ambiental20262_SANTA_FE3_MARZO_2026</v>
      </c>
      <c r="P5013" s="165">
        <f t="shared" si="170"/>
        <v>0</v>
      </c>
      <c r="S5013" s="169">
        <v>0</v>
      </c>
      <c r="T5013" s="23">
        <v>0</v>
      </c>
    </row>
    <row r="5014" spans="2:20" ht="30" hidden="1" customHeight="1" x14ac:dyDescent="0.3">
      <c r="B5014">
        <v>1882</v>
      </c>
      <c r="C5014" s="161" t="s">
        <v>85</v>
      </c>
      <c r="D5014" s="7" t="s">
        <v>103</v>
      </c>
      <c r="E5014">
        <v>2026</v>
      </c>
      <c r="F5014" s="74" t="str">
        <f t="shared" si="172"/>
        <v>188212. Vigilancia de la Salud AmbientalVigilancia de la Salud Ambiental2026</v>
      </c>
      <c r="G5014" s="7" t="s">
        <v>421</v>
      </c>
      <c r="H5014" s="7" t="s">
        <v>415</v>
      </c>
      <c r="I5014" t="s">
        <v>129</v>
      </c>
      <c r="J5014" s="7" t="s">
        <v>428</v>
      </c>
      <c r="K5014" t="s">
        <v>437</v>
      </c>
      <c r="L5014" t="s">
        <v>437</v>
      </c>
      <c r="M5014" s="37" t="s">
        <v>70</v>
      </c>
      <c r="N5014" s="142" t="s">
        <v>120</v>
      </c>
      <c r="O5014" s="74" t="str">
        <f t="shared" si="171"/>
        <v>188212. Vigilancia de la Salud AmbientalVigilancia de la Salud Ambiental20264_SAN_CRISTOBAL3_MARZO_2026</v>
      </c>
      <c r="P5014" s="165">
        <f t="shared" si="170"/>
        <v>0</v>
      </c>
      <c r="S5014" s="169">
        <v>0</v>
      </c>
      <c r="T5014" s="23">
        <v>0</v>
      </c>
    </row>
    <row r="5015" spans="2:20" ht="30" hidden="1" customHeight="1" x14ac:dyDescent="0.3">
      <c r="B5015">
        <v>1882</v>
      </c>
      <c r="C5015" s="161" t="s">
        <v>85</v>
      </c>
      <c r="D5015" s="7" t="s">
        <v>103</v>
      </c>
      <c r="E5015">
        <v>2026</v>
      </c>
      <c r="F5015" s="74" t="str">
        <f t="shared" si="172"/>
        <v>188212. Vigilancia de la Salud AmbientalVigilancia de la Salud Ambiental2026</v>
      </c>
      <c r="G5015" s="7" t="s">
        <v>421</v>
      </c>
      <c r="H5015" s="7" t="s">
        <v>415</v>
      </c>
      <c r="I5015" t="s">
        <v>129</v>
      </c>
      <c r="J5015" s="7" t="s">
        <v>428</v>
      </c>
      <c r="K5015" t="s">
        <v>437</v>
      </c>
      <c r="L5015" t="s">
        <v>437</v>
      </c>
      <c r="M5015" s="37" t="s">
        <v>72</v>
      </c>
      <c r="N5015" s="142" t="s">
        <v>120</v>
      </c>
      <c r="O5015" s="74" t="str">
        <f t="shared" si="171"/>
        <v>188212. Vigilancia de la Salud AmbientalVigilancia de la Salud Ambiental20266_ANTONIO_NARIÑO3_MARZO_2026</v>
      </c>
      <c r="P5015" s="165">
        <f t="shared" si="170"/>
        <v>0</v>
      </c>
      <c r="S5015" s="169">
        <v>0</v>
      </c>
      <c r="T5015" s="23">
        <v>0</v>
      </c>
    </row>
    <row r="5016" spans="2:20" ht="30" hidden="1" customHeight="1" x14ac:dyDescent="0.3">
      <c r="B5016">
        <v>1882</v>
      </c>
      <c r="C5016" s="161" t="s">
        <v>85</v>
      </c>
      <c r="D5016" s="7" t="s">
        <v>103</v>
      </c>
      <c r="E5016">
        <v>2026</v>
      </c>
      <c r="F5016" s="74" t="str">
        <f t="shared" si="172"/>
        <v>188212. Vigilancia de la Salud AmbientalVigilancia de la Salud Ambiental2026</v>
      </c>
      <c r="G5016" s="7" t="s">
        <v>421</v>
      </c>
      <c r="H5016" s="7" t="s">
        <v>415</v>
      </c>
      <c r="I5016" t="s">
        <v>129</v>
      </c>
      <c r="J5016" s="7" t="s">
        <v>428</v>
      </c>
      <c r="K5016" t="s">
        <v>437</v>
      </c>
      <c r="L5016" t="s">
        <v>437</v>
      </c>
      <c r="M5016" s="37" t="s">
        <v>71</v>
      </c>
      <c r="N5016" s="142" t="s">
        <v>120</v>
      </c>
      <c r="O5016" s="74" t="str">
        <f t="shared" si="171"/>
        <v>188212. Vigilancia de la Salud AmbientalVigilancia de la Salud Ambiental20265_RAFAEL_URIBE3_MARZO_2026</v>
      </c>
      <c r="P5016" s="165">
        <f t="shared" si="170"/>
        <v>0</v>
      </c>
      <c r="S5016" s="169">
        <v>0</v>
      </c>
      <c r="T5016" s="23">
        <v>0</v>
      </c>
    </row>
    <row r="5017" spans="2:20" ht="30" hidden="1" customHeight="1" x14ac:dyDescent="0.3">
      <c r="B5017">
        <v>1945</v>
      </c>
      <c r="C5017" s="161" t="s">
        <v>85</v>
      </c>
      <c r="D5017" s="7" t="s">
        <v>103</v>
      </c>
      <c r="E5017">
        <v>2026</v>
      </c>
      <c r="F5017" s="74" t="str">
        <f t="shared" si="172"/>
        <v>194512. Vigilancia de la Salud AmbientalVigilancia de la Salud Ambiental2026</v>
      </c>
      <c r="G5017" s="7" t="s">
        <v>421</v>
      </c>
      <c r="H5017" s="7" t="s">
        <v>415</v>
      </c>
      <c r="I5017" t="s">
        <v>129</v>
      </c>
      <c r="J5017" s="7" t="s">
        <v>428</v>
      </c>
      <c r="K5017" t="s">
        <v>437</v>
      </c>
      <c r="L5017" t="s">
        <v>437</v>
      </c>
      <c r="M5017" s="37" t="s">
        <v>68</v>
      </c>
      <c r="N5017" s="142" t="s">
        <v>120</v>
      </c>
      <c r="O5017" s="74" t="str">
        <f t="shared" si="171"/>
        <v>194512. Vigilancia de la Salud AmbientalVigilancia de la Salud Ambiental20262_SANTA_FE3_MARZO_2026</v>
      </c>
      <c r="P5017" s="165">
        <f t="shared" si="170"/>
        <v>0</v>
      </c>
      <c r="S5017" s="169">
        <v>0</v>
      </c>
      <c r="T5017" s="23">
        <v>0</v>
      </c>
    </row>
    <row r="5018" spans="2:20" ht="30" hidden="1" customHeight="1" x14ac:dyDescent="0.3">
      <c r="B5018">
        <v>1945</v>
      </c>
      <c r="C5018" s="161" t="s">
        <v>85</v>
      </c>
      <c r="D5018" s="7" t="s">
        <v>103</v>
      </c>
      <c r="E5018">
        <v>2026</v>
      </c>
      <c r="F5018" s="74" t="str">
        <f t="shared" si="172"/>
        <v>194512. Vigilancia de la Salud AmbientalVigilancia de la Salud Ambiental2026</v>
      </c>
      <c r="G5018" s="7" t="s">
        <v>421</v>
      </c>
      <c r="H5018" s="7" t="s">
        <v>415</v>
      </c>
      <c r="I5018" t="s">
        <v>129</v>
      </c>
      <c r="J5018" s="7" t="s">
        <v>428</v>
      </c>
      <c r="K5018" t="s">
        <v>437</v>
      </c>
      <c r="L5018" t="s">
        <v>437</v>
      </c>
      <c r="M5018" s="37" t="s">
        <v>70</v>
      </c>
      <c r="N5018" s="142" t="s">
        <v>120</v>
      </c>
      <c r="O5018" s="74" t="str">
        <f t="shared" si="171"/>
        <v>194512. Vigilancia de la Salud AmbientalVigilancia de la Salud Ambiental20264_SAN_CRISTOBAL3_MARZO_2026</v>
      </c>
      <c r="P5018" s="165">
        <f t="shared" si="170"/>
        <v>0</v>
      </c>
      <c r="S5018" s="169">
        <v>0</v>
      </c>
      <c r="T5018" s="23">
        <v>0</v>
      </c>
    </row>
    <row r="5019" spans="2:20" ht="30" hidden="1" customHeight="1" x14ac:dyDescent="0.3">
      <c r="B5019">
        <v>1945</v>
      </c>
      <c r="C5019" s="161" t="s">
        <v>85</v>
      </c>
      <c r="D5019" s="7" t="s">
        <v>103</v>
      </c>
      <c r="E5019">
        <v>2026</v>
      </c>
      <c r="F5019" s="74" t="str">
        <f t="shared" si="172"/>
        <v>194512. Vigilancia de la Salud AmbientalVigilancia de la Salud Ambiental2026</v>
      </c>
      <c r="G5019" s="7" t="s">
        <v>421</v>
      </c>
      <c r="H5019" s="7" t="s">
        <v>415</v>
      </c>
      <c r="I5019" t="s">
        <v>129</v>
      </c>
      <c r="J5019" s="7" t="s">
        <v>428</v>
      </c>
      <c r="K5019" t="s">
        <v>437</v>
      </c>
      <c r="L5019" t="s">
        <v>437</v>
      </c>
      <c r="M5019" s="37" t="s">
        <v>69</v>
      </c>
      <c r="N5019" s="142" t="s">
        <v>120</v>
      </c>
      <c r="O5019" s="74" t="str">
        <f t="shared" si="171"/>
        <v>194512. Vigilancia de la Salud AmbientalVigilancia de la Salud Ambiental20263_MARTIRES3_MARZO_2026</v>
      </c>
      <c r="P5019" s="165">
        <f t="shared" si="170"/>
        <v>0</v>
      </c>
      <c r="S5019" s="169">
        <v>0</v>
      </c>
      <c r="T5019" s="23">
        <v>0</v>
      </c>
    </row>
    <row r="5020" spans="2:20" ht="30" hidden="1" customHeight="1" x14ac:dyDescent="0.3">
      <c r="B5020">
        <v>1945</v>
      </c>
      <c r="C5020" s="161" t="s">
        <v>85</v>
      </c>
      <c r="D5020" s="7" t="s">
        <v>103</v>
      </c>
      <c r="E5020">
        <v>2026</v>
      </c>
      <c r="F5020" s="74" t="str">
        <f t="shared" si="172"/>
        <v>194512. Vigilancia de la Salud AmbientalVigilancia de la Salud Ambiental2026</v>
      </c>
      <c r="G5020" s="7" t="s">
        <v>421</v>
      </c>
      <c r="H5020" s="7" t="s">
        <v>415</v>
      </c>
      <c r="I5020" t="s">
        <v>129</v>
      </c>
      <c r="J5020" s="7" t="s">
        <v>428</v>
      </c>
      <c r="K5020" t="s">
        <v>437</v>
      </c>
      <c r="L5020" t="s">
        <v>437</v>
      </c>
      <c r="M5020" s="37" t="s">
        <v>72</v>
      </c>
      <c r="N5020" s="142" t="s">
        <v>120</v>
      </c>
      <c r="O5020" s="74" t="str">
        <f t="shared" si="171"/>
        <v>194512. Vigilancia de la Salud AmbientalVigilancia de la Salud Ambiental20266_ANTONIO_NARIÑO3_MARZO_2026</v>
      </c>
      <c r="P5020" s="165">
        <f t="shared" si="170"/>
        <v>0</v>
      </c>
      <c r="S5020" s="169">
        <v>0</v>
      </c>
      <c r="T5020" s="23">
        <v>0</v>
      </c>
    </row>
    <row r="5021" spans="2:20" ht="30" hidden="1" customHeight="1" x14ac:dyDescent="0.3">
      <c r="B5021">
        <v>1945</v>
      </c>
      <c r="C5021" s="161" t="s">
        <v>85</v>
      </c>
      <c r="D5021" s="7" t="s">
        <v>103</v>
      </c>
      <c r="E5021">
        <v>2026</v>
      </c>
      <c r="F5021" s="74" t="str">
        <f t="shared" si="172"/>
        <v>194512. Vigilancia de la Salud AmbientalVigilancia de la Salud Ambiental2026</v>
      </c>
      <c r="G5021" s="7" t="s">
        <v>421</v>
      </c>
      <c r="H5021" s="7" t="s">
        <v>415</v>
      </c>
      <c r="I5021" t="s">
        <v>129</v>
      </c>
      <c r="J5021" s="7" t="s">
        <v>428</v>
      </c>
      <c r="K5021" t="s">
        <v>437</v>
      </c>
      <c r="L5021" t="s">
        <v>437</v>
      </c>
      <c r="M5021" s="37" t="s">
        <v>67</v>
      </c>
      <c r="N5021" s="142" t="s">
        <v>120</v>
      </c>
      <c r="O5021" s="74" t="str">
        <f t="shared" si="171"/>
        <v>194512. Vigilancia de la Salud AmbientalVigilancia de la Salud Ambiental20261_CANDELARIA3_MARZO_2026</v>
      </c>
      <c r="P5021" s="165">
        <f t="shared" si="170"/>
        <v>0</v>
      </c>
      <c r="S5021" s="169">
        <v>0</v>
      </c>
      <c r="T5021" s="23">
        <v>0</v>
      </c>
    </row>
    <row r="5022" spans="2:20" ht="30" hidden="1" customHeight="1" x14ac:dyDescent="0.3">
      <c r="B5022">
        <v>1945</v>
      </c>
      <c r="C5022" s="161" t="s">
        <v>85</v>
      </c>
      <c r="D5022" s="7" t="s">
        <v>103</v>
      </c>
      <c r="E5022">
        <v>2026</v>
      </c>
      <c r="F5022" s="74" t="str">
        <f t="shared" si="172"/>
        <v>194512. Vigilancia de la Salud AmbientalVigilancia de la Salud Ambiental2026</v>
      </c>
      <c r="G5022" s="7" t="s">
        <v>421</v>
      </c>
      <c r="H5022" s="7" t="s">
        <v>415</v>
      </c>
      <c r="I5022" t="s">
        <v>129</v>
      </c>
      <c r="J5022" s="7" t="s">
        <v>428</v>
      </c>
      <c r="K5022" t="s">
        <v>437</v>
      </c>
      <c r="L5022" t="s">
        <v>437</v>
      </c>
      <c r="M5022" s="37" t="s">
        <v>71</v>
      </c>
      <c r="N5022" s="142" t="s">
        <v>120</v>
      </c>
      <c r="O5022" s="74" t="str">
        <f t="shared" si="171"/>
        <v>194512. Vigilancia de la Salud AmbientalVigilancia de la Salud Ambiental20265_RAFAEL_URIBE3_MARZO_2026</v>
      </c>
      <c r="P5022" s="165">
        <f t="shared" si="170"/>
        <v>0</v>
      </c>
      <c r="S5022" s="169">
        <v>0</v>
      </c>
      <c r="T5022" s="23">
        <v>0</v>
      </c>
    </row>
    <row r="5023" spans="2:20" ht="30" customHeight="1" x14ac:dyDescent="0.3">
      <c r="B5023">
        <v>1946</v>
      </c>
      <c r="C5023" s="161" t="s">
        <v>85</v>
      </c>
      <c r="D5023" s="7" t="s">
        <v>103</v>
      </c>
      <c r="E5023">
        <v>2026</v>
      </c>
      <c r="F5023" s="74" t="str">
        <f t="shared" si="172"/>
        <v>194612. Vigilancia de la Salud AmbientalVigilancia de la Salud Ambiental2026</v>
      </c>
      <c r="G5023" s="7" t="s">
        <v>421</v>
      </c>
      <c r="H5023" s="7" t="s">
        <v>416</v>
      </c>
      <c r="I5023" t="s">
        <v>129</v>
      </c>
      <c r="J5023" s="7" t="s">
        <v>428</v>
      </c>
      <c r="K5023" t="s">
        <v>437</v>
      </c>
      <c r="L5023" t="s">
        <v>437</v>
      </c>
      <c r="M5023" s="37" t="s">
        <v>68</v>
      </c>
      <c r="N5023" s="142" t="s">
        <v>120</v>
      </c>
      <c r="O5023" s="74" t="str">
        <f t="shared" si="171"/>
        <v>194612. Vigilancia de la Salud AmbientalVigilancia de la Salud Ambiental20262_SANTA_FE3_MARZO_2026</v>
      </c>
      <c r="P5023" s="165">
        <f t="shared" si="170"/>
        <v>163614</v>
      </c>
      <c r="S5023" s="169">
        <v>15</v>
      </c>
      <c r="T5023" s="23">
        <v>2454210</v>
      </c>
    </row>
    <row r="5024" spans="2:20" ht="30" customHeight="1" x14ac:dyDescent="0.3">
      <c r="B5024">
        <v>1946</v>
      </c>
      <c r="C5024" s="161" t="s">
        <v>85</v>
      </c>
      <c r="D5024" s="7" t="s">
        <v>103</v>
      </c>
      <c r="E5024">
        <v>2026</v>
      </c>
      <c r="F5024" s="74" t="str">
        <f t="shared" si="172"/>
        <v>194612. Vigilancia de la Salud AmbientalVigilancia de la Salud Ambiental2026</v>
      </c>
      <c r="G5024" s="7" t="s">
        <v>421</v>
      </c>
      <c r="H5024" s="7" t="s">
        <v>416</v>
      </c>
      <c r="I5024" t="s">
        <v>129</v>
      </c>
      <c r="J5024" s="7" t="s">
        <v>428</v>
      </c>
      <c r="K5024" t="s">
        <v>437</v>
      </c>
      <c r="L5024" t="s">
        <v>437</v>
      </c>
      <c r="M5024" s="37" t="s">
        <v>70</v>
      </c>
      <c r="N5024" s="142" t="s">
        <v>120</v>
      </c>
      <c r="O5024" s="74" t="str">
        <f t="shared" si="171"/>
        <v>194612. Vigilancia de la Salud AmbientalVigilancia de la Salud Ambiental20264_SAN_CRISTOBAL3_MARZO_2026</v>
      </c>
      <c r="P5024" s="165">
        <f t="shared" si="170"/>
        <v>163614</v>
      </c>
      <c r="S5024" s="169">
        <v>8</v>
      </c>
      <c r="T5024" s="23">
        <v>1308912</v>
      </c>
    </row>
    <row r="5025" spans="2:20" ht="30" customHeight="1" x14ac:dyDescent="0.3">
      <c r="B5025">
        <v>1946</v>
      </c>
      <c r="C5025" s="161" t="s">
        <v>85</v>
      </c>
      <c r="D5025" s="7" t="s">
        <v>103</v>
      </c>
      <c r="E5025">
        <v>2026</v>
      </c>
      <c r="F5025" s="74" t="str">
        <f t="shared" si="172"/>
        <v>194612. Vigilancia de la Salud AmbientalVigilancia de la Salud Ambiental2026</v>
      </c>
      <c r="G5025" s="7" t="s">
        <v>421</v>
      </c>
      <c r="H5025" s="7" t="s">
        <v>416</v>
      </c>
      <c r="I5025" t="s">
        <v>129</v>
      </c>
      <c r="J5025" s="7" t="s">
        <v>428</v>
      </c>
      <c r="K5025" t="s">
        <v>437</v>
      </c>
      <c r="L5025" t="s">
        <v>437</v>
      </c>
      <c r="M5025" s="37" t="s">
        <v>69</v>
      </c>
      <c r="N5025" s="142" t="s">
        <v>120</v>
      </c>
      <c r="O5025" s="74" t="str">
        <f t="shared" si="171"/>
        <v>194612. Vigilancia de la Salud AmbientalVigilancia de la Salud Ambiental20263_MARTIRES3_MARZO_2026</v>
      </c>
      <c r="P5025" s="165">
        <f t="shared" si="170"/>
        <v>163614</v>
      </c>
      <c r="S5025" s="169">
        <v>4</v>
      </c>
      <c r="T5025" s="23">
        <v>654456</v>
      </c>
    </row>
    <row r="5026" spans="2:20" ht="30" customHeight="1" x14ac:dyDescent="0.3">
      <c r="B5026">
        <v>1946</v>
      </c>
      <c r="C5026" s="161" t="s">
        <v>85</v>
      </c>
      <c r="D5026" s="7" t="s">
        <v>103</v>
      </c>
      <c r="E5026">
        <v>2026</v>
      </c>
      <c r="F5026" s="74" t="str">
        <f t="shared" si="172"/>
        <v>194612. Vigilancia de la Salud AmbientalVigilancia de la Salud Ambiental2026</v>
      </c>
      <c r="G5026" s="7" t="s">
        <v>421</v>
      </c>
      <c r="H5026" s="7" t="s">
        <v>416</v>
      </c>
      <c r="I5026" t="s">
        <v>129</v>
      </c>
      <c r="J5026" s="7" t="s">
        <v>428</v>
      </c>
      <c r="K5026" t="s">
        <v>437</v>
      </c>
      <c r="L5026" t="s">
        <v>437</v>
      </c>
      <c r="M5026" s="37" t="s">
        <v>72</v>
      </c>
      <c r="N5026" s="142" t="s">
        <v>120</v>
      </c>
      <c r="O5026" s="74" t="str">
        <f t="shared" si="171"/>
        <v>194612. Vigilancia de la Salud AmbientalVigilancia de la Salud Ambiental20266_ANTONIO_NARIÑO3_MARZO_2026</v>
      </c>
      <c r="P5026" s="165">
        <f t="shared" si="170"/>
        <v>163614</v>
      </c>
      <c r="S5026" s="169">
        <v>10</v>
      </c>
      <c r="T5026" s="23">
        <v>1636140</v>
      </c>
    </row>
    <row r="5027" spans="2:20" ht="30" customHeight="1" x14ac:dyDescent="0.3">
      <c r="B5027">
        <v>1946</v>
      </c>
      <c r="C5027" s="161" t="s">
        <v>85</v>
      </c>
      <c r="D5027" s="7" t="s">
        <v>103</v>
      </c>
      <c r="E5027">
        <v>2026</v>
      </c>
      <c r="F5027" s="74" t="str">
        <f t="shared" si="172"/>
        <v>194612. Vigilancia de la Salud AmbientalVigilancia de la Salud Ambiental2026</v>
      </c>
      <c r="G5027" s="7" t="s">
        <v>421</v>
      </c>
      <c r="H5027" s="7" t="s">
        <v>416</v>
      </c>
      <c r="I5027" t="s">
        <v>129</v>
      </c>
      <c r="J5027" s="7" t="s">
        <v>428</v>
      </c>
      <c r="K5027" t="s">
        <v>437</v>
      </c>
      <c r="L5027" t="s">
        <v>437</v>
      </c>
      <c r="M5027" s="37" t="s">
        <v>67</v>
      </c>
      <c r="N5027" s="142" t="s">
        <v>120</v>
      </c>
      <c r="O5027" s="74" t="str">
        <f t="shared" si="171"/>
        <v>194612. Vigilancia de la Salud AmbientalVigilancia de la Salud Ambiental20261_CANDELARIA3_MARZO_2026</v>
      </c>
      <c r="P5027" s="165">
        <f t="shared" si="170"/>
        <v>163614</v>
      </c>
      <c r="S5027" s="169">
        <v>2</v>
      </c>
      <c r="T5027" s="23">
        <v>327228</v>
      </c>
    </row>
    <row r="5028" spans="2:20" ht="30" customHeight="1" x14ac:dyDescent="0.3">
      <c r="B5028">
        <v>1946</v>
      </c>
      <c r="C5028" s="161" t="s">
        <v>85</v>
      </c>
      <c r="D5028" s="7" t="s">
        <v>103</v>
      </c>
      <c r="E5028">
        <v>2026</v>
      </c>
      <c r="F5028" s="74" t="str">
        <f t="shared" si="172"/>
        <v>194612. Vigilancia de la Salud AmbientalVigilancia de la Salud Ambiental2026</v>
      </c>
      <c r="G5028" s="7" t="s">
        <v>421</v>
      </c>
      <c r="H5028" s="7" t="s">
        <v>416</v>
      </c>
      <c r="I5028" t="s">
        <v>129</v>
      </c>
      <c r="J5028" s="7" t="s">
        <v>428</v>
      </c>
      <c r="K5028" t="s">
        <v>437</v>
      </c>
      <c r="L5028" t="s">
        <v>437</v>
      </c>
      <c r="M5028" s="37" t="s">
        <v>71</v>
      </c>
      <c r="N5028" s="142" t="s">
        <v>120</v>
      </c>
      <c r="O5028" s="74" t="str">
        <f t="shared" si="171"/>
        <v>194612. Vigilancia de la Salud AmbientalVigilancia de la Salud Ambiental20265_RAFAEL_URIBE3_MARZO_2026</v>
      </c>
      <c r="P5028" s="165">
        <f t="shared" si="170"/>
        <v>163614</v>
      </c>
      <c r="S5028" s="169">
        <v>13</v>
      </c>
      <c r="T5028" s="23">
        <v>2126982</v>
      </c>
    </row>
    <row r="5029" spans="2:20" ht="30" customHeight="1" x14ac:dyDescent="0.3">
      <c r="B5029">
        <v>1949</v>
      </c>
      <c r="C5029" s="161" t="s">
        <v>85</v>
      </c>
      <c r="D5029" s="7" t="s">
        <v>103</v>
      </c>
      <c r="E5029">
        <v>2026</v>
      </c>
      <c r="F5029" s="74" t="str">
        <f t="shared" si="172"/>
        <v>194912. Vigilancia de la Salud AmbientalVigilancia de la Salud Ambiental2026</v>
      </c>
      <c r="G5029" s="7" t="s">
        <v>424</v>
      </c>
      <c r="H5029" s="7" t="s">
        <v>418</v>
      </c>
      <c r="I5029" t="s">
        <v>129</v>
      </c>
      <c r="J5029" s="7" t="s">
        <v>431</v>
      </c>
      <c r="K5029" t="s">
        <v>437</v>
      </c>
      <c r="L5029" t="s">
        <v>437</v>
      </c>
      <c r="M5029" s="37" t="s">
        <v>68</v>
      </c>
      <c r="N5029" s="142" t="s">
        <v>120</v>
      </c>
      <c r="O5029" s="74" t="str">
        <f t="shared" si="171"/>
        <v>194912. Vigilancia de la Salud AmbientalVigilancia de la Salud Ambiental20262_SANTA_FE3_MARZO_2026</v>
      </c>
      <c r="P5029" s="165">
        <f t="shared" si="170"/>
        <v>418884</v>
      </c>
      <c r="S5029" s="169">
        <v>3</v>
      </c>
      <c r="T5029" s="23">
        <v>1256652</v>
      </c>
    </row>
    <row r="5030" spans="2:20" ht="30" customHeight="1" x14ac:dyDescent="0.3">
      <c r="B5030">
        <v>1949</v>
      </c>
      <c r="C5030" s="161" t="s">
        <v>85</v>
      </c>
      <c r="D5030" s="7" t="s">
        <v>103</v>
      </c>
      <c r="E5030">
        <v>2026</v>
      </c>
      <c r="F5030" s="74" t="str">
        <f t="shared" si="172"/>
        <v>194912. Vigilancia de la Salud AmbientalVigilancia de la Salud Ambiental2026</v>
      </c>
      <c r="G5030" s="7" t="s">
        <v>424</v>
      </c>
      <c r="H5030" s="7" t="s">
        <v>418</v>
      </c>
      <c r="I5030" t="s">
        <v>129</v>
      </c>
      <c r="J5030" s="7" t="s">
        <v>431</v>
      </c>
      <c r="K5030" t="s">
        <v>437</v>
      </c>
      <c r="L5030" t="s">
        <v>437</v>
      </c>
      <c r="M5030" s="37" t="s">
        <v>70</v>
      </c>
      <c r="N5030" s="142" t="s">
        <v>120</v>
      </c>
      <c r="O5030" s="74" t="str">
        <f t="shared" si="171"/>
        <v>194912. Vigilancia de la Salud AmbientalVigilancia de la Salud Ambiental20264_SAN_CRISTOBAL3_MARZO_2026</v>
      </c>
      <c r="P5030" s="165">
        <f t="shared" si="170"/>
        <v>418884</v>
      </c>
      <c r="S5030" s="169">
        <v>3</v>
      </c>
      <c r="T5030" s="23">
        <v>1256652</v>
      </c>
    </row>
    <row r="5031" spans="2:20" ht="30" customHeight="1" x14ac:dyDescent="0.3">
      <c r="B5031">
        <v>1949</v>
      </c>
      <c r="C5031" s="161" t="s">
        <v>85</v>
      </c>
      <c r="D5031" s="7" t="s">
        <v>103</v>
      </c>
      <c r="E5031">
        <v>2026</v>
      </c>
      <c r="F5031" s="74" t="str">
        <f t="shared" si="172"/>
        <v>194912. Vigilancia de la Salud AmbientalVigilancia de la Salud Ambiental2026</v>
      </c>
      <c r="G5031" s="7" t="s">
        <v>424</v>
      </c>
      <c r="H5031" s="7" t="s">
        <v>418</v>
      </c>
      <c r="I5031" t="s">
        <v>129</v>
      </c>
      <c r="J5031" s="7" t="s">
        <v>431</v>
      </c>
      <c r="K5031" t="s">
        <v>437</v>
      </c>
      <c r="L5031" t="s">
        <v>437</v>
      </c>
      <c r="M5031" s="37" t="s">
        <v>69</v>
      </c>
      <c r="N5031" s="142" t="s">
        <v>120</v>
      </c>
      <c r="O5031" s="74" t="str">
        <f t="shared" si="171"/>
        <v>194912. Vigilancia de la Salud AmbientalVigilancia de la Salud Ambiental20263_MARTIRES3_MARZO_2026</v>
      </c>
      <c r="P5031" s="165">
        <f t="shared" si="170"/>
        <v>418884</v>
      </c>
      <c r="S5031" s="169">
        <v>3</v>
      </c>
      <c r="T5031" s="23">
        <v>1256652</v>
      </c>
    </row>
    <row r="5032" spans="2:20" ht="30" customHeight="1" x14ac:dyDescent="0.3">
      <c r="B5032">
        <v>1949</v>
      </c>
      <c r="C5032" s="161" t="s">
        <v>85</v>
      </c>
      <c r="D5032" s="7" t="s">
        <v>103</v>
      </c>
      <c r="E5032">
        <v>2026</v>
      </c>
      <c r="F5032" s="74" t="str">
        <f t="shared" si="172"/>
        <v>194912. Vigilancia de la Salud AmbientalVigilancia de la Salud Ambiental2026</v>
      </c>
      <c r="G5032" s="7" t="s">
        <v>424</v>
      </c>
      <c r="H5032" s="7" t="s">
        <v>418</v>
      </c>
      <c r="I5032" t="s">
        <v>129</v>
      </c>
      <c r="J5032" s="7" t="s">
        <v>431</v>
      </c>
      <c r="K5032" t="s">
        <v>437</v>
      </c>
      <c r="L5032" t="s">
        <v>437</v>
      </c>
      <c r="M5032" s="37" t="s">
        <v>72</v>
      </c>
      <c r="N5032" s="142" t="s">
        <v>120</v>
      </c>
      <c r="O5032" s="74" t="str">
        <f t="shared" si="171"/>
        <v>194912. Vigilancia de la Salud AmbientalVigilancia de la Salud Ambiental20266_ANTONIO_NARIÑO3_MARZO_2026</v>
      </c>
      <c r="P5032" s="165">
        <f t="shared" si="170"/>
        <v>418884</v>
      </c>
      <c r="S5032" s="169">
        <v>3</v>
      </c>
      <c r="T5032" s="23">
        <v>1256652</v>
      </c>
    </row>
    <row r="5033" spans="2:20" ht="30" customHeight="1" x14ac:dyDescent="0.3">
      <c r="B5033">
        <v>1949</v>
      </c>
      <c r="C5033" s="161" t="s">
        <v>85</v>
      </c>
      <c r="D5033" s="7" t="s">
        <v>103</v>
      </c>
      <c r="E5033">
        <v>2026</v>
      </c>
      <c r="F5033" s="74" t="str">
        <f t="shared" si="172"/>
        <v>194912. Vigilancia de la Salud AmbientalVigilancia de la Salud Ambiental2026</v>
      </c>
      <c r="G5033" s="7" t="s">
        <v>424</v>
      </c>
      <c r="H5033" s="7" t="s">
        <v>418</v>
      </c>
      <c r="I5033" t="s">
        <v>129</v>
      </c>
      <c r="J5033" s="7" t="s">
        <v>431</v>
      </c>
      <c r="K5033" t="s">
        <v>437</v>
      </c>
      <c r="L5033" t="s">
        <v>437</v>
      </c>
      <c r="M5033" s="37" t="s">
        <v>67</v>
      </c>
      <c r="N5033" s="142" t="s">
        <v>120</v>
      </c>
      <c r="O5033" s="74" t="str">
        <f t="shared" si="171"/>
        <v>194912. Vigilancia de la Salud AmbientalVigilancia de la Salud Ambiental20261_CANDELARIA3_MARZO_2026</v>
      </c>
      <c r="P5033" s="165">
        <f t="shared" si="170"/>
        <v>418884</v>
      </c>
      <c r="S5033" s="169">
        <v>1</v>
      </c>
      <c r="T5033" s="23">
        <v>418884</v>
      </c>
    </row>
    <row r="5034" spans="2:20" ht="30" customHeight="1" x14ac:dyDescent="0.3">
      <c r="B5034">
        <v>1949</v>
      </c>
      <c r="C5034" s="161" t="s">
        <v>85</v>
      </c>
      <c r="D5034" s="7" t="s">
        <v>103</v>
      </c>
      <c r="E5034">
        <v>2026</v>
      </c>
      <c r="F5034" s="74" t="str">
        <f t="shared" si="172"/>
        <v>194912. Vigilancia de la Salud AmbientalVigilancia de la Salud Ambiental2026</v>
      </c>
      <c r="G5034" s="7" t="s">
        <v>424</v>
      </c>
      <c r="H5034" s="7" t="s">
        <v>418</v>
      </c>
      <c r="I5034" t="s">
        <v>129</v>
      </c>
      <c r="J5034" s="7" t="s">
        <v>431</v>
      </c>
      <c r="K5034" t="s">
        <v>437</v>
      </c>
      <c r="L5034" t="s">
        <v>437</v>
      </c>
      <c r="M5034" s="37" t="s">
        <v>71</v>
      </c>
      <c r="N5034" s="142" t="s">
        <v>120</v>
      </c>
      <c r="O5034" s="74" t="str">
        <f t="shared" si="171"/>
        <v>194912. Vigilancia de la Salud AmbientalVigilancia de la Salud Ambiental20265_RAFAEL_URIBE3_MARZO_2026</v>
      </c>
      <c r="P5034" s="165">
        <f t="shared" si="170"/>
        <v>418884</v>
      </c>
      <c r="S5034" s="169">
        <v>3</v>
      </c>
      <c r="T5034" s="23">
        <v>1256652</v>
      </c>
    </row>
    <row r="5035" spans="2:20" ht="30" customHeight="1" x14ac:dyDescent="0.3">
      <c r="B5035">
        <v>1952</v>
      </c>
      <c r="C5035" s="161" t="s">
        <v>85</v>
      </c>
      <c r="D5035" s="7" t="s">
        <v>103</v>
      </c>
      <c r="E5035">
        <v>2026</v>
      </c>
      <c r="F5035" s="74" t="str">
        <f t="shared" si="172"/>
        <v>195212. Vigilancia de la Salud AmbientalVigilancia de la Salud Ambiental2026</v>
      </c>
      <c r="G5035" s="7" t="s">
        <v>426</v>
      </c>
      <c r="H5035" s="7" t="s">
        <v>417</v>
      </c>
      <c r="I5035" t="s">
        <v>129</v>
      </c>
      <c r="J5035" s="7" t="s">
        <v>430</v>
      </c>
      <c r="K5035" t="s">
        <v>437</v>
      </c>
      <c r="L5035" t="s">
        <v>437</v>
      </c>
      <c r="M5035" s="37" t="s">
        <v>67</v>
      </c>
      <c r="N5035" s="142" t="s">
        <v>120</v>
      </c>
      <c r="O5035" s="74" t="str">
        <f t="shared" si="171"/>
        <v>195212. Vigilancia de la Salud AmbientalVigilancia de la Salud Ambiental20261_CANDELARIA3_MARZO_2026</v>
      </c>
      <c r="P5035" s="165">
        <f t="shared" si="170"/>
        <v>2810784</v>
      </c>
      <c r="S5035" s="169">
        <v>2</v>
      </c>
      <c r="T5035" s="23">
        <v>5621568</v>
      </c>
    </row>
    <row r="5036" spans="2:20" ht="30" customHeight="1" x14ac:dyDescent="0.3">
      <c r="B5036">
        <v>2002</v>
      </c>
      <c r="C5036" s="161" t="s">
        <v>85</v>
      </c>
      <c r="D5036" s="7" t="s">
        <v>103</v>
      </c>
      <c r="E5036">
        <v>2026</v>
      </c>
      <c r="F5036" s="74" t="str">
        <f t="shared" si="172"/>
        <v>200212. Vigilancia de la Salud AmbientalVigilancia de la Salud Ambiental2026</v>
      </c>
      <c r="G5036" s="7" t="s">
        <v>426</v>
      </c>
      <c r="H5036" s="7" t="s">
        <v>417</v>
      </c>
      <c r="I5036" t="s">
        <v>129</v>
      </c>
      <c r="J5036" s="7" t="s">
        <v>430</v>
      </c>
      <c r="K5036" t="s">
        <v>437</v>
      </c>
      <c r="L5036" t="s">
        <v>437</v>
      </c>
      <c r="M5036" s="37" t="s">
        <v>72</v>
      </c>
      <c r="N5036" s="142" t="s">
        <v>120</v>
      </c>
      <c r="O5036" s="74" t="str">
        <f t="shared" si="171"/>
        <v>200212. Vigilancia de la Salud AmbientalVigilancia de la Salud Ambiental20266_ANTONIO_NARIÑO3_MARZO_2026</v>
      </c>
      <c r="P5036" s="165">
        <f t="shared" si="170"/>
        <v>3673744</v>
      </c>
      <c r="S5036" s="169">
        <v>2</v>
      </c>
      <c r="T5036" s="23">
        <v>7347488</v>
      </c>
    </row>
    <row r="5037" spans="2:20" ht="30" customHeight="1" x14ac:dyDescent="0.3">
      <c r="B5037">
        <v>2002</v>
      </c>
      <c r="C5037" s="161" t="s">
        <v>85</v>
      </c>
      <c r="D5037" s="7" t="s">
        <v>103</v>
      </c>
      <c r="E5037">
        <v>2026</v>
      </c>
      <c r="F5037" s="74" t="str">
        <f t="shared" si="172"/>
        <v>200212. Vigilancia de la Salud AmbientalVigilancia de la Salud Ambiental2026</v>
      </c>
      <c r="G5037" s="7" t="s">
        <v>426</v>
      </c>
      <c r="H5037" s="7" t="s">
        <v>417</v>
      </c>
      <c r="I5037" t="s">
        <v>129</v>
      </c>
      <c r="J5037" s="7" t="s">
        <v>430</v>
      </c>
      <c r="K5037" t="s">
        <v>437</v>
      </c>
      <c r="L5037" t="s">
        <v>437</v>
      </c>
      <c r="M5037" s="37" t="s">
        <v>67</v>
      </c>
      <c r="N5037" s="142" t="s">
        <v>120</v>
      </c>
      <c r="O5037" s="74" t="str">
        <f t="shared" si="171"/>
        <v>200212. Vigilancia de la Salud AmbientalVigilancia de la Salud Ambiental20261_CANDELARIA3_MARZO_2026</v>
      </c>
      <c r="P5037" s="165">
        <f t="shared" si="170"/>
        <v>3673744</v>
      </c>
      <c r="S5037" s="169">
        <v>2</v>
      </c>
      <c r="T5037" s="23">
        <v>7347488</v>
      </c>
    </row>
    <row r="5038" spans="2:20" ht="30" customHeight="1" x14ac:dyDescent="0.3">
      <c r="B5038">
        <v>2016</v>
      </c>
      <c r="C5038" s="161" t="s">
        <v>85</v>
      </c>
      <c r="D5038" s="7" t="s">
        <v>103</v>
      </c>
      <c r="E5038">
        <v>2026</v>
      </c>
      <c r="F5038" s="74" t="str">
        <f t="shared" si="172"/>
        <v>201612. Vigilancia de la Salud AmbientalVigilancia de la Salud Ambiental2026</v>
      </c>
      <c r="G5038" s="7" t="s">
        <v>421</v>
      </c>
      <c r="H5038" s="7" t="s">
        <v>416</v>
      </c>
      <c r="I5038" t="s">
        <v>129</v>
      </c>
      <c r="J5038" s="7" t="s">
        <v>428</v>
      </c>
      <c r="K5038" t="s">
        <v>437</v>
      </c>
      <c r="L5038" t="s">
        <v>437</v>
      </c>
      <c r="M5038" s="37" t="s">
        <v>68</v>
      </c>
      <c r="N5038" s="142" t="s">
        <v>120</v>
      </c>
      <c r="O5038" s="74" t="str">
        <f t="shared" si="171"/>
        <v>201612. Vigilancia de la Salud AmbientalVigilancia de la Salud Ambiental20262_SANTA_FE3_MARZO_2026</v>
      </c>
      <c r="P5038" s="165">
        <f t="shared" si="170"/>
        <v>30552</v>
      </c>
      <c r="S5038" s="169">
        <v>3</v>
      </c>
      <c r="T5038" s="23">
        <v>91656</v>
      </c>
    </row>
    <row r="5039" spans="2:20" ht="30" customHeight="1" x14ac:dyDescent="0.3">
      <c r="B5039">
        <v>2016</v>
      </c>
      <c r="C5039" s="161" t="s">
        <v>85</v>
      </c>
      <c r="D5039" s="7" t="s">
        <v>103</v>
      </c>
      <c r="E5039">
        <v>2026</v>
      </c>
      <c r="F5039" s="74" t="str">
        <f t="shared" si="172"/>
        <v>201612. Vigilancia de la Salud AmbientalVigilancia de la Salud Ambiental2026</v>
      </c>
      <c r="G5039" s="7" t="s">
        <v>421</v>
      </c>
      <c r="H5039" s="7" t="s">
        <v>416</v>
      </c>
      <c r="I5039" t="s">
        <v>129</v>
      </c>
      <c r="J5039" s="7" t="s">
        <v>428</v>
      </c>
      <c r="K5039" t="s">
        <v>437</v>
      </c>
      <c r="L5039" t="s">
        <v>437</v>
      </c>
      <c r="M5039" s="37" t="s">
        <v>70</v>
      </c>
      <c r="N5039" s="142" t="s">
        <v>120</v>
      </c>
      <c r="O5039" s="74" t="str">
        <f t="shared" si="171"/>
        <v>201612. Vigilancia de la Salud AmbientalVigilancia de la Salud Ambiental20264_SAN_CRISTOBAL3_MARZO_2026</v>
      </c>
      <c r="P5039" s="165">
        <f t="shared" si="170"/>
        <v>30552</v>
      </c>
      <c r="S5039" s="169">
        <v>3</v>
      </c>
      <c r="T5039" s="23">
        <v>91656</v>
      </c>
    </row>
    <row r="5040" spans="2:20" ht="30" customHeight="1" x14ac:dyDescent="0.3">
      <c r="B5040">
        <v>2016</v>
      </c>
      <c r="C5040" s="161" t="s">
        <v>85</v>
      </c>
      <c r="D5040" s="7" t="s">
        <v>103</v>
      </c>
      <c r="E5040">
        <v>2026</v>
      </c>
      <c r="F5040" s="74" t="str">
        <f t="shared" si="172"/>
        <v>201612. Vigilancia de la Salud AmbientalVigilancia de la Salud Ambiental2026</v>
      </c>
      <c r="G5040" s="7" t="s">
        <v>421</v>
      </c>
      <c r="H5040" s="7" t="s">
        <v>416</v>
      </c>
      <c r="I5040" t="s">
        <v>129</v>
      </c>
      <c r="J5040" s="7" t="s">
        <v>428</v>
      </c>
      <c r="K5040" t="s">
        <v>437</v>
      </c>
      <c r="L5040" t="s">
        <v>437</v>
      </c>
      <c r="M5040" s="37" t="s">
        <v>69</v>
      </c>
      <c r="N5040" s="142" t="s">
        <v>120</v>
      </c>
      <c r="O5040" s="74" t="str">
        <f t="shared" si="171"/>
        <v>201612. Vigilancia de la Salud AmbientalVigilancia de la Salud Ambiental20263_MARTIRES3_MARZO_2026</v>
      </c>
      <c r="P5040" s="165">
        <f t="shared" si="170"/>
        <v>30552</v>
      </c>
      <c r="S5040" s="169">
        <v>3</v>
      </c>
      <c r="T5040" s="23">
        <v>91656</v>
      </c>
    </row>
    <row r="5041" spans="2:20" ht="30" customHeight="1" x14ac:dyDescent="0.3">
      <c r="B5041">
        <v>2016</v>
      </c>
      <c r="C5041" s="161" t="s">
        <v>85</v>
      </c>
      <c r="D5041" s="7" t="s">
        <v>103</v>
      </c>
      <c r="E5041">
        <v>2026</v>
      </c>
      <c r="F5041" s="74" t="str">
        <f t="shared" si="172"/>
        <v>201612. Vigilancia de la Salud AmbientalVigilancia de la Salud Ambiental2026</v>
      </c>
      <c r="G5041" s="7" t="s">
        <v>421</v>
      </c>
      <c r="H5041" s="7" t="s">
        <v>416</v>
      </c>
      <c r="I5041" t="s">
        <v>129</v>
      </c>
      <c r="J5041" s="7" t="s">
        <v>428</v>
      </c>
      <c r="K5041" t="s">
        <v>437</v>
      </c>
      <c r="L5041" t="s">
        <v>437</v>
      </c>
      <c r="M5041" s="37" t="s">
        <v>72</v>
      </c>
      <c r="N5041" s="142" t="s">
        <v>120</v>
      </c>
      <c r="O5041" s="74" t="str">
        <f t="shared" si="171"/>
        <v>201612. Vigilancia de la Salud AmbientalVigilancia de la Salud Ambiental20266_ANTONIO_NARIÑO3_MARZO_2026</v>
      </c>
      <c r="P5041" s="165">
        <f t="shared" si="170"/>
        <v>30552</v>
      </c>
      <c r="S5041" s="169">
        <v>3</v>
      </c>
      <c r="T5041" s="23">
        <v>91656</v>
      </c>
    </row>
    <row r="5042" spans="2:20" ht="30" customHeight="1" x14ac:dyDescent="0.3">
      <c r="B5042">
        <v>2016</v>
      </c>
      <c r="C5042" s="161" t="s">
        <v>85</v>
      </c>
      <c r="D5042" s="7" t="s">
        <v>103</v>
      </c>
      <c r="E5042">
        <v>2026</v>
      </c>
      <c r="F5042" s="74" t="str">
        <f t="shared" si="172"/>
        <v>201612. Vigilancia de la Salud AmbientalVigilancia de la Salud Ambiental2026</v>
      </c>
      <c r="G5042" s="7" t="s">
        <v>421</v>
      </c>
      <c r="H5042" s="7" t="s">
        <v>416</v>
      </c>
      <c r="I5042" t="s">
        <v>129</v>
      </c>
      <c r="J5042" s="7" t="s">
        <v>428</v>
      </c>
      <c r="K5042" t="s">
        <v>437</v>
      </c>
      <c r="L5042" t="s">
        <v>437</v>
      </c>
      <c r="M5042" s="37" t="s">
        <v>67</v>
      </c>
      <c r="N5042" s="142" t="s">
        <v>120</v>
      </c>
      <c r="O5042" s="74" t="str">
        <f t="shared" si="171"/>
        <v>201612. Vigilancia de la Salud AmbientalVigilancia de la Salud Ambiental20261_CANDELARIA3_MARZO_2026</v>
      </c>
      <c r="P5042" s="165">
        <f t="shared" si="170"/>
        <v>30552</v>
      </c>
      <c r="S5042" s="169">
        <v>3</v>
      </c>
      <c r="T5042" s="23">
        <v>91656</v>
      </c>
    </row>
    <row r="5043" spans="2:20" ht="30" customHeight="1" x14ac:dyDescent="0.3">
      <c r="B5043">
        <v>2016</v>
      </c>
      <c r="C5043" s="161" t="s">
        <v>85</v>
      </c>
      <c r="D5043" s="7" t="s">
        <v>103</v>
      </c>
      <c r="E5043">
        <v>2026</v>
      </c>
      <c r="F5043" s="74" t="str">
        <f t="shared" si="172"/>
        <v>201612. Vigilancia de la Salud AmbientalVigilancia de la Salud Ambiental2026</v>
      </c>
      <c r="G5043" s="7" t="s">
        <v>421</v>
      </c>
      <c r="H5043" s="7" t="s">
        <v>416</v>
      </c>
      <c r="I5043" t="s">
        <v>129</v>
      </c>
      <c r="J5043" s="7" t="s">
        <v>428</v>
      </c>
      <c r="K5043" t="s">
        <v>437</v>
      </c>
      <c r="L5043" t="s">
        <v>437</v>
      </c>
      <c r="M5043" s="37" t="s">
        <v>71</v>
      </c>
      <c r="N5043" s="142" t="s">
        <v>120</v>
      </c>
      <c r="O5043" s="74" t="str">
        <f t="shared" si="171"/>
        <v>201612. Vigilancia de la Salud AmbientalVigilancia de la Salud Ambiental20265_RAFAEL_URIBE3_MARZO_2026</v>
      </c>
      <c r="P5043" s="165">
        <f t="shared" si="170"/>
        <v>30552</v>
      </c>
      <c r="S5043" s="169">
        <v>3</v>
      </c>
      <c r="T5043" s="23">
        <v>91656</v>
      </c>
    </row>
    <row r="5044" spans="2:20" ht="30" customHeight="1" x14ac:dyDescent="0.3">
      <c r="B5044">
        <v>2018</v>
      </c>
      <c r="C5044" s="161" t="s">
        <v>85</v>
      </c>
      <c r="D5044" s="7" t="s">
        <v>103</v>
      </c>
      <c r="E5044">
        <v>2026</v>
      </c>
      <c r="F5044" s="74" t="str">
        <f t="shared" si="172"/>
        <v>201812. Vigilancia de la Salud AmbientalVigilancia de la Salud Ambiental2026</v>
      </c>
      <c r="G5044" s="7" t="s">
        <v>421</v>
      </c>
      <c r="H5044" s="7" t="s">
        <v>414</v>
      </c>
      <c r="I5044" t="s">
        <v>129</v>
      </c>
      <c r="J5044" s="7" t="s">
        <v>428</v>
      </c>
      <c r="K5044" t="s">
        <v>437</v>
      </c>
      <c r="L5044" t="s">
        <v>437</v>
      </c>
      <c r="M5044" s="37" t="s">
        <v>68</v>
      </c>
      <c r="N5044" s="142" t="s">
        <v>120</v>
      </c>
      <c r="O5044" s="74" t="str">
        <f t="shared" si="171"/>
        <v>201812. Vigilancia de la Salud AmbientalVigilancia de la Salud Ambiental20262_SANTA_FE3_MARZO_2026</v>
      </c>
      <c r="P5044" s="165">
        <f t="shared" si="170"/>
        <v>47972</v>
      </c>
      <c r="S5044" s="169">
        <v>253</v>
      </c>
      <c r="T5044" s="23">
        <v>12136916</v>
      </c>
    </row>
    <row r="5045" spans="2:20" ht="30" customHeight="1" x14ac:dyDescent="0.3">
      <c r="B5045">
        <v>2018</v>
      </c>
      <c r="C5045" s="161" t="s">
        <v>85</v>
      </c>
      <c r="D5045" s="7" t="s">
        <v>103</v>
      </c>
      <c r="E5045">
        <v>2026</v>
      </c>
      <c r="F5045" s="74" t="str">
        <f t="shared" si="172"/>
        <v>201812. Vigilancia de la Salud AmbientalVigilancia de la Salud Ambiental2026</v>
      </c>
      <c r="G5045" s="7" t="s">
        <v>421</v>
      </c>
      <c r="H5045" s="7" t="s">
        <v>414</v>
      </c>
      <c r="I5045" t="s">
        <v>129</v>
      </c>
      <c r="J5045" s="7" t="s">
        <v>428</v>
      </c>
      <c r="K5045" t="s">
        <v>437</v>
      </c>
      <c r="L5045" t="s">
        <v>437</v>
      </c>
      <c r="M5045" s="37" t="s">
        <v>70</v>
      </c>
      <c r="N5045" s="142" t="s">
        <v>120</v>
      </c>
      <c r="O5045" s="74" t="str">
        <f t="shared" si="171"/>
        <v>201812. Vigilancia de la Salud AmbientalVigilancia de la Salud Ambiental20264_SAN_CRISTOBAL3_MARZO_2026</v>
      </c>
      <c r="P5045" s="165">
        <f t="shared" ref="P5045:P5108" si="173">IFERROR(T5045/S5045,0)</f>
        <v>47972</v>
      </c>
      <c r="S5045" s="169">
        <v>68</v>
      </c>
      <c r="T5045" s="23">
        <v>3262096</v>
      </c>
    </row>
    <row r="5046" spans="2:20" ht="30" customHeight="1" x14ac:dyDescent="0.3">
      <c r="B5046">
        <v>2018</v>
      </c>
      <c r="C5046" s="161" t="s">
        <v>85</v>
      </c>
      <c r="D5046" s="7" t="s">
        <v>103</v>
      </c>
      <c r="E5046">
        <v>2026</v>
      </c>
      <c r="F5046" s="74" t="str">
        <f t="shared" si="172"/>
        <v>201812. Vigilancia de la Salud AmbientalVigilancia de la Salud Ambiental2026</v>
      </c>
      <c r="G5046" s="7" t="s">
        <v>421</v>
      </c>
      <c r="H5046" s="7" t="s">
        <v>414</v>
      </c>
      <c r="I5046" t="s">
        <v>129</v>
      </c>
      <c r="J5046" s="7" t="s">
        <v>428</v>
      </c>
      <c r="K5046" t="s">
        <v>437</v>
      </c>
      <c r="L5046" t="s">
        <v>437</v>
      </c>
      <c r="M5046" s="37" t="s">
        <v>69</v>
      </c>
      <c r="N5046" s="142" t="s">
        <v>120</v>
      </c>
      <c r="O5046" s="74" t="str">
        <f t="shared" si="171"/>
        <v>201812. Vigilancia de la Salud AmbientalVigilancia de la Salud Ambiental20263_MARTIRES3_MARZO_2026</v>
      </c>
      <c r="P5046" s="165">
        <f t="shared" si="173"/>
        <v>47972</v>
      </c>
      <c r="S5046" s="169">
        <v>324</v>
      </c>
      <c r="T5046" s="23">
        <v>15542928</v>
      </c>
    </row>
    <row r="5047" spans="2:20" ht="30" customHeight="1" x14ac:dyDescent="0.3">
      <c r="B5047">
        <v>2018</v>
      </c>
      <c r="C5047" s="161" t="s">
        <v>85</v>
      </c>
      <c r="D5047" s="7" t="s">
        <v>103</v>
      </c>
      <c r="E5047">
        <v>2026</v>
      </c>
      <c r="F5047" s="74" t="str">
        <f t="shared" si="172"/>
        <v>201812. Vigilancia de la Salud AmbientalVigilancia de la Salud Ambiental2026</v>
      </c>
      <c r="G5047" s="7" t="s">
        <v>421</v>
      </c>
      <c r="H5047" s="7" t="s">
        <v>414</v>
      </c>
      <c r="I5047" t="s">
        <v>129</v>
      </c>
      <c r="J5047" s="7" t="s">
        <v>428</v>
      </c>
      <c r="K5047" t="s">
        <v>437</v>
      </c>
      <c r="L5047" t="s">
        <v>437</v>
      </c>
      <c r="M5047" s="37" t="s">
        <v>72</v>
      </c>
      <c r="N5047" s="142" t="s">
        <v>120</v>
      </c>
      <c r="O5047" s="74" t="str">
        <f t="shared" si="171"/>
        <v>201812. Vigilancia de la Salud AmbientalVigilancia de la Salud Ambiental20266_ANTONIO_NARIÑO3_MARZO_2026</v>
      </c>
      <c r="P5047" s="165">
        <f t="shared" si="173"/>
        <v>47972</v>
      </c>
      <c r="S5047" s="169">
        <v>185</v>
      </c>
      <c r="T5047" s="23">
        <v>8874820</v>
      </c>
    </row>
    <row r="5048" spans="2:20" ht="30" customHeight="1" x14ac:dyDescent="0.3">
      <c r="B5048">
        <v>2018</v>
      </c>
      <c r="C5048" s="161" t="s">
        <v>85</v>
      </c>
      <c r="D5048" s="7" t="s">
        <v>103</v>
      </c>
      <c r="E5048">
        <v>2026</v>
      </c>
      <c r="F5048" s="74" t="str">
        <f t="shared" si="172"/>
        <v>201812. Vigilancia de la Salud AmbientalVigilancia de la Salud Ambiental2026</v>
      </c>
      <c r="G5048" s="7" t="s">
        <v>421</v>
      </c>
      <c r="H5048" s="7" t="s">
        <v>414</v>
      </c>
      <c r="I5048" t="s">
        <v>129</v>
      </c>
      <c r="J5048" s="7" t="s">
        <v>428</v>
      </c>
      <c r="K5048" t="s">
        <v>437</v>
      </c>
      <c r="L5048" t="s">
        <v>437</v>
      </c>
      <c r="M5048" s="37" t="s">
        <v>67</v>
      </c>
      <c r="N5048" s="142" t="s">
        <v>120</v>
      </c>
      <c r="O5048" s="74" t="str">
        <f t="shared" si="171"/>
        <v>201812. Vigilancia de la Salud AmbientalVigilancia de la Salud Ambiental20261_CANDELARIA3_MARZO_2026</v>
      </c>
      <c r="P5048" s="165">
        <f t="shared" si="173"/>
        <v>47972</v>
      </c>
      <c r="S5048" s="169">
        <v>75</v>
      </c>
      <c r="T5048" s="23">
        <v>3597900</v>
      </c>
    </row>
    <row r="5049" spans="2:20" ht="30" customHeight="1" x14ac:dyDescent="0.3">
      <c r="B5049">
        <v>2018</v>
      </c>
      <c r="C5049" s="161" t="s">
        <v>85</v>
      </c>
      <c r="D5049" s="7" t="s">
        <v>103</v>
      </c>
      <c r="E5049">
        <v>2026</v>
      </c>
      <c r="F5049" s="74" t="str">
        <f t="shared" si="172"/>
        <v>201812. Vigilancia de la Salud AmbientalVigilancia de la Salud Ambiental2026</v>
      </c>
      <c r="G5049" s="7" t="s">
        <v>421</v>
      </c>
      <c r="H5049" s="7" t="s">
        <v>414</v>
      </c>
      <c r="I5049" t="s">
        <v>129</v>
      </c>
      <c r="J5049" s="7" t="s">
        <v>428</v>
      </c>
      <c r="K5049" t="s">
        <v>437</v>
      </c>
      <c r="L5049" t="s">
        <v>437</v>
      </c>
      <c r="M5049" s="37" t="s">
        <v>71</v>
      </c>
      <c r="N5049" s="142" t="s">
        <v>120</v>
      </c>
      <c r="O5049" s="74" t="str">
        <f t="shared" si="171"/>
        <v>201812. Vigilancia de la Salud AmbientalVigilancia de la Salud Ambiental20265_RAFAEL_URIBE3_MARZO_2026</v>
      </c>
      <c r="P5049" s="165">
        <f t="shared" si="173"/>
        <v>47972</v>
      </c>
      <c r="S5049" s="169">
        <v>87</v>
      </c>
      <c r="T5049" s="23">
        <v>4173564</v>
      </c>
    </row>
    <row r="5050" spans="2:20" ht="30" customHeight="1" x14ac:dyDescent="0.3">
      <c r="B5050">
        <v>2020</v>
      </c>
      <c r="C5050" s="161" t="s">
        <v>85</v>
      </c>
      <c r="D5050" s="7" t="s">
        <v>103</v>
      </c>
      <c r="E5050">
        <v>2026</v>
      </c>
      <c r="F5050" s="74" t="str">
        <f t="shared" si="172"/>
        <v>202012. Vigilancia de la Salud AmbientalVigilancia de la Salud Ambiental2026</v>
      </c>
      <c r="G5050" s="7" t="s">
        <v>421</v>
      </c>
      <c r="H5050" s="7" t="s">
        <v>414</v>
      </c>
      <c r="I5050" t="s">
        <v>129</v>
      </c>
      <c r="J5050" s="7" t="s">
        <v>428</v>
      </c>
      <c r="K5050" t="s">
        <v>437</v>
      </c>
      <c r="L5050" t="s">
        <v>437</v>
      </c>
      <c r="M5050" s="37" t="s">
        <v>68</v>
      </c>
      <c r="N5050" s="142" t="s">
        <v>120</v>
      </c>
      <c r="O5050" s="74" t="str">
        <f t="shared" si="171"/>
        <v>202012. Vigilancia de la Salud AmbientalVigilancia de la Salud Ambiental20262_SANTA_FE3_MARZO_2026</v>
      </c>
      <c r="P5050" s="165">
        <f t="shared" si="173"/>
        <v>163614</v>
      </c>
      <c r="S5050" s="169">
        <v>4</v>
      </c>
      <c r="T5050" s="23">
        <v>654456</v>
      </c>
    </row>
    <row r="5051" spans="2:20" ht="30" customHeight="1" x14ac:dyDescent="0.3">
      <c r="B5051">
        <v>2020</v>
      </c>
      <c r="C5051" s="161" t="s">
        <v>85</v>
      </c>
      <c r="D5051" s="7" t="s">
        <v>103</v>
      </c>
      <c r="E5051">
        <v>2026</v>
      </c>
      <c r="F5051" s="74" t="str">
        <f t="shared" si="172"/>
        <v>202012. Vigilancia de la Salud AmbientalVigilancia de la Salud Ambiental2026</v>
      </c>
      <c r="G5051" s="7" t="s">
        <v>421</v>
      </c>
      <c r="H5051" s="7" t="s">
        <v>414</v>
      </c>
      <c r="I5051" t="s">
        <v>129</v>
      </c>
      <c r="J5051" s="7" t="s">
        <v>428</v>
      </c>
      <c r="K5051" t="s">
        <v>437</v>
      </c>
      <c r="L5051" t="s">
        <v>437</v>
      </c>
      <c r="M5051" s="37" t="s">
        <v>69</v>
      </c>
      <c r="N5051" s="142" t="s">
        <v>120</v>
      </c>
      <c r="O5051" s="74" t="str">
        <f t="shared" si="171"/>
        <v>202012. Vigilancia de la Salud AmbientalVigilancia de la Salud Ambiental20263_MARTIRES3_MARZO_2026</v>
      </c>
      <c r="P5051" s="165">
        <f t="shared" si="173"/>
        <v>163614</v>
      </c>
      <c r="S5051" s="169">
        <v>5</v>
      </c>
      <c r="T5051" s="23">
        <v>818070</v>
      </c>
    </row>
    <row r="5052" spans="2:20" ht="30" customHeight="1" x14ac:dyDescent="0.3">
      <c r="B5052">
        <v>2020</v>
      </c>
      <c r="C5052" s="161" t="s">
        <v>85</v>
      </c>
      <c r="D5052" s="7" t="s">
        <v>103</v>
      </c>
      <c r="E5052">
        <v>2026</v>
      </c>
      <c r="F5052" s="74" t="str">
        <f t="shared" si="172"/>
        <v>202012. Vigilancia de la Salud AmbientalVigilancia de la Salud Ambiental2026</v>
      </c>
      <c r="G5052" s="7" t="s">
        <v>421</v>
      </c>
      <c r="H5052" s="7" t="s">
        <v>414</v>
      </c>
      <c r="I5052" t="s">
        <v>129</v>
      </c>
      <c r="J5052" s="7" t="s">
        <v>428</v>
      </c>
      <c r="K5052" t="s">
        <v>437</v>
      </c>
      <c r="L5052" t="s">
        <v>437</v>
      </c>
      <c r="M5052" s="37" t="s">
        <v>72</v>
      </c>
      <c r="N5052" s="142" t="s">
        <v>120</v>
      </c>
      <c r="O5052" s="74" t="str">
        <f t="shared" si="171"/>
        <v>202012. Vigilancia de la Salud AmbientalVigilancia de la Salud Ambiental20266_ANTONIO_NARIÑO3_MARZO_2026</v>
      </c>
      <c r="P5052" s="165">
        <f t="shared" si="173"/>
        <v>163614</v>
      </c>
      <c r="S5052" s="169">
        <v>2</v>
      </c>
      <c r="T5052" s="23">
        <v>327228</v>
      </c>
    </row>
    <row r="5053" spans="2:20" ht="30" customHeight="1" x14ac:dyDescent="0.3">
      <c r="B5053">
        <v>2020</v>
      </c>
      <c r="C5053" s="161" t="s">
        <v>85</v>
      </c>
      <c r="D5053" s="7" t="s">
        <v>103</v>
      </c>
      <c r="E5053">
        <v>2026</v>
      </c>
      <c r="F5053" s="74" t="str">
        <f t="shared" si="172"/>
        <v>202012. Vigilancia de la Salud AmbientalVigilancia de la Salud Ambiental2026</v>
      </c>
      <c r="G5053" s="7" t="s">
        <v>421</v>
      </c>
      <c r="H5053" s="7" t="s">
        <v>414</v>
      </c>
      <c r="I5053" t="s">
        <v>129</v>
      </c>
      <c r="J5053" s="7" t="s">
        <v>428</v>
      </c>
      <c r="K5053" t="s">
        <v>437</v>
      </c>
      <c r="L5053" t="s">
        <v>437</v>
      </c>
      <c r="M5053" s="37" t="s">
        <v>71</v>
      </c>
      <c r="N5053" s="142" t="s">
        <v>120</v>
      </c>
      <c r="O5053" s="74" t="str">
        <f t="shared" si="171"/>
        <v>202012. Vigilancia de la Salud AmbientalVigilancia de la Salud Ambiental20265_RAFAEL_URIBE3_MARZO_2026</v>
      </c>
      <c r="P5053" s="165">
        <f t="shared" si="173"/>
        <v>163614</v>
      </c>
      <c r="S5053" s="169">
        <v>2</v>
      </c>
      <c r="T5053" s="23">
        <v>327228</v>
      </c>
    </row>
    <row r="5054" spans="2:20" ht="30" customHeight="1" x14ac:dyDescent="0.3">
      <c r="B5054">
        <v>2021</v>
      </c>
      <c r="C5054" s="161" t="s">
        <v>85</v>
      </c>
      <c r="D5054" s="7" t="s">
        <v>103</v>
      </c>
      <c r="E5054">
        <v>2026</v>
      </c>
      <c r="F5054" s="74" t="str">
        <f t="shared" si="172"/>
        <v>202112. Vigilancia de la Salud AmbientalVigilancia de la Salud Ambiental2026</v>
      </c>
      <c r="G5054" s="7" t="s">
        <v>421</v>
      </c>
      <c r="H5054" s="7" t="s">
        <v>414</v>
      </c>
      <c r="I5054" t="s">
        <v>129</v>
      </c>
      <c r="J5054" s="7" t="s">
        <v>428</v>
      </c>
      <c r="K5054" t="s">
        <v>437</v>
      </c>
      <c r="L5054" t="s">
        <v>437</v>
      </c>
      <c r="M5054" s="37" t="s">
        <v>68</v>
      </c>
      <c r="N5054" s="142" t="s">
        <v>120</v>
      </c>
      <c r="O5054" s="74" t="str">
        <f t="shared" si="171"/>
        <v>202112. Vigilancia de la Salud AmbientalVigilancia de la Salud Ambiental20262_SANTA_FE3_MARZO_2026</v>
      </c>
      <c r="P5054" s="165">
        <f t="shared" si="173"/>
        <v>305520</v>
      </c>
      <c r="S5054" s="169">
        <v>1</v>
      </c>
      <c r="T5054" s="23">
        <v>305520</v>
      </c>
    </row>
    <row r="5055" spans="2:20" s="94" customFormat="1" ht="30" customHeight="1" x14ac:dyDescent="0.3">
      <c r="B5055" s="94">
        <v>2021</v>
      </c>
      <c r="C5055" s="161" t="s">
        <v>85</v>
      </c>
      <c r="D5055" s="7" t="s">
        <v>103</v>
      </c>
      <c r="E5055" s="94">
        <v>2026</v>
      </c>
      <c r="F5055" s="74" t="str">
        <f t="shared" si="172"/>
        <v>202112. Vigilancia de la Salud AmbientalVigilancia de la Salud Ambiental2026</v>
      </c>
      <c r="G5055" s="95" t="s">
        <v>421</v>
      </c>
      <c r="H5055" s="95" t="s">
        <v>414</v>
      </c>
      <c r="I5055" t="s">
        <v>129</v>
      </c>
      <c r="J5055" s="95" t="s">
        <v>428</v>
      </c>
      <c r="K5055" t="s">
        <v>437</v>
      </c>
      <c r="L5055" t="s">
        <v>437</v>
      </c>
      <c r="M5055" s="96" t="s">
        <v>70</v>
      </c>
      <c r="N5055" s="142" t="s">
        <v>120</v>
      </c>
      <c r="O5055" s="74" t="str">
        <f t="shared" si="171"/>
        <v>202112. Vigilancia de la Salud AmbientalVigilancia de la Salud Ambiental20264_SAN_CRISTOBAL3_MARZO_2026</v>
      </c>
      <c r="P5055" s="165">
        <f t="shared" si="173"/>
        <v>305520</v>
      </c>
      <c r="Q5055" s="97"/>
      <c r="R5055" s="97"/>
      <c r="S5055" s="170">
        <v>1</v>
      </c>
      <c r="T5055" s="98">
        <v>305520</v>
      </c>
    </row>
    <row r="5056" spans="2:20" ht="30" hidden="1" customHeight="1" x14ac:dyDescent="0.3">
      <c r="B5056">
        <v>2021</v>
      </c>
      <c r="C5056" s="161" t="s">
        <v>85</v>
      </c>
      <c r="D5056" s="7" t="s">
        <v>103</v>
      </c>
      <c r="E5056">
        <v>2026</v>
      </c>
      <c r="F5056" s="74" t="str">
        <f t="shared" si="172"/>
        <v>202112. Vigilancia de la Salud AmbientalVigilancia de la Salud Ambiental2026</v>
      </c>
      <c r="G5056" s="7" t="s">
        <v>421</v>
      </c>
      <c r="H5056" s="7" t="s">
        <v>414</v>
      </c>
      <c r="I5056" t="s">
        <v>129</v>
      </c>
      <c r="J5056" s="7" t="s">
        <v>428</v>
      </c>
      <c r="K5056" t="s">
        <v>437</v>
      </c>
      <c r="L5056" t="s">
        <v>437</v>
      </c>
      <c r="M5056" s="37" t="s">
        <v>69</v>
      </c>
      <c r="N5056" s="142" t="s">
        <v>120</v>
      </c>
      <c r="O5056" s="74" t="str">
        <f t="shared" si="171"/>
        <v>202112. Vigilancia de la Salud AmbientalVigilancia de la Salud Ambiental20263_MARTIRES3_MARZO_2026</v>
      </c>
      <c r="P5056" s="165">
        <f t="shared" si="173"/>
        <v>0</v>
      </c>
      <c r="S5056" s="169">
        <v>0</v>
      </c>
      <c r="T5056" s="23">
        <v>0</v>
      </c>
    </row>
    <row r="5057" spans="2:20" ht="30" customHeight="1" x14ac:dyDescent="0.3">
      <c r="B5057">
        <v>2021</v>
      </c>
      <c r="C5057" s="161" t="s">
        <v>85</v>
      </c>
      <c r="D5057" s="7" t="s">
        <v>103</v>
      </c>
      <c r="E5057">
        <v>2026</v>
      </c>
      <c r="F5057" s="74" t="str">
        <f t="shared" si="172"/>
        <v>202112. Vigilancia de la Salud AmbientalVigilancia de la Salud Ambiental2026</v>
      </c>
      <c r="G5057" s="7" t="s">
        <v>421</v>
      </c>
      <c r="H5057" s="7" t="s">
        <v>414</v>
      </c>
      <c r="I5057" t="s">
        <v>129</v>
      </c>
      <c r="J5057" s="7" t="s">
        <v>428</v>
      </c>
      <c r="K5057" t="s">
        <v>437</v>
      </c>
      <c r="L5057" t="s">
        <v>437</v>
      </c>
      <c r="M5057" s="37" t="s">
        <v>67</v>
      </c>
      <c r="N5057" s="142" t="s">
        <v>120</v>
      </c>
      <c r="O5057" s="74" t="str">
        <f t="shared" si="171"/>
        <v>202112. Vigilancia de la Salud AmbientalVigilancia de la Salud Ambiental20261_CANDELARIA3_MARZO_2026</v>
      </c>
      <c r="P5057" s="165">
        <f t="shared" si="173"/>
        <v>305520</v>
      </c>
      <c r="S5057" s="169">
        <v>1</v>
      </c>
      <c r="T5057" s="23">
        <v>305520</v>
      </c>
    </row>
    <row r="5058" spans="2:20" ht="30" hidden="1" customHeight="1" x14ac:dyDescent="0.3">
      <c r="B5058">
        <v>2021</v>
      </c>
      <c r="C5058" s="161" t="s">
        <v>85</v>
      </c>
      <c r="D5058" s="7" t="s">
        <v>103</v>
      </c>
      <c r="E5058">
        <v>2026</v>
      </c>
      <c r="F5058" s="74" t="str">
        <f t="shared" si="172"/>
        <v>202112. Vigilancia de la Salud AmbientalVigilancia de la Salud Ambiental2026</v>
      </c>
      <c r="G5058" s="7" t="s">
        <v>421</v>
      </c>
      <c r="H5058" s="7" t="s">
        <v>414</v>
      </c>
      <c r="I5058" t="s">
        <v>129</v>
      </c>
      <c r="J5058" s="7" t="s">
        <v>428</v>
      </c>
      <c r="K5058" t="s">
        <v>437</v>
      </c>
      <c r="L5058" t="s">
        <v>437</v>
      </c>
      <c r="M5058" s="37" t="s">
        <v>71</v>
      </c>
      <c r="N5058" s="142" t="s">
        <v>120</v>
      </c>
      <c r="O5058" s="74" t="str">
        <f t="shared" si="171"/>
        <v>202112. Vigilancia de la Salud AmbientalVigilancia de la Salud Ambiental20265_RAFAEL_URIBE3_MARZO_2026</v>
      </c>
      <c r="P5058" s="165">
        <f t="shared" si="173"/>
        <v>0</v>
      </c>
      <c r="S5058" s="169">
        <v>0</v>
      </c>
      <c r="T5058" s="23">
        <v>0</v>
      </c>
    </row>
    <row r="5059" spans="2:20" ht="30" hidden="1" customHeight="1" x14ac:dyDescent="0.3">
      <c r="B5059">
        <v>2022</v>
      </c>
      <c r="C5059" s="161" t="s">
        <v>85</v>
      </c>
      <c r="D5059" s="7" t="s">
        <v>103</v>
      </c>
      <c r="E5059">
        <v>2026</v>
      </c>
      <c r="F5059" s="74" t="str">
        <f t="shared" si="172"/>
        <v>202212. Vigilancia de la Salud AmbientalVigilancia de la Salud Ambiental2026</v>
      </c>
      <c r="G5059" s="7" t="s">
        <v>421</v>
      </c>
      <c r="H5059" s="7" t="s">
        <v>414</v>
      </c>
      <c r="I5059" t="s">
        <v>129</v>
      </c>
      <c r="J5059" s="7" t="s">
        <v>428</v>
      </c>
      <c r="K5059" t="s">
        <v>437</v>
      </c>
      <c r="L5059" t="s">
        <v>437</v>
      </c>
      <c r="M5059" s="37" t="s">
        <v>68</v>
      </c>
      <c r="N5059" s="142" t="s">
        <v>120</v>
      </c>
      <c r="O5059" s="74" t="str">
        <f t="shared" si="171"/>
        <v>202212. Vigilancia de la Salud AmbientalVigilancia de la Salud Ambiental20262_SANTA_FE3_MARZO_2026</v>
      </c>
      <c r="P5059" s="165">
        <f t="shared" si="173"/>
        <v>0</v>
      </c>
      <c r="S5059" s="169">
        <v>0</v>
      </c>
      <c r="T5059" s="23">
        <v>0</v>
      </c>
    </row>
    <row r="5060" spans="2:20" ht="30" customHeight="1" x14ac:dyDescent="0.3">
      <c r="B5060">
        <v>2022</v>
      </c>
      <c r="C5060" s="161" t="s">
        <v>85</v>
      </c>
      <c r="D5060" s="7" t="s">
        <v>103</v>
      </c>
      <c r="E5060">
        <v>2026</v>
      </c>
      <c r="F5060" s="74" t="str">
        <f t="shared" si="172"/>
        <v>202212. Vigilancia de la Salud AmbientalVigilancia de la Salud Ambiental2026</v>
      </c>
      <c r="G5060" s="7" t="s">
        <v>421</v>
      </c>
      <c r="H5060" s="7" t="s">
        <v>414</v>
      </c>
      <c r="I5060" t="s">
        <v>129</v>
      </c>
      <c r="J5060" s="7" t="s">
        <v>428</v>
      </c>
      <c r="K5060" t="s">
        <v>437</v>
      </c>
      <c r="L5060" t="s">
        <v>437</v>
      </c>
      <c r="M5060" s="37" t="s">
        <v>67</v>
      </c>
      <c r="N5060" s="142" t="s">
        <v>120</v>
      </c>
      <c r="O5060" s="74" t="str">
        <f t="shared" si="171"/>
        <v>202212. Vigilancia de la Salud AmbientalVigilancia de la Salud Ambiental20261_CANDELARIA3_MARZO_2026</v>
      </c>
      <c r="P5060" s="165">
        <f t="shared" si="173"/>
        <v>488832</v>
      </c>
      <c r="S5060" s="169">
        <v>2</v>
      </c>
      <c r="T5060" s="23">
        <v>977664</v>
      </c>
    </row>
    <row r="5061" spans="2:20" ht="30" hidden="1" customHeight="1" x14ac:dyDescent="0.3">
      <c r="B5061">
        <v>2022</v>
      </c>
      <c r="C5061" s="161" t="s">
        <v>85</v>
      </c>
      <c r="D5061" s="7" t="s">
        <v>103</v>
      </c>
      <c r="E5061">
        <v>2026</v>
      </c>
      <c r="F5061" s="74" t="str">
        <f t="shared" si="172"/>
        <v>202212. Vigilancia de la Salud AmbientalVigilancia de la Salud Ambiental2026</v>
      </c>
      <c r="G5061" s="7" t="s">
        <v>421</v>
      </c>
      <c r="H5061" s="7" t="s">
        <v>414</v>
      </c>
      <c r="I5061" t="s">
        <v>129</v>
      </c>
      <c r="J5061" s="7" t="s">
        <v>428</v>
      </c>
      <c r="K5061" t="s">
        <v>437</v>
      </c>
      <c r="L5061" t="s">
        <v>437</v>
      </c>
      <c r="M5061" s="37" t="s">
        <v>71</v>
      </c>
      <c r="N5061" s="142" t="s">
        <v>120</v>
      </c>
      <c r="O5061" s="74" t="str">
        <f t="shared" si="171"/>
        <v>202212. Vigilancia de la Salud AmbientalVigilancia de la Salud Ambiental20265_RAFAEL_URIBE3_MARZO_2026</v>
      </c>
      <c r="P5061" s="165">
        <f t="shared" si="173"/>
        <v>0</v>
      </c>
      <c r="S5061" s="169">
        <v>0</v>
      </c>
      <c r="T5061" s="23">
        <v>0</v>
      </c>
    </row>
    <row r="5062" spans="2:20" ht="30" customHeight="1" x14ac:dyDescent="0.3">
      <c r="B5062">
        <v>2023</v>
      </c>
      <c r="C5062" s="161" t="s">
        <v>85</v>
      </c>
      <c r="D5062" s="7" t="s">
        <v>103</v>
      </c>
      <c r="E5062">
        <v>2026</v>
      </c>
      <c r="F5062" s="74" t="str">
        <f t="shared" si="172"/>
        <v>202312. Vigilancia de la Salud AmbientalVigilancia de la Salud Ambiental2026</v>
      </c>
      <c r="G5062" s="7" t="s">
        <v>421</v>
      </c>
      <c r="H5062" s="7" t="s">
        <v>414</v>
      </c>
      <c r="I5062" t="s">
        <v>129</v>
      </c>
      <c r="J5062" s="7" t="s">
        <v>428</v>
      </c>
      <c r="K5062" t="s">
        <v>437</v>
      </c>
      <c r="L5062" t="s">
        <v>437</v>
      </c>
      <c r="M5062" s="37" t="s">
        <v>68</v>
      </c>
      <c r="N5062" s="142" t="s">
        <v>120</v>
      </c>
      <c r="O5062" s="74" t="str">
        <f t="shared" si="171"/>
        <v>202312. Vigilancia de la Salud AmbientalVigilancia de la Salud Ambiental20262_SANTA_FE3_MARZO_2026</v>
      </c>
      <c r="P5062" s="165">
        <f t="shared" si="173"/>
        <v>244416</v>
      </c>
      <c r="S5062" s="169">
        <v>5</v>
      </c>
      <c r="T5062" s="23">
        <v>1222080</v>
      </c>
    </row>
    <row r="5063" spans="2:20" ht="30" hidden="1" customHeight="1" x14ac:dyDescent="0.3">
      <c r="B5063">
        <v>2023</v>
      </c>
      <c r="C5063" s="161" t="s">
        <v>85</v>
      </c>
      <c r="D5063" s="7" t="s">
        <v>103</v>
      </c>
      <c r="E5063">
        <v>2026</v>
      </c>
      <c r="F5063" s="74" t="str">
        <f t="shared" si="172"/>
        <v>202312. Vigilancia de la Salud AmbientalVigilancia de la Salud Ambiental2026</v>
      </c>
      <c r="G5063" s="7" t="s">
        <v>421</v>
      </c>
      <c r="H5063" s="7" t="s">
        <v>414</v>
      </c>
      <c r="I5063" t="s">
        <v>129</v>
      </c>
      <c r="J5063" s="7" t="s">
        <v>428</v>
      </c>
      <c r="K5063" t="s">
        <v>437</v>
      </c>
      <c r="L5063" t="s">
        <v>437</v>
      </c>
      <c r="M5063" s="37" t="s">
        <v>69</v>
      </c>
      <c r="N5063" s="142" t="s">
        <v>120</v>
      </c>
      <c r="O5063" s="74" t="str">
        <f t="shared" ref="O5063:O5126" si="174">+F5063&amp;M5063&amp;N5063</f>
        <v>202312. Vigilancia de la Salud AmbientalVigilancia de la Salud Ambiental20263_MARTIRES3_MARZO_2026</v>
      </c>
      <c r="P5063" s="165">
        <f t="shared" si="173"/>
        <v>0</v>
      </c>
      <c r="S5063" s="169">
        <v>0</v>
      </c>
      <c r="T5063" s="23">
        <v>0</v>
      </c>
    </row>
    <row r="5064" spans="2:20" ht="30" customHeight="1" x14ac:dyDescent="0.3">
      <c r="B5064">
        <v>2023</v>
      </c>
      <c r="C5064" s="161" t="s">
        <v>85</v>
      </c>
      <c r="D5064" s="7" t="s">
        <v>103</v>
      </c>
      <c r="E5064">
        <v>2026</v>
      </c>
      <c r="F5064" s="74" t="str">
        <f t="shared" ref="F5064:F5127" si="175">B5064&amp;C5064&amp;D5064&amp;E5064</f>
        <v>202312. Vigilancia de la Salud AmbientalVigilancia de la Salud Ambiental2026</v>
      </c>
      <c r="G5064" s="7" t="s">
        <v>421</v>
      </c>
      <c r="H5064" s="7" t="s">
        <v>414</v>
      </c>
      <c r="I5064" t="s">
        <v>129</v>
      </c>
      <c r="J5064" s="7" t="s">
        <v>428</v>
      </c>
      <c r="K5064" t="s">
        <v>437</v>
      </c>
      <c r="L5064" t="s">
        <v>437</v>
      </c>
      <c r="M5064" s="37" t="s">
        <v>72</v>
      </c>
      <c r="N5064" s="142" t="s">
        <v>120</v>
      </c>
      <c r="O5064" s="74" t="str">
        <f t="shared" si="174"/>
        <v>202312. Vigilancia de la Salud AmbientalVigilancia de la Salud Ambiental20266_ANTONIO_NARIÑO3_MARZO_2026</v>
      </c>
      <c r="P5064" s="165">
        <f t="shared" si="173"/>
        <v>244416</v>
      </c>
      <c r="S5064" s="169">
        <v>1</v>
      </c>
      <c r="T5064" s="23">
        <v>244416</v>
      </c>
    </row>
    <row r="5065" spans="2:20" ht="30" hidden="1" customHeight="1" x14ac:dyDescent="0.3">
      <c r="B5065">
        <v>2023</v>
      </c>
      <c r="C5065" s="161" t="s">
        <v>85</v>
      </c>
      <c r="D5065" s="7" t="s">
        <v>103</v>
      </c>
      <c r="E5065">
        <v>2026</v>
      </c>
      <c r="F5065" s="74" t="str">
        <f t="shared" si="175"/>
        <v>202312. Vigilancia de la Salud AmbientalVigilancia de la Salud Ambiental2026</v>
      </c>
      <c r="G5065" s="7" t="s">
        <v>421</v>
      </c>
      <c r="H5065" s="7" t="s">
        <v>414</v>
      </c>
      <c r="I5065" t="s">
        <v>129</v>
      </c>
      <c r="J5065" s="7" t="s">
        <v>428</v>
      </c>
      <c r="K5065" t="s">
        <v>437</v>
      </c>
      <c r="L5065" t="s">
        <v>437</v>
      </c>
      <c r="M5065" s="37" t="s">
        <v>67</v>
      </c>
      <c r="N5065" s="142" t="s">
        <v>120</v>
      </c>
      <c r="O5065" s="74" t="str">
        <f t="shared" si="174"/>
        <v>202312. Vigilancia de la Salud AmbientalVigilancia de la Salud Ambiental20261_CANDELARIA3_MARZO_2026</v>
      </c>
      <c r="P5065" s="165">
        <f t="shared" si="173"/>
        <v>0</v>
      </c>
      <c r="S5065" s="169">
        <v>0</v>
      </c>
      <c r="T5065" s="23">
        <v>0</v>
      </c>
    </row>
    <row r="5066" spans="2:20" ht="30" hidden="1" customHeight="1" x14ac:dyDescent="0.3">
      <c r="B5066">
        <v>2023</v>
      </c>
      <c r="C5066" s="161" t="s">
        <v>85</v>
      </c>
      <c r="D5066" s="7" t="s">
        <v>103</v>
      </c>
      <c r="E5066">
        <v>2026</v>
      </c>
      <c r="F5066" s="74" t="str">
        <f t="shared" si="175"/>
        <v>202312. Vigilancia de la Salud AmbientalVigilancia de la Salud Ambiental2026</v>
      </c>
      <c r="G5066" s="7" t="s">
        <v>421</v>
      </c>
      <c r="H5066" s="7" t="s">
        <v>414</v>
      </c>
      <c r="I5066" t="s">
        <v>129</v>
      </c>
      <c r="J5066" s="7" t="s">
        <v>428</v>
      </c>
      <c r="K5066" t="s">
        <v>437</v>
      </c>
      <c r="L5066" t="s">
        <v>437</v>
      </c>
      <c r="M5066" s="37" t="s">
        <v>71</v>
      </c>
      <c r="N5066" s="142" t="s">
        <v>120</v>
      </c>
      <c r="O5066" s="74" t="str">
        <f t="shared" si="174"/>
        <v>202312. Vigilancia de la Salud AmbientalVigilancia de la Salud Ambiental20265_RAFAEL_URIBE3_MARZO_2026</v>
      </c>
      <c r="P5066" s="165">
        <f t="shared" si="173"/>
        <v>0</v>
      </c>
      <c r="S5066" s="169">
        <v>0</v>
      </c>
      <c r="T5066" s="23">
        <v>0</v>
      </c>
    </row>
    <row r="5067" spans="2:20" ht="30" hidden="1" customHeight="1" x14ac:dyDescent="0.3">
      <c r="B5067">
        <v>2025</v>
      </c>
      <c r="C5067" s="161" t="s">
        <v>85</v>
      </c>
      <c r="D5067" s="7" t="s">
        <v>103</v>
      </c>
      <c r="E5067">
        <v>2026</v>
      </c>
      <c r="F5067" s="74" t="str">
        <f t="shared" si="175"/>
        <v>202512. Vigilancia de la Salud AmbientalVigilancia de la Salud Ambiental2026</v>
      </c>
      <c r="G5067" s="7" t="s">
        <v>421</v>
      </c>
      <c r="H5067" s="7" t="s">
        <v>414</v>
      </c>
      <c r="I5067" t="s">
        <v>129</v>
      </c>
      <c r="J5067" s="7" t="s">
        <v>428</v>
      </c>
      <c r="K5067" t="s">
        <v>437</v>
      </c>
      <c r="L5067" t="s">
        <v>437</v>
      </c>
      <c r="M5067" s="37" t="s">
        <v>70</v>
      </c>
      <c r="N5067" s="142" t="s">
        <v>120</v>
      </c>
      <c r="O5067" s="74" t="str">
        <f t="shared" si="174"/>
        <v>202512. Vigilancia de la Salud AmbientalVigilancia de la Salud Ambiental20264_SAN_CRISTOBAL3_MARZO_2026</v>
      </c>
      <c r="P5067" s="165">
        <f t="shared" si="173"/>
        <v>0</v>
      </c>
      <c r="S5067" s="169">
        <v>0</v>
      </c>
      <c r="T5067" s="23">
        <v>0</v>
      </c>
    </row>
    <row r="5068" spans="2:20" ht="30" hidden="1" customHeight="1" x14ac:dyDescent="0.3">
      <c r="B5068">
        <v>2025</v>
      </c>
      <c r="C5068" s="161" t="s">
        <v>85</v>
      </c>
      <c r="D5068" s="7" t="s">
        <v>103</v>
      </c>
      <c r="E5068">
        <v>2026</v>
      </c>
      <c r="F5068" s="74" t="str">
        <f t="shared" si="175"/>
        <v>202512. Vigilancia de la Salud AmbientalVigilancia de la Salud Ambiental2026</v>
      </c>
      <c r="G5068" s="7" t="s">
        <v>421</v>
      </c>
      <c r="H5068" s="7" t="s">
        <v>414</v>
      </c>
      <c r="I5068" t="s">
        <v>129</v>
      </c>
      <c r="J5068" s="7" t="s">
        <v>428</v>
      </c>
      <c r="K5068" t="s">
        <v>437</v>
      </c>
      <c r="L5068" t="s">
        <v>437</v>
      </c>
      <c r="M5068" s="37" t="s">
        <v>69</v>
      </c>
      <c r="N5068" s="142" t="s">
        <v>120</v>
      </c>
      <c r="O5068" s="74" t="str">
        <f t="shared" si="174"/>
        <v>202512. Vigilancia de la Salud AmbientalVigilancia de la Salud Ambiental20263_MARTIRES3_MARZO_2026</v>
      </c>
      <c r="P5068" s="165">
        <f t="shared" si="173"/>
        <v>0</v>
      </c>
      <c r="S5068" s="169">
        <v>0</v>
      </c>
      <c r="T5068" s="23">
        <v>0</v>
      </c>
    </row>
    <row r="5069" spans="2:20" ht="30" hidden="1" customHeight="1" x14ac:dyDescent="0.3">
      <c r="B5069">
        <v>2025</v>
      </c>
      <c r="C5069" s="161" t="s">
        <v>85</v>
      </c>
      <c r="D5069" s="7" t="s">
        <v>103</v>
      </c>
      <c r="E5069">
        <v>2026</v>
      </c>
      <c r="F5069" s="74" t="str">
        <f t="shared" si="175"/>
        <v>202512. Vigilancia de la Salud AmbientalVigilancia de la Salud Ambiental2026</v>
      </c>
      <c r="G5069" s="7" t="s">
        <v>421</v>
      </c>
      <c r="H5069" s="7" t="s">
        <v>414</v>
      </c>
      <c r="I5069" t="s">
        <v>129</v>
      </c>
      <c r="J5069" s="7" t="s">
        <v>428</v>
      </c>
      <c r="K5069" t="s">
        <v>437</v>
      </c>
      <c r="L5069" t="s">
        <v>437</v>
      </c>
      <c r="M5069" s="37" t="s">
        <v>72</v>
      </c>
      <c r="N5069" s="142" t="s">
        <v>120</v>
      </c>
      <c r="O5069" s="74" t="str">
        <f t="shared" si="174"/>
        <v>202512. Vigilancia de la Salud AmbientalVigilancia de la Salud Ambiental20266_ANTONIO_NARIÑO3_MARZO_2026</v>
      </c>
      <c r="P5069" s="165">
        <f t="shared" si="173"/>
        <v>0</v>
      </c>
      <c r="S5069" s="169">
        <v>0</v>
      </c>
      <c r="T5069" s="23">
        <v>0</v>
      </c>
    </row>
    <row r="5070" spans="2:20" ht="30" hidden="1" customHeight="1" x14ac:dyDescent="0.3">
      <c r="B5070">
        <v>2026</v>
      </c>
      <c r="C5070" s="161" t="s">
        <v>85</v>
      </c>
      <c r="D5070" s="7" t="s">
        <v>103</v>
      </c>
      <c r="E5070">
        <v>2026</v>
      </c>
      <c r="F5070" s="74" t="str">
        <f t="shared" si="175"/>
        <v>202612. Vigilancia de la Salud AmbientalVigilancia de la Salud Ambiental2026</v>
      </c>
      <c r="G5070" s="7" t="s">
        <v>421</v>
      </c>
      <c r="H5070" s="7" t="s">
        <v>414</v>
      </c>
      <c r="I5070" t="s">
        <v>129</v>
      </c>
      <c r="J5070" s="7" t="s">
        <v>428</v>
      </c>
      <c r="K5070" t="s">
        <v>437</v>
      </c>
      <c r="L5070" t="s">
        <v>437</v>
      </c>
      <c r="M5070" s="37" t="s">
        <v>71</v>
      </c>
      <c r="N5070" s="142" t="s">
        <v>120</v>
      </c>
      <c r="O5070" s="74" t="str">
        <f t="shared" si="174"/>
        <v>202612. Vigilancia de la Salud AmbientalVigilancia de la Salud Ambiental20265_RAFAEL_URIBE3_MARZO_2026</v>
      </c>
      <c r="P5070" s="165">
        <f t="shared" si="173"/>
        <v>0</v>
      </c>
      <c r="S5070" s="169">
        <v>0</v>
      </c>
      <c r="T5070" s="23">
        <v>0</v>
      </c>
    </row>
    <row r="5071" spans="2:20" ht="30" customHeight="1" x14ac:dyDescent="0.3">
      <c r="B5071">
        <v>2027</v>
      </c>
      <c r="C5071" s="161" t="s">
        <v>85</v>
      </c>
      <c r="D5071" s="7" t="s">
        <v>103</v>
      </c>
      <c r="E5071">
        <v>2026</v>
      </c>
      <c r="F5071" s="74" t="str">
        <f t="shared" si="175"/>
        <v>202712. Vigilancia de la Salud AmbientalVigilancia de la Salud Ambiental2026</v>
      </c>
      <c r="G5071" s="7" t="s">
        <v>421</v>
      </c>
      <c r="H5071" s="7" t="s">
        <v>414</v>
      </c>
      <c r="I5071" t="s">
        <v>129</v>
      </c>
      <c r="J5071" s="7" t="s">
        <v>428</v>
      </c>
      <c r="K5071" t="s">
        <v>437</v>
      </c>
      <c r="L5071" t="s">
        <v>437</v>
      </c>
      <c r="M5071" s="37" t="s">
        <v>68</v>
      </c>
      <c r="N5071" s="142" t="s">
        <v>120</v>
      </c>
      <c r="O5071" s="74" t="str">
        <f t="shared" si="174"/>
        <v>202712. Vigilancia de la Salud AmbientalVigilancia de la Salud Ambiental20262_SANTA_FE3_MARZO_2026</v>
      </c>
      <c r="P5071" s="165">
        <f t="shared" si="173"/>
        <v>244416</v>
      </c>
      <c r="S5071" s="169">
        <v>2</v>
      </c>
      <c r="T5071" s="23">
        <v>488832</v>
      </c>
    </row>
    <row r="5072" spans="2:20" ht="30" customHeight="1" x14ac:dyDescent="0.3">
      <c r="B5072">
        <v>2027</v>
      </c>
      <c r="C5072" s="161" t="s">
        <v>85</v>
      </c>
      <c r="D5072" s="7" t="s">
        <v>103</v>
      </c>
      <c r="E5072">
        <v>2026</v>
      </c>
      <c r="F5072" s="74" t="str">
        <f t="shared" si="175"/>
        <v>202712. Vigilancia de la Salud AmbientalVigilancia de la Salud Ambiental2026</v>
      </c>
      <c r="G5072" s="7" t="s">
        <v>421</v>
      </c>
      <c r="H5072" s="7" t="s">
        <v>414</v>
      </c>
      <c r="I5072" t="s">
        <v>129</v>
      </c>
      <c r="J5072" s="7" t="s">
        <v>428</v>
      </c>
      <c r="K5072" t="s">
        <v>437</v>
      </c>
      <c r="L5072" t="s">
        <v>437</v>
      </c>
      <c r="M5072" s="37" t="s">
        <v>70</v>
      </c>
      <c r="N5072" s="142" t="s">
        <v>120</v>
      </c>
      <c r="O5072" s="74" t="str">
        <f t="shared" si="174"/>
        <v>202712. Vigilancia de la Salud AmbientalVigilancia de la Salud Ambiental20264_SAN_CRISTOBAL3_MARZO_2026</v>
      </c>
      <c r="P5072" s="165">
        <f t="shared" si="173"/>
        <v>244416</v>
      </c>
      <c r="S5072" s="169">
        <v>9</v>
      </c>
      <c r="T5072" s="23">
        <v>2199744</v>
      </c>
    </row>
    <row r="5073" spans="2:20" ht="30" customHeight="1" x14ac:dyDescent="0.3">
      <c r="B5073">
        <v>2027</v>
      </c>
      <c r="C5073" s="161" t="s">
        <v>85</v>
      </c>
      <c r="D5073" s="7" t="s">
        <v>103</v>
      </c>
      <c r="E5073">
        <v>2026</v>
      </c>
      <c r="F5073" s="74" t="str">
        <f t="shared" si="175"/>
        <v>202712. Vigilancia de la Salud AmbientalVigilancia de la Salud Ambiental2026</v>
      </c>
      <c r="G5073" s="7" t="s">
        <v>421</v>
      </c>
      <c r="H5073" s="7" t="s">
        <v>414</v>
      </c>
      <c r="I5073" t="s">
        <v>129</v>
      </c>
      <c r="J5073" s="7" t="s">
        <v>428</v>
      </c>
      <c r="K5073" t="s">
        <v>437</v>
      </c>
      <c r="L5073" t="s">
        <v>437</v>
      </c>
      <c r="M5073" s="37" t="s">
        <v>69</v>
      </c>
      <c r="N5073" s="142" t="s">
        <v>120</v>
      </c>
      <c r="O5073" s="74" t="str">
        <f t="shared" si="174"/>
        <v>202712. Vigilancia de la Salud AmbientalVigilancia de la Salud Ambiental20263_MARTIRES3_MARZO_2026</v>
      </c>
      <c r="P5073" s="165">
        <f t="shared" si="173"/>
        <v>244416</v>
      </c>
      <c r="S5073" s="169">
        <v>2</v>
      </c>
      <c r="T5073" s="23">
        <v>488832</v>
      </c>
    </row>
    <row r="5074" spans="2:20" ht="30" customHeight="1" x14ac:dyDescent="0.3">
      <c r="B5074">
        <v>2027</v>
      </c>
      <c r="C5074" s="161" t="s">
        <v>85</v>
      </c>
      <c r="D5074" s="7" t="s">
        <v>103</v>
      </c>
      <c r="E5074">
        <v>2026</v>
      </c>
      <c r="F5074" s="74" t="str">
        <f t="shared" si="175"/>
        <v>202712. Vigilancia de la Salud AmbientalVigilancia de la Salud Ambiental2026</v>
      </c>
      <c r="G5074" s="7" t="s">
        <v>421</v>
      </c>
      <c r="H5074" s="7" t="s">
        <v>414</v>
      </c>
      <c r="I5074" t="s">
        <v>129</v>
      </c>
      <c r="J5074" s="7" t="s">
        <v>428</v>
      </c>
      <c r="K5074" t="s">
        <v>437</v>
      </c>
      <c r="L5074" t="s">
        <v>437</v>
      </c>
      <c r="M5074" s="37" t="s">
        <v>72</v>
      </c>
      <c r="N5074" s="142" t="s">
        <v>120</v>
      </c>
      <c r="O5074" s="74" t="str">
        <f t="shared" si="174"/>
        <v>202712. Vigilancia de la Salud AmbientalVigilancia de la Salud Ambiental20266_ANTONIO_NARIÑO3_MARZO_2026</v>
      </c>
      <c r="P5074" s="165">
        <f t="shared" si="173"/>
        <v>244416</v>
      </c>
      <c r="S5074" s="169">
        <v>3</v>
      </c>
      <c r="T5074" s="23">
        <v>733248</v>
      </c>
    </row>
    <row r="5075" spans="2:20" ht="30" hidden="1" customHeight="1" x14ac:dyDescent="0.3">
      <c r="B5075">
        <v>2027</v>
      </c>
      <c r="C5075" s="161" t="s">
        <v>85</v>
      </c>
      <c r="D5075" s="7" t="s">
        <v>103</v>
      </c>
      <c r="E5075">
        <v>2026</v>
      </c>
      <c r="F5075" s="74" t="str">
        <f t="shared" si="175"/>
        <v>202712. Vigilancia de la Salud AmbientalVigilancia de la Salud Ambiental2026</v>
      </c>
      <c r="G5075" s="7" t="s">
        <v>421</v>
      </c>
      <c r="H5075" s="7" t="s">
        <v>414</v>
      </c>
      <c r="I5075" t="s">
        <v>129</v>
      </c>
      <c r="J5075" s="7" t="s">
        <v>428</v>
      </c>
      <c r="K5075" t="s">
        <v>437</v>
      </c>
      <c r="L5075" t="s">
        <v>437</v>
      </c>
      <c r="M5075" s="37" t="s">
        <v>67</v>
      </c>
      <c r="N5075" s="142" t="s">
        <v>120</v>
      </c>
      <c r="O5075" s="74" t="str">
        <f t="shared" si="174"/>
        <v>202712. Vigilancia de la Salud AmbientalVigilancia de la Salud Ambiental20261_CANDELARIA3_MARZO_2026</v>
      </c>
      <c r="P5075" s="165">
        <f t="shared" si="173"/>
        <v>0</v>
      </c>
      <c r="S5075" s="169">
        <v>0</v>
      </c>
      <c r="T5075" s="23">
        <v>0</v>
      </c>
    </row>
    <row r="5076" spans="2:20" ht="30" customHeight="1" x14ac:dyDescent="0.3">
      <c r="B5076">
        <v>2027</v>
      </c>
      <c r="C5076" s="161" t="s">
        <v>85</v>
      </c>
      <c r="D5076" s="7" t="s">
        <v>103</v>
      </c>
      <c r="E5076">
        <v>2026</v>
      </c>
      <c r="F5076" s="74" t="str">
        <f t="shared" si="175"/>
        <v>202712. Vigilancia de la Salud AmbientalVigilancia de la Salud Ambiental2026</v>
      </c>
      <c r="G5076" s="7" t="s">
        <v>421</v>
      </c>
      <c r="H5076" s="7" t="s">
        <v>414</v>
      </c>
      <c r="I5076" t="s">
        <v>129</v>
      </c>
      <c r="J5076" s="7" t="s">
        <v>428</v>
      </c>
      <c r="K5076" t="s">
        <v>437</v>
      </c>
      <c r="L5076" t="s">
        <v>437</v>
      </c>
      <c r="M5076" s="37" t="s">
        <v>71</v>
      </c>
      <c r="N5076" s="142" t="s">
        <v>120</v>
      </c>
      <c r="O5076" s="74" t="str">
        <f t="shared" si="174"/>
        <v>202712. Vigilancia de la Salud AmbientalVigilancia de la Salud Ambiental20265_RAFAEL_URIBE3_MARZO_2026</v>
      </c>
      <c r="P5076" s="165">
        <f t="shared" si="173"/>
        <v>244416</v>
      </c>
      <c r="S5076" s="169">
        <v>9</v>
      </c>
      <c r="T5076" s="23">
        <v>2199744</v>
      </c>
    </row>
    <row r="5077" spans="2:20" ht="30" customHeight="1" x14ac:dyDescent="0.3">
      <c r="B5077">
        <v>2028</v>
      </c>
      <c r="C5077" s="161" t="s">
        <v>85</v>
      </c>
      <c r="D5077" s="7" t="s">
        <v>103</v>
      </c>
      <c r="E5077">
        <v>2026</v>
      </c>
      <c r="F5077" s="74" t="str">
        <f t="shared" si="175"/>
        <v>202812. Vigilancia de la Salud AmbientalVigilancia de la Salud Ambiental2026</v>
      </c>
      <c r="G5077" s="7" t="s">
        <v>421</v>
      </c>
      <c r="H5077" s="7" t="s">
        <v>414</v>
      </c>
      <c r="I5077" t="s">
        <v>129</v>
      </c>
      <c r="J5077" s="7" t="s">
        <v>428</v>
      </c>
      <c r="K5077" t="s">
        <v>437</v>
      </c>
      <c r="L5077" t="s">
        <v>437</v>
      </c>
      <c r="M5077" s="37" t="s">
        <v>68</v>
      </c>
      <c r="N5077" s="142" t="s">
        <v>120</v>
      </c>
      <c r="O5077" s="74" t="str">
        <f t="shared" si="174"/>
        <v>202812. Vigilancia de la Salud AmbientalVigilancia de la Salud Ambiental20262_SANTA_FE3_MARZO_2026</v>
      </c>
      <c r="P5077" s="165">
        <f t="shared" si="173"/>
        <v>91656</v>
      </c>
      <c r="S5077" s="169">
        <v>1</v>
      </c>
      <c r="T5077" s="23">
        <v>91656</v>
      </c>
    </row>
    <row r="5078" spans="2:20" ht="30" customHeight="1" x14ac:dyDescent="0.3">
      <c r="B5078">
        <v>2028</v>
      </c>
      <c r="C5078" s="161" t="s">
        <v>85</v>
      </c>
      <c r="D5078" s="7" t="s">
        <v>103</v>
      </c>
      <c r="E5078">
        <v>2026</v>
      </c>
      <c r="F5078" s="74" t="str">
        <f t="shared" si="175"/>
        <v>202812. Vigilancia de la Salud AmbientalVigilancia de la Salud Ambiental2026</v>
      </c>
      <c r="G5078" s="7" t="s">
        <v>421</v>
      </c>
      <c r="H5078" s="7" t="s">
        <v>414</v>
      </c>
      <c r="I5078" t="s">
        <v>129</v>
      </c>
      <c r="J5078" s="7" t="s">
        <v>428</v>
      </c>
      <c r="K5078" t="s">
        <v>437</v>
      </c>
      <c r="L5078" t="s">
        <v>437</v>
      </c>
      <c r="M5078" s="37" t="s">
        <v>70</v>
      </c>
      <c r="N5078" s="142" t="s">
        <v>120</v>
      </c>
      <c r="O5078" s="74" t="str">
        <f t="shared" si="174"/>
        <v>202812. Vigilancia de la Salud AmbientalVigilancia de la Salud Ambiental20264_SAN_CRISTOBAL3_MARZO_2026</v>
      </c>
      <c r="P5078" s="165">
        <f t="shared" si="173"/>
        <v>91656</v>
      </c>
      <c r="S5078" s="169">
        <v>1</v>
      </c>
      <c r="T5078" s="23">
        <v>91656</v>
      </c>
    </row>
    <row r="5079" spans="2:20" ht="30" customHeight="1" x14ac:dyDescent="0.3">
      <c r="B5079">
        <v>2028</v>
      </c>
      <c r="C5079" s="161" t="s">
        <v>85</v>
      </c>
      <c r="D5079" s="7" t="s">
        <v>103</v>
      </c>
      <c r="E5079">
        <v>2026</v>
      </c>
      <c r="F5079" s="74" t="str">
        <f t="shared" si="175"/>
        <v>202812. Vigilancia de la Salud AmbientalVigilancia de la Salud Ambiental2026</v>
      </c>
      <c r="G5079" s="7" t="s">
        <v>421</v>
      </c>
      <c r="H5079" s="7" t="s">
        <v>414</v>
      </c>
      <c r="I5079" t="s">
        <v>129</v>
      </c>
      <c r="J5079" s="7" t="s">
        <v>428</v>
      </c>
      <c r="K5079" t="s">
        <v>437</v>
      </c>
      <c r="L5079" t="s">
        <v>437</v>
      </c>
      <c r="M5079" s="37" t="s">
        <v>69</v>
      </c>
      <c r="N5079" s="142" t="s">
        <v>120</v>
      </c>
      <c r="O5079" s="74" t="str">
        <f t="shared" si="174"/>
        <v>202812. Vigilancia de la Salud AmbientalVigilancia de la Salud Ambiental20263_MARTIRES3_MARZO_2026</v>
      </c>
      <c r="P5079" s="165">
        <f t="shared" si="173"/>
        <v>91656</v>
      </c>
      <c r="S5079" s="169">
        <v>1</v>
      </c>
      <c r="T5079" s="23">
        <v>91656</v>
      </c>
    </row>
    <row r="5080" spans="2:20" ht="30" customHeight="1" x14ac:dyDescent="0.3">
      <c r="B5080">
        <v>2028</v>
      </c>
      <c r="C5080" s="161" t="s">
        <v>85</v>
      </c>
      <c r="D5080" s="7" t="s">
        <v>103</v>
      </c>
      <c r="E5080">
        <v>2026</v>
      </c>
      <c r="F5080" s="74" t="str">
        <f t="shared" si="175"/>
        <v>202812. Vigilancia de la Salud AmbientalVigilancia de la Salud Ambiental2026</v>
      </c>
      <c r="G5080" s="7" t="s">
        <v>421</v>
      </c>
      <c r="H5080" s="7" t="s">
        <v>414</v>
      </c>
      <c r="I5080" t="s">
        <v>129</v>
      </c>
      <c r="J5080" s="7" t="s">
        <v>428</v>
      </c>
      <c r="K5080" t="s">
        <v>437</v>
      </c>
      <c r="L5080" t="s">
        <v>437</v>
      </c>
      <c r="M5080" s="37" t="s">
        <v>72</v>
      </c>
      <c r="N5080" s="142" t="s">
        <v>120</v>
      </c>
      <c r="O5080" s="74" t="str">
        <f t="shared" si="174"/>
        <v>202812. Vigilancia de la Salud AmbientalVigilancia de la Salud Ambiental20266_ANTONIO_NARIÑO3_MARZO_2026</v>
      </c>
      <c r="P5080" s="165">
        <f t="shared" si="173"/>
        <v>91656</v>
      </c>
      <c r="S5080" s="169">
        <v>2</v>
      </c>
      <c r="T5080" s="23">
        <v>183312</v>
      </c>
    </row>
    <row r="5081" spans="2:20" ht="30" hidden="1" customHeight="1" x14ac:dyDescent="0.3">
      <c r="B5081">
        <v>2028</v>
      </c>
      <c r="C5081" s="161" t="s">
        <v>85</v>
      </c>
      <c r="D5081" s="7" t="s">
        <v>103</v>
      </c>
      <c r="E5081">
        <v>2026</v>
      </c>
      <c r="F5081" s="74" t="str">
        <f t="shared" si="175"/>
        <v>202812. Vigilancia de la Salud AmbientalVigilancia de la Salud Ambiental2026</v>
      </c>
      <c r="G5081" s="7" t="s">
        <v>421</v>
      </c>
      <c r="H5081" s="7" t="s">
        <v>414</v>
      </c>
      <c r="I5081" t="s">
        <v>129</v>
      </c>
      <c r="J5081" s="7" t="s">
        <v>428</v>
      </c>
      <c r="K5081" t="s">
        <v>437</v>
      </c>
      <c r="L5081" t="s">
        <v>437</v>
      </c>
      <c r="M5081" s="37" t="s">
        <v>67</v>
      </c>
      <c r="N5081" s="142" t="s">
        <v>120</v>
      </c>
      <c r="O5081" s="74" t="str">
        <f t="shared" si="174"/>
        <v>202812. Vigilancia de la Salud AmbientalVigilancia de la Salud Ambiental20261_CANDELARIA3_MARZO_2026</v>
      </c>
      <c r="P5081" s="165">
        <f t="shared" si="173"/>
        <v>0</v>
      </c>
      <c r="S5081" s="169">
        <v>0</v>
      </c>
      <c r="T5081" s="23">
        <v>0</v>
      </c>
    </row>
    <row r="5082" spans="2:20" ht="30" customHeight="1" x14ac:dyDescent="0.3">
      <c r="B5082">
        <v>2028</v>
      </c>
      <c r="C5082" s="161" t="s">
        <v>85</v>
      </c>
      <c r="D5082" s="7" t="s">
        <v>103</v>
      </c>
      <c r="E5082">
        <v>2026</v>
      </c>
      <c r="F5082" s="74" t="str">
        <f t="shared" si="175"/>
        <v>202812. Vigilancia de la Salud AmbientalVigilancia de la Salud Ambiental2026</v>
      </c>
      <c r="G5082" s="7" t="s">
        <v>421</v>
      </c>
      <c r="H5082" s="7" t="s">
        <v>414</v>
      </c>
      <c r="I5082" t="s">
        <v>129</v>
      </c>
      <c r="J5082" s="7" t="s">
        <v>428</v>
      </c>
      <c r="K5082" t="s">
        <v>437</v>
      </c>
      <c r="L5082" t="s">
        <v>437</v>
      </c>
      <c r="M5082" s="37" t="s">
        <v>71</v>
      </c>
      <c r="N5082" s="142" t="s">
        <v>120</v>
      </c>
      <c r="O5082" s="74" t="str">
        <f t="shared" si="174"/>
        <v>202812. Vigilancia de la Salud AmbientalVigilancia de la Salud Ambiental20265_RAFAEL_URIBE3_MARZO_2026</v>
      </c>
      <c r="P5082" s="165">
        <f t="shared" si="173"/>
        <v>91656</v>
      </c>
      <c r="S5082" s="169">
        <v>2</v>
      </c>
      <c r="T5082" s="23">
        <v>183312</v>
      </c>
    </row>
    <row r="5083" spans="2:20" ht="30" hidden="1" customHeight="1" x14ac:dyDescent="0.3">
      <c r="B5083">
        <v>2099</v>
      </c>
      <c r="C5083" s="161" t="s">
        <v>85</v>
      </c>
      <c r="D5083" s="7" t="s">
        <v>103</v>
      </c>
      <c r="E5083">
        <v>2026</v>
      </c>
      <c r="F5083" s="74" t="str">
        <f t="shared" si="175"/>
        <v>209912. Vigilancia de la Salud AmbientalVigilancia de la Salud Ambiental2026</v>
      </c>
      <c r="G5083" s="7" t="s">
        <v>421</v>
      </c>
      <c r="H5083" s="7" t="s">
        <v>414</v>
      </c>
      <c r="I5083" t="s">
        <v>129</v>
      </c>
      <c r="J5083" s="7" t="s">
        <v>428</v>
      </c>
      <c r="K5083" t="s">
        <v>437</v>
      </c>
      <c r="L5083" t="s">
        <v>437</v>
      </c>
      <c r="M5083" s="37" t="s">
        <v>70</v>
      </c>
      <c r="N5083" s="142" t="s">
        <v>120</v>
      </c>
      <c r="O5083" s="74" t="str">
        <f t="shared" si="174"/>
        <v>209912. Vigilancia de la Salud AmbientalVigilancia de la Salud Ambiental20264_SAN_CRISTOBAL3_MARZO_2026</v>
      </c>
      <c r="P5083" s="165">
        <f t="shared" si="173"/>
        <v>0</v>
      </c>
      <c r="S5083" s="169">
        <v>0</v>
      </c>
      <c r="T5083" s="23">
        <v>0</v>
      </c>
    </row>
    <row r="5084" spans="2:20" ht="30" hidden="1" customHeight="1" x14ac:dyDescent="0.3">
      <c r="B5084">
        <v>2099</v>
      </c>
      <c r="C5084" s="161" t="s">
        <v>85</v>
      </c>
      <c r="D5084" s="7" t="s">
        <v>103</v>
      </c>
      <c r="E5084">
        <v>2026</v>
      </c>
      <c r="F5084" s="74" t="str">
        <f t="shared" si="175"/>
        <v>209912. Vigilancia de la Salud AmbientalVigilancia de la Salud Ambiental2026</v>
      </c>
      <c r="G5084" s="7" t="s">
        <v>421</v>
      </c>
      <c r="H5084" s="7" t="s">
        <v>414</v>
      </c>
      <c r="I5084" t="s">
        <v>129</v>
      </c>
      <c r="J5084" s="7" t="s">
        <v>428</v>
      </c>
      <c r="K5084" t="s">
        <v>437</v>
      </c>
      <c r="L5084" t="s">
        <v>437</v>
      </c>
      <c r="M5084" s="37" t="s">
        <v>67</v>
      </c>
      <c r="N5084" s="142" t="s">
        <v>120</v>
      </c>
      <c r="O5084" s="74" t="str">
        <f t="shared" si="174"/>
        <v>209912. Vigilancia de la Salud AmbientalVigilancia de la Salud Ambiental20261_CANDELARIA3_MARZO_2026</v>
      </c>
      <c r="P5084" s="165">
        <f t="shared" si="173"/>
        <v>0</v>
      </c>
      <c r="S5084" s="169">
        <v>0</v>
      </c>
      <c r="T5084" s="23">
        <v>0</v>
      </c>
    </row>
    <row r="5085" spans="2:20" ht="30" customHeight="1" x14ac:dyDescent="0.3">
      <c r="B5085">
        <v>2100</v>
      </c>
      <c r="C5085" s="161" t="s">
        <v>85</v>
      </c>
      <c r="D5085" s="7" t="s">
        <v>103</v>
      </c>
      <c r="E5085">
        <v>2026</v>
      </c>
      <c r="F5085" s="74" t="str">
        <f t="shared" si="175"/>
        <v>210012. Vigilancia de la Salud AmbientalVigilancia de la Salud Ambiental2026</v>
      </c>
      <c r="G5085" s="7" t="s">
        <v>423</v>
      </c>
      <c r="H5085" s="7" t="s">
        <v>414</v>
      </c>
      <c r="I5085" t="s">
        <v>129</v>
      </c>
      <c r="J5085" s="7" t="s">
        <v>434</v>
      </c>
      <c r="K5085" t="s">
        <v>437</v>
      </c>
      <c r="L5085" t="s">
        <v>437</v>
      </c>
      <c r="M5085" s="37" t="s">
        <v>68</v>
      </c>
      <c r="N5085" s="142" t="s">
        <v>120</v>
      </c>
      <c r="O5085" s="74" t="str">
        <f t="shared" si="174"/>
        <v>210012. Vigilancia de la Salud AmbientalVigilancia de la Salud Ambiental20262_SANTA_FE3_MARZO_2026</v>
      </c>
      <c r="P5085" s="165">
        <f t="shared" si="173"/>
        <v>122208</v>
      </c>
      <c r="S5085" s="169">
        <v>1</v>
      </c>
      <c r="T5085" s="23">
        <v>122208</v>
      </c>
    </row>
    <row r="5086" spans="2:20" ht="30" customHeight="1" x14ac:dyDescent="0.3">
      <c r="B5086">
        <v>2100</v>
      </c>
      <c r="C5086" s="161" t="s">
        <v>85</v>
      </c>
      <c r="D5086" s="7" t="s">
        <v>103</v>
      </c>
      <c r="E5086">
        <v>2026</v>
      </c>
      <c r="F5086" s="74" t="str">
        <f t="shared" si="175"/>
        <v>210012. Vigilancia de la Salud AmbientalVigilancia de la Salud Ambiental2026</v>
      </c>
      <c r="G5086" s="7" t="s">
        <v>423</v>
      </c>
      <c r="H5086" s="7" t="s">
        <v>414</v>
      </c>
      <c r="I5086" t="s">
        <v>129</v>
      </c>
      <c r="J5086" s="7" t="s">
        <v>434</v>
      </c>
      <c r="K5086" t="s">
        <v>437</v>
      </c>
      <c r="L5086" t="s">
        <v>437</v>
      </c>
      <c r="M5086" s="37" t="s">
        <v>70</v>
      </c>
      <c r="N5086" s="142" t="s">
        <v>120</v>
      </c>
      <c r="O5086" s="74" t="str">
        <f t="shared" si="174"/>
        <v>210012. Vigilancia de la Salud AmbientalVigilancia de la Salud Ambiental20264_SAN_CRISTOBAL3_MARZO_2026</v>
      </c>
      <c r="P5086" s="165">
        <f t="shared" si="173"/>
        <v>122208</v>
      </c>
      <c r="S5086" s="169">
        <v>3</v>
      </c>
      <c r="T5086" s="23">
        <v>366624</v>
      </c>
    </row>
    <row r="5087" spans="2:20" ht="30" hidden="1" customHeight="1" x14ac:dyDescent="0.3">
      <c r="B5087">
        <v>2100</v>
      </c>
      <c r="C5087" s="161" t="s">
        <v>85</v>
      </c>
      <c r="D5087" s="7" t="s">
        <v>103</v>
      </c>
      <c r="E5087">
        <v>2026</v>
      </c>
      <c r="F5087" s="74" t="str">
        <f t="shared" si="175"/>
        <v>210012. Vigilancia de la Salud AmbientalVigilancia de la Salud Ambiental2026</v>
      </c>
      <c r="G5087" s="7" t="s">
        <v>423</v>
      </c>
      <c r="H5087" s="7" t="s">
        <v>414</v>
      </c>
      <c r="I5087" t="s">
        <v>129</v>
      </c>
      <c r="J5087" s="7" t="s">
        <v>434</v>
      </c>
      <c r="K5087" t="s">
        <v>437</v>
      </c>
      <c r="L5087" t="s">
        <v>437</v>
      </c>
      <c r="M5087" s="37" t="s">
        <v>69</v>
      </c>
      <c r="N5087" s="142" t="s">
        <v>120</v>
      </c>
      <c r="O5087" s="74" t="str">
        <f t="shared" si="174"/>
        <v>210012. Vigilancia de la Salud AmbientalVigilancia de la Salud Ambiental20263_MARTIRES3_MARZO_2026</v>
      </c>
      <c r="P5087" s="165">
        <f t="shared" si="173"/>
        <v>0</v>
      </c>
      <c r="S5087" s="169">
        <v>0</v>
      </c>
      <c r="T5087" s="23">
        <v>0</v>
      </c>
    </row>
    <row r="5088" spans="2:20" ht="30" hidden="1" customHeight="1" x14ac:dyDescent="0.3">
      <c r="B5088">
        <v>2100</v>
      </c>
      <c r="C5088" s="161" t="s">
        <v>85</v>
      </c>
      <c r="D5088" s="7" t="s">
        <v>103</v>
      </c>
      <c r="E5088">
        <v>2026</v>
      </c>
      <c r="F5088" s="74" t="str">
        <f t="shared" si="175"/>
        <v>210012. Vigilancia de la Salud AmbientalVigilancia de la Salud Ambiental2026</v>
      </c>
      <c r="G5088" s="7" t="s">
        <v>423</v>
      </c>
      <c r="H5088" s="7" t="s">
        <v>414</v>
      </c>
      <c r="I5088" t="s">
        <v>129</v>
      </c>
      <c r="J5088" s="7" t="s">
        <v>434</v>
      </c>
      <c r="K5088" t="s">
        <v>437</v>
      </c>
      <c r="L5088" t="s">
        <v>437</v>
      </c>
      <c r="M5088" s="37" t="s">
        <v>72</v>
      </c>
      <c r="N5088" s="142" t="s">
        <v>120</v>
      </c>
      <c r="O5088" s="74" t="str">
        <f t="shared" si="174"/>
        <v>210012. Vigilancia de la Salud AmbientalVigilancia de la Salud Ambiental20266_ANTONIO_NARIÑO3_MARZO_2026</v>
      </c>
      <c r="P5088" s="165">
        <f t="shared" si="173"/>
        <v>0</v>
      </c>
      <c r="S5088" s="169">
        <v>0</v>
      </c>
      <c r="T5088" s="23">
        <v>0</v>
      </c>
    </row>
    <row r="5089" spans="2:20" ht="30" hidden="1" customHeight="1" x14ac:dyDescent="0.3">
      <c r="B5089">
        <v>2100</v>
      </c>
      <c r="C5089" s="161" t="s">
        <v>85</v>
      </c>
      <c r="D5089" s="7" t="s">
        <v>103</v>
      </c>
      <c r="E5089">
        <v>2026</v>
      </c>
      <c r="F5089" s="74" t="str">
        <f t="shared" si="175"/>
        <v>210012. Vigilancia de la Salud AmbientalVigilancia de la Salud Ambiental2026</v>
      </c>
      <c r="G5089" s="7" t="s">
        <v>423</v>
      </c>
      <c r="H5089" s="7" t="s">
        <v>414</v>
      </c>
      <c r="I5089" t="s">
        <v>129</v>
      </c>
      <c r="J5089" s="7" t="s">
        <v>434</v>
      </c>
      <c r="K5089" t="s">
        <v>437</v>
      </c>
      <c r="L5089" t="s">
        <v>437</v>
      </c>
      <c r="M5089" s="37" t="s">
        <v>67</v>
      </c>
      <c r="N5089" s="142" t="s">
        <v>120</v>
      </c>
      <c r="O5089" s="74" t="str">
        <f t="shared" si="174"/>
        <v>210012. Vigilancia de la Salud AmbientalVigilancia de la Salud Ambiental20261_CANDELARIA3_MARZO_2026</v>
      </c>
      <c r="P5089" s="165">
        <f t="shared" si="173"/>
        <v>0</v>
      </c>
      <c r="S5089" s="169">
        <v>0</v>
      </c>
      <c r="T5089" s="23">
        <v>0</v>
      </c>
    </row>
    <row r="5090" spans="2:20" ht="30" customHeight="1" x14ac:dyDescent="0.3">
      <c r="B5090">
        <v>2100</v>
      </c>
      <c r="C5090" s="161" t="s">
        <v>85</v>
      </c>
      <c r="D5090" s="7" t="s">
        <v>103</v>
      </c>
      <c r="E5090">
        <v>2026</v>
      </c>
      <c r="F5090" s="74" t="str">
        <f t="shared" si="175"/>
        <v>210012. Vigilancia de la Salud AmbientalVigilancia de la Salud Ambiental2026</v>
      </c>
      <c r="G5090" s="7" t="s">
        <v>423</v>
      </c>
      <c r="H5090" s="7" t="s">
        <v>414</v>
      </c>
      <c r="I5090" t="s">
        <v>129</v>
      </c>
      <c r="J5090" s="7" t="s">
        <v>434</v>
      </c>
      <c r="K5090" t="s">
        <v>437</v>
      </c>
      <c r="L5090" t="s">
        <v>437</v>
      </c>
      <c r="M5090" s="37" t="s">
        <v>71</v>
      </c>
      <c r="N5090" s="142" t="s">
        <v>120</v>
      </c>
      <c r="O5090" s="74" t="str">
        <f t="shared" si="174"/>
        <v>210012. Vigilancia de la Salud AmbientalVigilancia de la Salud Ambiental20265_RAFAEL_URIBE3_MARZO_2026</v>
      </c>
      <c r="P5090" s="165">
        <f t="shared" si="173"/>
        <v>122208</v>
      </c>
      <c r="S5090" s="169">
        <v>3</v>
      </c>
      <c r="T5090" s="23">
        <v>366624</v>
      </c>
    </row>
    <row r="5091" spans="2:20" ht="30" customHeight="1" x14ac:dyDescent="0.3">
      <c r="B5091">
        <v>2102</v>
      </c>
      <c r="C5091" s="161" t="s">
        <v>85</v>
      </c>
      <c r="D5091" s="7" t="s">
        <v>103</v>
      </c>
      <c r="E5091">
        <v>2026</v>
      </c>
      <c r="F5091" s="74" t="str">
        <f t="shared" si="175"/>
        <v>210212. Vigilancia de la Salud AmbientalVigilancia de la Salud Ambiental2026</v>
      </c>
      <c r="G5091" s="7" t="s">
        <v>424</v>
      </c>
      <c r="H5091" s="7" t="s">
        <v>418</v>
      </c>
      <c r="I5091" t="s">
        <v>129</v>
      </c>
      <c r="J5091" s="7" t="s">
        <v>431</v>
      </c>
      <c r="K5091" t="s">
        <v>437</v>
      </c>
      <c r="L5091" t="s">
        <v>437</v>
      </c>
      <c r="M5091" s="37" t="s">
        <v>67</v>
      </c>
      <c r="N5091" s="142" t="s">
        <v>120</v>
      </c>
      <c r="O5091" s="74" t="str">
        <f t="shared" si="174"/>
        <v>210212. Vigilancia de la Salud AmbientalVigilancia de la Salud Ambiental20261_CANDELARIA3_MARZO_2026</v>
      </c>
      <c r="P5091" s="165">
        <f t="shared" si="173"/>
        <v>109076</v>
      </c>
      <c r="S5091" s="169">
        <v>62</v>
      </c>
      <c r="T5091" s="23">
        <v>6762712</v>
      </c>
    </row>
    <row r="5092" spans="2:20" ht="30" customHeight="1" x14ac:dyDescent="0.3">
      <c r="B5092">
        <v>2106</v>
      </c>
      <c r="C5092" s="161" t="s">
        <v>85</v>
      </c>
      <c r="D5092" s="7" t="s">
        <v>103</v>
      </c>
      <c r="E5092">
        <v>2026</v>
      </c>
      <c r="F5092" s="74" t="str">
        <f t="shared" si="175"/>
        <v>210612. Vigilancia de la Salud AmbientalVigilancia de la Salud Ambiental2026</v>
      </c>
      <c r="G5092" s="7" t="s">
        <v>421</v>
      </c>
      <c r="H5092" s="7" t="s">
        <v>415</v>
      </c>
      <c r="I5092" t="s">
        <v>129</v>
      </c>
      <c r="J5092" s="7" t="s">
        <v>428</v>
      </c>
      <c r="K5092" t="s">
        <v>437</v>
      </c>
      <c r="L5092" t="s">
        <v>437</v>
      </c>
      <c r="M5092" s="37" t="s">
        <v>70</v>
      </c>
      <c r="N5092" s="142" t="s">
        <v>120</v>
      </c>
      <c r="O5092" s="74" t="str">
        <f t="shared" si="174"/>
        <v>210612. Vigilancia de la Salud AmbientalVigilancia de la Salud Ambiental20264_SAN_CRISTOBAL3_MARZO_2026</v>
      </c>
      <c r="P5092" s="165">
        <f t="shared" si="173"/>
        <v>71958</v>
      </c>
      <c r="S5092" s="169">
        <v>6</v>
      </c>
      <c r="T5092" s="23">
        <v>431748</v>
      </c>
    </row>
    <row r="5093" spans="2:20" ht="30" hidden="1" customHeight="1" x14ac:dyDescent="0.3">
      <c r="B5093">
        <v>2106</v>
      </c>
      <c r="C5093" s="161" t="s">
        <v>85</v>
      </c>
      <c r="D5093" s="7" t="s">
        <v>103</v>
      </c>
      <c r="E5093">
        <v>2026</v>
      </c>
      <c r="F5093" s="74" t="str">
        <f t="shared" si="175"/>
        <v>210612. Vigilancia de la Salud AmbientalVigilancia de la Salud Ambiental2026</v>
      </c>
      <c r="G5093" s="7" t="s">
        <v>421</v>
      </c>
      <c r="H5093" s="7" t="s">
        <v>415</v>
      </c>
      <c r="I5093" t="s">
        <v>129</v>
      </c>
      <c r="J5093" s="7" t="s">
        <v>428</v>
      </c>
      <c r="K5093" t="s">
        <v>437</v>
      </c>
      <c r="L5093" t="s">
        <v>437</v>
      </c>
      <c r="M5093" s="37" t="s">
        <v>69</v>
      </c>
      <c r="N5093" s="142" t="s">
        <v>120</v>
      </c>
      <c r="O5093" s="74" t="str">
        <f t="shared" si="174"/>
        <v>210612. Vigilancia de la Salud AmbientalVigilancia de la Salud Ambiental20263_MARTIRES3_MARZO_2026</v>
      </c>
      <c r="P5093" s="165">
        <f t="shared" si="173"/>
        <v>0</v>
      </c>
      <c r="S5093" s="169">
        <v>0</v>
      </c>
      <c r="T5093" s="23">
        <v>0</v>
      </c>
    </row>
    <row r="5094" spans="2:20" ht="30" customHeight="1" x14ac:dyDescent="0.3">
      <c r="B5094">
        <v>2106</v>
      </c>
      <c r="C5094" s="161" t="s">
        <v>85</v>
      </c>
      <c r="D5094" s="7" t="s">
        <v>103</v>
      </c>
      <c r="E5094">
        <v>2026</v>
      </c>
      <c r="F5094" s="74" t="str">
        <f t="shared" si="175"/>
        <v>210612. Vigilancia de la Salud AmbientalVigilancia de la Salud Ambiental2026</v>
      </c>
      <c r="G5094" s="7" t="s">
        <v>421</v>
      </c>
      <c r="H5094" s="7" t="s">
        <v>415</v>
      </c>
      <c r="I5094" t="s">
        <v>129</v>
      </c>
      <c r="J5094" s="7" t="s">
        <v>428</v>
      </c>
      <c r="K5094" t="s">
        <v>437</v>
      </c>
      <c r="L5094" t="s">
        <v>437</v>
      </c>
      <c r="M5094" s="37" t="s">
        <v>72</v>
      </c>
      <c r="N5094" s="142" t="s">
        <v>120</v>
      </c>
      <c r="O5094" s="74" t="str">
        <f t="shared" si="174"/>
        <v>210612. Vigilancia de la Salud AmbientalVigilancia de la Salud Ambiental20266_ANTONIO_NARIÑO3_MARZO_2026</v>
      </c>
      <c r="P5094" s="165">
        <f t="shared" si="173"/>
        <v>71958</v>
      </c>
      <c r="S5094" s="169">
        <v>2</v>
      </c>
      <c r="T5094" s="23">
        <v>143916</v>
      </c>
    </row>
    <row r="5095" spans="2:20" ht="30" hidden="1" customHeight="1" x14ac:dyDescent="0.3">
      <c r="B5095">
        <v>2106</v>
      </c>
      <c r="C5095" s="161" t="s">
        <v>85</v>
      </c>
      <c r="D5095" s="7" t="s">
        <v>103</v>
      </c>
      <c r="E5095">
        <v>2026</v>
      </c>
      <c r="F5095" s="74" t="str">
        <f t="shared" si="175"/>
        <v>210612. Vigilancia de la Salud AmbientalVigilancia de la Salud Ambiental2026</v>
      </c>
      <c r="G5095" s="7" t="s">
        <v>421</v>
      </c>
      <c r="H5095" s="7" t="s">
        <v>415</v>
      </c>
      <c r="I5095" t="s">
        <v>129</v>
      </c>
      <c r="J5095" s="7" t="s">
        <v>428</v>
      </c>
      <c r="K5095" t="s">
        <v>437</v>
      </c>
      <c r="L5095" t="s">
        <v>437</v>
      </c>
      <c r="M5095" s="37" t="s">
        <v>67</v>
      </c>
      <c r="N5095" s="142" t="s">
        <v>120</v>
      </c>
      <c r="O5095" s="74" t="str">
        <f t="shared" si="174"/>
        <v>210612. Vigilancia de la Salud AmbientalVigilancia de la Salud Ambiental20261_CANDELARIA3_MARZO_2026</v>
      </c>
      <c r="P5095" s="165">
        <f t="shared" si="173"/>
        <v>0</v>
      </c>
      <c r="S5095" s="169">
        <v>0</v>
      </c>
      <c r="T5095" s="23">
        <v>0</v>
      </c>
    </row>
    <row r="5096" spans="2:20" ht="30" customHeight="1" x14ac:dyDescent="0.3">
      <c r="B5096">
        <v>2106</v>
      </c>
      <c r="C5096" s="161" t="s">
        <v>85</v>
      </c>
      <c r="D5096" s="7" t="s">
        <v>103</v>
      </c>
      <c r="E5096">
        <v>2026</v>
      </c>
      <c r="F5096" s="74" t="str">
        <f t="shared" si="175"/>
        <v>210612. Vigilancia de la Salud AmbientalVigilancia de la Salud Ambiental2026</v>
      </c>
      <c r="G5096" s="7" t="s">
        <v>421</v>
      </c>
      <c r="H5096" s="7" t="s">
        <v>415</v>
      </c>
      <c r="I5096" t="s">
        <v>129</v>
      </c>
      <c r="J5096" s="7" t="s">
        <v>428</v>
      </c>
      <c r="K5096" t="s">
        <v>437</v>
      </c>
      <c r="L5096" t="s">
        <v>437</v>
      </c>
      <c r="M5096" s="37" t="s">
        <v>71</v>
      </c>
      <c r="N5096" s="142" t="s">
        <v>120</v>
      </c>
      <c r="O5096" s="74" t="str">
        <f t="shared" si="174"/>
        <v>210612. Vigilancia de la Salud AmbientalVigilancia de la Salud Ambiental20265_RAFAEL_URIBE3_MARZO_2026</v>
      </c>
      <c r="P5096" s="165">
        <f t="shared" si="173"/>
        <v>71958</v>
      </c>
      <c r="S5096" s="169">
        <v>5</v>
      </c>
      <c r="T5096" s="23">
        <v>359790</v>
      </c>
    </row>
    <row r="5097" spans="2:20" ht="30" hidden="1" customHeight="1" x14ac:dyDescent="0.3">
      <c r="B5097">
        <v>2120</v>
      </c>
      <c r="C5097" s="161" t="s">
        <v>85</v>
      </c>
      <c r="D5097" s="7" t="s">
        <v>103</v>
      </c>
      <c r="E5097">
        <v>2026</v>
      </c>
      <c r="F5097" s="74" t="str">
        <f t="shared" si="175"/>
        <v>212012. Vigilancia de la Salud AmbientalVigilancia de la Salud Ambiental2026</v>
      </c>
      <c r="G5097" s="7" t="s">
        <v>421</v>
      </c>
      <c r="H5097" s="7" t="s">
        <v>418</v>
      </c>
      <c r="I5097" t="s">
        <v>129</v>
      </c>
      <c r="J5097" s="7" t="s">
        <v>436</v>
      </c>
      <c r="K5097" t="s">
        <v>437</v>
      </c>
      <c r="L5097" t="s">
        <v>437</v>
      </c>
      <c r="M5097" s="37" t="s">
        <v>67</v>
      </c>
      <c r="N5097" s="142" t="s">
        <v>120</v>
      </c>
      <c r="O5097" s="74" t="str">
        <f t="shared" si="174"/>
        <v>212012. Vigilancia de la Salud AmbientalVigilancia de la Salud Ambiental20261_CANDELARIA3_MARZO_2026</v>
      </c>
      <c r="P5097" s="165">
        <f t="shared" si="173"/>
        <v>0</v>
      </c>
      <c r="S5097" s="169">
        <v>0</v>
      </c>
      <c r="T5097" s="23">
        <v>0</v>
      </c>
    </row>
    <row r="5098" spans="2:20" ht="30" hidden="1" customHeight="1" x14ac:dyDescent="0.3">
      <c r="B5098">
        <v>2139</v>
      </c>
      <c r="C5098" s="161" t="s">
        <v>85</v>
      </c>
      <c r="D5098" s="7" t="s">
        <v>103</v>
      </c>
      <c r="E5098">
        <v>2026</v>
      </c>
      <c r="F5098" s="74" t="str">
        <f t="shared" si="175"/>
        <v>213912. Vigilancia de la Salud AmbientalVigilancia de la Salud Ambiental2026</v>
      </c>
      <c r="G5098" s="7" t="s">
        <v>421</v>
      </c>
      <c r="H5098" s="7" t="s">
        <v>413</v>
      </c>
      <c r="I5098" t="s">
        <v>129</v>
      </c>
      <c r="J5098" s="7" t="s">
        <v>428</v>
      </c>
      <c r="K5098" t="s">
        <v>437</v>
      </c>
      <c r="L5098" t="s">
        <v>437</v>
      </c>
      <c r="M5098" s="37" t="s">
        <v>69</v>
      </c>
      <c r="N5098" s="142" t="s">
        <v>120</v>
      </c>
      <c r="O5098" s="74" t="str">
        <f t="shared" si="174"/>
        <v>213912. Vigilancia de la Salud AmbientalVigilancia de la Salud Ambiental20263_MARTIRES3_MARZO_2026</v>
      </c>
      <c r="P5098" s="165">
        <f t="shared" si="173"/>
        <v>0</v>
      </c>
      <c r="S5098" s="169">
        <v>0</v>
      </c>
      <c r="T5098" s="23">
        <v>0</v>
      </c>
    </row>
    <row r="5099" spans="2:20" ht="30" customHeight="1" x14ac:dyDescent="0.3">
      <c r="B5099">
        <v>2146</v>
      </c>
      <c r="C5099" s="161" t="s">
        <v>85</v>
      </c>
      <c r="D5099" s="7" t="s">
        <v>103</v>
      </c>
      <c r="E5099">
        <v>2026</v>
      </c>
      <c r="F5099" s="74" t="str">
        <f t="shared" si="175"/>
        <v>214612. Vigilancia de la Salud AmbientalVigilancia de la Salud Ambiental2026</v>
      </c>
      <c r="G5099" s="7" t="s">
        <v>421</v>
      </c>
      <c r="H5099" s="7" t="s">
        <v>413</v>
      </c>
      <c r="I5099" t="s">
        <v>129</v>
      </c>
      <c r="J5099" s="7" t="s">
        <v>428</v>
      </c>
      <c r="K5099" t="s">
        <v>437</v>
      </c>
      <c r="L5099" t="s">
        <v>437</v>
      </c>
      <c r="M5099" s="37" t="s">
        <v>67</v>
      </c>
      <c r="N5099" s="142" t="s">
        <v>120</v>
      </c>
      <c r="O5099" s="74" t="str">
        <f t="shared" si="174"/>
        <v>214612. Vigilancia de la Salud AmbientalVigilancia de la Salud Ambiental20261_CANDELARIA3_MARZO_2026</v>
      </c>
      <c r="P5099" s="165">
        <f t="shared" si="173"/>
        <v>91656</v>
      </c>
      <c r="S5099" s="169">
        <v>12</v>
      </c>
      <c r="T5099" s="23">
        <v>1099872</v>
      </c>
    </row>
    <row r="5100" spans="2:20" ht="30" customHeight="1" x14ac:dyDescent="0.3">
      <c r="B5100">
        <v>2150</v>
      </c>
      <c r="C5100" s="161" t="s">
        <v>85</v>
      </c>
      <c r="D5100" s="7" t="s">
        <v>103</v>
      </c>
      <c r="E5100">
        <v>2026</v>
      </c>
      <c r="F5100" s="74" t="str">
        <f t="shared" si="175"/>
        <v>215012. Vigilancia de la Salud AmbientalVigilancia de la Salud Ambiental2026</v>
      </c>
      <c r="G5100" s="7" t="s">
        <v>421</v>
      </c>
      <c r="H5100" s="7" t="s">
        <v>414</v>
      </c>
      <c r="I5100" t="s">
        <v>129</v>
      </c>
      <c r="J5100" s="7" t="s">
        <v>428</v>
      </c>
      <c r="K5100" t="s">
        <v>437</v>
      </c>
      <c r="L5100" t="s">
        <v>437</v>
      </c>
      <c r="M5100" s="37" t="s">
        <v>68</v>
      </c>
      <c r="N5100" s="142" t="s">
        <v>120</v>
      </c>
      <c r="O5100" s="74" t="str">
        <f t="shared" si="174"/>
        <v>215012. Vigilancia de la Salud AmbientalVigilancia de la Salud Ambiental20262_SANTA_FE3_MARZO_2026</v>
      </c>
      <c r="P5100" s="165">
        <f t="shared" si="173"/>
        <v>122208</v>
      </c>
      <c r="S5100" s="169">
        <v>1</v>
      </c>
      <c r="T5100" s="23">
        <v>122208</v>
      </c>
    </row>
    <row r="5101" spans="2:20" ht="30" hidden="1" customHeight="1" x14ac:dyDescent="0.3">
      <c r="B5101">
        <v>2150</v>
      </c>
      <c r="C5101" s="161" t="s">
        <v>85</v>
      </c>
      <c r="D5101" s="7" t="s">
        <v>103</v>
      </c>
      <c r="E5101">
        <v>2026</v>
      </c>
      <c r="F5101" s="74" t="str">
        <f t="shared" si="175"/>
        <v>215012. Vigilancia de la Salud AmbientalVigilancia de la Salud Ambiental2026</v>
      </c>
      <c r="G5101" s="7" t="s">
        <v>421</v>
      </c>
      <c r="H5101" s="7" t="s">
        <v>414</v>
      </c>
      <c r="I5101" t="s">
        <v>129</v>
      </c>
      <c r="J5101" s="7" t="s">
        <v>428</v>
      </c>
      <c r="K5101" t="s">
        <v>437</v>
      </c>
      <c r="L5101" t="s">
        <v>437</v>
      </c>
      <c r="M5101" s="37" t="s">
        <v>69</v>
      </c>
      <c r="N5101" s="142" t="s">
        <v>120</v>
      </c>
      <c r="O5101" s="74" t="str">
        <f t="shared" si="174"/>
        <v>215012. Vigilancia de la Salud AmbientalVigilancia de la Salud Ambiental20263_MARTIRES3_MARZO_2026</v>
      </c>
      <c r="P5101" s="165">
        <f t="shared" si="173"/>
        <v>0</v>
      </c>
      <c r="S5101" s="169">
        <v>0</v>
      </c>
      <c r="T5101" s="23">
        <v>0</v>
      </c>
    </row>
    <row r="5102" spans="2:20" ht="30" customHeight="1" x14ac:dyDescent="0.3">
      <c r="B5102">
        <v>2150</v>
      </c>
      <c r="C5102" s="161" t="s">
        <v>85</v>
      </c>
      <c r="D5102" s="7" t="s">
        <v>103</v>
      </c>
      <c r="E5102">
        <v>2026</v>
      </c>
      <c r="F5102" s="74" t="str">
        <f t="shared" si="175"/>
        <v>215012. Vigilancia de la Salud AmbientalVigilancia de la Salud Ambiental2026</v>
      </c>
      <c r="G5102" s="7" t="s">
        <v>421</v>
      </c>
      <c r="H5102" s="7" t="s">
        <v>414</v>
      </c>
      <c r="I5102" t="s">
        <v>129</v>
      </c>
      <c r="J5102" s="7" t="s">
        <v>428</v>
      </c>
      <c r="K5102" t="s">
        <v>437</v>
      </c>
      <c r="L5102" t="s">
        <v>437</v>
      </c>
      <c r="M5102" s="37" t="s">
        <v>72</v>
      </c>
      <c r="N5102" s="142" t="s">
        <v>120</v>
      </c>
      <c r="O5102" s="74" t="str">
        <f t="shared" si="174"/>
        <v>215012. Vigilancia de la Salud AmbientalVigilancia de la Salud Ambiental20266_ANTONIO_NARIÑO3_MARZO_2026</v>
      </c>
      <c r="P5102" s="165">
        <f t="shared" si="173"/>
        <v>122208</v>
      </c>
      <c r="S5102" s="169">
        <v>6</v>
      </c>
      <c r="T5102" s="23">
        <v>733248</v>
      </c>
    </row>
    <row r="5103" spans="2:20" ht="30" customHeight="1" x14ac:dyDescent="0.3">
      <c r="B5103">
        <v>2150</v>
      </c>
      <c r="C5103" s="161" t="s">
        <v>85</v>
      </c>
      <c r="D5103" s="7" t="s">
        <v>103</v>
      </c>
      <c r="E5103">
        <v>2026</v>
      </c>
      <c r="F5103" s="74" t="str">
        <f t="shared" si="175"/>
        <v>215012. Vigilancia de la Salud AmbientalVigilancia de la Salud Ambiental2026</v>
      </c>
      <c r="G5103" s="7" t="s">
        <v>421</v>
      </c>
      <c r="H5103" s="7" t="s">
        <v>414</v>
      </c>
      <c r="I5103" t="s">
        <v>129</v>
      </c>
      <c r="J5103" s="7" t="s">
        <v>428</v>
      </c>
      <c r="K5103" t="s">
        <v>437</v>
      </c>
      <c r="L5103" t="s">
        <v>437</v>
      </c>
      <c r="M5103" s="37" t="s">
        <v>71</v>
      </c>
      <c r="N5103" s="142" t="s">
        <v>120</v>
      </c>
      <c r="O5103" s="74" t="str">
        <f t="shared" si="174"/>
        <v>215012. Vigilancia de la Salud AmbientalVigilancia de la Salud Ambiental20265_RAFAEL_URIBE3_MARZO_2026</v>
      </c>
      <c r="P5103" s="165">
        <f t="shared" si="173"/>
        <v>122208</v>
      </c>
      <c r="S5103" s="169">
        <v>2</v>
      </c>
      <c r="T5103" s="23">
        <v>244416</v>
      </c>
    </row>
    <row r="5104" spans="2:20" ht="30" hidden="1" customHeight="1" x14ac:dyDescent="0.3">
      <c r="B5104">
        <v>2151</v>
      </c>
      <c r="C5104" s="161" t="s">
        <v>85</v>
      </c>
      <c r="D5104" s="7" t="s">
        <v>103</v>
      </c>
      <c r="E5104">
        <v>2026</v>
      </c>
      <c r="F5104" s="74" t="str">
        <f t="shared" si="175"/>
        <v>215112. Vigilancia de la Salud AmbientalVigilancia de la Salud Ambiental2026</v>
      </c>
      <c r="G5104" s="7" t="s">
        <v>421</v>
      </c>
      <c r="H5104" s="7" t="s">
        <v>414</v>
      </c>
      <c r="I5104" t="s">
        <v>129</v>
      </c>
      <c r="J5104" s="7" t="s">
        <v>428</v>
      </c>
      <c r="K5104" t="s">
        <v>437</v>
      </c>
      <c r="L5104" t="s">
        <v>437</v>
      </c>
      <c r="M5104" s="37" t="s">
        <v>68</v>
      </c>
      <c r="N5104" s="142" t="s">
        <v>120</v>
      </c>
      <c r="O5104" s="74" t="str">
        <f t="shared" si="174"/>
        <v>215112. Vigilancia de la Salud AmbientalVigilancia de la Salud Ambiental20262_SANTA_FE3_MARZO_2026</v>
      </c>
      <c r="P5104" s="165">
        <f t="shared" si="173"/>
        <v>0</v>
      </c>
      <c r="S5104" s="169">
        <v>0</v>
      </c>
      <c r="T5104" s="23">
        <v>0</v>
      </c>
    </row>
    <row r="5105" spans="2:20" ht="30" customHeight="1" x14ac:dyDescent="0.3">
      <c r="B5105">
        <v>2151</v>
      </c>
      <c r="C5105" s="161" t="s">
        <v>85</v>
      </c>
      <c r="D5105" s="7" t="s">
        <v>103</v>
      </c>
      <c r="E5105">
        <v>2026</v>
      </c>
      <c r="F5105" s="74" t="str">
        <f t="shared" si="175"/>
        <v>215112. Vigilancia de la Salud AmbientalVigilancia de la Salud Ambiental2026</v>
      </c>
      <c r="G5105" s="7" t="s">
        <v>421</v>
      </c>
      <c r="H5105" s="7" t="s">
        <v>414</v>
      </c>
      <c r="I5105" t="s">
        <v>129</v>
      </c>
      <c r="J5105" s="7" t="s">
        <v>428</v>
      </c>
      <c r="K5105" t="s">
        <v>437</v>
      </c>
      <c r="L5105" t="s">
        <v>437</v>
      </c>
      <c r="M5105" s="37" t="s">
        <v>70</v>
      </c>
      <c r="N5105" s="142" t="s">
        <v>120</v>
      </c>
      <c r="O5105" s="74" t="str">
        <f t="shared" si="174"/>
        <v>215112. Vigilancia de la Salud AmbientalVigilancia de la Salud Ambiental20264_SAN_CRISTOBAL3_MARZO_2026</v>
      </c>
      <c r="P5105" s="165">
        <f t="shared" si="173"/>
        <v>91656</v>
      </c>
      <c r="S5105" s="169">
        <v>1</v>
      </c>
      <c r="T5105" s="23">
        <v>91656</v>
      </c>
    </row>
    <row r="5106" spans="2:20" ht="30" hidden="1" customHeight="1" x14ac:dyDescent="0.3">
      <c r="B5106">
        <v>2151</v>
      </c>
      <c r="C5106" s="161" t="s">
        <v>85</v>
      </c>
      <c r="D5106" s="7" t="s">
        <v>103</v>
      </c>
      <c r="E5106">
        <v>2026</v>
      </c>
      <c r="F5106" s="74" t="str">
        <f t="shared" si="175"/>
        <v>215112. Vigilancia de la Salud AmbientalVigilancia de la Salud Ambiental2026</v>
      </c>
      <c r="G5106" s="7" t="s">
        <v>421</v>
      </c>
      <c r="H5106" s="7" t="s">
        <v>414</v>
      </c>
      <c r="I5106" t="s">
        <v>129</v>
      </c>
      <c r="J5106" s="7" t="s">
        <v>428</v>
      </c>
      <c r="K5106" t="s">
        <v>437</v>
      </c>
      <c r="L5106" t="s">
        <v>437</v>
      </c>
      <c r="M5106" s="37" t="s">
        <v>69</v>
      </c>
      <c r="N5106" s="142" t="s">
        <v>120</v>
      </c>
      <c r="O5106" s="74" t="str">
        <f t="shared" si="174"/>
        <v>215112. Vigilancia de la Salud AmbientalVigilancia de la Salud Ambiental20263_MARTIRES3_MARZO_2026</v>
      </c>
      <c r="P5106" s="165">
        <f t="shared" si="173"/>
        <v>0</v>
      </c>
      <c r="S5106" s="169">
        <v>0</v>
      </c>
      <c r="T5106" s="23">
        <v>0</v>
      </c>
    </row>
    <row r="5107" spans="2:20" ht="30" hidden="1" customHeight="1" x14ac:dyDescent="0.3">
      <c r="B5107">
        <v>2151</v>
      </c>
      <c r="C5107" s="161" t="s">
        <v>85</v>
      </c>
      <c r="D5107" s="7" t="s">
        <v>103</v>
      </c>
      <c r="E5107">
        <v>2026</v>
      </c>
      <c r="F5107" s="74" t="str">
        <f t="shared" si="175"/>
        <v>215112. Vigilancia de la Salud AmbientalVigilancia de la Salud Ambiental2026</v>
      </c>
      <c r="G5107" s="7" t="s">
        <v>421</v>
      </c>
      <c r="H5107" s="7" t="s">
        <v>414</v>
      </c>
      <c r="I5107" t="s">
        <v>129</v>
      </c>
      <c r="J5107" s="7" t="s">
        <v>428</v>
      </c>
      <c r="K5107" t="s">
        <v>437</v>
      </c>
      <c r="L5107" t="s">
        <v>437</v>
      </c>
      <c r="M5107" s="37" t="s">
        <v>72</v>
      </c>
      <c r="N5107" s="142" t="s">
        <v>120</v>
      </c>
      <c r="O5107" s="74" t="str">
        <f t="shared" si="174"/>
        <v>215112. Vigilancia de la Salud AmbientalVigilancia de la Salud Ambiental20266_ANTONIO_NARIÑO3_MARZO_2026</v>
      </c>
      <c r="P5107" s="165">
        <f t="shared" si="173"/>
        <v>0</v>
      </c>
      <c r="S5107" s="169">
        <v>0</v>
      </c>
      <c r="T5107" s="23">
        <v>0</v>
      </c>
    </row>
    <row r="5108" spans="2:20" ht="30" customHeight="1" x14ac:dyDescent="0.3">
      <c r="B5108">
        <v>2151</v>
      </c>
      <c r="C5108" s="161" t="s">
        <v>85</v>
      </c>
      <c r="D5108" s="7" t="s">
        <v>103</v>
      </c>
      <c r="E5108">
        <v>2026</v>
      </c>
      <c r="F5108" s="74" t="str">
        <f t="shared" si="175"/>
        <v>215112. Vigilancia de la Salud AmbientalVigilancia de la Salud Ambiental2026</v>
      </c>
      <c r="G5108" s="7" t="s">
        <v>421</v>
      </c>
      <c r="H5108" s="7" t="s">
        <v>414</v>
      </c>
      <c r="I5108" t="s">
        <v>129</v>
      </c>
      <c r="J5108" s="7" t="s">
        <v>428</v>
      </c>
      <c r="K5108" t="s">
        <v>437</v>
      </c>
      <c r="L5108" t="s">
        <v>437</v>
      </c>
      <c r="M5108" s="37" t="s">
        <v>67</v>
      </c>
      <c r="N5108" s="142" t="s">
        <v>120</v>
      </c>
      <c r="O5108" s="74" t="str">
        <f t="shared" si="174"/>
        <v>215112. Vigilancia de la Salud AmbientalVigilancia de la Salud Ambiental20261_CANDELARIA3_MARZO_2026</v>
      </c>
      <c r="P5108" s="165">
        <f t="shared" si="173"/>
        <v>91656</v>
      </c>
      <c r="S5108" s="169">
        <v>1</v>
      </c>
      <c r="T5108" s="23">
        <v>91656</v>
      </c>
    </row>
    <row r="5109" spans="2:20" ht="30" customHeight="1" x14ac:dyDescent="0.3">
      <c r="B5109">
        <v>2151</v>
      </c>
      <c r="C5109" s="161" t="s">
        <v>85</v>
      </c>
      <c r="D5109" s="7" t="s">
        <v>103</v>
      </c>
      <c r="E5109">
        <v>2026</v>
      </c>
      <c r="F5109" s="74" t="str">
        <f t="shared" si="175"/>
        <v>215112. Vigilancia de la Salud AmbientalVigilancia de la Salud Ambiental2026</v>
      </c>
      <c r="G5109" s="7" t="s">
        <v>421</v>
      </c>
      <c r="H5109" s="7" t="s">
        <v>414</v>
      </c>
      <c r="I5109" t="s">
        <v>129</v>
      </c>
      <c r="J5109" s="7" t="s">
        <v>428</v>
      </c>
      <c r="K5109" t="s">
        <v>437</v>
      </c>
      <c r="L5109" t="s">
        <v>437</v>
      </c>
      <c r="M5109" s="37" t="s">
        <v>71</v>
      </c>
      <c r="N5109" s="142" t="s">
        <v>120</v>
      </c>
      <c r="O5109" s="74" t="str">
        <f t="shared" si="174"/>
        <v>215112. Vigilancia de la Salud AmbientalVigilancia de la Salud Ambiental20265_RAFAEL_URIBE3_MARZO_2026</v>
      </c>
      <c r="P5109" s="165">
        <f t="shared" ref="P5109:P5172" si="176">IFERROR(T5109/S5109,0)</f>
        <v>91656</v>
      </c>
      <c r="S5109" s="169">
        <v>1</v>
      </c>
      <c r="T5109" s="23">
        <v>91656</v>
      </c>
    </row>
    <row r="5110" spans="2:20" ht="30" customHeight="1" x14ac:dyDescent="0.3">
      <c r="B5110">
        <v>2152</v>
      </c>
      <c r="C5110" s="161" t="s">
        <v>85</v>
      </c>
      <c r="D5110" s="7" t="s">
        <v>103</v>
      </c>
      <c r="E5110">
        <v>2026</v>
      </c>
      <c r="F5110" s="74" t="str">
        <f t="shared" si="175"/>
        <v>215212. Vigilancia de la Salud AmbientalVigilancia de la Salud Ambiental2026</v>
      </c>
      <c r="G5110" s="7" t="s">
        <v>421</v>
      </c>
      <c r="H5110" s="7" t="s">
        <v>414</v>
      </c>
      <c r="I5110" t="s">
        <v>129</v>
      </c>
      <c r="J5110" s="7" t="s">
        <v>428</v>
      </c>
      <c r="K5110" t="s">
        <v>437</v>
      </c>
      <c r="L5110" t="s">
        <v>437</v>
      </c>
      <c r="M5110" s="37" t="s">
        <v>68</v>
      </c>
      <c r="N5110" s="142" t="s">
        <v>120</v>
      </c>
      <c r="O5110" s="74" t="str">
        <f t="shared" si="174"/>
        <v>215212. Vigilancia de la Salud AmbientalVigilancia de la Salud Ambiental20262_SANTA_FE3_MARZO_2026</v>
      </c>
      <c r="P5110" s="165">
        <f t="shared" si="176"/>
        <v>122208</v>
      </c>
      <c r="S5110" s="169">
        <v>2</v>
      </c>
      <c r="T5110" s="23">
        <v>244416</v>
      </c>
    </row>
    <row r="5111" spans="2:20" ht="30" customHeight="1" x14ac:dyDescent="0.3">
      <c r="B5111">
        <v>2152</v>
      </c>
      <c r="C5111" s="161" t="s">
        <v>85</v>
      </c>
      <c r="D5111" s="7" t="s">
        <v>103</v>
      </c>
      <c r="E5111">
        <v>2026</v>
      </c>
      <c r="F5111" s="74" t="str">
        <f t="shared" si="175"/>
        <v>215212. Vigilancia de la Salud AmbientalVigilancia de la Salud Ambiental2026</v>
      </c>
      <c r="G5111" s="7" t="s">
        <v>421</v>
      </c>
      <c r="H5111" s="7" t="s">
        <v>414</v>
      </c>
      <c r="I5111" t="s">
        <v>129</v>
      </c>
      <c r="J5111" s="7" t="s">
        <v>428</v>
      </c>
      <c r="K5111" t="s">
        <v>437</v>
      </c>
      <c r="L5111" t="s">
        <v>437</v>
      </c>
      <c r="M5111" s="37" t="s">
        <v>70</v>
      </c>
      <c r="N5111" s="142" t="s">
        <v>120</v>
      </c>
      <c r="O5111" s="74" t="str">
        <f t="shared" si="174"/>
        <v>215212. Vigilancia de la Salud AmbientalVigilancia de la Salud Ambiental20264_SAN_CRISTOBAL3_MARZO_2026</v>
      </c>
      <c r="P5111" s="165">
        <f t="shared" si="176"/>
        <v>122208</v>
      </c>
      <c r="S5111" s="169">
        <v>8</v>
      </c>
      <c r="T5111" s="23">
        <v>977664</v>
      </c>
    </row>
    <row r="5112" spans="2:20" ht="30" customHeight="1" x14ac:dyDescent="0.3">
      <c r="B5112">
        <v>2152</v>
      </c>
      <c r="C5112" s="161" t="s">
        <v>85</v>
      </c>
      <c r="D5112" s="7" t="s">
        <v>103</v>
      </c>
      <c r="E5112">
        <v>2026</v>
      </c>
      <c r="F5112" s="74" t="str">
        <f t="shared" si="175"/>
        <v>215212. Vigilancia de la Salud AmbientalVigilancia de la Salud Ambiental2026</v>
      </c>
      <c r="G5112" s="7" t="s">
        <v>421</v>
      </c>
      <c r="H5112" s="7" t="s">
        <v>414</v>
      </c>
      <c r="I5112" t="s">
        <v>129</v>
      </c>
      <c r="J5112" s="7" t="s">
        <v>428</v>
      </c>
      <c r="K5112" t="s">
        <v>437</v>
      </c>
      <c r="L5112" t="s">
        <v>437</v>
      </c>
      <c r="M5112" s="37" t="s">
        <v>69</v>
      </c>
      <c r="N5112" s="142" t="s">
        <v>120</v>
      </c>
      <c r="O5112" s="74" t="str">
        <f t="shared" si="174"/>
        <v>215212. Vigilancia de la Salud AmbientalVigilancia de la Salud Ambiental20263_MARTIRES3_MARZO_2026</v>
      </c>
      <c r="P5112" s="165">
        <f t="shared" si="176"/>
        <v>122208</v>
      </c>
      <c r="S5112" s="169">
        <v>2</v>
      </c>
      <c r="T5112" s="23">
        <v>244416</v>
      </c>
    </row>
    <row r="5113" spans="2:20" ht="30" customHeight="1" x14ac:dyDescent="0.3">
      <c r="B5113">
        <v>2152</v>
      </c>
      <c r="C5113" s="161" t="s">
        <v>85</v>
      </c>
      <c r="D5113" s="7" t="s">
        <v>103</v>
      </c>
      <c r="E5113">
        <v>2026</v>
      </c>
      <c r="F5113" s="74" t="str">
        <f t="shared" si="175"/>
        <v>215212. Vigilancia de la Salud AmbientalVigilancia de la Salud Ambiental2026</v>
      </c>
      <c r="G5113" s="7" t="s">
        <v>421</v>
      </c>
      <c r="H5113" s="7" t="s">
        <v>414</v>
      </c>
      <c r="I5113" t="s">
        <v>129</v>
      </c>
      <c r="J5113" s="7" t="s">
        <v>428</v>
      </c>
      <c r="K5113" t="s">
        <v>437</v>
      </c>
      <c r="L5113" t="s">
        <v>437</v>
      </c>
      <c r="M5113" s="37" t="s">
        <v>72</v>
      </c>
      <c r="N5113" s="142" t="s">
        <v>120</v>
      </c>
      <c r="O5113" s="74" t="str">
        <f t="shared" si="174"/>
        <v>215212. Vigilancia de la Salud AmbientalVigilancia de la Salud Ambiental20266_ANTONIO_NARIÑO3_MARZO_2026</v>
      </c>
      <c r="P5113" s="165">
        <f t="shared" si="176"/>
        <v>122208</v>
      </c>
      <c r="S5113" s="169">
        <v>3</v>
      </c>
      <c r="T5113" s="23">
        <v>366624</v>
      </c>
    </row>
    <row r="5114" spans="2:20" ht="30" hidden="1" customHeight="1" x14ac:dyDescent="0.3">
      <c r="B5114">
        <v>2152</v>
      </c>
      <c r="C5114" s="161" t="s">
        <v>85</v>
      </c>
      <c r="D5114" s="7" t="s">
        <v>103</v>
      </c>
      <c r="E5114">
        <v>2026</v>
      </c>
      <c r="F5114" s="74" t="str">
        <f t="shared" si="175"/>
        <v>215212. Vigilancia de la Salud AmbientalVigilancia de la Salud Ambiental2026</v>
      </c>
      <c r="G5114" s="7" t="s">
        <v>421</v>
      </c>
      <c r="H5114" s="7" t="s">
        <v>414</v>
      </c>
      <c r="I5114" t="s">
        <v>129</v>
      </c>
      <c r="J5114" s="7" t="s">
        <v>428</v>
      </c>
      <c r="K5114" t="s">
        <v>437</v>
      </c>
      <c r="L5114" t="s">
        <v>437</v>
      </c>
      <c r="M5114" s="37" t="s">
        <v>67</v>
      </c>
      <c r="N5114" s="142" t="s">
        <v>120</v>
      </c>
      <c r="O5114" s="74" t="str">
        <f t="shared" si="174"/>
        <v>215212. Vigilancia de la Salud AmbientalVigilancia de la Salud Ambiental20261_CANDELARIA3_MARZO_2026</v>
      </c>
      <c r="P5114" s="165">
        <f t="shared" si="176"/>
        <v>0</v>
      </c>
      <c r="S5114" s="169">
        <v>0</v>
      </c>
      <c r="T5114" s="23">
        <v>0</v>
      </c>
    </row>
    <row r="5115" spans="2:20" ht="30" customHeight="1" x14ac:dyDescent="0.3">
      <c r="B5115">
        <v>2152</v>
      </c>
      <c r="C5115" s="161" t="s">
        <v>85</v>
      </c>
      <c r="D5115" s="7" t="s">
        <v>103</v>
      </c>
      <c r="E5115">
        <v>2026</v>
      </c>
      <c r="F5115" s="74" t="str">
        <f t="shared" si="175"/>
        <v>215212. Vigilancia de la Salud AmbientalVigilancia de la Salud Ambiental2026</v>
      </c>
      <c r="G5115" s="7" t="s">
        <v>421</v>
      </c>
      <c r="H5115" s="7" t="s">
        <v>414</v>
      </c>
      <c r="I5115" t="s">
        <v>129</v>
      </c>
      <c r="J5115" s="7" t="s">
        <v>428</v>
      </c>
      <c r="K5115" t="s">
        <v>437</v>
      </c>
      <c r="L5115" t="s">
        <v>437</v>
      </c>
      <c r="M5115" s="37" t="s">
        <v>71</v>
      </c>
      <c r="N5115" s="142" t="s">
        <v>120</v>
      </c>
      <c r="O5115" s="74" t="str">
        <f t="shared" si="174"/>
        <v>215212. Vigilancia de la Salud AmbientalVigilancia de la Salud Ambiental20265_RAFAEL_URIBE3_MARZO_2026</v>
      </c>
      <c r="P5115" s="165">
        <f t="shared" si="176"/>
        <v>122208</v>
      </c>
      <c r="S5115" s="169">
        <v>8</v>
      </c>
      <c r="T5115" s="23">
        <v>977664</v>
      </c>
    </row>
    <row r="5116" spans="2:20" ht="30" customHeight="1" x14ac:dyDescent="0.3">
      <c r="B5116">
        <v>2153</v>
      </c>
      <c r="C5116" s="161" t="s">
        <v>85</v>
      </c>
      <c r="D5116" s="7" t="s">
        <v>103</v>
      </c>
      <c r="E5116">
        <v>2026</v>
      </c>
      <c r="F5116" s="74" t="str">
        <f t="shared" si="175"/>
        <v>215312. Vigilancia de la Salud AmbientalVigilancia de la Salud Ambiental2026</v>
      </c>
      <c r="G5116" s="7" t="s">
        <v>421</v>
      </c>
      <c r="H5116" s="7" t="s">
        <v>414</v>
      </c>
      <c r="I5116" t="s">
        <v>129</v>
      </c>
      <c r="J5116" s="7" t="s">
        <v>428</v>
      </c>
      <c r="K5116" t="s">
        <v>437</v>
      </c>
      <c r="L5116" t="s">
        <v>437</v>
      </c>
      <c r="M5116" s="37" t="s">
        <v>68</v>
      </c>
      <c r="N5116" s="142" t="s">
        <v>120</v>
      </c>
      <c r="O5116" s="74" t="str">
        <f t="shared" si="174"/>
        <v>215312. Vigilancia de la Salud AmbientalVigilancia de la Salud Ambiental20262_SANTA_FE3_MARZO_2026</v>
      </c>
      <c r="P5116" s="165">
        <f t="shared" si="176"/>
        <v>183312</v>
      </c>
      <c r="S5116" s="169">
        <v>1</v>
      </c>
      <c r="T5116" s="23">
        <v>183312</v>
      </c>
    </row>
    <row r="5117" spans="2:20" ht="30" customHeight="1" x14ac:dyDescent="0.3">
      <c r="B5117">
        <v>2153</v>
      </c>
      <c r="C5117" s="161" t="s">
        <v>85</v>
      </c>
      <c r="D5117" s="7" t="s">
        <v>103</v>
      </c>
      <c r="E5117">
        <v>2026</v>
      </c>
      <c r="F5117" s="74" t="str">
        <f t="shared" si="175"/>
        <v>215312. Vigilancia de la Salud AmbientalVigilancia de la Salud Ambiental2026</v>
      </c>
      <c r="G5117" s="7" t="s">
        <v>421</v>
      </c>
      <c r="H5117" s="7" t="s">
        <v>414</v>
      </c>
      <c r="I5117" t="s">
        <v>129</v>
      </c>
      <c r="J5117" s="7" t="s">
        <v>428</v>
      </c>
      <c r="K5117" t="s">
        <v>437</v>
      </c>
      <c r="L5117" t="s">
        <v>437</v>
      </c>
      <c r="M5117" s="37" t="s">
        <v>70</v>
      </c>
      <c r="N5117" s="142" t="s">
        <v>120</v>
      </c>
      <c r="O5117" s="74" t="str">
        <f t="shared" si="174"/>
        <v>215312. Vigilancia de la Salud AmbientalVigilancia de la Salud Ambiental20264_SAN_CRISTOBAL3_MARZO_2026</v>
      </c>
      <c r="P5117" s="165">
        <f t="shared" si="176"/>
        <v>183312</v>
      </c>
      <c r="S5117" s="169">
        <v>9</v>
      </c>
      <c r="T5117" s="23">
        <v>1649808</v>
      </c>
    </row>
    <row r="5118" spans="2:20" ht="30" customHeight="1" x14ac:dyDescent="0.3">
      <c r="B5118">
        <v>2153</v>
      </c>
      <c r="C5118" s="161" t="s">
        <v>85</v>
      </c>
      <c r="D5118" s="7" t="s">
        <v>103</v>
      </c>
      <c r="E5118">
        <v>2026</v>
      </c>
      <c r="F5118" s="74" t="str">
        <f t="shared" si="175"/>
        <v>215312. Vigilancia de la Salud AmbientalVigilancia de la Salud Ambiental2026</v>
      </c>
      <c r="G5118" s="7" t="s">
        <v>421</v>
      </c>
      <c r="H5118" s="7" t="s">
        <v>414</v>
      </c>
      <c r="I5118" t="s">
        <v>129</v>
      </c>
      <c r="J5118" s="7" t="s">
        <v>428</v>
      </c>
      <c r="K5118" t="s">
        <v>437</v>
      </c>
      <c r="L5118" t="s">
        <v>437</v>
      </c>
      <c r="M5118" s="37" t="s">
        <v>69</v>
      </c>
      <c r="N5118" s="142" t="s">
        <v>120</v>
      </c>
      <c r="O5118" s="74" t="str">
        <f t="shared" si="174"/>
        <v>215312. Vigilancia de la Salud AmbientalVigilancia de la Salud Ambiental20263_MARTIRES3_MARZO_2026</v>
      </c>
      <c r="P5118" s="165">
        <f t="shared" si="176"/>
        <v>183312</v>
      </c>
      <c r="S5118" s="169">
        <v>2</v>
      </c>
      <c r="T5118" s="23">
        <v>366624</v>
      </c>
    </row>
    <row r="5119" spans="2:20" ht="30" customHeight="1" x14ac:dyDescent="0.3">
      <c r="B5119">
        <v>2153</v>
      </c>
      <c r="C5119" s="161" t="s">
        <v>85</v>
      </c>
      <c r="D5119" s="7" t="s">
        <v>103</v>
      </c>
      <c r="E5119">
        <v>2026</v>
      </c>
      <c r="F5119" s="74" t="str">
        <f t="shared" si="175"/>
        <v>215312. Vigilancia de la Salud AmbientalVigilancia de la Salud Ambiental2026</v>
      </c>
      <c r="G5119" s="7" t="s">
        <v>421</v>
      </c>
      <c r="H5119" s="7" t="s">
        <v>414</v>
      </c>
      <c r="I5119" t="s">
        <v>129</v>
      </c>
      <c r="J5119" s="7" t="s">
        <v>428</v>
      </c>
      <c r="K5119" t="s">
        <v>437</v>
      </c>
      <c r="L5119" t="s">
        <v>437</v>
      </c>
      <c r="M5119" s="37" t="s">
        <v>72</v>
      </c>
      <c r="N5119" s="142" t="s">
        <v>120</v>
      </c>
      <c r="O5119" s="74" t="str">
        <f t="shared" si="174"/>
        <v>215312. Vigilancia de la Salud AmbientalVigilancia de la Salud Ambiental20266_ANTONIO_NARIÑO3_MARZO_2026</v>
      </c>
      <c r="P5119" s="165">
        <f t="shared" si="176"/>
        <v>183312</v>
      </c>
      <c r="S5119" s="169">
        <v>3</v>
      </c>
      <c r="T5119" s="23">
        <v>549936</v>
      </c>
    </row>
    <row r="5120" spans="2:20" ht="30" customHeight="1" x14ac:dyDescent="0.3">
      <c r="B5120">
        <v>2153</v>
      </c>
      <c r="C5120" s="161" t="s">
        <v>85</v>
      </c>
      <c r="D5120" s="7" t="s">
        <v>103</v>
      </c>
      <c r="E5120">
        <v>2026</v>
      </c>
      <c r="F5120" s="74" t="str">
        <f t="shared" si="175"/>
        <v>215312. Vigilancia de la Salud AmbientalVigilancia de la Salud Ambiental2026</v>
      </c>
      <c r="G5120" s="7" t="s">
        <v>421</v>
      </c>
      <c r="H5120" s="7" t="s">
        <v>414</v>
      </c>
      <c r="I5120" t="s">
        <v>129</v>
      </c>
      <c r="J5120" s="7" t="s">
        <v>428</v>
      </c>
      <c r="K5120" t="s">
        <v>437</v>
      </c>
      <c r="L5120" t="s">
        <v>437</v>
      </c>
      <c r="M5120" s="37" t="s">
        <v>67</v>
      </c>
      <c r="N5120" s="142" t="s">
        <v>120</v>
      </c>
      <c r="O5120" s="74" t="str">
        <f t="shared" si="174"/>
        <v>215312. Vigilancia de la Salud AmbientalVigilancia de la Salud Ambiental20261_CANDELARIA3_MARZO_2026</v>
      </c>
      <c r="P5120" s="165">
        <f t="shared" si="176"/>
        <v>183312</v>
      </c>
      <c r="S5120" s="169">
        <v>1</v>
      </c>
      <c r="T5120" s="23">
        <v>183312</v>
      </c>
    </row>
    <row r="5121" spans="2:20" ht="30" customHeight="1" x14ac:dyDescent="0.3">
      <c r="B5121">
        <v>2153</v>
      </c>
      <c r="C5121" s="161" t="s">
        <v>85</v>
      </c>
      <c r="D5121" s="7" t="s">
        <v>103</v>
      </c>
      <c r="E5121">
        <v>2026</v>
      </c>
      <c r="F5121" s="74" t="str">
        <f t="shared" si="175"/>
        <v>215312. Vigilancia de la Salud AmbientalVigilancia de la Salud Ambiental2026</v>
      </c>
      <c r="G5121" s="7" t="s">
        <v>421</v>
      </c>
      <c r="H5121" s="7" t="s">
        <v>414</v>
      </c>
      <c r="I5121" t="s">
        <v>129</v>
      </c>
      <c r="J5121" s="7" t="s">
        <v>428</v>
      </c>
      <c r="K5121" t="s">
        <v>437</v>
      </c>
      <c r="L5121" t="s">
        <v>437</v>
      </c>
      <c r="M5121" s="37" t="s">
        <v>71</v>
      </c>
      <c r="N5121" s="142" t="s">
        <v>120</v>
      </c>
      <c r="O5121" s="74" t="str">
        <f t="shared" si="174"/>
        <v>215312. Vigilancia de la Salud AmbientalVigilancia de la Salud Ambiental20265_RAFAEL_URIBE3_MARZO_2026</v>
      </c>
      <c r="P5121" s="165">
        <f t="shared" si="176"/>
        <v>183312</v>
      </c>
      <c r="S5121" s="169">
        <v>11</v>
      </c>
      <c r="T5121" s="23">
        <v>2016432</v>
      </c>
    </row>
    <row r="5122" spans="2:20" ht="30" customHeight="1" x14ac:dyDescent="0.3">
      <c r="B5122">
        <v>2154</v>
      </c>
      <c r="C5122" s="161" t="s">
        <v>85</v>
      </c>
      <c r="D5122" s="7" t="s">
        <v>103</v>
      </c>
      <c r="E5122">
        <v>2026</v>
      </c>
      <c r="F5122" s="74" t="str">
        <f t="shared" si="175"/>
        <v>215412. Vigilancia de la Salud AmbientalVigilancia de la Salud Ambiental2026</v>
      </c>
      <c r="G5122" s="7" t="s">
        <v>421</v>
      </c>
      <c r="H5122" s="7" t="s">
        <v>414</v>
      </c>
      <c r="I5122" t="s">
        <v>129</v>
      </c>
      <c r="J5122" s="7" t="s">
        <v>428</v>
      </c>
      <c r="K5122" t="s">
        <v>437</v>
      </c>
      <c r="L5122" t="s">
        <v>437</v>
      </c>
      <c r="M5122" s="37" t="s">
        <v>68</v>
      </c>
      <c r="N5122" s="142" t="s">
        <v>120</v>
      </c>
      <c r="O5122" s="74" t="str">
        <f t="shared" si="174"/>
        <v>215412. Vigilancia de la Salud AmbientalVigilancia de la Salud Ambiental20262_SANTA_FE3_MARZO_2026</v>
      </c>
      <c r="P5122" s="165">
        <f t="shared" si="176"/>
        <v>122208</v>
      </c>
      <c r="S5122" s="169">
        <v>5</v>
      </c>
      <c r="T5122" s="23">
        <v>611040</v>
      </c>
    </row>
    <row r="5123" spans="2:20" ht="30" hidden="1" customHeight="1" x14ac:dyDescent="0.3">
      <c r="B5123">
        <v>2154</v>
      </c>
      <c r="C5123" s="161" t="s">
        <v>85</v>
      </c>
      <c r="D5123" s="7" t="s">
        <v>103</v>
      </c>
      <c r="E5123">
        <v>2026</v>
      </c>
      <c r="F5123" s="74" t="str">
        <f t="shared" si="175"/>
        <v>215412. Vigilancia de la Salud AmbientalVigilancia de la Salud Ambiental2026</v>
      </c>
      <c r="G5123" s="7" t="s">
        <v>421</v>
      </c>
      <c r="H5123" s="7" t="s">
        <v>414</v>
      </c>
      <c r="I5123" t="s">
        <v>129</v>
      </c>
      <c r="J5123" s="7" t="s">
        <v>428</v>
      </c>
      <c r="K5123" t="s">
        <v>437</v>
      </c>
      <c r="L5123" t="s">
        <v>437</v>
      </c>
      <c r="M5123" s="37" t="s">
        <v>70</v>
      </c>
      <c r="N5123" s="142" t="s">
        <v>120</v>
      </c>
      <c r="O5123" s="74" t="str">
        <f t="shared" si="174"/>
        <v>215412. Vigilancia de la Salud AmbientalVigilancia de la Salud Ambiental20264_SAN_CRISTOBAL3_MARZO_2026</v>
      </c>
      <c r="P5123" s="165">
        <f t="shared" si="176"/>
        <v>0</v>
      </c>
      <c r="S5123" s="169">
        <v>0</v>
      </c>
      <c r="T5123" s="23">
        <v>0</v>
      </c>
    </row>
    <row r="5124" spans="2:20" ht="30" customHeight="1" x14ac:dyDescent="0.3">
      <c r="B5124">
        <v>2154</v>
      </c>
      <c r="C5124" s="161" t="s">
        <v>85</v>
      </c>
      <c r="D5124" s="7" t="s">
        <v>103</v>
      </c>
      <c r="E5124">
        <v>2026</v>
      </c>
      <c r="F5124" s="74" t="str">
        <f t="shared" si="175"/>
        <v>215412. Vigilancia de la Salud AmbientalVigilancia de la Salud Ambiental2026</v>
      </c>
      <c r="G5124" s="7" t="s">
        <v>421</v>
      </c>
      <c r="H5124" s="7" t="s">
        <v>414</v>
      </c>
      <c r="I5124" t="s">
        <v>129</v>
      </c>
      <c r="J5124" s="7" t="s">
        <v>428</v>
      </c>
      <c r="K5124" t="s">
        <v>437</v>
      </c>
      <c r="L5124" t="s">
        <v>437</v>
      </c>
      <c r="M5124" s="37" t="s">
        <v>69</v>
      </c>
      <c r="N5124" s="142" t="s">
        <v>120</v>
      </c>
      <c r="O5124" s="74" t="str">
        <f t="shared" si="174"/>
        <v>215412. Vigilancia de la Salud AmbientalVigilancia de la Salud Ambiental20263_MARTIRES3_MARZO_2026</v>
      </c>
      <c r="P5124" s="165">
        <f t="shared" si="176"/>
        <v>122208</v>
      </c>
      <c r="S5124" s="169">
        <v>2</v>
      </c>
      <c r="T5124" s="23">
        <v>244416</v>
      </c>
    </row>
    <row r="5125" spans="2:20" ht="30" customHeight="1" x14ac:dyDescent="0.3">
      <c r="B5125">
        <v>2154</v>
      </c>
      <c r="C5125" s="161" t="s">
        <v>85</v>
      </c>
      <c r="D5125" s="7" t="s">
        <v>103</v>
      </c>
      <c r="E5125">
        <v>2026</v>
      </c>
      <c r="F5125" s="74" t="str">
        <f t="shared" si="175"/>
        <v>215412. Vigilancia de la Salud AmbientalVigilancia de la Salud Ambiental2026</v>
      </c>
      <c r="G5125" s="7" t="s">
        <v>421</v>
      </c>
      <c r="H5125" s="7" t="s">
        <v>414</v>
      </c>
      <c r="I5125" t="s">
        <v>129</v>
      </c>
      <c r="J5125" s="7" t="s">
        <v>428</v>
      </c>
      <c r="K5125" t="s">
        <v>437</v>
      </c>
      <c r="L5125" t="s">
        <v>437</v>
      </c>
      <c r="M5125" s="37" t="s">
        <v>72</v>
      </c>
      <c r="N5125" s="142" t="s">
        <v>120</v>
      </c>
      <c r="O5125" s="74" t="str">
        <f t="shared" si="174"/>
        <v>215412. Vigilancia de la Salud AmbientalVigilancia de la Salud Ambiental20266_ANTONIO_NARIÑO3_MARZO_2026</v>
      </c>
      <c r="P5125" s="165">
        <f t="shared" si="176"/>
        <v>122208</v>
      </c>
      <c r="S5125" s="169">
        <v>5</v>
      </c>
      <c r="T5125" s="23">
        <v>611040</v>
      </c>
    </row>
    <row r="5126" spans="2:20" ht="30" customHeight="1" x14ac:dyDescent="0.3">
      <c r="B5126">
        <v>2154</v>
      </c>
      <c r="C5126" s="161" t="s">
        <v>85</v>
      </c>
      <c r="D5126" s="7" t="s">
        <v>103</v>
      </c>
      <c r="E5126">
        <v>2026</v>
      </c>
      <c r="F5126" s="74" t="str">
        <f t="shared" si="175"/>
        <v>215412. Vigilancia de la Salud AmbientalVigilancia de la Salud Ambiental2026</v>
      </c>
      <c r="G5126" s="7" t="s">
        <v>421</v>
      </c>
      <c r="H5126" s="7" t="s">
        <v>414</v>
      </c>
      <c r="I5126" t="s">
        <v>129</v>
      </c>
      <c r="J5126" s="7" t="s">
        <v>428</v>
      </c>
      <c r="K5126" t="s">
        <v>437</v>
      </c>
      <c r="L5126" t="s">
        <v>437</v>
      </c>
      <c r="M5126" s="37" t="s">
        <v>67</v>
      </c>
      <c r="N5126" s="142" t="s">
        <v>120</v>
      </c>
      <c r="O5126" s="74" t="str">
        <f t="shared" si="174"/>
        <v>215412. Vigilancia de la Salud AmbientalVigilancia de la Salud Ambiental20261_CANDELARIA3_MARZO_2026</v>
      </c>
      <c r="P5126" s="165">
        <f t="shared" si="176"/>
        <v>122208</v>
      </c>
      <c r="S5126" s="169">
        <v>1</v>
      </c>
      <c r="T5126" s="23">
        <v>122208</v>
      </c>
    </row>
    <row r="5127" spans="2:20" ht="30" customHeight="1" x14ac:dyDescent="0.3">
      <c r="B5127">
        <v>2154</v>
      </c>
      <c r="C5127" s="161" t="s">
        <v>85</v>
      </c>
      <c r="D5127" s="7" t="s">
        <v>103</v>
      </c>
      <c r="E5127">
        <v>2026</v>
      </c>
      <c r="F5127" s="74" t="str">
        <f t="shared" si="175"/>
        <v>215412. Vigilancia de la Salud AmbientalVigilancia de la Salud Ambiental2026</v>
      </c>
      <c r="G5127" s="7" t="s">
        <v>421</v>
      </c>
      <c r="H5127" s="7" t="s">
        <v>414</v>
      </c>
      <c r="I5127" t="s">
        <v>129</v>
      </c>
      <c r="J5127" s="7" t="s">
        <v>428</v>
      </c>
      <c r="K5127" t="s">
        <v>437</v>
      </c>
      <c r="L5127" t="s">
        <v>437</v>
      </c>
      <c r="M5127" s="37" t="s">
        <v>71</v>
      </c>
      <c r="N5127" s="142" t="s">
        <v>120</v>
      </c>
      <c r="O5127" s="74" t="str">
        <f t="shared" ref="O5127:O5190" si="177">+F5127&amp;M5127&amp;N5127</f>
        <v>215412. Vigilancia de la Salud AmbientalVigilancia de la Salud Ambiental20265_RAFAEL_URIBE3_MARZO_2026</v>
      </c>
      <c r="P5127" s="165">
        <f t="shared" si="176"/>
        <v>122208</v>
      </c>
      <c r="S5127" s="169">
        <v>3</v>
      </c>
      <c r="T5127" s="23">
        <v>366624</v>
      </c>
    </row>
    <row r="5128" spans="2:20" ht="30" hidden="1" customHeight="1" x14ac:dyDescent="0.3">
      <c r="B5128">
        <v>2193</v>
      </c>
      <c r="C5128" s="161" t="s">
        <v>85</v>
      </c>
      <c r="D5128" s="7" t="s">
        <v>103</v>
      </c>
      <c r="E5128">
        <v>2026</v>
      </c>
      <c r="F5128" s="74" t="str">
        <f t="shared" ref="F5128:F5191" si="178">B5128&amp;C5128&amp;D5128&amp;E5128</f>
        <v>219312. Vigilancia de la Salud AmbientalVigilancia de la Salud Ambiental2026</v>
      </c>
      <c r="G5128" s="7" t="s">
        <v>421</v>
      </c>
      <c r="H5128" s="7" t="s">
        <v>414</v>
      </c>
      <c r="I5128" t="s">
        <v>129</v>
      </c>
      <c r="J5128" s="7" t="s">
        <v>428</v>
      </c>
      <c r="K5128" t="s">
        <v>437</v>
      </c>
      <c r="L5128" t="s">
        <v>437</v>
      </c>
      <c r="M5128" s="37" t="s">
        <v>68</v>
      </c>
      <c r="N5128" s="142" t="s">
        <v>120</v>
      </c>
      <c r="O5128" s="74" t="str">
        <f t="shared" si="177"/>
        <v>219312. Vigilancia de la Salud AmbientalVigilancia de la Salud Ambiental20262_SANTA_FE3_MARZO_2026</v>
      </c>
      <c r="P5128" s="165">
        <f t="shared" si="176"/>
        <v>0</v>
      </c>
      <c r="S5128" s="169">
        <v>0</v>
      </c>
      <c r="T5128" s="23">
        <v>0</v>
      </c>
    </row>
    <row r="5129" spans="2:20" ht="30" hidden="1" customHeight="1" x14ac:dyDescent="0.3">
      <c r="B5129">
        <v>2193</v>
      </c>
      <c r="C5129" s="161" t="s">
        <v>85</v>
      </c>
      <c r="D5129" s="7" t="s">
        <v>103</v>
      </c>
      <c r="E5129">
        <v>2026</v>
      </c>
      <c r="F5129" s="74" t="str">
        <f t="shared" si="178"/>
        <v>219312. Vigilancia de la Salud AmbientalVigilancia de la Salud Ambiental2026</v>
      </c>
      <c r="G5129" s="7" t="s">
        <v>421</v>
      </c>
      <c r="H5129" s="7" t="s">
        <v>414</v>
      </c>
      <c r="I5129" t="s">
        <v>129</v>
      </c>
      <c r="J5129" s="7" t="s">
        <v>428</v>
      </c>
      <c r="K5129" t="s">
        <v>437</v>
      </c>
      <c r="L5129" t="s">
        <v>437</v>
      </c>
      <c r="M5129" s="37" t="s">
        <v>72</v>
      </c>
      <c r="N5129" s="142" t="s">
        <v>120</v>
      </c>
      <c r="O5129" s="74" t="str">
        <f t="shared" si="177"/>
        <v>219312. Vigilancia de la Salud AmbientalVigilancia de la Salud Ambiental20266_ANTONIO_NARIÑO3_MARZO_2026</v>
      </c>
      <c r="P5129" s="165">
        <f t="shared" si="176"/>
        <v>0</v>
      </c>
      <c r="S5129" s="169">
        <v>0</v>
      </c>
      <c r="T5129" s="23">
        <v>0</v>
      </c>
    </row>
    <row r="5130" spans="2:20" ht="30" customHeight="1" x14ac:dyDescent="0.3">
      <c r="B5130">
        <v>2193</v>
      </c>
      <c r="C5130" s="161" t="s">
        <v>85</v>
      </c>
      <c r="D5130" s="7" t="s">
        <v>103</v>
      </c>
      <c r="E5130">
        <v>2026</v>
      </c>
      <c r="F5130" s="74" t="str">
        <f t="shared" si="178"/>
        <v>219312. Vigilancia de la Salud AmbientalVigilancia de la Salud Ambiental2026</v>
      </c>
      <c r="G5130" s="7" t="s">
        <v>421</v>
      </c>
      <c r="H5130" s="7" t="s">
        <v>414</v>
      </c>
      <c r="I5130" t="s">
        <v>129</v>
      </c>
      <c r="J5130" s="7" t="s">
        <v>428</v>
      </c>
      <c r="K5130" t="s">
        <v>437</v>
      </c>
      <c r="L5130" t="s">
        <v>437</v>
      </c>
      <c r="M5130" s="37" t="s">
        <v>67</v>
      </c>
      <c r="N5130" s="142" t="s">
        <v>120</v>
      </c>
      <c r="O5130" s="74" t="str">
        <f t="shared" si="177"/>
        <v>219312. Vigilancia de la Salud AmbientalVigilancia de la Salud Ambiental20261_CANDELARIA3_MARZO_2026</v>
      </c>
      <c r="P5130" s="165">
        <f t="shared" si="176"/>
        <v>91656</v>
      </c>
      <c r="S5130" s="169">
        <v>24</v>
      </c>
      <c r="T5130" s="23">
        <v>2199744</v>
      </c>
    </row>
    <row r="5131" spans="2:20" ht="30" customHeight="1" x14ac:dyDescent="0.3">
      <c r="B5131">
        <v>2378</v>
      </c>
      <c r="C5131" s="161" t="s">
        <v>85</v>
      </c>
      <c r="D5131" s="7" t="s">
        <v>103</v>
      </c>
      <c r="E5131">
        <v>2026</v>
      </c>
      <c r="F5131" s="74" t="str">
        <f t="shared" si="178"/>
        <v>237812. Vigilancia de la Salud AmbientalVigilancia de la Salud Ambiental2026</v>
      </c>
      <c r="G5131" s="7" t="s">
        <v>426</v>
      </c>
      <c r="H5131" s="7" t="s">
        <v>417</v>
      </c>
      <c r="I5131" t="s">
        <v>129</v>
      </c>
      <c r="J5131" s="7" t="s">
        <v>430</v>
      </c>
      <c r="K5131" t="s">
        <v>437</v>
      </c>
      <c r="L5131" t="s">
        <v>437</v>
      </c>
      <c r="M5131" s="37" t="s">
        <v>68</v>
      </c>
      <c r="N5131" s="142" t="s">
        <v>120</v>
      </c>
      <c r="O5131" s="74" t="str">
        <f t="shared" si="177"/>
        <v>237812. Vigilancia de la Salud AmbientalVigilancia de la Salud Ambiental20262_SANTA_FE3_MARZO_2026</v>
      </c>
      <c r="P5131" s="165">
        <f t="shared" si="176"/>
        <v>54270</v>
      </c>
      <c r="S5131" s="169">
        <v>58</v>
      </c>
      <c r="T5131" s="23">
        <v>3147660</v>
      </c>
    </row>
    <row r="5132" spans="2:20" ht="30" customHeight="1" x14ac:dyDescent="0.3">
      <c r="B5132">
        <v>2378</v>
      </c>
      <c r="C5132" s="161" t="s">
        <v>85</v>
      </c>
      <c r="D5132" s="7" t="s">
        <v>103</v>
      </c>
      <c r="E5132">
        <v>2026</v>
      </c>
      <c r="F5132" s="74" t="str">
        <f t="shared" si="178"/>
        <v>237812. Vigilancia de la Salud AmbientalVigilancia de la Salud Ambiental2026</v>
      </c>
      <c r="G5132" s="7" t="s">
        <v>426</v>
      </c>
      <c r="H5132" s="7" t="s">
        <v>417</v>
      </c>
      <c r="I5132" t="s">
        <v>129</v>
      </c>
      <c r="J5132" s="7" t="s">
        <v>430</v>
      </c>
      <c r="K5132" t="s">
        <v>437</v>
      </c>
      <c r="L5132" t="s">
        <v>437</v>
      </c>
      <c r="M5132" s="37" t="s">
        <v>70</v>
      </c>
      <c r="N5132" s="142" t="s">
        <v>120</v>
      </c>
      <c r="O5132" s="74" t="str">
        <f t="shared" si="177"/>
        <v>237812. Vigilancia de la Salud AmbientalVigilancia de la Salud Ambiental20264_SAN_CRISTOBAL3_MARZO_2026</v>
      </c>
      <c r="P5132" s="165">
        <f t="shared" si="176"/>
        <v>54270</v>
      </c>
      <c r="S5132" s="169">
        <v>75</v>
      </c>
      <c r="T5132" s="23">
        <v>4070250</v>
      </c>
    </row>
    <row r="5133" spans="2:20" ht="30" customHeight="1" x14ac:dyDescent="0.3">
      <c r="B5133">
        <v>2378</v>
      </c>
      <c r="C5133" s="161" t="s">
        <v>85</v>
      </c>
      <c r="D5133" s="7" t="s">
        <v>103</v>
      </c>
      <c r="E5133">
        <v>2026</v>
      </c>
      <c r="F5133" s="74" t="str">
        <f t="shared" si="178"/>
        <v>237812. Vigilancia de la Salud AmbientalVigilancia de la Salud Ambiental2026</v>
      </c>
      <c r="G5133" s="7" t="s">
        <v>426</v>
      </c>
      <c r="H5133" s="7" t="s">
        <v>417</v>
      </c>
      <c r="I5133" t="s">
        <v>129</v>
      </c>
      <c r="J5133" s="7" t="s">
        <v>430</v>
      </c>
      <c r="K5133" t="s">
        <v>437</v>
      </c>
      <c r="L5133" t="s">
        <v>437</v>
      </c>
      <c r="M5133" s="37" t="s">
        <v>69</v>
      </c>
      <c r="N5133" s="142" t="s">
        <v>120</v>
      </c>
      <c r="O5133" s="74" t="str">
        <f t="shared" si="177"/>
        <v>237812. Vigilancia de la Salud AmbientalVigilancia de la Salud Ambiental20263_MARTIRES3_MARZO_2026</v>
      </c>
      <c r="P5133" s="165">
        <f t="shared" si="176"/>
        <v>54270</v>
      </c>
      <c r="S5133" s="169">
        <v>56</v>
      </c>
      <c r="T5133" s="23">
        <v>3039120</v>
      </c>
    </row>
    <row r="5134" spans="2:20" ht="30" customHeight="1" x14ac:dyDescent="0.3">
      <c r="B5134">
        <v>2378</v>
      </c>
      <c r="C5134" s="161" t="s">
        <v>85</v>
      </c>
      <c r="D5134" s="7" t="s">
        <v>103</v>
      </c>
      <c r="E5134">
        <v>2026</v>
      </c>
      <c r="F5134" s="74" t="str">
        <f t="shared" si="178"/>
        <v>237812. Vigilancia de la Salud AmbientalVigilancia de la Salud Ambiental2026</v>
      </c>
      <c r="G5134" s="7" t="s">
        <v>426</v>
      </c>
      <c r="H5134" s="7" t="s">
        <v>417</v>
      </c>
      <c r="I5134" t="s">
        <v>129</v>
      </c>
      <c r="J5134" s="7" t="s">
        <v>430</v>
      </c>
      <c r="K5134" t="s">
        <v>437</v>
      </c>
      <c r="L5134" t="s">
        <v>437</v>
      </c>
      <c r="M5134" s="37" t="s">
        <v>72</v>
      </c>
      <c r="N5134" s="142" t="s">
        <v>120</v>
      </c>
      <c r="O5134" s="74" t="str">
        <f t="shared" si="177"/>
        <v>237812. Vigilancia de la Salud AmbientalVigilancia de la Salud Ambiental20266_ANTONIO_NARIÑO3_MARZO_2026</v>
      </c>
      <c r="P5134" s="165">
        <f t="shared" si="176"/>
        <v>54270</v>
      </c>
      <c r="S5134" s="169">
        <v>51</v>
      </c>
      <c r="T5134" s="23">
        <v>2767770</v>
      </c>
    </row>
    <row r="5135" spans="2:20" ht="30" customHeight="1" x14ac:dyDescent="0.3">
      <c r="B5135">
        <v>2378</v>
      </c>
      <c r="C5135" s="161" t="s">
        <v>85</v>
      </c>
      <c r="D5135" s="7" t="s">
        <v>103</v>
      </c>
      <c r="E5135">
        <v>2026</v>
      </c>
      <c r="F5135" s="74" t="str">
        <f t="shared" si="178"/>
        <v>237812. Vigilancia de la Salud AmbientalVigilancia de la Salud Ambiental2026</v>
      </c>
      <c r="G5135" s="7" t="s">
        <v>426</v>
      </c>
      <c r="H5135" s="7" t="s">
        <v>417</v>
      </c>
      <c r="I5135" t="s">
        <v>129</v>
      </c>
      <c r="J5135" s="7" t="s">
        <v>430</v>
      </c>
      <c r="K5135" t="s">
        <v>437</v>
      </c>
      <c r="L5135" t="s">
        <v>437</v>
      </c>
      <c r="M5135" s="37" t="s">
        <v>67</v>
      </c>
      <c r="N5135" s="142" t="s">
        <v>120</v>
      </c>
      <c r="O5135" s="74" t="str">
        <f t="shared" si="177"/>
        <v>237812. Vigilancia de la Salud AmbientalVigilancia de la Salud Ambiental20261_CANDELARIA3_MARZO_2026</v>
      </c>
      <c r="P5135" s="165">
        <f t="shared" si="176"/>
        <v>54270</v>
      </c>
      <c r="S5135" s="169">
        <v>22</v>
      </c>
      <c r="T5135" s="23">
        <v>1193940</v>
      </c>
    </row>
    <row r="5136" spans="2:20" ht="30" customHeight="1" x14ac:dyDescent="0.3">
      <c r="B5136">
        <v>2378</v>
      </c>
      <c r="C5136" s="161" t="s">
        <v>85</v>
      </c>
      <c r="D5136" s="7" t="s">
        <v>103</v>
      </c>
      <c r="E5136">
        <v>2026</v>
      </c>
      <c r="F5136" s="74" t="str">
        <f t="shared" si="178"/>
        <v>237812. Vigilancia de la Salud AmbientalVigilancia de la Salud Ambiental2026</v>
      </c>
      <c r="G5136" s="7" t="s">
        <v>426</v>
      </c>
      <c r="H5136" s="7" t="s">
        <v>417</v>
      </c>
      <c r="I5136" t="s">
        <v>129</v>
      </c>
      <c r="J5136" s="7" t="s">
        <v>430</v>
      </c>
      <c r="K5136" t="s">
        <v>437</v>
      </c>
      <c r="L5136" t="s">
        <v>437</v>
      </c>
      <c r="M5136" s="37" t="s">
        <v>71</v>
      </c>
      <c r="N5136" s="142" t="s">
        <v>120</v>
      </c>
      <c r="O5136" s="74" t="str">
        <f t="shared" si="177"/>
        <v>237812. Vigilancia de la Salud AmbientalVigilancia de la Salud Ambiental20265_RAFAEL_URIBE3_MARZO_2026</v>
      </c>
      <c r="P5136" s="165">
        <f t="shared" si="176"/>
        <v>54270</v>
      </c>
      <c r="S5136" s="169">
        <v>58</v>
      </c>
      <c r="T5136" s="23">
        <v>3147660</v>
      </c>
    </row>
    <row r="5137" spans="2:20" ht="30" customHeight="1" x14ac:dyDescent="0.3">
      <c r="B5137">
        <v>2379</v>
      </c>
      <c r="C5137" s="161" t="s">
        <v>85</v>
      </c>
      <c r="D5137" s="7" t="s">
        <v>103</v>
      </c>
      <c r="E5137">
        <v>2026</v>
      </c>
      <c r="F5137" s="74" t="str">
        <f t="shared" si="178"/>
        <v>237912. Vigilancia de la Salud AmbientalVigilancia de la Salud Ambiental2026</v>
      </c>
      <c r="G5137" s="7" t="s">
        <v>426</v>
      </c>
      <c r="H5137" s="7" t="s">
        <v>417</v>
      </c>
      <c r="I5137" t="s">
        <v>129</v>
      </c>
      <c r="J5137" s="7" t="s">
        <v>430</v>
      </c>
      <c r="K5137" t="s">
        <v>437</v>
      </c>
      <c r="L5137" t="s">
        <v>437</v>
      </c>
      <c r="M5137" s="37" t="s">
        <v>68</v>
      </c>
      <c r="N5137" s="142" t="s">
        <v>120</v>
      </c>
      <c r="O5137" s="74" t="str">
        <f t="shared" si="177"/>
        <v>237912. Vigilancia de la Salud AmbientalVigilancia de la Salud Ambiental20262_SANTA_FE3_MARZO_2026</v>
      </c>
      <c r="P5137" s="165">
        <f t="shared" si="176"/>
        <v>3673744</v>
      </c>
      <c r="S5137" s="169">
        <v>2</v>
      </c>
      <c r="T5137" s="23">
        <v>7347488</v>
      </c>
    </row>
    <row r="5138" spans="2:20" ht="30" customHeight="1" x14ac:dyDescent="0.3">
      <c r="B5138">
        <v>2379</v>
      </c>
      <c r="C5138" s="161" t="s">
        <v>85</v>
      </c>
      <c r="D5138" s="7" t="s">
        <v>103</v>
      </c>
      <c r="E5138">
        <v>2026</v>
      </c>
      <c r="F5138" s="74" t="str">
        <f t="shared" si="178"/>
        <v>237912. Vigilancia de la Salud AmbientalVigilancia de la Salud Ambiental2026</v>
      </c>
      <c r="G5138" s="7" t="s">
        <v>426</v>
      </c>
      <c r="H5138" s="7" t="s">
        <v>417</v>
      </c>
      <c r="I5138" t="s">
        <v>129</v>
      </c>
      <c r="J5138" s="7" t="s">
        <v>430</v>
      </c>
      <c r="K5138" t="s">
        <v>437</v>
      </c>
      <c r="L5138" t="s">
        <v>437</v>
      </c>
      <c r="M5138" s="37" t="s">
        <v>70</v>
      </c>
      <c r="N5138" s="142" t="s">
        <v>120</v>
      </c>
      <c r="O5138" s="74" t="str">
        <f t="shared" si="177"/>
        <v>237912. Vigilancia de la Salud AmbientalVigilancia de la Salud Ambiental20264_SAN_CRISTOBAL3_MARZO_2026</v>
      </c>
      <c r="P5138" s="165">
        <f t="shared" si="176"/>
        <v>3673744</v>
      </c>
      <c r="S5138" s="169">
        <v>2</v>
      </c>
      <c r="T5138" s="23">
        <v>7347488</v>
      </c>
    </row>
    <row r="5139" spans="2:20" ht="30" customHeight="1" x14ac:dyDescent="0.3">
      <c r="B5139">
        <v>2379</v>
      </c>
      <c r="C5139" s="161" t="s">
        <v>85</v>
      </c>
      <c r="D5139" s="7" t="s">
        <v>103</v>
      </c>
      <c r="E5139">
        <v>2026</v>
      </c>
      <c r="F5139" s="74" t="str">
        <f t="shared" si="178"/>
        <v>237912. Vigilancia de la Salud AmbientalVigilancia de la Salud Ambiental2026</v>
      </c>
      <c r="G5139" s="7" t="s">
        <v>426</v>
      </c>
      <c r="H5139" s="7" t="s">
        <v>417</v>
      </c>
      <c r="I5139" t="s">
        <v>129</v>
      </c>
      <c r="J5139" s="7" t="s">
        <v>430</v>
      </c>
      <c r="K5139" t="s">
        <v>437</v>
      </c>
      <c r="L5139" t="s">
        <v>437</v>
      </c>
      <c r="M5139" s="37" t="s">
        <v>71</v>
      </c>
      <c r="N5139" s="142" t="s">
        <v>120</v>
      </c>
      <c r="O5139" s="74" t="str">
        <f t="shared" si="177"/>
        <v>237912. Vigilancia de la Salud AmbientalVigilancia de la Salud Ambiental20265_RAFAEL_URIBE3_MARZO_2026</v>
      </c>
      <c r="P5139" s="165">
        <f t="shared" si="176"/>
        <v>3673744</v>
      </c>
      <c r="S5139" s="169">
        <v>2</v>
      </c>
      <c r="T5139" s="23">
        <v>7347488</v>
      </c>
    </row>
    <row r="5140" spans="2:20" ht="30" customHeight="1" x14ac:dyDescent="0.3">
      <c r="B5140">
        <v>2380</v>
      </c>
      <c r="C5140" s="161" t="s">
        <v>85</v>
      </c>
      <c r="D5140" s="7" t="s">
        <v>103</v>
      </c>
      <c r="E5140">
        <v>2026</v>
      </c>
      <c r="F5140" s="74" t="str">
        <f t="shared" si="178"/>
        <v>238012. Vigilancia de la Salud AmbientalVigilancia de la Salud Ambiental2026</v>
      </c>
      <c r="G5140" s="7" t="s">
        <v>426</v>
      </c>
      <c r="H5140" s="7" t="s">
        <v>417</v>
      </c>
      <c r="I5140" t="s">
        <v>129</v>
      </c>
      <c r="J5140" s="7" t="s">
        <v>430</v>
      </c>
      <c r="K5140" t="s">
        <v>437</v>
      </c>
      <c r="L5140" t="s">
        <v>437</v>
      </c>
      <c r="M5140" s="37" t="s">
        <v>70</v>
      </c>
      <c r="N5140" s="142" t="s">
        <v>120</v>
      </c>
      <c r="O5140" s="74" t="str">
        <f t="shared" si="177"/>
        <v>238012. Vigilancia de la Salud AmbientalVigilancia de la Salud Ambiental20264_SAN_CRISTOBAL3_MARZO_2026</v>
      </c>
      <c r="P5140" s="165">
        <f t="shared" si="176"/>
        <v>3673744</v>
      </c>
      <c r="S5140" s="169">
        <v>2</v>
      </c>
      <c r="T5140" s="23">
        <v>7347488</v>
      </c>
    </row>
    <row r="5141" spans="2:20" ht="30" customHeight="1" x14ac:dyDescent="0.3">
      <c r="B5141">
        <v>2386</v>
      </c>
      <c r="C5141" s="161" t="s">
        <v>85</v>
      </c>
      <c r="D5141" s="7" t="s">
        <v>103</v>
      </c>
      <c r="E5141">
        <v>2026</v>
      </c>
      <c r="F5141" s="74" t="str">
        <f t="shared" si="178"/>
        <v>238612. Vigilancia de la Salud AmbientalVigilancia de la Salud Ambiental2026</v>
      </c>
      <c r="G5141" s="7" t="s">
        <v>425</v>
      </c>
      <c r="H5141" s="7" t="s">
        <v>414</v>
      </c>
      <c r="I5141" t="s">
        <v>129</v>
      </c>
      <c r="J5141" s="7" t="s">
        <v>425</v>
      </c>
      <c r="K5141" t="s">
        <v>437</v>
      </c>
      <c r="L5141" t="s">
        <v>437</v>
      </c>
      <c r="M5141" s="37" t="s">
        <v>70</v>
      </c>
      <c r="N5141" s="142" t="s">
        <v>120</v>
      </c>
      <c r="O5141" s="74" t="str">
        <f t="shared" si="177"/>
        <v>238612. Vigilancia de la Salud AmbientalVigilancia de la Salud Ambiental20264_SAN_CRISTOBAL3_MARZO_2026</v>
      </c>
      <c r="P5141" s="165">
        <f t="shared" si="176"/>
        <v>5621568</v>
      </c>
      <c r="S5141" s="169">
        <v>1</v>
      </c>
      <c r="T5141" s="23">
        <v>5621568</v>
      </c>
    </row>
    <row r="5142" spans="2:20" ht="30" hidden="1" customHeight="1" x14ac:dyDescent="0.3">
      <c r="B5142">
        <v>2387</v>
      </c>
      <c r="C5142" s="161" t="s">
        <v>85</v>
      </c>
      <c r="D5142" s="7" t="s">
        <v>103</v>
      </c>
      <c r="E5142">
        <v>2026</v>
      </c>
      <c r="F5142" s="74" t="str">
        <f t="shared" si="178"/>
        <v>238712. Vigilancia de la Salud AmbientalVigilancia de la Salud Ambiental2026</v>
      </c>
      <c r="G5142" s="7" t="s">
        <v>421</v>
      </c>
      <c r="H5142" s="7" t="s">
        <v>418</v>
      </c>
      <c r="I5142" t="s">
        <v>129</v>
      </c>
      <c r="J5142" s="7" t="s">
        <v>428</v>
      </c>
      <c r="K5142" t="s">
        <v>437</v>
      </c>
      <c r="L5142" t="s">
        <v>437</v>
      </c>
      <c r="M5142" s="37" t="s">
        <v>68</v>
      </c>
      <c r="N5142" s="142" t="s">
        <v>120</v>
      </c>
      <c r="O5142" s="74" t="str">
        <f t="shared" si="177"/>
        <v>238712. Vigilancia de la Salud AmbientalVigilancia de la Salud Ambiental20262_SANTA_FE3_MARZO_2026</v>
      </c>
      <c r="P5142" s="165">
        <f t="shared" si="176"/>
        <v>0</v>
      </c>
      <c r="S5142" s="169">
        <v>0</v>
      </c>
      <c r="T5142" s="23">
        <v>0</v>
      </c>
    </row>
    <row r="5143" spans="2:20" ht="30" hidden="1" customHeight="1" x14ac:dyDescent="0.3">
      <c r="B5143">
        <v>2387</v>
      </c>
      <c r="C5143" s="161" t="s">
        <v>85</v>
      </c>
      <c r="D5143" s="7" t="s">
        <v>103</v>
      </c>
      <c r="E5143">
        <v>2026</v>
      </c>
      <c r="F5143" s="74" t="str">
        <f t="shared" si="178"/>
        <v>238712. Vigilancia de la Salud AmbientalVigilancia de la Salud Ambiental2026</v>
      </c>
      <c r="G5143" s="7" t="s">
        <v>421</v>
      </c>
      <c r="H5143" s="7" t="s">
        <v>418</v>
      </c>
      <c r="I5143" t="s">
        <v>129</v>
      </c>
      <c r="J5143" s="7" t="s">
        <v>428</v>
      </c>
      <c r="K5143" t="s">
        <v>437</v>
      </c>
      <c r="L5143" t="s">
        <v>437</v>
      </c>
      <c r="M5143" s="37" t="s">
        <v>70</v>
      </c>
      <c r="N5143" s="142" t="s">
        <v>120</v>
      </c>
      <c r="O5143" s="74" t="str">
        <f t="shared" si="177"/>
        <v>238712. Vigilancia de la Salud AmbientalVigilancia de la Salud Ambiental20264_SAN_CRISTOBAL3_MARZO_2026</v>
      </c>
      <c r="P5143" s="165">
        <f t="shared" si="176"/>
        <v>0</v>
      </c>
      <c r="S5143" s="169">
        <v>0</v>
      </c>
      <c r="T5143" s="23">
        <v>0</v>
      </c>
    </row>
    <row r="5144" spans="2:20" ht="30" customHeight="1" x14ac:dyDescent="0.3">
      <c r="B5144">
        <v>2387</v>
      </c>
      <c r="C5144" s="161" t="s">
        <v>85</v>
      </c>
      <c r="D5144" s="7" t="s">
        <v>103</v>
      </c>
      <c r="E5144">
        <v>2026</v>
      </c>
      <c r="F5144" s="74" t="str">
        <f t="shared" si="178"/>
        <v>238712. Vigilancia de la Salud AmbientalVigilancia de la Salud Ambiental2026</v>
      </c>
      <c r="G5144" s="7" t="s">
        <v>421</v>
      </c>
      <c r="H5144" s="7" t="s">
        <v>418</v>
      </c>
      <c r="I5144" t="s">
        <v>129</v>
      </c>
      <c r="J5144" s="7" t="s">
        <v>428</v>
      </c>
      <c r="K5144" t="s">
        <v>437</v>
      </c>
      <c r="L5144" t="s">
        <v>437</v>
      </c>
      <c r="M5144" s="37" t="s">
        <v>69</v>
      </c>
      <c r="N5144" s="142" t="s">
        <v>120</v>
      </c>
      <c r="O5144" s="74" t="str">
        <f t="shared" si="177"/>
        <v>238712. Vigilancia de la Salud AmbientalVigilancia de la Salud Ambiental20263_MARTIRES3_MARZO_2026</v>
      </c>
      <c r="P5144" s="165">
        <f t="shared" si="176"/>
        <v>61104</v>
      </c>
      <c r="S5144" s="169">
        <v>2</v>
      </c>
      <c r="T5144" s="23">
        <v>122208</v>
      </c>
    </row>
    <row r="5145" spans="2:20" ht="30" hidden="1" customHeight="1" x14ac:dyDescent="0.3">
      <c r="B5145">
        <v>2387</v>
      </c>
      <c r="C5145" s="161" t="s">
        <v>85</v>
      </c>
      <c r="D5145" s="7" t="s">
        <v>103</v>
      </c>
      <c r="E5145">
        <v>2026</v>
      </c>
      <c r="F5145" s="74" t="str">
        <f t="shared" si="178"/>
        <v>238712. Vigilancia de la Salud AmbientalVigilancia de la Salud Ambiental2026</v>
      </c>
      <c r="G5145" s="7" t="s">
        <v>421</v>
      </c>
      <c r="H5145" s="7" t="s">
        <v>418</v>
      </c>
      <c r="I5145" t="s">
        <v>129</v>
      </c>
      <c r="J5145" s="7" t="s">
        <v>428</v>
      </c>
      <c r="K5145" t="s">
        <v>437</v>
      </c>
      <c r="L5145" t="s">
        <v>437</v>
      </c>
      <c r="M5145" s="37" t="s">
        <v>72</v>
      </c>
      <c r="N5145" s="142" t="s">
        <v>120</v>
      </c>
      <c r="O5145" s="74" t="str">
        <f t="shared" si="177"/>
        <v>238712. Vigilancia de la Salud AmbientalVigilancia de la Salud Ambiental20266_ANTONIO_NARIÑO3_MARZO_2026</v>
      </c>
      <c r="P5145" s="165">
        <f t="shared" si="176"/>
        <v>0</v>
      </c>
      <c r="S5145" s="169">
        <v>0</v>
      </c>
      <c r="T5145" s="23">
        <v>0</v>
      </c>
    </row>
    <row r="5146" spans="2:20" ht="30" hidden="1" customHeight="1" x14ac:dyDescent="0.3">
      <c r="B5146">
        <v>2387</v>
      </c>
      <c r="C5146" s="161" t="s">
        <v>85</v>
      </c>
      <c r="D5146" s="7" t="s">
        <v>103</v>
      </c>
      <c r="E5146">
        <v>2026</v>
      </c>
      <c r="F5146" s="74" t="str">
        <f t="shared" si="178"/>
        <v>238712. Vigilancia de la Salud AmbientalVigilancia de la Salud Ambiental2026</v>
      </c>
      <c r="G5146" s="7" t="s">
        <v>421</v>
      </c>
      <c r="H5146" s="7" t="s">
        <v>418</v>
      </c>
      <c r="I5146" t="s">
        <v>129</v>
      </c>
      <c r="J5146" s="7" t="s">
        <v>428</v>
      </c>
      <c r="K5146" t="s">
        <v>437</v>
      </c>
      <c r="L5146" t="s">
        <v>437</v>
      </c>
      <c r="M5146" s="37" t="s">
        <v>67</v>
      </c>
      <c r="N5146" s="142" t="s">
        <v>120</v>
      </c>
      <c r="O5146" s="74" t="str">
        <f t="shared" si="177"/>
        <v>238712. Vigilancia de la Salud AmbientalVigilancia de la Salud Ambiental20261_CANDELARIA3_MARZO_2026</v>
      </c>
      <c r="P5146" s="165">
        <f t="shared" si="176"/>
        <v>0</v>
      </c>
      <c r="S5146" s="169">
        <v>0</v>
      </c>
      <c r="T5146" s="23">
        <v>0</v>
      </c>
    </row>
    <row r="5147" spans="2:20" ht="30" hidden="1" customHeight="1" x14ac:dyDescent="0.3">
      <c r="B5147">
        <v>2387</v>
      </c>
      <c r="C5147" s="161" t="s">
        <v>85</v>
      </c>
      <c r="D5147" s="7" t="s">
        <v>103</v>
      </c>
      <c r="E5147">
        <v>2026</v>
      </c>
      <c r="F5147" s="74" t="str">
        <f t="shared" si="178"/>
        <v>238712. Vigilancia de la Salud AmbientalVigilancia de la Salud Ambiental2026</v>
      </c>
      <c r="G5147" s="7" t="s">
        <v>421</v>
      </c>
      <c r="H5147" s="7" t="s">
        <v>418</v>
      </c>
      <c r="I5147" t="s">
        <v>129</v>
      </c>
      <c r="J5147" s="7" t="s">
        <v>428</v>
      </c>
      <c r="K5147" t="s">
        <v>437</v>
      </c>
      <c r="L5147" t="s">
        <v>437</v>
      </c>
      <c r="M5147" s="37" t="s">
        <v>71</v>
      </c>
      <c r="N5147" s="142" t="s">
        <v>120</v>
      </c>
      <c r="O5147" s="74" t="str">
        <f t="shared" si="177"/>
        <v>238712. Vigilancia de la Salud AmbientalVigilancia de la Salud Ambiental20265_RAFAEL_URIBE3_MARZO_2026</v>
      </c>
      <c r="P5147" s="165">
        <f t="shared" si="176"/>
        <v>0</v>
      </c>
      <c r="S5147" s="169">
        <v>0</v>
      </c>
      <c r="T5147" s="23">
        <v>0</v>
      </c>
    </row>
    <row r="5148" spans="2:20" ht="30" customHeight="1" x14ac:dyDescent="0.3">
      <c r="B5148">
        <v>2388</v>
      </c>
      <c r="C5148" s="161" t="s">
        <v>85</v>
      </c>
      <c r="D5148" s="7" t="s">
        <v>103</v>
      </c>
      <c r="E5148">
        <v>2026</v>
      </c>
      <c r="F5148" s="74" t="str">
        <f t="shared" si="178"/>
        <v>238812. Vigilancia de la Salud AmbientalVigilancia de la Salud Ambiental2026</v>
      </c>
      <c r="G5148" s="7" t="s">
        <v>421</v>
      </c>
      <c r="H5148" s="7" t="s">
        <v>418</v>
      </c>
      <c r="I5148" t="s">
        <v>129</v>
      </c>
      <c r="J5148" s="7" t="s">
        <v>428</v>
      </c>
      <c r="K5148" t="s">
        <v>437</v>
      </c>
      <c r="L5148" t="s">
        <v>437</v>
      </c>
      <c r="M5148" s="37" t="s">
        <v>68</v>
      </c>
      <c r="N5148" s="142" t="s">
        <v>120</v>
      </c>
      <c r="O5148" s="74" t="str">
        <f t="shared" si="177"/>
        <v>238812. Vigilancia de la Salud AmbientalVigilancia de la Salud Ambiental20262_SANTA_FE3_MARZO_2026</v>
      </c>
      <c r="P5148" s="165">
        <f t="shared" si="176"/>
        <v>91656</v>
      </c>
      <c r="S5148" s="169">
        <v>3</v>
      </c>
      <c r="T5148" s="23">
        <v>274968</v>
      </c>
    </row>
    <row r="5149" spans="2:20" ht="30" customHeight="1" x14ac:dyDescent="0.3">
      <c r="B5149">
        <v>2388</v>
      </c>
      <c r="C5149" s="161" t="s">
        <v>85</v>
      </c>
      <c r="D5149" s="7" t="s">
        <v>103</v>
      </c>
      <c r="E5149">
        <v>2026</v>
      </c>
      <c r="F5149" s="74" t="str">
        <f t="shared" si="178"/>
        <v>238812. Vigilancia de la Salud AmbientalVigilancia de la Salud Ambiental2026</v>
      </c>
      <c r="G5149" s="7" t="s">
        <v>421</v>
      </c>
      <c r="H5149" s="7" t="s">
        <v>418</v>
      </c>
      <c r="I5149" t="s">
        <v>129</v>
      </c>
      <c r="J5149" s="7" t="s">
        <v>428</v>
      </c>
      <c r="K5149" t="s">
        <v>437</v>
      </c>
      <c r="L5149" t="s">
        <v>437</v>
      </c>
      <c r="M5149" s="37" t="s">
        <v>70</v>
      </c>
      <c r="N5149" s="142" t="s">
        <v>120</v>
      </c>
      <c r="O5149" s="74" t="str">
        <f t="shared" si="177"/>
        <v>238812. Vigilancia de la Salud AmbientalVigilancia de la Salud Ambiental20264_SAN_CRISTOBAL3_MARZO_2026</v>
      </c>
      <c r="P5149" s="165">
        <f t="shared" si="176"/>
        <v>91656</v>
      </c>
      <c r="S5149" s="169">
        <v>3</v>
      </c>
      <c r="T5149" s="23">
        <v>274968</v>
      </c>
    </row>
    <row r="5150" spans="2:20" ht="30" customHeight="1" x14ac:dyDescent="0.3">
      <c r="B5150">
        <v>2388</v>
      </c>
      <c r="C5150" s="161" t="s">
        <v>85</v>
      </c>
      <c r="D5150" s="7" t="s">
        <v>103</v>
      </c>
      <c r="E5150">
        <v>2026</v>
      </c>
      <c r="F5150" s="74" t="str">
        <f t="shared" si="178"/>
        <v>238812. Vigilancia de la Salud AmbientalVigilancia de la Salud Ambiental2026</v>
      </c>
      <c r="G5150" s="7" t="s">
        <v>421</v>
      </c>
      <c r="H5150" s="7" t="s">
        <v>418</v>
      </c>
      <c r="I5150" t="s">
        <v>129</v>
      </c>
      <c r="J5150" s="7" t="s">
        <v>428</v>
      </c>
      <c r="K5150" t="s">
        <v>437</v>
      </c>
      <c r="L5150" t="s">
        <v>437</v>
      </c>
      <c r="M5150" s="37" t="s">
        <v>69</v>
      </c>
      <c r="N5150" s="142" t="s">
        <v>120</v>
      </c>
      <c r="O5150" s="74" t="str">
        <f t="shared" si="177"/>
        <v>238812. Vigilancia de la Salud AmbientalVigilancia de la Salud Ambiental20263_MARTIRES3_MARZO_2026</v>
      </c>
      <c r="P5150" s="165">
        <f t="shared" si="176"/>
        <v>91656</v>
      </c>
      <c r="S5150" s="169">
        <v>2</v>
      </c>
      <c r="T5150" s="23">
        <v>183312</v>
      </c>
    </row>
    <row r="5151" spans="2:20" ht="30" customHeight="1" x14ac:dyDescent="0.3">
      <c r="B5151">
        <v>2388</v>
      </c>
      <c r="C5151" s="161" t="s">
        <v>85</v>
      </c>
      <c r="D5151" s="7" t="s">
        <v>103</v>
      </c>
      <c r="E5151">
        <v>2026</v>
      </c>
      <c r="F5151" s="74" t="str">
        <f t="shared" si="178"/>
        <v>238812. Vigilancia de la Salud AmbientalVigilancia de la Salud Ambiental2026</v>
      </c>
      <c r="G5151" s="7" t="s">
        <v>421</v>
      </c>
      <c r="H5151" s="7" t="s">
        <v>418</v>
      </c>
      <c r="I5151" t="s">
        <v>129</v>
      </c>
      <c r="J5151" s="7" t="s">
        <v>428</v>
      </c>
      <c r="K5151" t="s">
        <v>437</v>
      </c>
      <c r="L5151" t="s">
        <v>437</v>
      </c>
      <c r="M5151" s="37" t="s">
        <v>72</v>
      </c>
      <c r="N5151" s="142" t="s">
        <v>120</v>
      </c>
      <c r="O5151" s="74" t="str">
        <f t="shared" si="177"/>
        <v>238812. Vigilancia de la Salud AmbientalVigilancia de la Salud Ambiental20266_ANTONIO_NARIÑO3_MARZO_2026</v>
      </c>
      <c r="P5151" s="165">
        <f t="shared" si="176"/>
        <v>91656</v>
      </c>
      <c r="S5151" s="169">
        <v>4</v>
      </c>
      <c r="T5151" s="23">
        <v>366624</v>
      </c>
    </row>
    <row r="5152" spans="2:20" ht="30" hidden="1" customHeight="1" x14ac:dyDescent="0.3">
      <c r="B5152">
        <v>2388</v>
      </c>
      <c r="C5152" s="161" t="s">
        <v>85</v>
      </c>
      <c r="D5152" s="7" t="s">
        <v>103</v>
      </c>
      <c r="E5152">
        <v>2026</v>
      </c>
      <c r="F5152" s="74" t="str">
        <f t="shared" si="178"/>
        <v>238812. Vigilancia de la Salud AmbientalVigilancia de la Salud Ambiental2026</v>
      </c>
      <c r="G5152" s="7" t="s">
        <v>421</v>
      </c>
      <c r="H5152" s="7" t="s">
        <v>418</v>
      </c>
      <c r="I5152" t="s">
        <v>129</v>
      </c>
      <c r="J5152" s="7" t="s">
        <v>428</v>
      </c>
      <c r="K5152" t="s">
        <v>437</v>
      </c>
      <c r="L5152" t="s">
        <v>437</v>
      </c>
      <c r="M5152" s="37" t="s">
        <v>67</v>
      </c>
      <c r="N5152" s="142" t="s">
        <v>120</v>
      </c>
      <c r="O5152" s="74" t="str">
        <f t="shared" si="177"/>
        <v>238812. Vigilancia de la Salud AmbientalVigilancia de la Salud Ambiental20261_CANDELARIA3_MARZO_2026</v>
      </c>
      <c r="P5152" s="165">
        <f t="shared" si="176"/>
        <v>0</v>
      </c>
      <c r="S5152" s="169">
        <v>0</v>
      </c>
      <c r="T5152" s="23">
        <v>0</v>
      </c>
    </row>
    <row r="5153" spans="2:20" ht="30" customHeight="1" x14ac:dyDescent="0.3">
      <c r="B5153">
        <v>2388</v>
      </c>
      <c r="C5153" s="161" t="s">
        <v>85</v>
      </c>
      <c r="D5153" s="7" t="s">
        <v>103</v>
      </c>
      <c r="E5153">
        <v>2026</v>
      </c>
      <c r="F5153" s="74" t="str">
        <f t="shared" si="178"/>
        <v>238812. Vigilancia de la Salud AmbientalVigilancia de la Salud Ambiental2026</v>
      </c>
      <c r="G5153" s="7" t="s">
        <v>421</v>
      </c>
      <c r="H5153" s="7" t="s">
        <v>418</v>
      </c>
      <c r="I5153" t="s">
        <v>129</v>
      </c>
      <c r="J5153" s="7" t="s">
        <v>428</v>
      </c>
      <c r="K5153" t="s">
        <v>437</v>
      </c>
      <c r="L5153" t="s">
        <v>437</v>
      </c>
      <c r="M5153" s="37" t="s">
        <v>71</v>
      </c>
      <c r="N5153" s="142" t="s">
        <v>120</v>
      </c>
      <c r="O5153" s="74" t="str">
        <f t="shared" si="177"/>
        <v>238812. Vigilancia de la Salud AmbientalVigilancia de la Salud Ambiental20265_RAFAEL_URIBE3_MARZO_2026</v>
      </c>
      <c r="P5153" s="165">
        <f t="shared" si="176"/>
        <v>91656</v>
      </c>
      <c r="S5153" s="169">
        <v>6</v>
      </c>
      <c r="T5153" s="23">
        <v>549936</v>
      </c>
    </row>
    <row r="5154" spans="2:20" ht="30" hidden="1" customHeight="1" x14ac:dyDescent="0.3">
      <c r="B5154">
        <v>2389</v>
      </c>
      <c r="C5154" s="161" t="s">
        <v>85</v>
      </c>
      <c r="D5154" s="7" t="s">
        <v>103</v>
      </c>
      <c r="E5154">
        <v>2026</v>
      </c>
      <c r="F5154" s="74" t="str">
        <f t="shared" si="178"/>
        <v>238912. Vigilancia de la Salud AmbientalVigilancia de la Salud Ambiental2026</v>
      </c>
      <c r="G5154" s="7" t="s">
        <v>422</v>
      </c>
      <c r="H5154" s="7" t="s">
        <v>418</v>
      </c>
      <c r="I5154" t="s">
        <v>129</v>
      </c>
      <c r="J5154" s="7" t="s">
        <v>429</v>
      </c>
      <c r="K5154" t="s">
        <v>437</v>
      </c>
      <c r="L5154" t="s">
        <v>437</v>
      </c>
      <c r="M5154" s="37" t="s">
        <v>72</v>
      </c>
      <c r="N5154" s="142" t="s">
        <v>120</v>
      </c>
      <c r="O5154" s="74" t="str">
        <f t="shared" si="177"/>
        <v>238912. Vigilancia de la Salud AmbientalVigilancia de la Salud Ambiental20266_ANTONIO_NARIÑO3_MARZO_2026</v>
      </c>
      <c r="P5154" s="165">
        <f t="shared" si="176"/>
        <v>0</v>
      </c>
      <c r="S5154" s="169">
        <v>0</v>
      </c>
      <c r="T5154" s="23">
        <v>0</v>
      </c>
    </row>
    <row r="5155" spans="2:20" ht="30" hidden="1" customHeight="1" x14ac:dyDescent="0.3">
      <c r="B5155">
        <v>2389</v>
      </c>
      <c r="C5155" s="161" t="s">
        <v>85</v>
      </c>
      <c r="D5155" s="7" t="s">
        <v>103</v>
      </c>
      <c r="E5155">
        <v>2026</v>
      </c>
      <c r="F5155" s="74" t="str">
        <f t="shared" si="178"/>
        <v>238912. Vigilancia de la Salud AmbientalVigilancia de la Salud Ambiental2026</v>
      </c>
      <c r="G5155" s="7" t="s">
        <v>422</v>
      </c>
      <c r="H5155" s="7" t="s">
        <v>418</v>
      </c>
      <c r="I5155" t="s">
        <v>129</v>
      </c>
      <c r="J5155" s="7" t="s">
        <v>429</v>
      </c>
      <c r="K5155" t="s">
        <v>437</v>
      </c>
      <c r="L5155" t="s">
        <v>437</v>
      </c>
      <c r="M5155" s="37" t="s">
        <v>67</v>
      </c>
      <c r="N5155" s="142" t="s">
        <v>120</v>
      </c>
      <c r="O5155" s="74" t="str">
        <f t="shared" si="177"/>
        <v>238912. Vigilancia de la Salud AmbientalVigilancia de la Salud Ambiental20261_CANDELARIA3_MARZO_2026</v>
      </c>
      <c r="P5155" s="165">
        <f t="shared" si="176"/>
        <v>0</v>
      </c>
      <c r="S5155" s="169">
        <v>0</v>
      </c>
      <c r="T5155" s="23">
        <v>0</v>
      </c>
    </row>
    <row r="5156" spans="2:20" ht="30" customHeight="1" x14ac:dyDescent="0.3">
      <c r="B5156">
        <v>2390</v>
      </c>
      <c r="C5156" s="161" t="s">
        <v>85</v>
      </c>
      <c r="D5156" s="7" t="s">
        <v>103</v>
      </c>
      <c r="E5156">
        <v>2026</v>
      </c>
      <c r="F5156" s="74" t="str">
        <f t="shared" si="178"/>
        <v>239012. Vigilancia de la Salud AmbientalVigilancia de la Salud Ambiental2026</v>
      </c>
      <c r="G5156" s="7" t="s">
        <v>422</v>
      </c>
      <c r="H5156" s="7" t="s">
        <v>418</v>
      </c>
      <c r="I5156" t="s">
        <v>129</v>
      </c>
      <c r="J5156" s="7" t="s">
        <v>429</v>
      </c>
      <c r="K5156" t="s">
        <v>437</v>
      </c>
      <c r="L5156" t="s">
        <v>437</v>
      </c>
      <c r="M5156" s="37" t="s">
        <v>72</v>
      </c>
      <c r="N5156" s="142" t="s">
        <v>120</v>
      </c>
      <c r="O5156" s="74" t="str">
        <f t="shared" si="177"/>
        <v>239012. Vigilancia de la Salud AmbientalVigilancia de la Salud Ambiental20266_ANTONIO_NARIÑO3_MARZO_2026</v>
      </c>
      <c r="P5156" s="165">
        <f t="shared" si="176"/>
        <v>61104</v>
      </c>
      <c r="S5156" s="169">
        <v>35</v>
      </c>
      <c r="T5156" s="23">
        <v>2138640</v>
      </c>
    </row>
    <row r="5157" spans="2:20" ht="30" hidden="1" customHeight="1" x14ac:dyDescent="0.3">
      <c r="B5157">
        <v>2390</v>
      </c>
      <c r="C5157" s="161" t="s">
        <v>85</v>
      </c>
      <c r="D5157" s="7" t="s">
        <v>103</v>
      </c>
      <c r="E5157">
        <v>2026</v>
      </c>
      <c r="F5157" s="74" t="str">
        <f t="shared" si="178"/>
        <v>239012. Vigilancia de la Salud AmbientalVigilancia de la Salud Ambiental2026</v>
      </c>
      <c r="G5157" s="7" t="s">
        <v>422</v>
      </c>
      <c r="H5157" s="7" t="s">
        <v>418</v>
      </c>
      <c r="I5157" t="s">
        <v>129</v>
      </c>
      <c r="J5157" s="7" t="s">
        <v>429</v>
      </c>
      <c r="K5157" t="s">
        <v>437</v>
      </c>
      <c r="L5157" t="s">
        <v>437</v>
      </c>
      <c r="M5157" s="37" t="s">
        <v>67</v>
      </c>
      <c r="N5157" s="142" t="s">
        <v>120</v>
      </c>
      <c r="O5157" s="74" t="str">
        <f t="shared" si="177"/>
        <v>239012. Vigilancia de la Salud AmbientalVigilancia de la Salud Ambiental20261_CANDELARIA3_MARZO_2026</v>
      </c>
      <c r="P5157" s="165">
        <f t="shared" si="176"/>
        <v>0</v>
      </c>
      <c r="S5157" s="169">
        <v>0</v>
      </c>
      <c r="T5157" s="23">
        <v>0</v>
      </c>
    </row>
    <row r="5158" spans="2:20" ht="30" hidden="1" customHeight="1" x14ac:dyDescent="0.3">
      <c r="B5158">
        <v>2391</v>
      </c>
      <c r="C5158" s="161" t="s">
        <v>85</v>
      </c>
      <c r="D5158" s="7" t="s">
        <v>103</v>
      </c>
      <c r="E5158">
        <v>2026</v>
      </c>
      <c r="F5158" s="74" t="str">
        <f t="shared" si="178"/>
        <v>239112. Vigilancia de la Salud AmbientalVigilancia de la Salud Ambiental2026</v>
      </c>
      <c r="G5158" s="7" t="s">
        <v>423</v>
      </c>
      <c r="H5158" s="7" t="s">
        <v>418</v>
      </c>
      <c r="I5158" t="s">
        <v>129</v>
      </c>
      <c r="J5158" s="7" t="s">
        <v>434</v>
      </c>
      <c r="K5158" t="s">
        <v>437</v>
      </c>
      <c r="L5158" t="s">
        <v>437</v>
      </c>
      <c r="M5158" s="37" t="s">
        <v>67</v>
      </c>
      <c r="N5158" s="142" t="s">
        <v>120</v>
      </c>
      <c r="O5158" s="74" t="str">
        <f t="shared" si="177"/>
        <v>239112. Vigilancia de la Salud AmbientalVigilancia de la Salud Ambiental20261_CANDELARIA3_MARZO_2026</v>
      </c>
      <c r="P5158" s="165">
        <f t="shared" si="176"/>
        <v>0</v>
      </c>
      <c r="S5158" s="169">
        <v>0</v>
      </c>
      <c r="T5158" s="23">
        <v>0</v>
      </c>
    </row>
    <row r="5159" spans="2:20" ht="30" customHeight="1" x14ac:dyDescent="0.3">
      <c r="B5159">
        <v>2392</v>
      </c>
      <c r="C5159" s="161" t="s">
        <v>85</v>
      </c>
      <c r="D5159" s="7" t="s">
        <v>103</v>
      </c>
      <c r="E5159">
        <v>2026</v>
      </c>
      <c r="F5159" s="74" t="str">
        <f t="shared" si="178"/>
        <v>239212. Vigilancia de la Salud AmbientalVigilancia de la Salud Ambiental2026</v>
      </c>
      <c r="G5159" s="7" t="s">
        <v>422</v>
      </c>
      <c r="H5159" s="7" t="s">
        <v>418</v>
      </c>
      <c r="I5159" t="s">
        <v>129</v>
      </c>
      <c r="J5159" s="7" t="s">
        <v>429</v>
      </c>
      <c r="K5159" t="s">
        <v>437</v>
      </c>
      <c r="L5159" t="s">
        <v>437</v>
      </c>
      <c r="M5159" s="37" t="s">
        <v>72</v>
      </c>
      <c r="N5159" s="142" t="s">
        <v>120</v>
      </c>
      <c r="O5159" s="74" t="str">
        <f t="shared" si="177"/>
        <v>239212. Vigilancia de la Salud AmbientalVigilancia de la Salud Ambiental20266_ANTONIO_NARIÑO3_MARZO_2026</v>
      </c>
      <c r="P5159" s="165">
        <f t="shared" si="176"/>
        <v>61104</v>
      </c>
      <c r="S5159" s="169">
        <v>5</v>
      </c>
      <c r="T5159" s="23">
        <v>305520</v>
      </c>
    </row>
    <row r="5160" spans="2:20" ht="30" customHeight="1" x14ac:dyDescent="0.3">
      <c r="B5160">
        <v>2392</v>
      </c>
      <c r="C5160" s="161" t="s">
        <v>85</v>
      </c>
      <c r="D5160" s="7" t="s">
        <v>103</v>
      </c>
      <c r="E5160">
        <v>2026</v>
      </c>
      <c r="F5160" s="74" t="str">
        <f t="shared" si="178"/>
        <v>239212. Vigilancia de la Salud AmbientalVigilancia de la Salud Ambiental2026</v>
      </c>
      <c r="G5160" s="7" t="s">
        <v>422</v>
      </c>
      <c r="H5160" s="7" t="s">
        <v>418</v>
      </c>
      <c r="I5160" t="s">
        <v>129</v>
      </c>
      <c r="J5160" s="7" t="s">
        <v>429</v>
      </c>
      <c r="K5160" t="s">
        <v>437</v>
      </c>
      <c r="L5160" t="s">
        <v>437</v>
      </c>
      <c r="M5160" s="37" t="s">
        <v>67</v>
      </c>
      <c r="N5160" s="142" t="s">
        <v>120</v>
      </c>
      <c r="O5160" s="74" t="str">
        <f t="shared" si="177"/>
        <v>239212. Vigilancia de la Salud AmbientalVigilancia de la Salud Ambiental20261_CANDELARIA3_MARZO_2026</v>
      </c>
      <c r="P5160" s="165">
        <f t="shared" si="176"/>
        <v>61104</v>
      </c>
      <c r="S5160" s="169">
        <v>8</v>
      </c>
      <c r="T5160" s="23">
        <v>488832</v>
      </c>
    </row>
    <row r="5161" spans="2:20" ht="30" customHeight="1" x14ac:dyDescent="0.3">
      <c r="B5161">
        <v>2393</v>
      </c>
      <c r="C5161" s="161" t="s">
        <v>85</v>
      </c>
      <c r="D5161" s="7" t="s">
        <v>103</v>
      </c>
      <c r="E5161">
        <v>2026</v>
      </c>
      <c r="F5161" s="74" t="str">
        <f t="shared" si="178"/>
        <v>239312. Vigilancia de la Salud AmbientalVigilancia de la Salud Ambiental2026</v>
      </c>
      <c r="G5161" s="7" t="s">
        <v>421</v>
      </c>
      <c r="H5161" s="7" t="s">
        <v>418</v>
      </c>
      <c r="I5161" t="s">
        <v>129</v>
      </c>
      <c r="J5161" s="7" t="s">
        <v>428</v>
      </c>
      <c r="K5161" t="s">
        <v>437</v>
      </c>
      <c r="L5161" t="s">
        <v>437</v>
      </c>
      <c r="M5161" s="37" t="s">
        <v>68</v>
      </c>
      <c r="N5161" s="142" t="s">
        <v>120</v>
      </c>
      <c r="O5161" s="74" t="str">
        <f t="shared" si="177"/>
        <v>239312. Vigilancia de la Salud AmbientalVigilancia de la Salud Ambiental20262_SANTA_FE3_MARZO_2026</v>
      </c>
      <c r="P5161" s="165">
        <f t="shared" si="176"/>
        <v>91656</v>
      </c>
      <c r="S5161" s="169">
        <v>2</v>
      </c>
      <c r="T5161" s="23">
        <v>183312</v>
      </c>
    </row>
    <row r="5162" spans="2:20" ht="30" customHeight="1" x14ac:dyDescent="0.3">
      <c r="B5162">
        <v>2393</v>
      </c>
      <c r="C5162" s="161" t="s">
        <v>85</v>
      </c>
      <c r="D5162" s="7" t="s">
        <v>103</v>
      </c>
      <c r="E5162">
        <v>2026</v>
      </c>
      <c r="F5162" s="74" t="str">
        <f t="shared" si="178"/>
        <v>239312. Vigilancia de la Salud AmbientalVigilancia de la Salud Ambiental2026</v>
      </c>
      <c r="G5162" s="7" t="s">
        <v>421</v>
      </c>
      <c r="H5162" s="7" t="s">
        <v>418</v>
      </c>
      <c r="I5162" t="s">
        <v>129</v>
      </c>
      <c r="J5162" s="7" t="s">
        <v>428</v>
      </c>
      <c r="K5162" t="s">
        <v>437</v>
      </c>
      <c r="L5162" t="s">
        <v>437</v>
      </c>
      <c r="M5162" s="37" t="s">
        <v>70</v>
      </c>
      <c r="N5162" s="142" t="s">
        <v>120</v>
      </c>
      <c r="O5162" s="74" t="str">
        <f t="shared" si="177"/>
        <v>239312. Vigilancia de la Salud AmbientalVigilancia de la Salud Ambiental20264_SAN_CRISTOBAL3_MARZO_2026</v>
      </c>
      <c r="P5162" s="165">
        <f t="shared" si="176"/>
        <v>91656</v>
      </c>
      <c r="S5162" s="169">
        <v>8</v>
      </c>
      <c r="T5162" s="23">
        <v>733248</v>
      </c>
    </row>
    <row r="5163" spans="2:20" ht="30" customHeight="1" x14ac:dyDescent="0.3">
      <c r="B5163">
        <v>2393</v>
      </c>
      <c r="C5163" s="161" t="s">
        <v>85</v>
      </c>
      <c r="D5163" s="7" t="s">
        <v>103</v>
      </c>
      <c r="E5163">
        <v>2026</v>
      </c>
      <c r="F5163" s="74" t="str">
        <f t="shared" si="178"/>
        <v>239312. Vigilancia de la Salud AmbientalVigilancia de la Salud Ambiental2026</v>
      </c>
      <c r="G5163" s="7" t="s">
        <v>421</v>
      </c>
      <c r="H5163" s="7" t="s">
        <v>418</v>
      </c>
      <c r="I5163" t="s">
        <v>129</v>
      </c>
      <c r="J5163" s="7" t="s">
        <v>428</v>
      </c>
      <c r="K5163" t="s">
        <v>437</v>
      </c>
      <c r="L5163" t="s">
        <v>437</v>
      </c>
      <c r="M5163" s="37" t="s">
        <v>69</v>
      </c>
      <c r="N5163" s="142" t="s">
        <v>120</v>
      </c>
      <c r="O5163" s="74" t="str">
        <f t="shared" si="177"/>
        <v>239312. Vigilancia de la Salud AmbientalVigilancia de la Salud Ambiental20263_MARTIRES3_MARZO_2026</v>
      </c>
      <c r="P5163" s="165">
        <f t="shared" si="176"/>
        <v>91656</v>
      </c>
      <c r="S5163" s="169">
        <v>3</v>
      </c>
      <c r="T5163" s="23">
        <v>274968</v>
      </c>
    </row>
    <row r="5164" spans="2:20" ht="30" customHeight="1" x14ac:dyDescent="0.3">
      <c r="B5164">
        <v>2393</v>
      </c>
      <c r="C5164" s="161" t="s">
        <v>85</v>
      </c>
      <c r="D5164" s="7" t="s">
        <v>103</v>
      </c>
      <c r="E5164">
        <v>2026</v>
      </c>
      <c r="F5164" s="74" t="str">
        <f t="shared" si="178"/>
        <v>239312. Vigilancia de la Salud AmbientalVigilancia de la Salud Ambiental2026</v>
      </c>
      <c r="G5164" s="7" t="s">
        <v>421</v>
      </c>
      <c r="H5164" s="7" t="s">
        <v>418</v>
      </c>
      <c r="I5164" t="s">
        <v>129</v>
      </c>
      <c r="J5164" s="7" t="s">
        <v>428</v>
      </c>
      <c r="K5164" t="s">
        <v>437</v>
      </c>
      <c r="L5164" t="s">
        <v>437</v>
      </c>
      <c r="M5164" s="37" t="s">
        <v>72</v>
      </c>
      <c r="N5164" s="142" t="s">
        <v>120</v>
      </c>
      <c r="O5164" s="74" t="str">
        <f t="shared" si="177"/>
        <v>239312. Vigilancia de la Salud AmbientalVigilancia de la Salud Ambiental20266_ANTONIO_NARIÑO3_MARZO_2026</v>
      </c>
      <c r="P5164" s="165">
        <f t="shared" si="176"/>
        <v>91656</v>
      </c>
      <c r="S5164" s="169">
        <v>4</v>
      </c>
      <c r="T5164" s="23">
        <v>366624</v>
      </c>
    </row>
    <row r="5165" spans="2:20" ht="30" hidden="1" customHeight="1" x14ac:dyDescent="0.3">
      <c r="B5165">
        <v>2393</v>
      </c>
      <c r="C5165" s="161" t="s">
        <v>85</v>
      </c>
      <c r="D5165" s="7" t="s">
        <v>103</v>
      </c>
      <c r="E5165">
        <v>2026</v>
      </c>
      <c r="F5165" s="74" t="str">
        <f t="shared" si="178"/>
        <v>239312. Vigilancia de la Salud AmbientalVigilancia de la Salud Ambiental2026</v>
      </c>
      <c r="G5165" s="7" t="s">
        <v>421</v>
      </c>
      <c r="H5165" s="7" t="s">
        <v>418</v>
      </c>
      <c r="I5165" t="s">
        <v>129</v>
      </c>
      <c r="J5165" s="7" t="s">
        <v>428</v>
      </c>
      <c r="K5165" t="s">
        <v>437</v>
      </c>
      <c r="L5165" t="s">
        <v>437</v>
      </c>
      <c r="M5165" s="37" t="s">
        <v>67</v>
      </c>
      <c r="N5165" s="142" t="s">
        <v>120</v>
      </c>
      <c r="O5165" s="74" t="str">
        <f t="shared" si="177"/>
        <v>239312. Vigilancia de la Salud AmbientalVigilancia de la Salud Ambiental20261_CANDELARIA3_MARZO_2026</v>
      </c>
      <c r="P5165" s="165">
        <f t="shared" si="176"/>
        <v>0</v>
      </c>
      <c r="S5165" s="169">
        <v>0</v>
      </c>
      <c r="T5165" s="23">
        <v>0</v>
      </c>
    </row>
    <row r="5166" spans="2:20" ht="30" hidden="1" customHeight="1" x14ac:dyDescent="0.3">
      <c r="B5166">
        <v>2393</v>
      </c>
      <c r="C5166" s="161" t="s">
        <v>85</v>
      </c>
      <c r="D5166" s="7" t="s">
        <v>103</v>
      </c>
      <c r="E5166">
        <v>2026</v>
      </c>
      <c r="F5166" s="74" t="str">
        <f t="shared" si="178"/>
        <v>239312. Vigilancia de la Salud AmbientalVigilancia de la Salud Ambiental2026</v>
      </c>
      <c r="G5166" s="7" t="s">
        <v>421</v>
      </c>
      <c r="H5166" s="7" t="s">
        <v>418</v>
      </c>
      <c r="I5166" t="s">
        <v>129</v>
      </c>
      <c r="J5166" s="7" t="s">
        <v>428</v>
      </c>
      <c r="K5166" t="s">
        <v>437</v>
      </c>
      <c r="L5166" t="s">
        <v>437</v>
      </c>
      <c r="M5166" s="37" t="s">
        <v>71</v>
      </c>
      <c r="N5166" s="142" t="s">
        <v>120</v>
      </c>
      <c r="O5166" s="74" t="str">
        <f t="shared" si="177"/>
        <v>239312. Vigilancia de la Salud AmbientalVigilancia de la Salud Ambiental20265_RAFAEL_URIBE3_MARZO_2026</v>
      </c>
      <c r="P5166" s="165">
        <f t="shared" si="176"/>
        <v>0</v>
      </c>
      <c r="S5166" s="169">
        <v>0</v>
      </c>
      <c r="T5166" s="23">
        <v>0</v>
      </c>
    </row>
    <row r="5167" spans="2:20" ht="30" hidden="1" customHeight="1" x14ac:dyDescent="0.3">
      <c r="B5167">
        <v>2394</v>
      </c>
      <c r="C5167" s="161" t="s">
        <v>85</v>
      </c>
      <c r="D5167" s="7" t="s">
        <v>103</v>
      </c>
      <c r="E5167">
        <v>2026</v>
      </c>
      <c r="F5167" s="74" t="str">
        <f t="shared" si="178"/>
        <v>239412. Vigilancia de la Salud AmbientalVigilancia de la Salud Ambiental2026</v>
      </c>
      <c r="G5167" s="7" t="s">
        <v>421</v>
      </c>
      <c r="H5167" s="7" t="s">
        <v>414</v>
      </c>
      <c r="I5167" t="s">
        <v>129</v>
      </c>
      <c r="J5167" s="7" t="s">
        <v>428</v>
      </c>
      <c r="K5167" t="s">
        <v>437</v>
      </c>
      <c r="L5167" t="s">
        <v>437</v>
      </c>
      <c r="M5167" s="37" t="s">
        <v>68</v>
      </c>
      <c r="N5167" s="142" t="s">
        <v>120</v>
      </c>
      <c r="O5167" s="74" t="str">
        <f t="shared" si="177"/>
        <v>239412. Vigilancia de la Salud AmbientalVigilancia de la Salud Ambiental20262_SANTA_FE3_MARZO_2026</v>
      </c>
      <c r="P5167" s="165">
        <f t="shared" si="176"/>
        <v>0</v>
      </c>
      <c r="S5167" s="169">
        <v>0</v>
      </c>
      <c r="T5167" s="23">
        <v>0</v>
      </c>
    </row>
    <row r="5168" spans="2:20" ht="30" hidden="1" customHeight="1" x14ac:dyDescent="0.3">
      <c r="B5168">
        <v>2394</v>
      </c>
      <c r="C5168" s="161" t="s">
        <v>85</v>
      </c>
      <c r="D5168" s="7" t="s">
        <v>103</v>
      </c>
      <c r="E5168">
        <v>2026</v>
      </c>
      <c r="F5168" s="74" t="str">
        <f t="shared" si="178"/>
        <v>239412. Vigilancia de la Salud AmbientalVigilancia de la Salud Ambiental2026</v>
      </c>
      <c r="G5168" s="7" t="s">
        <v>421</v>
      </c>
      <c r="H5168" s="7" t="s">
        <v>414</v>
      </c>
      <c r="I5168" t="s">
        <v>129</v>
      </c>
      <c r="J5168" s="7" t="s">
        <v>428</v>
      </c>
      <c r="K5168" t="s">
        <v>437</v>
      </c>
      <c r="L5168" t="s">
        <v>437</v>
      </c>
      <c r="M5168" s="37" t="s">
        <v>70</v>
      </c>
      <c r="N5168" s="142" t="s">
        <v>120</v>
      </c>
      <c r="O5168" s="74" t="str">
        <f t="shared" si="177"/>
        <v>239412. Vigilancia de la Salud AmbientalVigilancia de la Salud Ambiental20264_SAN_CRISTOBAL3_MARZO_2026</v>
      </c>
      <c r="P5168" s="165">
        <f t="shared" si="176"/>
        <v>0</v>
      </c>
      <c r="S5168" s="169">
        <v>0</v>
      </c>
      <c r="T5168" s="23">
        <v>0</v>
      </c>
    </row>
    <row r="5169" spans="2:20" ht="30" hidden="1" customHeight="1" x14ac:dyDescent="0.3">
      <c r="B5169">
        <v>2394</v>
      </c>
      <c r="C5169" s="161" t="s">
        <v>85</v>
      </c>
      <c r="D5169" s="7" t="s">
        <v>103</v>
      </c>
      <c r="E5169">
        <v>2026</v>
      </c>
      <c r="F5169" s="74" t="str">
        <f t="shared" si="178"/>
        <v>239412. Vigilancia de la Salud AmbientalVigilancia de la Salud Ambiental2026</v>
      </c>
      <c r="G5169" s="7" t="s">
        <v>421</v>
      </c>
      <c r="H5169" s="7" t="s">
        <v>414</v>
      </c>
      <c r="I5169" t="s">
        <v>129</v>
      </c>
      <c r="J5169" s="7" t="s">
        <v>428</v>
      </c>
      <c r="K5169" t="s">
        <v>437</v>
      </c>
      <c r="L5169" t="s">
        <v>437</v>
      </c>
      <c r="M5169" s="37" t="s">
        <v>69</v>
      </c>
      <c r="N5169" s="142" t="s">
        <v>120</v>
      </c>
      <c r="O5169" s="74" t="str">
        <f t="shared" si="177"/>
        <v>239412. Vigilancia de la Salud AmbientalVigilancia de la Salud Ambiental20263_MARTIRES3_MARZO_2026</v>
      </c>
      <c r="P5169" s="165">
        <f t="shared" si="176"/>
        <v>0</v>
      </c>
      <c r="S5169" s="169">
        <v>0</v>
      </c>
      <c r="T5169" s="23">
        <v>0</v>
      </c>
    </row>
    <row r="5170" spans="2:20" ht="30" hidden="1" customHeight="1" x14ac:dyDescent="0.3">
      <c r="B5170">
        <v>2394</v>
      </c>
      <c r="C5170" s="161" t="s">
        <v>85</v>
      </c>
      <c r="D5170" s="7" t="s">
        <v>103</v>
      </c>
      <c r="E5170">
        <v>2026</v>
      </c>
      <c r="F5170" s="74" t="str">
        <f t="shared" si="178"/>
        <v>239412. Vigilancia de la Salud AmbientalVigilancia de la Salud Ambiental2026</v>
      </c>
      <c r="G5170" s="7" t="s">
        <v>421</v>
      </c>
      <c r="H5170" s="7" t="s">
        <v>414</v>
      </c>
      <c r="I5170" t="s">
        <v>129</v>
      </c>
      <c r="J5170" s="7" t="s">
        <v>428</v>
      </c>
      <c r="K5170" t="s">
        <v>437</v>
      </c>
      <c r="L5170" t="s">
        <v>437</v>
      </c>
      <c r="M5170" s="37" t="s">
        <v>72</v>
      </c>
      <c r="N5170" s="142" t="s">
        <v>120</v>
      </c>
      <c r="O5170" s="74" t="str">
        <f t="shared" si="177"/>
        <v>239412. Vigilancia de la Salud AmbientalVigilancia de la Salud Ambiental20266_ANTONIO_NARIÑO3_MARZO_2026</v>
      </c>
      <c r="P5170" s="165">
        <f t="shared" si="176"/>
        <v>0</v>
      </c>
      <c r="S5170" s="169">
        <v>0</v>
      </c>
      <c r="T5170" s="23">
        <v>0</v>
      </c>
    </row>
    <row r="5171" spans="2:20" ht="30" hidden="1" customHeight="1" x14ac:dyDescent="0.3">
      <c r="B5171">
        <v>2394</v>
      </c>
      <c r="C5171" s="161" t="s">
        <v>85</v>
      </c>
      <c r="D5171" s="7" t="s">
        <v>103</v>
      </c>
      <c r="E5171">
        <v>2026</v>
      </c>
      <c r="F5171" s="74" t="str">
        <f t="shared" si="178"/>
        <v>239412. Vigilancia de la Salud AmbientalVigilancia de la Salud Ambiental2026</v>
      </c>
      <c r="G5171" s="7" t="s">
        <v>421</v>
      </c>
      <c r="H5171" s="7" t="s">
        <v>414</v>
      </c>
      <c r="I5171" t="s">
        <v>129</v>
      </c>
      <c r="J5171" s="7" t="s">
        <v>428</v>
      </c>
      <c r="K5171" t="s">
        <v>437</v>
      </c>
      <c r="L5171" t="s">
        <v>437</v>
      </c>
      <c r="M5171" s="37" t="s">
        <v>67</v>
      </c>
      <c r="N5171" s="142" t="s">
        <v>120</v>
      </c>
      <c r="O5171" s="74" t="str">
        <f t="shared" si="177"/>
        <v>239412. Vigilancia de la Salud AmbientalVigilancia de la Salud Ambiental20261_CANDELARIA3_MARZO_2026</v>
      </c>
      <c r="P5171" s="165">
        <f t="shared" si="176"/>
        <v>0</v>
      </c>
      <c r="S5171" s="169">
        <v>0</v>
      </c>
      <c r="T5171" s="23">
        <v>0</v>
      </c>
    </row>
    <row r="5172" spans="2:20" ht="30" hidden="1" customHeight="1" x14ac:dyDescent="0.3">
      <c r="B5172">
        <v>2394</v>
      </c>
      <c r="C5172" s="161" t="s">
        <v>85</v>
      </c>
      <c r="D5172" s="7" t="s">
        <v>103</v>
      </c>
      <c r="E5172">
        <v>2026</v>
      </c>
      <c r="F5172" s="74" t="str">
        <f t="shared" si="178"/>
        <v>239412. Vigilancia de la Salud AmbientalVigilancia de la Salud Ambiental2026</v>
      </c>
      <c r="G5172" s="7" t="s">
        <v>421</v>
      </c>
      <c r="H5172" s="7" t="s">
        <v>414</v>
      </c>
      <c r="I5172" t="s">
        <v>129</v>
      </c>
      <c r="J5172" s="7" t="s">
        <v>428</v>
      </c>
      <c r="K5172" t="s">
        <v>437</v>
      </c>
      <c r="L5172" t="s">
        <v>437</v>
      </c>
      <c r="M5172" s="37" t="s">
        <v>71</v>
      </c>
      <c r="N5172" s="142" t="s">
        <v>120</v>
      </c>
      <c r="O5172" s="74" t="str">
        <f t="shared" si="177"/>
        <v>239412. Vigilancia de la Salud AmbientalVigilancia de la Salud Ambiental20265_RAFAEL_URIBE3_MARZO_2026</v>
      </c>
      <c r="P5172" s="165">
        <f t="shared" si="176"/>
        <v>0</v>
      </c>
      <c r="S5172" s="169">
        <v>0</v>
      </c>
      <c r="T5172" s="23">
        <v>0</v>
      </c>
    </row>
    <row r="5173" spans="2:20" ht="30" customHeight="1" x14ac:dyDescent="0.3">
      <c r="B5173">
        <v>2395</v>
      </c>
      <c r="C5173" s="161" t="s">
        <v>85</v>
      </c>
      <c r="D5173" s="7" t="s">
        <v>103</v>
      </c>
      <c r="E5173">
        <v>2026</v>
      </c>
      <c r="F5173" s="74" t="str">
        <f t="shared" si="178"/>
        <v>239512. Vigilancia de la Salud AmbientalVigilancia de la Salud Ambiental2026</v>
      </c>
      <c r="G5173" s="7" t="s">
        <v>424</v>
      </c>
      <c r="H5173" s="7" t="s">
        <v>418</v>
      </c>
      <c r="I5173" t="s">
        <v>129</v>
      </c>
      <c r="J5173" s="7" t="s">
        <v>433</v>
      </c>
      <c r="K5173" t="s">
        <v>437</v>
      </c>
      <c r="L5173" t="s">
        <v>437</v>
      </c>
      <c r="M5173" s="37" t="s">
        <v>67</v>
      </c>
      <c r="N5173" s="142" t="s">
        <v>120</v>
      </c>
      <c r="O5173" s="74" t="str">
        <f t="shared" si="177"/>
        <v>239512. Vigilancia de la Salud AmbientalVigilancia de la Salud Ambiental20261_CANDELARIA3_MARZO_2026</v>
      </c>
      <c r="P5173" s="165">
        <f t="shared" ref="P5173:P5236" si="179">IFERROR(T5173/S5173,0)</f>
        <v>183312</v>
      </c>
      <c r="S5173" s="169">
        <v>86</v>
      </c>
      <c r="T5173" s="23">
        <v>15764832</v>
      </c>
    </row>
    <row r="5174" spans="2:20" ht="30" customHeight="1" x14ac:dyDescent="0.3">
      <c r="B5174">
        <v>2396</v>
      </c>
      <c r="C5174" s="161" t="s">
        <v>85</v>
      </c>
      <c r="D5174" s="7" t="s">
        <v>103</v>
      </c>
      <c r="E5174">
        <v>2026</v>
      </c>
      <c r="F5174" s="74" t="str">
        <f t="shared" si="178"/>
        <v>239612. Vigilancia de la Salud AmbientalVigilancia de la Salud Ambiental2026</v>
      </c>
      <c r="G5174" s="7" t="s">
        <v>424</v>
      </c>
      <c r="H5174" s="7" t="s">
        <v>418</v>
      </c>
      <c r="I5174" t="s">
        <v>129</v>
      </c>
      <c r="J5174" s="7" t="s">
        <v>432</v>
      </c>
      <c r="K5174" t="s">
        <v>437</v>
      </c>
      <c r="L5174" t="s">
        <v>437</v>
      </c>
      <c r="M5174" s="37" t="s">
        <v>70</v>
      </c>
      <c r="N5174" s="142" t="s">
        <v>120</v>
      </c>
      <c r="O5174" s="74" t="str">
        <f t="shared" si="177"/>
        <v>239612. Vigilancia de la Salud AmbientalVigilancia de la Salud Ambiental20264_SAN_CRISTOBAL3_MARZO_2026</v>
      </c>
      <c r="P5174" s="165">
        <f t="shared" si="179"/>
        <v>5234844</v>
      </c>
      <c r="S5174" s="169">
        <v>1</v>
      </c>
      <c r="T5174" s="23">
        <v>5234844</v>
      </c>
    </row>
    <row r="5175" spans="2:20" ht="30" customHeight="1" x14ac:dyDescent="0.3">
      <c r="B5175">
        <v>2399</v>
      </c>
      <c r="C5175" s="161" t="s">
        <v>85</v>
      </c>
      <c r="D5175" s="7" t="s">
        <v>103</v>
      </c>
      <c r="E5175">
        <v>2026</v>
      </c>
      <c r="F5175" s="74" t="str">
        <f t="shared" si="178"/>
        <v>239912. Vigilancia de la Salud AmbientalVigilancia de la Salud Ambiental2026</v>
      </c>
      <c r="G5175" s="7" t="s">
        <v>421</v>
      </c>
      <c r="H5175" s="7" t="s">
        <v>417</v>
      </c>
      <c r="I5175" t="s">
        <v>129</v>
      </c>
      <c r="J5175" s="7" t="s">
        <v>428</v>
      </c>
      <c r="K5175" t="s">
        <v>437</v>
      </c>
      <c r="L5175" t="s">
        <v>437</v>
      </c>
      <c r="M5175" s="37" t="s">
        <v>68</v>
      </c>
      <c r="N5175" s="142" t="s">
        <v>120</v>
      </c>
      <c r="O5175" s="74" t="str">
        <f t="shared" si="177"/>
        <v>239912. Vigilancia de la Salud AmbientalVigilancia de la Salud Ambiental20262_SANTA_FE3_MARZO_2026</v>
      </c>
      <c r="P5175" s="165">
        <f t="shared" si="179"/>
        <v>35979</v>
      </c>
      <c r="S5175" s="169">
        <v>37</v>
      </c>
      <c r="T5175" s="23">
        <v>1331223</v>
      </c>
    </row>
    <row r="5176" spans="2:20" ht="30" customHeight="1" x14ac:dyDescent="0.3">
      <c r="B5176">
        <v>2399</v>
      </c>
      <c r="C5176" s="161" t="s">
        <v>85</v>
      </c>
      <c r="D5176" s="7" t="s">
        <v>103</v>
      </c>
      <c r="E5176">
        <v>2026</v>
      </c>
      <c r="F5176" s="74" t="str">
        <f t="shared" si="178"/>
        <v>239912. Vigilancia de la Salud AmbientalVigilancia de la Salud Ambiental2026</v>
      </c>
      <c r="G5176" s="7" t="s">
        <v>421</v>
      </c>
      <c r="H5176" s="7" t="s">
        <v>417</v>
      </c>
      <c r="I5176" t="s">
        <v>129</v>
      </c>
      <c r="J5176" s="7" t="s">
        <v>428</v>
      </c>
      <c r="K5176" t="s">
        <v>437</v>
      </c>
      <c r="L5176" t="s">
        <v>437</v>
      </c>
      <c r="M5176" s="37" t="s">
        <v>70</v>
      </c>
      <c r="N5176" s="142" t="s">
        <v>120</v>
      </c>
      <c r="O5176" s="74" t="str">
        <f t="shared" si="177"/>
        <v>239912. Vigilancia de la Salud AmbientalVigilancia de la Salud Ambiental20264_SAN_CRISTOBAL3_MARZO_2026</v>
      </c>
      <c r="P5176" s="165">
        <f t="shared" si="179"/>
        <v>35979</v>
      </c>
      <c r="S5176" s="169">
        <v>52</v>
      </c>
      <c r="T5176" s="23">
        <v>1870908</v>
      </c>
    </row>
    <row r="5177" spans="2:20" ht="30" customHeight="1" x14ac:dyDescent="0.3">
      <c r="B5177">
        <v>2399</v>
      </c>
      <c r="C5177" s="161" t="s">
        <v>85</v>
      </c>
      <c r="D5177" s="7" t="s">
        <v>103</v>
      </c>
      <c r="E5177">
        <v>2026</v>
      </c>
      <c r="F5177" s="74" t="str">
        <f t="shared" si="178"/>
        <v>239912. Vigilancia de la Salud AmbientalVigilancia de la Salud Ambiental2026</v>
      </c>
      <c r="G5177" s="7" t="s">
        <v>421</v>
      </c>
      <c r="H5177" s="7" t="s">
        <v>417</v>
      </c>
      <c r="I5177" t="s">
        <v>129</v>
      </c>
      <c r="J5177" s="7" t="s">
        <v>428</v>
      </c>
      <c r="K5177" t="s">
        <v>437</v>
      </c>
      <c r="L5177" t="s">
        <v>437</v>
      </c>
      <c r="M5177" s="37" t="s">
        <v>69</v>
      </c>
      <c r="N5177" s="142" t="s">
        <v>120</v>
      </c>
      <c r="O5177" s="74" t="str">
        <f t="shared" si="177"/>
        <v>239912. Vigilancia de la Salud AmbientalVigilancia de la Salud Ambiental20263_MARTIRES3_MARZO_2026</v>
      </c>
      <c r="P5177" s="165">
        <f t="shared" si="179"/>
        <v>35979</v>
      </c>
      <c r="S5177" s="169">
        <v>110</v>
      </c>
      <c r="T5177" s="23">
        <v>3957690</v>
      </c>
    </row>
    <row r="5178" spans="2:20" ht="30" customHeight="1" x14ac:dyDescent="0.3">
      <c r="B5178">
        <v>2399</v>
      </c>
      <c r="C5178" s="161" t="s">
        <v>85</v>
      </c>
      <c r="D5178" s="7" t="s">
        <v>103</v>
      </c>
      <c r="E5178">
        <v>2026</v>
      </c>
      <c r="F5178" s="74" t="str">
        <f t="shared" si="178"/>
        <v>239912. Vigilancia de la Salud AmbientalVigilancia de la Salud Ambiental2026</v>
      </c>
      <c r="G5178" s="7" t="s">
        <v>421</v>
      </c>
      <c r="H5178" s="7" t="s">
        <v>417</v>
      </c>
      <c r="I5178" t="s">
        <v>129</v>
      </c>
      <c r="J5178" s="7" t="s">
        <v>428</v>
      </c>
      <c r="K5178" t="s">
        <v>437</v>
      </c>
      <c r="L5178" t="s">
        <v>437</v>
      </c>
      <c r="M5178" s="37" t="s">
        <v>72</v>
      </c>
      <c r="N5178" s="142" t="s">
        <v>120</v>
      </c>
      <c r="O5178" s="74" t="str">
        <f t="shared" si="177"/>
        <v>239912. Vigilancia de la Salud AmbientalVigilancia de la Salud Ambiental20266_ANTONIO_NARIÑO3_MARZO_2026</v>
      </c>
      <c r="P5178" s="165">
        <f t="shared" si="179"/>
        <v>35979</v>
      </c>
      <c r="S5178" s="169">
        <v>44</v>
      </c>
      <c r="T5178" s="23">
        <v>1583076</v>
      </c>
    </row>
    <row r="5179" spans="2:20" ht="30" customHeight="1" x14ac:dyDescent="0.3">
      <c r="B5179">
        <v>2399</v>
      </c>
      <c r="C5179" s="161" t="s">
        <v>85</v>
      </c>
      <c r="D5179" s="7" t="s">
        <v>103</v>
      </c>
      <c r="E5179">
        <v>2026</v>
      </c>
      <c r="F5179" s="74" t="str">
        <f t="shared" si="178"/>
        <v>239912. Vigilancia de la Salud AmbientalVigilancia de la Salud Ambiental2026</v>
      </c>
      <c r="G5179" s="7" t="s">
        <v>421</v>
      </c>
      <c r="H5179" s="7" t="s">
        <v>417</v>
      </c>
      <c r="I5179" t="s">
        <v>129</v>
      </c>
      <c r="J5179" s="7" t="s">
        <v>428</v>
      </c>
      <c r="K5179" t="s">
        <v>437</v>
      </c>
      <c r="L5179" t="s">
        <v>437</v>
      </c>
      <c r="M5179" s="37" t="s">
        <v>67</v>
      </c>
      <c r="N5179" s="142" t="s">
        <v>120</v>
      </c>
      <c r="O5179" s="74" t="str">
        <f t="shared" si="177"/>
        <v>239912. Vigilancia de la Salud AmbientalVigilancia de la Salud Ambiental20261_CANDELARIA3_MARZO_2026</v>
      </c>
      <c r="P5179" s="165">
        <f t="shared" si="179"/>
        <v>35979</v>
      </c>
      <c r="S5179" s="169">
        <v>15</v>
      </c>
      <c r="T5179" s="23">
        <v>539685</v>
      </c>
    </row>
    <row r="5180" spans="2:20" ht="30" customHeight="1" x14ac:dyDescent="0.3">
      <c r="B5180">
        <v>2399</v>
      </c>
      <c r="C5180" s="161" t="s">
        <v>85</v>
      </c>
      <c r="D5180" s="7" t="s">
        <v>103</v>
      </c>
      <c r="E5180">
        <v>2026</v>
      </c>
      <c r="F5180" s="74" t="str">
        <f t="shared" si="178"/>
        <v>239912. Vigilancia de la Salud AmbientalVigilancia de la Salud Ambiental2026</v>
      </c>
      <c r="G5180" s="7" t="s">
        <v>421</v>
      </c>
      <c r="H5180" s="7" t="s">
        <v>417</v>
      </c>
      <c r="I5180" t="s">
        <v>129</v>
      </c>
      <c r="J5180" s="7" t="s">
        <v>428</v>
      </c>
      <c r="K5180" t="s">
        <v>437</v>
      </c>
      <c r="L5180" t="s">
        <v>437</v>
      </c>
      <c r="M5180" s="37" t="s">
        <v>71</v>
      </c>
      <c r="N5180" s="142" t="s">
        <v>120</v>
      </c>
      <c r="O5180" s="74" t="str">
        <f t="shared" si="177"/>
        <v>239912. Vigilancia de la Salud AmbientalVigilancia de la Salud Ambiental20265_RAFAEL_URIBE3_MARZO_2026</v>
      </c>
      <c r="P5180" s="165">
        <f t="shared" si="179"/>
        <v>35979</v>
      </c>
      <c r="S5180" s="169">
        <v>76</v>
      </c>
      <c r="T5180" s="23">
        <v>2734404</v>
      </c>
    </row>
    <row r="5181" spans="2:20" ht="30" customHeight="1" x14ac:dyDescent="0.3">
      <c r="B5181">
        <v>2400</v>
      </c>
      <c r="C5181" s="161" t="s">
        <v>85</v>
      </c>
      <c r="D5181" s="7" t="s">
        <v>103</v>
      </c>
      <c r="E5181">
        <v>2026</v>
      </c>
      <c r="F5181" s="74" t="str">
        <f t="shared" si="178"/>
        <v>240012. Vigilancia de la Salud AmbientalVigilancia de la Salud Ambiental2026</v>
      </c>
      <c r="G5181" s="7" t="s">
        <v>423</v>
      </c>
      <c r="H5181" s="7" t="s">
        <v>417</v>
      </c>
      <c r="I5181" t="s">
        <v>129</v>
      </c>
      <c r="J5181" s="7" t="s">
        <v>430</v>
      </c>
      <c r="K5181" t="s">
        <v>437</v>
      </c>
      <c r="L5181" t="s">
        <v>437</v>
      </c>
      <c r="M5181" s="37" t="s">
        <v>68</v>
      </c>
      <c r="N5181" s="142" t="s">
        <v>120</v>
      </c>
      <c r="O5181" s="74" t="str">
        <f t="shared" si="177"/>
        <v>240012. Vigilancia de la Salud AmbientalVigilancia de la Salud Ambiental20262_SANTA_FE3_MARZO_2026</v>
      </c>
      <c r="P5181" s="165">
        <f t="shared" si="179"/>
        <v>418080</v>
      </c>
      <c r="S5181" s="169">
        <v>1</v>
      </c>
      <c r="T5181" s="23">
        <v>418080</v>
      </c>
    </row>
    <row r="5182" spans="2:20" ht="30" customHeight="1" x14ac:dyDescent="0.3">
      <c r="B5182">
        <v>2400</v>
      </c>
      <c r="C5182" s="161" t="s">
        <v>85</v>
      </c>
      <c r="D5182" s="7" t="s">
        <v>103</v>
      </c>
      <c r="E5182">
        <v>2026</v>
      </c>
      <c r="F5182" s="74" t="str">
        <f t="shared" si="178"/>
        <v>240012. Vigilancia de la Salud AmbientalVigilancia de la Salud Ambiental2026</v>
      </c>
      <c r="G5182" s="7" t="s">
        <v>423</v>
      </c>
      <c r="H5182" s="7" t="s">
        <v>417</v>
      </c>
      <c r="I5182" t="s">
        <v>129</v>
      </c>
      <c r="J5182" s="7" t="s">
        <v>430</v>
      </c>
      <c r="K5182" t="s">
        <v>437</v>
      </c>
      <c r="L5182" t="s">
        <v>437</v>
      </c>
      <c r="M5182" s="37" t="s">
        <v>70</v>
      </c>
      <c r="N5182" s="142" t="s">
        <v>120</v>
      </c>
      <c r="O5182" s="74" t="str">
        <f t="shared" si="177"/>
        <v>240012. Vigilancia de la Salud AmbientalVigilancia de la Salud Ambiental20264_SAN_CRISTOBAL3_MARZO_2026</v>
      </c>
      <c r="P5182" s="165">
        <f t="shared" si="179"/>
        <v>418080</v>
      </c>
      <c r="S5182" s="169">
        <v>1</v>
      </c>
      <c r="T5182" s="23">
        <v>418080</v>
      </c>
    </row>
    <row r="5183" spans="2:20" ht="30" customHeight="1" x14ac:dyDescent="0.3">
      <c r="B5183">
        <v>2400</v>
      </c>
      <c r="C5183" s="161" t="s">
        <v>85</v>
      </c>
      <c r="D5183" s="7" t="s">
        <v>103</v>
      </c>
      <c r="E5183">
        <v>2026</v>
      </c>
      <c r="F5183" s="74" t="str">
        <f t="shared" si="178"/>
        <v>240012. Vigilancia de la Salud AmbientalVigilancia de la Salud Ambiental2026</v>
      </c>
      <c r="G5183" s="7" t="s">
        <v>423</v>
      </c>
      <c r="H5183" s="7" t="s">
        <v>417</v>
      </c>
      <c r="I5183" t="s">
        <v>129</v>
      </c>
      <c r="J5183" s="7" t="s">
        <v>430</v>
      </c>
      <c r="K5183" t="s">
        <v>437</v>
      </c>
      <c r="L5183" t="s">
        <v>437</v>
      </c>
      <c r="M5183" s="37" t="s">
        <v>69</v>
      </c>
      <c r="N5183" s="142" t="s">
        <v>120</v>
      </c>
      <c r="O5183" s="74" t="str">
        <f t="shared" si="177"/>
        <v>240012. Vigilancia de la Salud AmbientalVigilancia de la Salud Ambiental20263_MARTIRES3_MARZO_2026</v>
      </c>
      <c r="P5183" s="165">
        <f t="shared" si="179"/>
        <v>418080</v>
      </c>
      <c r="S5183" s="169">
        <v>1</v>
      </c>
      <c r="T5183" s="23">
        <v>418080</v>
      </c>
    </row>
    <row r="5184" spans="2:20" ht="30" customHeight="1" x14ac:dyDescent="0.3">
      <c r="B5184">
        <v>2400</v>
      </c>
      <c r="C5184" s="161" t="s">
        <v>85</v>
      </c>
      <c r="D5184" s="7" t="s">
        <v>103</v>
      </c>
      <c r="E5184">
        <v>2026</v>
      </c>
      <c r="F5184" s="74" t="str">
        <f t="shared" si="178"/>
        <v>240012. Vigilancia de la Salud AmbientalVigilancia de la Salud Ambiental2026</v>
      </c>
      <c r="G5184" s="7" t="s">
        <v>423</v>
      </c>
      <c r="H5184" s="7" t="s">
        <v>417</v>
      </c>
      <c r="I5184" t="s">
        <v>129</v>
      </c>
      <c r="J5184" s="7" t="s">
        <v>430</v>
      </c>
      <c r="K5184" t="s">
        <v>437</v>
      </c>
      <c r="L5184" t="s">
        <v>437</v>
      </c>
      <c r="M5184" s="37" t="s">
        <v>72</v>
      </c>
      <c r="N5184" s="142" t="s">
        <v>120</v>
      </c>
      <c r="O5184" s="74" t="str">
        <f t="shared" si="177"/>
        <v>240012. Vigilancia de la Salud AmbientalVigilancia de la Salud Ambiental20266_ANTONIO_NARIÑO3_MARZO_2026</v>
      </c>
      <c r="P5184" s="165">
        <f t="shared" si="179"/>
        <v>418080</v>
      </c>
      <c r="S5184" s="169">
        <v>1</v>
      </c>
      <c r="T5184" s="23">
        <v>418080</v>
      </c>
    </row>
    <row r="5185" spans="2:20" ht="30" customHeight="1" x14ac:dyDescent="0.3">
      <c r="B5185">
        <v>2400</v>
      </c>
      <c r="C5185" s="161" t="s">
        <v>85</v>
      </c>
      <c r="D5185" s="7" t="s">
        <v>103</v>
      </c>
      <c r="E5185">
        <v>2026</v>
      </c>
      <c r="F5185" s="74" t="str">
        <f t="shared" si="178"/>
        <v>240012. Vigilancia de la Salud AmbientalVigilancia de la Salud Ambiental2026</v>
      </c>
      <c r="G5185" s="7" t="s">
        <v>423</v>
      </c>
      <c r="H5185" s="7" t="s">
        <v>417</v>
      </c>
      <c r="I5185" t="s">
        <v>129</v>
      </c>
      <c r="J5185" s="7" t="s">
        <v>430</v>
      </c>
      <c r="K5185" t="s">
        <v>437</v>
      </c>
      <c r="L5185" t="s">
        <v>437</v>
      </c>
      <c r="M5185" s="37" t="s">
        <v>67</v>
      </c>
      <c r="N5185" s="142" t="s">
        <v>120</v>
      </c>
      <c r="O5185" s="74" t="str">
        <f t="shared" si="177"/>
        <v>240012. Vigilancia de la Salud AmbientalVigilancia de la Salud Ambiental20261_CANDELARIA3_MARZO_2026</v>
      </c>
      <c r="P5185" s="165">
        <f t="shared" si="179"/>
        <v>418080</v>
      </c>
      <c r="S5185" s="169">
        <v>1</v>
      </c>
      <c r="T5185" s="23">
        <v>418080</v>
      </c>
    </row>
    <row r="5186" spans="2:20" ht="30" customHeight="1" x14ac:dyDescent="0.3">
      <c r="B5186">
        <v>2400</v>
      </c>
      <c r="C5186" s="161" t="s">
        <v>85</v>
      </c>
      <c r="D5186" s="7" t="s">
        <v>103</v>
      </c>
      <c r="E5186">
        <v>2026</v>
      </c>
      <c r="F5186" s="74" t="str">
        <f t="shared" si="178"/>
        <v>240012. Vigilancia de la Salud AmbientalVigilancia de la Salud Ambiental2026</v>
      </c>
      <c r="G5186" s="7" t="s">
        <v>423</v>
      </c>
      <c r="H5186" s="7" t="s">
        <v>417</v>
      </c>
      <c r="I5186" t="s">
        <v>129</v>
      </c>
      <c r="J5186" s="7" t="s">
        <v>430</v>
      </c>
      <c r="K5186" t="s">
        <v>437</v>
      </c>
      <c r="L5186" t="s">
        <v>437</v>
      </c>
      <c r="M5186" s="37" t="s">
        <v>71</v>
      </c>
      <c r="N5186" s="142" t="s">
        <v>120</v>
      </c>
      <c r="O5186" s="74" t="str">
        <f t="shared" si="177"/>
        <v>240012. Vigilancia de la Salud AmbientalVigilancia de la Salud Ambiental20265_RAFAEL_URIBE3_MARZO_2026</v>
      </c>
      <c r="P5186" s="165">
        <f t="shared" si="179"/>
        <v>418080</v>
      </c>
      <c r="S5186" s="169">
        <v>1</v>
      </c>
      <c r="T5186" s="23">
        <v>418080</v>
      </c>
    </row>
    <row r="5187" spans="2:20" ht="30" customHeight="1" x14ac:dyDescent="0.3">
      <c r="B5187">
        <v>2401</v>
      </c>
      <c r="C5187" s="161" t="s">
        <v>85</v>
      </c>
      <c r="D5187" s="7" t="s">
        <v>103</v>
      </c>
      <c r="E5187">
        <v>2026</v>
      </c>
      <c r="F5187" s="74" t="str">
        <f t="shared" si="178"/>
        <v>240112. Vigilancia de la Salud AmbientalVigilancia de la Salud Ambiental2026</v>
      </c>
      <c r="G5187" s="7" t="s">
        <v>426</v>
      </c>
      <c r="H5187" s="7" t="s">
        <v>417</v>
      </c>
      <c r="I5187" t="s">
        <v>129</v>
      </c>
      <c r="J5187" s="7" t="s">
        <v>430</v>
      </c>
      <c r="K5187" t="s">
        <v>437</v>
      </c>
      <c r="L5187" t="s">
        <v>437</v>
      </c>
      <c r="M5187" s="37" t="s">
        <v>68</v>
      </c>
      <c r="N5187" s="142" t="s">
        <v>120</v>
      </c>
      <c r="O5187" s="74" t="str">
        <f t="shared" si="177"/>
        <v>240112. Vigilancia de la Salud AmbientalVigilancia de la Salud Ambiental20262_SANTA_FE3_MARZO_2026</v>
      </c>
      <c r="P5187" s="165">
        <f t="shared" si="179"/>
        <v>3673744</v>
      </c>
      <c r="S5187" s="169">
        <v>2</v>
      </c>
      <c r="T5187" s="23">
        <v>7347488</v>
      </c>
    </row>
    <row r="5188" spans="2:20" ht="30" customHeight="1" x14ac:dyDescent="0.3">
      <c r="B5188">
        <v>2402</v>
      </c>
      <c r="C5188" s="161" t="s">
        <v>85</v>
      </c>
      <c r="D5188" s="7" t="s">
        <v>103</v>
      </c>
      <c r="E5188">
        <v>2026</v>
      </c>
      <c r="F5188" s="74" t="str">
        <f t="shared" si="178"/>
        <v>240212. Vigilancia de la Salud AmbientalVigilancia de la Salud Ambiental2026</v>
      </c>
      <c r="G5188" s="7" t="s">
        <v>426</v>
      </c>
      <c r="H5188" s="7" t="s">
        <v>417</v>
      </c>
      <c r="I5188" t="s">
        <v>129</v>
      </c>
      <c r="J5188" s="7" t="s">
        <v>430</v>
      </c>
      <c r="K5188" t="s">
        <v>437</v>
      </c>
      <c r="L5188" t="s">
        <v>437</v>
      </c>
      <c r="M5188" s="37" t="s">
        <v>68</v>
      </c>
      <c r="N5188" s="142" t="s">
        <v>120</v>
      </c>
      <c r="O5188" s="74" t="str">
        <f t="shared" si="177"/>
        <v>240212. Vigilancia de la Salud AmbientalVigilancia de la Salud Ambiental20262_SANTA_FE3_MARZO_2026</v>
      </c>
      <c r="P5188" s="165">
        <f t="shared" si="179"/>
        <v>733248</v>
      </c>
      <c r="S5188" s="169">
        <v>3</v>
      </c>
      <c r="T5188" s="23">
        <v>2199744</v>
      </c>
    </row>
    <row r="5189" spans="2:20" ht="30" customHeight="1" x14ac:dyDescent="0.3">
      <c r="B5189">
        <v>2402</v>
      </c>
      <c r="C5189" s="161" t="s">
        <v>85</v>
      </c>
      <c r="D5189" s="7" t="s">
        <v>103</v>
      </c>
      <c r="E5189">
        <v>2026</v>
      </c>
      <c r="F5189" s="74" t="str">
        <f t="shared" si="178"/>
        <v>240212. Vigilancia de la Salud AmbientalVigilancia de la Salud Ambiental2026</v>
      </c>
      <c r="G5189" s="7" t="s">
        <v>426</v>
      </c>
      <c r="H5189" s="7" t="s">
        <v>417</v>
      </c>
      <c r="I5189" t="s">
        <v>129</v>
      </c>
      <c r="J5189" s="7" t="s">
        <v>430</v>
      </c>
      <c r="K5189" t="s">
        <v>437</v>
      </c>
      <c r="L5189" t="s">
        <v>437</v>
      </c>
      <c r="M5189" s="37" t="s">
        <v>69</v>
      </c>
      <c r="N5189" s="142" t="s">
        <v>120</v>
      </c>
      <c r="O5189" s="74" t="str">
        <f t="shared" si="177"/>
        <v>240212. Vigilancia de la Salud AmbientalVigilancia de la Salud Ambiental20263_MARTIRES3_MARZO_2026</v>
      </c>
      <c r="P5189" s="165">
        <f t="shared" si="179"/>
        <v>733248</v>
      </c>
      <c r="S5189" s="169">
        <v>3</v>
      </c>
      <c r="T5189" s="23">
        <v>2199744</v>
      </c>
    </row>
    <row r="5190" spans="2:20" ht="30" customHeight="1" x14ac:dyDescent="0.3">
      <c r="B5190">
        <v>2402</v>
      </c>
      <c r="C5190" s="161" t="s">
        <v>85</v>
      </c>
      <c r="D5190" s="7" t="s">
        <v>103</v>
      </c>
      <c r="E5190">
        <v>2026</v>
      </c>
      <c r="F5190" s="74" t="str">
        <f t="shared" si="178"/>
        <v>240212. Vigilancia de la Salud AmbientalVigilancia de la Salud Ambiental2026</v>
      </c>
      <c r="G5190" s="7" t="s">
        <v>426</v>
      </c>
      <c r="H5190" s="7" t="s">
        <v>417</v>
      </c>
      <c r="I5190" t="s">
        <v>129</v>
      </c>
      <c r="J5190" s="7" t="s">
        <v>430</v>
      </c>
      <c r="K5190" t="s">
        <v>437</v>
      </c>
      <c r="L5190" t="s">
        <v>437</v>
      </c>
      <c r="M5190" s="37" t="s">
        <v>72</v>
      </c>
      <c r="N5190" s="142" t="s">
        <v>120</v>
      </c>
      <c r="O5190" s="74" t="str">
        <f t="shared" si="177"/>
        <v>240212. Vigilancia de la Salud AmbientalVigilancia de la Salud Ambiental20266_ANTONIO_NARIÑO3_MARZO_2026</v>
      </c>
      <c r="P5190" s="165">
        <f t="shared" si="179"/>
        <v>733248</v>
      </c>
      <c r="S5190" s="169">
        <v>3</v>
      </c>
      <c r="T5190" s="23">
        <v>2199744</v>
      </c>
    </row>
    <row r="5191" spans="2:20" ht="30" customHeight="1" x14ac:dyDescent="0.3">
      <c r="B5191">
        <v>2403</v>
      </c>
      <c r="C5191" s="161" t="s">
        <v>85</v>
      </c>
      <c r="D5191" s="7" t="s">
        <v>103</v>
      </c>
      <c r="E5191">
        <v>2026</v>
      </c>
      <c r="F5191" s="74" t="str">
        <f t="shared" si="178"/>
        <v>240312. Vigilancia de la Salud AmbientalVigilancia de la Salud Ambiental2026</v>
      </c>
      <c r="G5191" s="7" t="s">
        <v>421</v>
      </c>
      <c r="H5191" s="7" t="s">
        <v>417</v>
      </c>
      <c r="I5191" t="s">
        <v>129</v>
      </c>
      <c r="J5191" s="7" t="s">
        <v>428</v>
      </c>
      <c r="K5191" t="s">
        <v>437</v>
      </c>
      <c r="L5191" t="s">
        <v>437</v>
      </c>
      <c r="M5191" s="37" t="s">
        <v>68</v>
      </c>
      <c r="N5191" s="142" t="s">
        <v>120</v>
      </c>
      <c r="O5191" s="74" t="str">
        <f t="shared" ref="O5191:O5254" si="180">+F5191&amp;M5191&amp;N5191</f>
        <v>240312. Vigilancia de la Salud AmbientalVigilancia de la Salud Ambiental20262_SANTA_FE3_MARZO_2026</v>
      </c>
      <c r="P5191" s="165">
        <f t="shared" si="179"/>
        <v>244416</v>
      </c>
      <c r="S5191" s="169">
        <v>1</v>
      </c>
      <c r="T5191" s="23">
        <v>244416</v>
      </c>
    </row>
    <row r="5192" spans="2:20" ht="30" hidden="1" customHeight="1" x14ac:dyDescent="0.3">
      <c r="B5192">
        <v>2403</v>
      </c>
      <c r="C5192" s="161" t="s">
        <v>85</v>
      </c>
      <c r="D5192" s="7" t="s">
        <v>103</v>
      </c>
      <c r="E5192">
        <v>2026</v>
      </c>
      <c r="F5192" s="74" t="str">
        <f t="shared" ref="F5192:F5255" si="181">B5192&amp;C5192&amp;D5192&amp;E5192</f>
        <v>240312. Vigilancia de la Salud AmbientalVigilancia de la Salud Ambiental2026</v>
      </c>
      <c r="G5192" s="7" t="s">
        <v>421</v>
      </c>
      <c r="H5192" s="7" t="s">
        <v>417</v>
      </c>
      <c r="I5192" t="s">
        <v>129</v>
      </c>
      <c r="J5192" s="7" t="s">
        <v>428</v>
      </c>
      <c r="K5192" t="s">
        <v>437</v>
      </c>
      <c r="L5192" t="s">
        <v>437</v>
      </c>
      <c r="M5192" s="37" t="s">
        <v>70</v>
      </c>
      <c r="N5192" s="142" t="s">
        <v>120</v>
      </c>
      <c r="O5192" s="74" t="str">
        <f t="shared" si="180"/>
        <v>240312. Vigilancia de la Salud AmbientalVigilancia de la Salud Ambiental20264_SAN_CRISTOBAL3_MARZO_2026</v>
      </c>
      <c r="P5192" s="165">
        <f t="shared" si="179"/>
        <v>0</v>
      </c>
      <c r="S5192" s="169">
        <v>0</v>
      </c>
      <c r="T5192" s="23">
        <v>0</v>
      </c>
    </row>
    <row r="5193" spans="2:20" ht="30" hidden="1" customHeight="1" x14ac:dyDescent="0.3">
      <c r="B5193">
        <v>2403</v>
      </c>
      <c r="C5193" s="161" t="s">
        <v>85</v>
      </c>
      <c r="D5193" s="7" t="s">
        <v>103</v>
      </c>
      <c r="E5193">
        <v>2026</v>
      </c>
      <c r="F5193" s="74" t="str">
        <f t="shared" si="181"/>
        <v>240312. Vigilancia de la Salud AmbientalVigilancia de la Salud Ambiental2026</v>
      </c>
      <c r="G5193" s="7" t="s">
        <v>421</v>
      </c>
      <c r="H5193" s="7" t="s">
        <v>417</v>
      </c>
      <c r="I5193" t="s">
        <v>129</v>
      </c>
      <c r="J5193" s="7" t="s">
        <v>428</v>
      </c>
      <c r="K5193" t="s">
        <v>437</v>
      </c>
      <c r="L5193" t="s">
        <v>437</v>
      </c>
      <c r="M5193" s="37" t="s">
        <v>69</v>
      </c>
      <c r="N5193" s="142" t="s">
        <v>120</v>
      </c>
      <c r="O5193" s="74" t="str">
        <f t="shared" si="180"/>
        <v>240312. Vigilancia de la Salud AmbientalVigilancia de la Salud Ambiental20263_MARTIRES3_MARZO_2026</v>
      </c>
      <c r="P5193" s="165">
        <f t="shared" si="179"/>
        <v>0</v>
      </c>
      <c r="S5193" s="169">
        <v>0</v>
      </c>
      <c r="T5193" s="23">
        <v>0</v>
      </c>
    </row>
    <row r="5194" spans="2:20" ht="30" hidden="1" customHeight="1" x14ac:dyDescent="0.3">
      <c r="B5194">
        <v>2403</v>
      </c>
      <c r="C5194" s="161" t="s">
        <v>85</v>
      </c>
      <c r="D5194" s="7" t="s">
        <v>103</v>
      </c>
      <c r="E5194">
        <v>2026</v>
      </c>
      <c r="F5194" s="74" t="str">
        <f t="shared" si="181"/>
        <v>240312. Vigilancia de la Salud AmbientalVigilancia de la Salud Ambiental2026</v>
      </c>
      <c r="G5194" s="7" t="s">
        <v>421</v>
      </c>
      <c r="H5194" s="7" t="s">
        <v>417</v>
      </c>
      <c r="I5194" t="s">
        <v>129</v>
      </c>
      <c r="J5194" s="7" t="s">
        <v>428</v>
      </c>
      <c r="K5194" t="s">
        <v>437</v>
      </c>
      <c r="L5194" t="s">
        <v>437</v>
      </c>
      <c r="M5194" s="37" t="s">
        <v>72</v>
      </c>
      <c r="N5194" s="142" t="s">
        <v>120</v>
      </c>
      <c r="O5194" s="74" t="str">
        <f t="shared" si="180"/>
        <v>240312. Vigilancia de la Salud AmbientalVigilancia de la Salud Ambiental20266_ANTONIO_NARIÑO3_MARZO_2026</v>
      </c>
      <c r="P5194" s="165">
        <f t="shared" si="179"/>
        <v>0</v>
      </c>
      <c r="S5194" s="169">
        <v>0</v>
      </c>
      <c r="T5194" s="23">
        <v>0</v>
      </c>
    </row>
    <row r="5195" spans="2:20" ht="30" customHeight="1" x14ac:dyDescent="0.3">
      <c r="B5195">
        <v>2403</v>
      </c>
      <c r="C5195" s="161" t="s">
        <v>85</v>
      </c>
      <c r="D5195" s="7" t="s">
        <v>103</v>
      </c>
      <c r="E5195">
        <v>2026</v>
      </c>
      <c r="F5195" s="74" t="str">
        <f t="shared" si="181"/>
        <v>240312. Vigilancia de la Salud AmbientalVigilancia de la Salud Ambiental2026</v>
      </c>
      <c r="G5195" s="7" t="s">
        <v>421</v>
      </c>
      <c r="H5195" s="7" t="s">
        <v>417</v>
      </c>
      <c r="I5195" t="s">
        <v>129</v>
      </c>
      <c r="J5195" s="7" t="s">
        <v>428</v>
      </c>
      <c r="K5195" t="s">
        <v>437</v>
      </c>
      <c r="L5195" t="s">
        <v>437</v>
      </c>
      <c r="M5195" s="37" t="s">
        <v>67</v>
      </c>
      <c r="N5195" s="142" t="s">
        <v>120</v>
      </c>
      <c r="O5195" s="74" t="str">
        <f t="shared" si="180"/>
        <v>240312. Vigilancia de la Salud AmbientalVigilancia de la Salud Ambiental20261_CANDELARIA3_MARZO_2026</v>
      </c>
      <c r="P5195" s="165">
        <f t="shared" si="179"/>
        <v>244416</v>
      </c>
      <c r="S5195" s="169">
        <v>1</v>
      </c>
      <c r="T5195" s="23">
        <v>244416</v>
      </c>
    </row>
    <row r="5196" spans="2:20" ht="30" hidden="1" customHeight="1" x14ac:dyDescent="0.3">
      <c r="B5196">
        <v>2403</v>
      </c>
      <c r="C5196" s="161" t="s">
        <v>85</v>
      </c>
      <c r="D5196" s="7" t="s">
        <v>103</v>
      </c>
      <c r="E5196">
        <v>2026</v>
      </c>
      <c r="F5196" s="74" t="str">
        <f t="shared" si="181"/>
        <v>240312. Vigilancia de la Salud AmbientalVigilancia de la Salud Ambiental2026</v>
      </c>
      <c r="G5196" s="7" t="s">
        <v>421</v>
      </c>
      <c r="H5196" s="7" t="s">
        <v>417</v>
      </c>
      <c r="I5196" t="s">
        <v>129</v>
      </c>
      <c r="J5196" s="7" t="s">
        <v>428</v>
      </c>
      <c r="K5196" t="s">
        <v>437</v>
      </c>
      <c r="L5196" t="s">
        <v>437</v>
      </c>
      <c r="M5196" s="37" t="s">
        <v>71</v>
      </c>
      <c r="N5196" s="142" t="s">
        <v>120</v>
      </c>
      <c r="O5196" s="74" t="str">
        <f t="shared" si="180"/>
        <v>240312. Vigilancia de la Salud AmbientalVigilancia de la Salud Ambiental20265_RAFAEL_URIBE3_MARZO_2026</v>
      </c>
      <c r="P5196" s="165">
        <f t="shared" si="179"/>
        <v>0</v>
      </c>
      <c r="S5196" s="169">
        <v>0</v>
      </c>
      <c r="T5196" s="23">
        <v>0</v>
      </c>
    </row>
    <row r="5197" spans="2:20" ht="30" customHeight="1" x14ac:dyDescent="0.3">
      <c r="B5197">
        <v>2406</v>
      </c>
      <c r="C5197" s="161" t="s">
        <v>85</v>
      </c>
      <c r="D5197" s="7" t="s">
        <v>103</v>
      </c>
      <c r="E5197">
        <v>2026</v>
      </c>
      <c r="F5197" s="74" t="str">
        <f t="shared" si="181"/>
        <v>240612. Vigilancia de la Salud AmbientalVigilancia de la Salud Ambiental2026</v>
      </c>
      <c r="G5197" s="7" t="s">
        <v>426</v>
      </c>
      <c r="H5197" s="7" t="s">
        <v>417</v>
      </c>
      <c r="I5197" t="s">
        <v>129</v>
      </c>
      <c r="J5197" s="7" t="s">
        <v>430</v>
      </c>
      <c r="K5197" t="s">
        <v>437</v>
      </c>
      <c r="L5197" t="s">
        <v>437</v>
      </c>
      <c r="M5197" s="37" t="s">
        <v>68</v>
      </c>
      <c r="N5197" s="142" t="s">
        <v>120</v>
      </c>
      <c r="O5197" s="74" t="str">
        <f t="shared" si="180"/>
        <v>240612. Vigilancia de la Salud AmbientalVigilancia de la Salud Ambiental20262_SANTA_FE3_MARZO_2026</v>
      </c>
      <c r="P5197" s="165">
        <f t="shared" si="179"/>
        <v>209040</v>
      </c>
      <c r="S5197" s="169">
        <v>3</v>
      </c>
      <c r="T5197" s="23">
        <v>627120</v>
      </c>
    </row>
    <row r="5198" spans="2:20" ht="30" customHeight="1" x14ac:dyDescent="0.3">
      <c r="B5198">
        <v>2406</v>
      </c>
      <c r="C5198" s="161" t="s">
        <v>85</v>
      </c>
      <c r="D5198" s="7" t="s">
        <v>103</v>
      </c>
      <c r="E5198">
        <v>2026</v>
      </c>
      <c r="F5198" s="74" t="str">
        <f t="shared" si="181"/>
        <v>240612. Vigilancia de la Salud AmbientalVigilancia de la Salud Ambiental2026</v>
      </c>
      <c r="G5198" s="7" t="s">
        <v>426</v>
      </c>
      <c r="H5198" s="7" t="s">
        <v>417</v>
      </c>
      <c r="I5198" t="s">
        <v>129</v>
      </c>
      <c r="J5198" s="7" t="s">
        <v>430</v>
      </c>
      <c r="K5198" t="s">
        <v>437</v>
      </c>
      <c r="L5198" t="s">
        <v>437</v>
      </c>
      <c r="M5198" s="37" t="s">
        <v>70</v>
      </c>
      <c r="N5198" s="142" t="s">
        <v>120</v>
      </c>
      <c r="O5198" s="74" t="str">
        <f t="shared" si="180"/>
        <v>240612. Vigilancia de la Salud AmbientalVigilancia de la Salud Ambiental20264_SAN_CRISTOBAL3_MARZO_2026</v>
      </c>
      <c r="P5198" s="165">
        <f t="shared" si="179"/>
        <v>209040</v>
      </c>
      <c r="S5198" s="169">
        <v>2</v>
      </c>
      <c r="T5198" s="23">
        <v>418080</v>
      </c>
    </row>
    <row r="5199" spans="2:20" ht="30" customHeight="1" x14ac:dyDescent="0.3">
      <c r="B5199">
        <v>2406</v>
      </c>
      <c r="C5199" s="161" t="s">
        <v>85</v>
      </c>
      <c r="D5199" s="7" t="s">
        <v>103</v>
      </c>
      <c r="E5199">
        <v>2026</v>
      </c>
      <c r="F5199" s="74" t="str">
        <f t="shared" si="181"/>
        <v>240612. Vigilancia de la Salud AmbientalVigilancia de la Salud Ambiental2026</v>
      </c>
      <c r="G5199" s="7" t="s">
        <v>426</v>
      </c>
      <c r="H5199" s="7" t="s">
        <v>417</v>
      </c>
      <c r="I5199" t="s">
        <v>129</v>
      </c>
      <c r="J5199" s="7" t="s">
        <v>430</v>
      </c>
      <c r="K5199" t="s">
        <v>437</v>
      </c>
      <c r="L5199" t="s">
        <v>437</v>
      </c>
      <c r="M5199" s="37" t="s">
        <v>69</v>
      </c>
      <c r="N5199" s="142" t="s">
        <v>120</v>
      </c>
      <c r="O5199" s="74" t="str">
        <f t="shared" si="180"/>
        <v>240612. Vigilancia de la Salud AmbientalVigilancia de la Salud Ambiental20263_MARTIRES3_MARZO_2026</v>
      </c>
      <c r="P5199" s="165">
        <f t="shared" si="179"/>
        <v>209040</v>
      </c>
      <c r="S5199" s="169">
        <v>4</v>
      </c>
      <c r="T5199" s="23">
        <v>836160</v>
      </c>
    </row>
    <row r="5200" spans="2:20" ht="30" customHeight="1" x14ac:dyDescent="0.3">
      <c r="B5200">
        <v>2406</v>
      </c>
      <c r="C5200" s="161" t="s">
        <v>85</v>
      </c>
      <c r="D5200" s="7" t="s">
        <v>103</v>
      </c>
      <c r="E5200">
        <v>2026</v>
      </c>
      <c r="F5200" s="74" t="str">
        <f t="shared" si="181"/>
        <v>240612. Vigilancia de la Salud AmbientalVigilancia de la Salud Ambiental2026</v>
      </c>
      <c r="G5200" s="7" t="s">
        <v>426</v>
      </c>
      <c r="H5200" s="7" t="s">
        <v>417</v>
      </c>
      <c r="I5200" t="s">
        <v>129</v>
      </c>
      <c r="J5200" s="7" t="s">
        <v>430</v>
      </c>
      <c r="K5200" t="s">
        <v>437</v>
      </c>
      <c r="L5200" t="s">
        <v>437</v>
      </c>
      <c r="M5200" s="37" t="s">
        <v>72</v>
      </c>
      <c r="N5200" s="142" t="s">
        <v>120</v>
      </c>
      <c r="O5200" s="74" t="str">
        <f t="shared" si="180"/>
        <v>240612. Vigilancia de la Salud AmbientalVigilancia de la Salud Ambiental20266_ANTONIO_NARIÑO3_MARZO_2026</v>
      </c>
      <c r="P5200" s="165">
        <f t="shared" si="179"/>
        <v>209040</v>
      </c>
      <c r="S5200" s="169">
        <v>2</v>
      </c>
      <c r="T5200" s="23">
        <v>418080</v>
      </c>
    </row>
    <row r="5201" spans="2:20" ht="30" hidden="1" customHeight="1" x14ac:dyDescent="0.3">
      <c r="B5201">
        <v>2406</v>
      </c>
      <c r="C5201" s="161" t="s">
        <v>85</v>
      </c>
      <c r="D5201" s="7" t="s">
        <v>103</v>
      </c>
      <c r="E5201">
        <v>2026</v>
      </c>
      <c r="F5201" s="74" t="str">
        <f t="shared" si="181"/>
        <v>240612. Vigilancia de la Salud AmbientalVigilancia de la Salud Ambiental2026</v>
      </c>
      <c r="G5201" s="7" t="s">
        <v>426</v>
      </c>
      <c r="H5201" s="7" t="s">
        <v>417</v>
      </c>
      <c r="I5201" t="s">
        <v>129</v>
      </c>
      <c r="J5201" s="7" t="s">
        <v>430</v>
      </c>
      <c r="K5201" t="s">
        <v>437</v>
      </c>
      <c r="L5201" t="s">
        <v>437</v>
      </c>
      <c r="M5201" s="37" t="s">
        <v>67</v>
      </c>
      <c r="N5201" s="142" t="s">
        <v>120</v>
      </c>
      <c r="O5201" s="74" t="str">
        <f t="shared" si="180"/>
        <v>240612. Vigilancia de la Salud AmbientalVigilancia de la Salud Ambiental20261_CANDELARIA3_MARZO_2026</v>
      </c>
      <c r="P5201" s="165">
        <f t="shared" si="179"/>
        <v>0</v>
      </c>
      <c r="S5201" s="169">
        <v>0</v>
      </c>
      <c r="T5201" s="23">
        <v>0</v>
      </c>
    </row>
    <row r="5202" spans="2:20" ht="30" customHeight="1" x14ac:dyDescent="0.3">
      <c r="B5202">
        <v>2406</v>
      </c>
      <c r="C5202" s="161" t="s">
        <v>85</v>
      </c>
      <c r="D5202" s="7" t="s">
        <v>103</v>
      </c>
      <c r="E5202">
        <v>2026</v>
      </c>
      <c r="F5202" s="74" t="str">
        <f t="shared" si="181"/>
        <v>240612. Vigilancia de la Salud AmbientalVigilancia de la Salud Ambiental2026</v>
      </c>
      <c r="G5202" s="7" t="s">
        <v>426</v>
      </c>
      <c r="H5202" s="7" t="s">
        <v>417</v>
      </c>
      <c r="I5202" t="s">
        <v>129</v>
      </c>
      <c r="J5202" s="7" t="s">
        <v>430</v>
      </c>
      <c r="K5202" t="s">
        <v>437</v>
      </c>
      <c r="L5202" t="s">
        <v>437</v>
      </c>
      <c r="M5202" s="37" t="s">
        <v>71</v>
      </c>
      <c r="N5202" s="142" t="s">
        <v>120</v>
      </c>
      <c r="O5202" s="74" t="str">
        <f t="shared" si="180"/>
        <v>240612. Vigilancia de la Salud AmbientalVigilancia de la Salud Ambiental20265_RAFAEL_URIBE3_MARZO_2026</v>
      </c>
      <c r="P5202" s="165">
        <f t="shared" si="179"/>
        <v>209040</v>
      </c>
      <c r="S5202" s="169">
        <v>6</v>
      </c>
      <c r="T5202" s="23">
        <v>1254240</v>
      </c>
    </row>
    <row r="5203" spans="2:20" ht="30" customHeight="1" x14ac:dyDescent="0.3">
      <c r="B5203">
        <v>2409</v>
      </c>
      <c r="C5203" s="161" t="s">
        <v>85</v>
      </c>
      <c r="D5203" s="7" t="s">
        <v>103</v>
      </c>
      <c r="E5203">
        <v>2026</v>
      </c>
      <c r="F5203" s="74" t="str">
        <f t="shared" si="181"/>
        <v>240912. Vigilancia de la Salud AmbientalVigilancia de la Salud Ambiental2026</v>
      </c>
      <c r="G5203" s="7" t="s">
        <v>426</v>
      </c>
      <c r="H5203" s="7" t="s">
        <v>417</v>
      </c>
      <c r="I5203" t="s">
        <v>129</v>
      </c>
      <c r="J5203" s="7" t="s">
        <v>430</v>
      </c>
      <c r="K5203" t="s">
        <v>437</v>
      </c>
      <c r="L5203" t="s">
        <v>437</v>
      </c>
      <c r="M5203" s="37" t="s">
        <v>69</v>
      </c>
      <c r="N5203" s="142" t="s">
        <v>120</v>
      </c>
      <c r="O5203" s="74" t="str">
        <f t="shared" si="180"/>
        <v>240912. Vigilancia de la Salud AmbientalVigilancia de la Salud Ambiental20263_MARTIRES3_MARZO_2026</v>
      </c>
      <c r="P5203" s="165">
        <f t="shared" si="179"/>
        <v>10158272</v>
      </c>
      <c r="S5203" s="169">
        <v>2</v>
      </c>
      <c r="T5203" s="23">
        <v>20316544</v>
      </c>
    </row>
    <row r="5204" spans="2:20" ht="30" hidden="1" customHeight="1" x14ac:dyDescent="0.3">
      <c r="B5204">
        <v>2415</v>
      </c>
      <c r="C5204" s="161" t="s">
        <v>85</v>
      </c>
      <c r="D5204" s="7" t="s">
        <v>103</v>
      </c>
      <c r="E5204">
        <v>2026</v>
      </c>
      <c r="F5204" s="74" t="str">
        <f t="shared" si="181"/>
        <v>241512. Vigilancia de la Salud AmbientalVigilancia de la Salud Ambiental2026</v>
      </c>
      <c r="G5204" s="7" t="s">
        <v>426</v>
      </c>
      <c r="H5204" s="7" t="s">
        <v>419</v>
      </c>
      <c r="I5204" t="s">
        <v>129</v>
      </c>
      <c r="J5204" s="7" t="s">
        <v>430</v>
      </c>
      <c r="K5204" t="s">
        <v>437</v>
      </c>
      <c r="L5204" t="s">
        <v>437</v>
      </c>
      <c r="M5204" s="37" t="s">
        <v>70</v>
      </c>
      <c r="N5204" s="142" t="s">
        <v>120</v>
      </c>
      <c r="O5204" s="74" t="str">
        <f t="shared" si="180"/>
        <v>241512. Vigilancia de la Salud AmbientalVigilancia de la Salud Ambiental20264_SAN_CRISTOBAL3_MARZO_2026</v>
      </c>
      <c r="P5204" s="165">
        <f t="shared" si="179"/>
        <v>0</v>
      </c>
      <c r="S5204" s="169">
        <v>0</v>
      </c>
      <c r="T5204" s="23">
        <v>0</v>
      </c>
    </row>
    <row r="5205" spans="2:20" ht="30" hidden="1" customHeight="1" x14ac:dyDescent="0.3">
      <c r="B5205">
        <v>2415</v>
      </c>
      <c r="C5205" s="161" t="s">
        <v>85</v>
      </c>
      <c r="D5205" s="7" t="s">
        <v>103</v>
      </c>
      <c r="E5205">
        <v>2026</v>
      </c>
      <c r="F5205" s="74" t="str">
        <f t="shared" si="181"/>
        <v>241512. Vigilancia de la Salud AmbientalVigilancia de la Salud Ambiental2026</v>
      </c>
      <c r="G5205" s="7" t="s">
        <v>426</v>
      </c>
      <c r="H5205" s="7" t="s">
        <v>419</v>
      </c>
      <c r="I5205" t="s">
        <v>129</v>
      </c>
      <c r="J5205" s="7" t="s">
        <v>430</v>
      </c>
      <c r="K5205" t="s">
        <v>437</v>
      </c>
      <c r="L5205" t="s">
        <v>437</v>
      </c>
      <c r="M5205" s="37" t="s">
        <v>67</v>
      </c>
      <c r="N5205" s="142" t="s">
        <v>120</v>
      </c>
      <c r="O5205" s="74" t="str">
        <f t="shared" si="180"/>
        <v>241512. Vigilancia de la Salud AmbientalVigilancia de la Salud Ambiental20261_CANDELARIA3_MARZO_2026</v>
      </c>
      <c r="P5205" s="165">
        <f t="shared" si="179"/>
        <v>0</v>
      </c>
      <c r="S5205" s="169">
        <v>0</v>
      </c>
      <c r="T5205" s="23">
        <v>0</v>
      </c>
    </row>
    <row r="5206" spans="2:20" ht="30" hidden="1" customHeight="1" x14ac:dyDescent="0.3">
      <c r="B5206">
        <v>2415</v>
      </c>
      <c r="C5206" s="161" t="s">
        <v>85</v>
      </c>
      <c r="D5206" s="7" t="s">
        <v>103</v>
      </c>
      <c r="E5206">
        <v>2026</v>
      </c>
      <c r="F5206" s="74" t="str">
        <f t="shared" si="181"/>
        <v>241512. Vigilancia de la Salud AmbientalVigilancia de la Salud Ambiental2026</v>
      </c>
      <c r="G5206" s="7" t="s">
        <v>426</v>
      </c>
      <c r="H5206" s="7" t="s">
        <v>419</v>
      </c>
      <c r="I5206" t="s">
        <v>129</v>
      </c>
      <c r="J5206" s="7" t="s">
        <v>430</v>
      </c>
      <c r="K5206" t="s">
        <v>437</v>
      </c>
      <c r="L5206" t="s">
        <v>437</v>
      </c>
      <c r="M5206" s="37" t="s">
        <v>71</v>
      </c>
      <c r="N5206" s="142" t="s">
        <v>120</v>
      </c>
      <c r="O5206" s="74" t="str">
        <f t="shared" si="180"/>
        <v>241512. Vigilancia de la Salud AmbientalVigilancia de la Salud Ambiental20265_RAFAEL_URIBE3_MARZO_2026</v>
      </c>
      <c r="P5206" s="165">
        <f t="shared" si="179"/>
        <v>0</v>
      </c>
      <c r="S5206" s="169">
        <v>0</v>
      </c>
      <c r="T5206" s="23">
        <v>0</v>
      </c>
    </row>
    <row r="5207" spans="2:20" ht="30" hidden="1" customHeight="1" x14ac:dyDescent="0.3">
      <c r="B5207">
        <v>2433</v>
      </c>
      <c r="C5207" s="161" t="s">
        <v>85</v>
      </c>
      <c r="D5207" s="7" t="s">
        <v>103</v>
      </c>
      <c r="E5207">
        <v>2026</v>
      </c>
      <c r="F5207" s="74" t="str">
        <f t="shared" si="181"/>
        <v>243312. Vigilancia de la Salud AmbientalVigilancia de la Salud Ambiental2026</v>
      </c>
      <c r="G5207" s="7"/>
      <c r="H5207" s="7" t="s">
        <v>418</v>
      </c>
      <c r="I5207" t="s">
        <v>129</v>
      </c>
      <c r="J5207" s="7" t="s">
        <v>432</v>
      </c>
      <c r="K5207" t="s">
        <v>437</v>
      </c>
      <c r="L5207" t="s">
        <v>437</v>
      </c>
      <c r="M5207" s="37" t="s">
        <v>67</v>
      </c>
      <c r="N5207" s="142" t="s">
        <v>120</v>
      </c>
      <c r="O5207" s="74" t="str">
        <f t="shared" si="180"/>
        <v>243312. Vigilancia de la Salud AmbientalVigilancia de la Salud Ambiental20261_CANDELARIA3_MARZO_2026</v>
      </c>
      <c r="P5207" s="165">
        <f t="shared" si="179"/>
        <v>0</v>
      </c>
      <c r="S5207" s="169">
        <v>0</v>
      </c>
      <c r="T5207" s="23">
        <v>0</v>
      </c>
    </row>
    <row r="5208" spans="2:20" ht="30" customHeight="1" x14ac:dyDescent="0.3">
      <c r="B5208">
        <v>2446</v>
      </c>
      <c r="C5208" s="161" t="s">
        <v>85</v>
      </c>
      <c r="D5208" s="7" t="s">
        <v>103</v>
      </c>
      <c r="E5208">
        <v>2026</v>
      </c>
      <c r="F5208" s="74" t="str">
        <f t="shared" si="181"/>
        <v>244612. Vigilancia de la Salud AmbientalVigilancia de la Salud Ambiental2026</v>
      </c>
      <c r="G5208" s="7"/>
      <c r="H5208" s="7" t="s">
        <v>418</v>
      </c>
      <c r="I5208" t="s">
        <v>129</v>
      </c>
      <c r="J5208" s="7" t="s">
        <v>432</v>
      </c>
      <c r="K5208" t="s">
        <v>437</v>
      </c>
      <c r="L5208" t="s">
        <v>437</v>
      </c>
      <c r="M5208" s="37" t="s">
        <v>67</v>
      </c>
      <c r="N5208" s="142" t="s">
        <v>120</v>
      </c>
      <c r="O5208" s="74" t="str">
        <f t="shared" si="180"/>
        <v>244612. Vigilancia de la Salud AmbientalVigilancia de la Salud Ambiental20261_CANDELARIA3_MARZO_2026</v>
      </c>
      <c r="P5208" s="165">
        <f t="shared" si="179"/>
        <v>977644</v>
      </c>
      <c r="S5208" s="169">
        <v>1</v>
      </c>
      <c r="T5208" s="23">
        <v>977644</v>
      </c>
    </row>
    <row r="5209" spans="2:20" ht="30" hidden="1" customHeight="1" x14ac:dyDescent="0.3">
      <c r="B5209">
        <v>2450</v>
      </c>
      <c r="C5209" s="161" t="s">
        <v>85</v>
      </c>
      <c r="D5209" s="7" t="s">
        <v>103</v>
      </c>
      <c r="E5209">
        <v>2026</v>
      </c>
      <c r="F5209" s="74" t="str">
        <f t="shared" si="181"/>
        <v>245012. Vigilancia de la Salud AmbientalVigilancia de la Salud Ambiental2026</v>
      </c>
      <c r="G5209" s="7" t="s">
        <v>421</v>
      </c>
      <c r="H5209" s="7" t="s">
        <v>413</v>
      </c>
      <c r="I5209" t="s">
        <v>129</v>
      </c>
      <c r="J5209" s="7" t="s">
        <v>428</v>
      </c>
      <c r="K5209" t="s">
        <v>437</v>
      </c>
      <c r="L5209" t="s">
        <v>437</v>
      </c>
      <c r="M5209" s="37" t="s">
        <v>70</v>
      </c>
      <c r="N5209" s="142" t="s">
        <v>120</v>
      </c>
      <c r="O5209" s="74" t="str">
        <f t="shared" si="180"/>
        <v>245012. Vigilancia de la Salud AmbientalVigilancia de la Salud Ambiental20264_SAN_CRISTOBAL3_MARZO_2026</v>
      </c>
      <c r="P5209" s="165">
        <f t="shared" si="179"/>
        <v>0</v>
      </c>
      <c r="S5209" s="169">
        <v>0</v>
      </c>
      <c r="T5209" s="23">
        <v>0</v>
      </c>
    </row>
    <row r="5210" spans="2:20" ht="30" customHeight="1" x14ac:dyDescent="0.3">
      <c r="B5210">
        <v>2450</v>
      </c>
      <c r="C5210" s="161" t="s">
        <v>85</v>
      </c>
      <c r="D5210" s="7" t="s">
        <v>103</v>
      </c>
      <c r="E5210">
        <v>2026</v>
      </c>
      <c r="F5210" s="74" t="str">
        <f t="shared" si="181"/>
        <v>245012. Vigilancia de la Salud AmbientalVigilancia de la Salud Ambiental2026</v>
      </c>
      <c r="G5210" s="7" t="s">
        <v>421</v>
      </c>
      <c r="H5210" s="7" t="s">
        <v>413</v>
      </c>
      <c r="I5210" t="s">
        <v>129</v>
      </c>
      <c r="J5210" s="7" t="s">
        <v>428</v>
      </c>
      <c r="K5210" t="s">
        <v>437</v>
      </c>
      <c r="L5210" t="s">
        <v>437</v>
      </c>
      <c r="M5210" s="37" t="s">
        <v>69</v>
      </c>
      <c r="N5210" s="142" t="s">
        <v>120</v>
      </c>
      <c r="O5210" s="74" t="str">
        <f t="shared" si="180"/>
        <v>245012. Vigilancia de la Salud AmbientalVigilancia de la Salud Ambiental20263_MARTIRES3_MARZO_2026</v>
      </c>
      <c r="P5210" s="165">
        <f t="shared" si="179"/>
        <v>91656</v>
      </c>
      <c r="S5210" s="169">
        <v>1</v>
      </c>
      <c r="T5210" s="23">
        <v>91656</v>
      </c>
    </row>
    <row r="5211" spans="2:20" ht="30" customHeight="1" x14ac:dyDescent="0.3">
      <c r="B5211">
        <v>2450</v>
      </c>
      <c r="C5211" s="161" t="s">
        <v>85</v>
      </c>
      <c r="D5211" s="7" t="s">
        <v>103</v>
      </c>
      <c r="E5211">
        <v>2026</v>
      </c>
      <c r="F5211" s="74" t="str">
        <f t="shared" si="181"/>
        <v>245012. Vigilancia de la Salud AmbientalVigilancia de la Salud Ambiental2026</v>
      </c>
      <c r="G5211" s="7" t="s">
        <v>421</v>
      </c>
      <c r="H5211" s="7" t="s">
        <v>413</v>
      </c>
      <c r="I5211" t="s">
        <v>129</v>
      </c>
      <c r="J5211" s="7" t="s">
        <v>428</v>
      </c>
      <c r="K5211" t="s">
        <v>437</v>
      </c>
      <c r="L5211" t="s">
        <v>437</v>
      </c>
      <c r="M5211" s="37" t="s">
        <v>72</v>
      </c>
      <c r="N5211" s="142" t="s">
        <v>120</v>
      </c>
      <c r="O5211" s="74" t="str">
        <f t="shared" si="180"/>
        <v>245012. Vigilancia de la Salud AmbientalVigilancia de la Salud Ambiental20266_ANTONIO_NARIÑO3_MARZO_2026</v>
      </c>
      <c r="P5211" s="165">
        <f t="shared" si="179"/>
        <v>91656</v>
      </c>
      <c r="S5211" s="169">
        <v>1</v>
      </c>
      <c r="T5211" s="23">
        <v>91656</v>
      </c>
    </row>
    <row r="5212" spans="2:20" ht="30" hidden="1" customHeight="1" x14ac:dyDescent="0.3">
      <c r="B5212">
        <v>2450</v>
      </c>
      <c r="C5212" s="161" t="s">
        <v>85</v>
      </c>
      <c r="D5212" s="7" t="s">
        <v>103</v>
      </c>
      <c r="E5212">
        <v>2026</v>
      </c>
      <c r="F5212" s="74" t="str">
        <f t="shared" si="181"/>
        <v>245012. Vigilancia de la Salud AmbientalVigilancia de la Salud Ambiental2026</v>
      </c>
      <c r="G5212" s="7" t="s">
        <v>421</v>
      </c>
      <c r="H5212" s="7" t="s">
        <v>413</v>
      </c>
      <c r="I5212" t="s">
        <v>129</v>
      </c>
      <c r="J5212" s="7" t="s">
        <v>428</v>
      </c>
      <c r="K5212" t="s">
        <v>437</v>
      </c>
      <c r="L5212" t="s">
        <v>437</v>
      </c>
      <c r="M5212" s="37" t="s">
        <v>71</v>
      </c>
      <c r="N5212" s="142" t="s">
        <v>120</v>
      </c>
      <c r="O5212" s="74" t="str">
        <f t="shared" si="180"/>
        <v>245012. Vigilancia de la Salud AmbientalVigilancia de la Salud Ambiental20265_RAFAEL_URIBE3_MARZO_2026</v>
      </c>
      <c r="P5212" s="165">
        <f t="shared" si="179"/>
        <v>0</v>
      </c>
      <c r="S5212" s="169">
        <v>0</v>
      </c>
      <c r="T5212" s="23">
        <v>0</v>
      </c>
    </row>
    <row r="5213" spans="2:20" ht="30" customHeight="1" x14ac:dyDescent="0.3">
      <c r="B5213">
        <v>2451</v>
      </c>
      <c r="C5213" s="161" t="s">
        <v>85</v>
      </c>
      <c r="D5213" s="7" t="s">
        <v>103</v>
      </c>
      <c r="E5213">
        <v>2026</v>
      </c>
      <c r="F5213" s="74" t="str">
        <f t="shared" si="181"/>
        <v>245112. Vigilancia de la Salud AmbientalVigilancia de la Salud Ambiental2026</v>
      </c>
      <c r="G5213" s="7" t="s">
        <v>421</v>
      </c>
      <c r="H5213" s="7" t="s">
        <v>413</v>
      </c>
      <c r="I5213" t="s">
        <v>129</v>
      </c>
      <c r="J5213" s="7" t="s">
        <v>428</v>
      </c>
      <c r="K5213" t="s">
        <v>437</v>
      </c>
      <c r="L5213" t="s">
        <v>437</v>
      </c>
      <c r="M5213" s="37" t="s">
        <v>68</v>
      </c>
      <c r="N5213" s="142" t="s">
        <v>120</v>
      </c>
      <c r="O5213" s="74" t="str">
        <f t="shared" si="180"/>
        <v>245112. Vigilancia de la Salud AmbientalVigilancia de la Salud Ambiental20262_SANTA_FE3_MARZO_2026</v>
      </c>
      <c r="P5213" s="165">
        <f t="shared" si="179"/>
        <v>76380</v>
      </c>
      <c r="S5213" s="169">
        <v>7</v>
      </c>
      <c r="T5213" s="23">
        <v>534660</v>
      </c>
    </row>
    <row r="5214" spans="2:20" ht="30" customHeight="1" x14ac:dyDescent="0.3">
      <c r="B5214">
        <v>2451</v>
      </c>
      <c r="C5214" s="161" t="s">
        <v>85</v>
      </c>
      <c r="D5214" s="7" t="s">
        <v>103</v>
      </c>
      <c r="E5214">
        <v>2026</v>
      </c>
      <c r="F5214" s="74" t="str">
        <f t="shared" si="181"/>
        <v>245112. Vigilancia de la Salud AmbientalVigilancia de la Salud Ambiental2026</v>
      </c>
      <c r="G5214" s="7" t="s">
        <v>421</v>
      </c>
      <c r="H5214" s="7" t="s">
        <v>413</v>
      </c>
      <c r="I5214" t="s">
        <v>129</v>
      </c>
      <c r="J5214" s="7" t="s">
        <v>428</v>
      </c>
      <c r="K5214" t="s">
        <v>437</v>
      </c>
      <c r="L5214" t="s">
        <v>437</v>
      </c>
      <c r="M5214" s="37" t="s">
        <v>70</v>
      </c>
      <c r="N5214" s="142" t="s">
        <v>120</v>
      </c>
      <c r="O5214" s="74" t="str">
        <f t="shared" si="180"/>
        <v>245112. Vigilancia de la Salud AmbientalVigilancia de la Salud Ambiental20264_SAN_CRISTOBAL3_MARZO_2026</v>
      </c>
      <c r="P5214" s="165">
        <f t="shared" si="179"/>
        <v>76380</v>
      </c>
      <c r="S5214" s="169">
        <v>5</v>
      </c>
      <c r="T5214" s="23">
        <v>381900</v>
      </c>
    </row>
    <row r="5215" spans="2:20" ht="30" customHeight="1" x14ac:dyDescent="0.3">
      <c r="B5215">
        <v>2451</v>
      </c>
      <c r="C5215" s="161" t="s">
        <v>85</v>
      </c>
      <c r="D5215" s="7" t="s">
        <v>103</v>
      </c>
      <c r="E5215">
        <v>2026</v>
      </c>
      <c r="F5215" s="74" t="str">
        <f t="shared" si="181"/>
        <v>245112. Vigilancia de la Salud AmbientalVigilancia de la Salud Ambiental2026</v>
      </c>
      <c r="G5215" s="7" t="s">
        <v>421</v>
      </c>
      <c r="H5215" s="7" t="s">
        <v>413</v>
      </c>
      <c r="I5215" t="s">
        <v>129</v>
      </c>
      <c r="J5215" s="7" t="s">
        <v>428</v>
      </c>
      <c r="K5215" t="s">
        <v>437</v>
      </c>
      <c r="L5215" t="s">
        <v>437</v>
      </c>
      <c r="M5215" s="37" t="s">
        <v>69</v>
      </c>
      <c r="N5215" s="142" t="s">
        <v>120</v>
      </c>
      <c r="O5215" s="74" t="str">
        <f t="shared" si="180"/>
        <v>245112. Vigilancia de la Salud AmbientalVigilancia de la Salud Ambiental20263_MARTIRES3_MARZO_2026</v>
      </c>
      <c r="P5215" s="165">
        <f t="shared" si="179"/>
        <v>76380</v>
      </c>
      <c r="S5215" s="169">
        <v>72</v>
      </c>
      <c r="T5215" s="23">
        <v>5499360</v>
      </c>
    </row>
    <row r="5216" spans="2:20" ht="30" customHeight="1" x14ac:dyDescent="0.3">
      <c r="B5216">
        <v>2451</v>
      </c>
      <c r="C5216" s="161" t="s">
        <v>85</v>
      </c>
      <c r="D5216" s="7" t="s">
        <v>103</v>
      </c>
      <c r="E5216">
        <v>2026</v>
      </c>
      <c r="F5216" s="74" t="str">
        <f t="shared" si="181"/>
        <v>245112. Vigilancia de la Salud AmbientalVigilancia de la Salud Ambiental2026</v>
      </c>
      <c r="G5216" s="7" t="s">
        <v>421</v>
      </c>
      <c r="H5216" s="7" t="s">
        <v>413</v>
      </c>
      <c r="I5216" t="s">
        <v>129</v>
      </c>
      <c r="J5216" s="7" t="s">
        <v>428</v>
      </c>
      <c r="K5216" t="s">
        <v>437</v>
      </c>
      <c r="L5216" t="s">
        <v>437</v>
      </c>
      <c r="M5216" s="37" t="s">
        <v>72</v>
      </c>
      <c r="N5216" s="142" t="s">
        <v>120</v>
      </c>
      <c r="O5216" s="74" t="str">
        <f t="shared" si="180"/>
        <v>245112. Vigilancia de la Salud AmbientalVigilancia de la Salud Ambiental20266_ANTONIO_NARIÑO3_MARZO_2026</v>
      </c>
      <c r="P5216" s="165">
        <f t="shared" si="179"/>
        <v>76380</v>
      </c>
      <c r="S5216" s="169">
        <v>30</v>
      </c>
      <c r="T5216" s="23">
        <v>2291400</v>
      </c>
    </row>
    <row r="5217" spans="2:20" ht="30" customHeight="1" x14ac:dyDescent="0.3">
      <c r="B5217">
        <v>2451</v>
      </c>
      <c r="C5217" s="161" t="s">
        <v>85</v>
      </c>
      <c r="D5217" s="7" t="s">
        <v>103</v>
      </c>
      <c r="E5217">
        <v>2026</v>
      </c>
      <c r="F5217" s="74" t="str">
        <f t="shared" si="181"/>
        <v>245112. Vigilancia de la Salud AmbientalVigilancia de la Salud Ambiental2026</v>
      </c>
      <c r="G5217" s="7" t="s">
        <v>421</v>
      </c>
      <c r="H5217" s="7" t="s">
        <v>413</v>
      </c>
      <c r="I5217" t="s">
        <v>129</v>
      </c>
      <c r="J5217" s="7" t="s">
        <v>428</v>
      </c>
      <c r="K5217" t="s">
        <v>437</v>
      </c>
      <c r="L5217" t="s">
        <v>437</v>
      </c>
      <c r="M5217" s="37" t="s">
        <v>67</v>
      </c>
      <c r="N5217" s="142" t="s">
        <v>120</v>
      </c>
      <c r="O5217" s="74" t="str">
        <f t="shared" si="180"/>
        <v>245112. Vigilancia de la Salud AmbientalVigilancia de la Salud Ambiental20261_CANDELARIA3_MARZO_2026</v>
      </c>
      <c r="P5217" s="165">
        <f t="shared" si="179"/>
        <v>76380</v>
      </c>
      <c r="S5217" s="169">
        <v>3</v>
      </c>
      <c r="T5217" s="23">
        <v>229140</v>
      </c>
    </row>
    <row r="5218" spans="2:20" ht="30" customHeight="1" x14ac:dyDescent="0.3">
      <c r="B5218">
        <v>2451</v>
      </c>
      <c r="C5218" s="161" t="s">
        <v>85</v>
      </c>
      <c r="D5218" s="7" t="s">
        <v>103</v>
      </c>
      <c r="E5218">
        <v>2026</v>
      </c>
      <c r="F5218" s="74" t="str">
        <f t="shared" si="181"/>
        <v>245112. Vigilancia de la Salud AmbientalVigilancia de la Salud Ambiental2026</v>
      </c>
      <c r="G5218" s="7" t="s">
        <v>421</v>
      </c>
      <c r="H5218" s="7" t="s">
        <v>413</v>
      </c>
      <c r="I5218" t="s">
        <v>129</v>
      </c>
      <c r="J5218" s="7" t="s">
        <v>428</v>
      </c>
      <c r="K5218" t="s">
        <v>437</v>
      </c>
      <c r="L5218" t="s">
        <v>437</v>
      </c>
      <c r="M5218" s="37" t="s">
        <v>71</v>
      </c>
      <c r="N5218" s="142" t="s">
        <v>120</v>
      </c>
      <c r="O5218" s="74" t="str">
        <f t="shared" si="180"/>
        <v>245112. Vigilancia de la Salud AmbientalVigilancia de la Salud Ambiental20265_RAFAEL_URIBE3_MARZO_2026</v>
      </c>
      <c r="P5218" s="165">
        <f t="shared" si="179"/>
        <v>76380</v>
      </c>
      <c r="S5218" s="169">
        <v>33</v>
      </c>
      <c r="T5218" s="23">
        <v>2520540</v>
      </c>
    </row>
    <row r="5219" spans="2:20" ht="30" hidden="1" customHeight="1" x14ac:dyDescent="0.3">
      <c r="B5219">
        <v>2454</v>
      </c>
      <c r="C5219" s="161" t="s">
        <v>85</v>
      </c>
      <c r="D5219" s="7" t="s">
        <v>103</v>
      </c>
      <c r="E5219">
        <v>2026</v>
      </c>
      <c r="F5219" s="74" t="str">
        <f t="shared" si="181"/>
        <v>245412. Vigilancia de la Salud AmbientalVigilancia de la Salud Ambiental2026</v>
      </c>
      <c r="G5219" s="7" t="s">
        <v>421</v>
      </c>
      <c r="H5219" s="7" t="s">
        <v>415</v>
      </c>
      <c r="I5219" t="s">
        <v>129</v>
      </c>
      <c r="J5219" s="7" t="s">
        <v>428</v>
      </c>
      <c r="K5219" t="s">
        <v>437</v>
      </c>
      <c r="L5219" t="s">
        <v>437</v>
      </c>
      <c r="M5219" s="37" t="s">
        <v>68</v>
      </c>
      <c r="N5219" s="142" t="s">
        <v>120</v>
      </c>
      <c r="O5219" s="74" t="str">
        <f t="shared" si="180"/>
        <v>245412. Vigilancia de la Salud AmbientalVigilancia de la Salud Ambiental20262_SANTA_FE3_MARZO_2026</v>
      </c>
      <c r="P5219" s="165">
        <f t="shared" si="179"/>
        <v>0</v>
      </c>
      <c r="S5219" s="169">
        <v>0</v>
      </c>
      <c r="T5219" s="23">
        <v>0</v>
      </c>
    </row>
    <row r="5220" spans="2:20" ht="30" hidden="1" customHeight="1" x14ac:dyDescent="0.3">
      <c r="B5220">
        <v>2454</v>
      </c>
      <c r="C5220" s="161" t="s">
        <v>85</v>
      </c>
      <c r="D5220" s="7" t="s">
        <v>103</v>
      </c>
      <c r="E5220">
        <v>2026</v>
      </c>
      <c r="F5220" s="74" t="str">
        <f t="shared" si="181"/>
        <v>245412. Vigilancia de la Salud AmbientalVigilancia de la Salud Ambiental2026</v>
      </c>
      <c r="G5220" s="7" t="s">
        <v>421</v>
      </c>
      <c r="H5220" s="7" t="s">
        <v>415</v>
      </c>
      <c r="I5220" t="s">
        <v>129</v>
      </c>
      <c r="J5220" s="7" t="s">
        <v>428</v>
      </c>
      <c r="K5220" t="s">
        <v>437</v>
      </c>
      <c r="L5220" t="s">
        <v>437</v>
      </c>
      <c r="M5220" s="37" t="s">
        <v>70</v>
      </c>
      <c r="N5220" s="142" t="s">
        <v>120</v>
      </c>
      <c r="O5220" s="74" t="str">
        <f t="shared" si="180"/>
        <v>245412. Vigilancia de la Salud AmbientalVigilancia de la Salud Ambiental20264_SAN_CRISTOBAL3_MARZO_2026</v>
      </c>
      <c r="P5220" s="165">
        <f t="shared" si="179"/>
        <v>0</v>
      </c>
      <c r="S5220" s="169">
        <v>0</v>
      </c>
      <c r="T5220" s="23">
        <v>0</v>
      </c>
    </row>
    <row r="5221" spans="2:20" ht="30" hidden="1" customHeight="1" x14ac:dyDescent="0.3">
      <c r="B5221">
        <v>2454</v>
      </c>
      <c r="C5221" s="161" t="s">
        <v>85</v>
      </c>
      <c r="D5221" s="7" t="s">
        <v>103</v>
      </c>
      <c r="E5221">
        <v>2026</v>
      </c>
      <c r="F5221" s="74" t="str">
        <f t="shared" si="181"/>
        <v>245412. Vigilancia de la Salud AmbientalVigilancia de la Salud Ambiental2026</v>
      </c>
      <c r="G5221" s="7" t="s">
        <v>421</v>
      </c>
      <c r="H5221" s="7" t="s">
        <v>415</v>
      </c>
      <c r="I5221" t="s">
        <v>129</v>
      </c>
      <c r="J5221" s="7" t="s">
        <v>428</v>
      </c>
      <c r="K5221" t="s">
        <v>437</v>
      </c>
      <c r="L5221" t="s">
        <v>437</v>
      </c>
      <c r="M5221" s="37" t="s">
        <v>69</v>
      </c>
      <c r="N5221" s="142" t="s">
        <v>120</v>
      </c>
      <c r="O5221" s="74" t="str">
        <f t="shared" si="180"/>
        <v>245412. Vigilancia de la Salud AmbientalVigilancia de la Salud Ambiental20263_MARTIRES3_MARZO_2026</v>
      </c>
      <c r="P5221" s="165">
        <f t="shared" si="179"/>
        <v>0</v>
      </c>
      <c r="S5221" s="169">
        <v>0</v>
      </c>
      <c r="T5221" s="23">
        <v>0</v>
      </c>
    </row>
    <row r="5222" spans="2:20" ht="30" hidden="1" customHeight="1" x14ac:dyDescent="0.3">
      <c r="B5222">
        <v>2454</v>
      </c>
      <c r="C5222" s="161" t="s">
        <v>85</v>
      </c>
      <c r="D5222" s="7" t="s">
        <v>103</v>
      </c>
      <c r="E5222">
        <v>2026</v>
      </c>
      <c r="F5222" s="74" t="str">
        <f t="shared" si="181"/>
        <v>245412. Vigilancia de la Salud AmbientalVigilancia de la Salud Ambiental2026</v>
      </c>
      <c r="G5222" s="7" t="s">
        <v>421</v>
      </c>
      <c r="H5222" s="7" t="s">
        <v>415</v>
      </c>
      <c r="I5222" t="s">
        <v>129</v>
      </c>
      <c r="J5222" s="7" t="s">
        <v>428</v>
      </c>
      <c r="K5222" t="s">
        <v>437</v>
      </c>
      <c r="L5222" t="s">
        <v>437</v>
      </c>
      <c r="M5222" s="37" t="s">
        <v>72</v>
      </c>
      <c r="N5222" s="142" t="s">
        <v>120</v>
      </c>
      <c r="O5222" s="74" t="str">
        <f t="shared" si="180"/>
        <v>245412. Vigilancia de la Salud AmbientalVigilancia de la Salud Ambiental20266_ANTONIO_NARIÑO3_MARZO_2026</v>
      </c>
      <c r="P5222" s="165">
        <f t="shared" si="179"/>
        <v>0</v>
      </c>
      <c r="S5222" s="169">
        <v>0</v>
      </c>
      <c r="T5222" s="23">
        <v>0</v>
      </c>
    </row>
    <row r="5223" spans="2:20" ht="30" hidden="1" customHeight="1" x14ac:dyDescent="0.3">
      <c r="B5223">
        <v>2454</v>
      </c>
      <c r="C5223" s="161" t="s">
        <v>85</v>
      </c>
      <c r="D5223" s="7" t="s">
        <v>103</v>
      </c>
      <c r="E5223">
        <v>2026</v>
      </c>
      <c r="F5223" s="74" t="str">
        <f t="shared" si="181"/>
        <v>245412. Vigilancia de la Salud AmbientalVigilancia de la Salud Ambiental2026</v>
      </c>
      <c r="G5223" s="7" t="s">
        <v>421</v>
      </c>
      <c r="H5223" s="7" t="s">
        <v>415</v>
      </c>
      <c r="I5223" t="s">
        <v>129</v>
      </c>
      <c r="J5223" s="7" t="s">
        <v>428</v>
      </c>
      <c r="K5223" t="s">
        <v>437</v>
      </c>
      <c r="L5223" t="s">
        <v>437</v>
      </c>
      <c r="M5223" s="37" t="s">
        <v>67</v>
      </c>
      <c r="N5223" s="142" t="s">
        <v>120</v>
      </c>
      <c r="O5223" s="74" t="str">
        <f t="shared" si="180"/>
        <v>245412. Vigilancia de la Salud AmbientalVigilancia de la Salud Ambiental20261_CANDELARIA3_MARZO_2026</v>
      </c>
      <c r="P5223" s="165">
        <f t="shared" si="179"/>
        <v>0</v>
      </c>
      <c r="S5223" s="169">
        <v>0</v>
      </c>
      <c r="T5223" s="23">
        <v>0</v>
      </c>
    </row>
    <row r="5224" spans="2:20" ht="30" hidden="1" customHeight="1" x14ac:dyDescent="0.3">
      <c r="B5224">
        <v>2454</v>
      </c>
      <c r="C5224" s="161" t="s">
        <v>85</v>
      </c>
      <c r="D5224" s="7" t="s">
        <v>103</v>
      </c>
      <c r="E5224">
        <v>2026</v>
      </c>
      <c r="F5224" s="74" t="str">
        <f t="shared" si="181"/>
        <v>245412. Vigilancia de la Salud AmbientalVigilancia de la Salud Ambiental2026</v>
      </c>
      <c r="G5224" s="7" t="s">
        <v>421</v>
      </c>
      <c r="H5224" s="7" t="s">
        <v>415</v>
      </c>
      <c r="I5224" t="s">
        <v>129</v>
      </c>
      <c r="J5224" s="7" t="s">
        <v>428</v>
      </c>
      <c r="K5224" t="s">
        <v>437</v>
      </c>
      <c r="L5224" t="s">
        <v>437</v>
      </c>
      <c r="M5224" s="37" t="s">
        <v>71</v>
      </c>
      <c r="N5224" s="142" t="s">
        <v>120</v>
      </c>
      <c r="O5224" s="74" t="str">
        <f t="shared" si="180"/>
        <v>245412. Vigilancia de la Salud AmbientalVigilancia de la Salud Ambiental20265_RAFAEL_URIBE3_MARZO_2026</v>
      </c>
      <c r="P5224" s="165">
        <f t="shared" si="179"/>
        <v>0</v>
      </c>
      <c r="S5224" s="169">
        <v>0</v>
      </c>
      <c r="T5224" s="23">
        <v>0</v>
      </c>
    </row>
    <row r="5225" spans="2:20" ht="30" hidden="1" customHeight="1" x14ac:dyDescent="0.3">
      <c r="B5225">
        <v>2456</v>
      </c>
      <c r="C5225" s="161" t="s">
        <v>85</v>
      </c>
      <c r="D5225" s="7" t="s">
        <v>103</v>
      </c>
      <c r="E5225">
        <v>2026</v>
      </c>
      <c r="F5225" s="74" t="str">
        <f t="shared" si="181"/>
        <v>245612. Vigilancia de la Salud AmbientalVigilancia de la Salud Ambiental2026</v>
      </c>
      <c r="G5225" s="7" t="s">
        <v>424</v>
      </c>
      <c r="H5225" s="7" t="s">
        <v>418</v>
      </c>
      <c r="I5225" t="s">
        <v>129</v>
      </c>
      <c r="J5225" s="7" t="s">
        <v>433</v>
      </c>
      <c r="K5225" t="s">
        <v>437</v>
      </c>
      <c r="L5225" t="s">
        <v>437</v>
      </c>
      <c r="M5225" s="37" t="s">
        <v>70</v>
      </c>
      <c r="N5225" s="142" t="s">
        <v>120</v>
      </c>
      <c r="O5225" s="74" t="str">
        <f t="shared" si="180"/>
        <v>245612. Vigilancia de la Salud AmbientalVigilancia de la Salud Ambiental20264_SAN_CRISTOBAL3_MARZO_2026</v>
      </c>
      <c r="P5225" s="165">
        <f t="shared" si="179"/>
        <v>0</v>
      </c>
      <c r="S5225" s="169">
        <v>0</v>
      </c>
      <c r="T5225" s="23">
        <v>0</v>
      </c>
    </row>
    <row r="5226" spans="2:20" ht="30" customHeight="1" x14ac:dyDescent="0.3">
      <c r="B5226">
        <v>2458</v>
      </c>
      <c r="C5226" s="161" t="s">
        <v>85</v>
      </c>
      <c r="D5226" s="7" t="s">
        <v>103</v>
      </c>
      <c r="E5226">
        <v>2026</v>
      </c>
      <c r="F5226" s="74" t="str">
        <f t="shared" si="181"/>
        <v>245812. Vigilancia de la Salud AmbientalVigilancia de la Salud Ambiental2026</v>
      </c>
      <c r="G5226" s="7" t="s">
        <v>421</v>
      </c>
      <c r="H5226" s="7" t="s">
        <v>418</v>
      </c>
      <c r="I5226" t="s">
        <v>129</v>
      </c>
      <c r="J5226" s="7" t="s">
        <v>428</v>
      </c>
      <c r="K5226" t="s">
        <v>437</v>
      </c>
      <c r="L5226" t="s">
        <v>437</v>
      </c>
      <c r="M5226" s="37" t="s">
        <v>68</v>
      </c>
      <c r="N5226" s="142" t="s">
        <v>120</v>
      </c>
      <c r="O5226" s="74" t="str">
        <f t="shared" si="180"/>
        <v>245812. Vigilancia de la Salud AmbientalVigilancia de la Salud Ambiental20262_SANTA_FE3_MARZO_2026</v>
      </c>
      <c r="P5226" s="165">
        <f t="shared" si="179"/>
        <v>122208</v>
      </c>
      <c r="S5226" s="169">
        <v>1</v>
      </c>
      <c r="T5226" s="23">
        <v>122208</v>
      </c>
    </row>
    <row r="5227" spans="2:20" ht="30" customHeight="1" x14ac:dyDescent="0.3">
      <c r="B5227">
        <v>2458</v>
      </c>
      <c r="C5227" s="161" t="s">
        <v>85</v>
      </c>
      <c r="D5227" s="7" t="s">
        <v>103</v>
      </c>
      <c r="E5227">
        <v>2026</v>
      </c>
      <c r="F5227" s="74" t="str">
        <f t="shared" si="181"/>
        <v>245812. Vigilancia de la Salud AmbientalVigilancia de la Salud Ambiental2026</v>
      </c>
      <c r="G5227" s="7" t="s">
        <v>421</v>
      </c>
      <c r="H5227" s="7" t="s">
        <v>418</v>
      </c>
      <c r="I5227" t="s">
        <v>129</v>
      </c>
      <c r="J5227" s="7" t="s">
        <v>428</v>
      </c>
      <c r="K5227" t="s">
        <v>437</v>
      </c>
      <c r="L5227" t="s">
        <v>437</v>
      </c>
      <c r="M5227" s="37" t="s">
        <v>70</v>
      </c>
      <c r="N5227" s="142" t="s">
        <v>120</v>
      </c>
      <c r="O5227" s="74" t="str">
        <f t="shared" si="180"/>
        <v>245812. Vigilancia de la Salud AmbientalVigilancia de la Salud Ambiental20264_SAN_CRISTOBAL3_MARZO_2026</v>
      </c>
      <c r="P5227" s="165">
        <f t="shared" si="179"/>
        <v>122208</v>
      </c>
      <c r="S5227" s="169">
        <v>2</v>
      </c>
      <c r="T5227" s="23">
        <v>244416</v>
      </c>
    </row>
    <row r="5228" spans="2:20" ht="30" hidden="1" customHeight="1" x14ac:dyDescent="0.3">
      <c r="B5228">
        <v>2458</v>
      </c>
      <c r="C5228" s="161" t="s">
        <v>85</v>
      </c>
      <c r="D5228" s="7" t="s">
        <v>103</v>
      </c>
      <c r="E5228">
        <v>2026</v>
      </c>
      <c r="F5228" s="74" t="str">
        <f t="shared" si="181"/>
        <v>245812. Vigilancia de la Salud AmbientalVigilancia de la Salud Ambiental2026</v>
      </c>
      <c r="G5228" s="7" t="s">
        <v>421</v>
      </c>
      <c r="H5228" s="7" t="s">
        <v>418</v>
      </c>
      <c r="I5228" t="s">
        <v>129</v>
      </c>
      <c r="J5228" s="7" t="s">
        <v>428</v>
      </c>
      <c r="K5228" t="s">
        <v>437</v>
      </c>
      <c r="L5228" t="s">
        <v>437</v>
      </c>
      <c r="M5228" s="37" t="s">
        <v>69</v>
      </c>
      <c r="N5228" s="142" t="s">
        <v>120</v>
      </c>
      <c r="O5228" s="74" t="str">
        <f t="shared" si="180"/>
        <v>245812. Vigilancia de la Salud AmbientalVigilancia de la Salud Ambiental20263_MARTIRES3_MARZO_2026</v>
      </c>
      <c r="P5228" s="165">
        <f t="shared" si="179"/>
        <v>0</v>
      </c>
      <c r="S5228" s="169">
        <v>0</v>
      </c>
      <c r="T5228" s="23">
        <v>0</v>
      </c>
    </row>
    <row r="5229" spans="2:20" ht="30" customHeight="1" x14ac:dyDescent="0.3">
      <c r="B5229">
        <v>2458</v>
      </c>
      <c r="C5229" s="161" t="s">
        <v>85</v>
      </c>
      <c r="D5229" s="7" t="s">
        <v>103</v>
      </c>
      <c r="E5229">
        <v>2026</v>
      </c>
      <c r="F5229" s="74" t="str">
        <f t="shared" si="181"/>
        <v>245812. Vigilancia de la Salud AmbientalVigilancia de la Salud Ambiental2026</v>
      </c>
      <c r="G5229" s="7" t="s">
        <v>421</v>
      </c>
      <c r="H5229" s="7" t="s">
        <v>418</v>
      </c>
      <c r="I5229" t="s">
        <v>129</v>
      </c>
      <c r="J5229" s="7" t="s">
        <v>428</v>
      </c>
      <c r="K5229" t="s">
        <v>437</v>
      </c>
      <c r="L5229" t="s">
        <v>437</v>
      </c>
      <c r="M5229" s="37" t="s">
        <v>72</v>
      </c>
      <c r="N5229" s="142" t="s">
        <v>120</v>
      </c>
      <c r="O5229" s="74" t="str">
        <f t="shared" si="180"/>
        <v>245812. Vigilancia de la Salud AmbientalVigilancia de la Salud Ambiental20266_ANTONIO_NARIÑO3_MARZO_2026</v>
      </c>
      <c r="P5229" s="165">
        <f t="shared" si="179"/>
        <v>122208</v>
      </c>
      <c r="S5229" s="169">
        <v>1</v>
      </c>
      <c r="T5229" s="23">
        <v>122208</v>
      </c>
    </row>
    <row r="5230" spans="2:20" ht="30" hidden="1" customHeight="1" x14ac:dyDescent="0.3">
      <c r="B5230">
        <v>2458</v>
      </c>
      <c r="C5230" s="161" t="s">
        <v>85</v>
      </c>
      <c r="D5230" s="7" t="s">
        <v>103</v>
      </c>
      <c r="E5230">
        <v>2026</v>
      </c>
      <c r="F5230" s="74" t="str">
        <f t="shared" si="181"/>
        <v>245812. Vigilancia de la Salud AmbientalVigilancia de la Salud Ambiental2026</v>
      </c>
      <c r="G5230" s="7" t="s">
        <v>421</v>
      </c>
      <c r="H5230" s="7" t="s">
        <v>418</v>
      </c>
      <c r="I5230" t="s">
        <v>129</v>
      </c>
      <c r="J5230" s="7" t="s">
        <v>428</v>
      </c>
      <c r="K5230" t="s">
        <v>437</v>
      </c>
      <c r="L5230" t="s">
        <v>437</v>
      </c>
      <c r="M5230" s="37" t="s">
        <v>67</v>
      </c>
      <c r="N5230" s="142" t="s">
        <v>120</v>
      </c>
      <c r="O5230" s="74" t="str">
        <f t="shared" si="180"/>
        <v>245812. Vigilancia de la Salud AmbientalVigilancia de la Salud Ambiental20261_CANDELARIA3_MARZO_2026</v>
      </c>
      <c r="P5230" s="165">
        <f t="shared" si="179"/>
        <v>0</v>
      </c>
      <c r="S5230" s="169">
        <v>0</v>
      </c>
      <c r="T5230" s="23">
        <v>0</v>
      </c>
    </row>
    <row r="5231" spans="2:20" ht="30" customHeight="1" x14ac:dyDescent="0.3">
      <c r="B5231">
        <v>2458</v>
      </c>
      <c r="C5231" s="161" t="s">
        <v>85</v>
      </c>
      <c r="D5231" s="7" t="s">
        <v>103</v>
      </c>
      <c r="E5231">
        <v>2026</v>
      </c>
      <c r="F5231" s="74" t="str">
        <f t="shared" si="181"/>
        <v>245812. Vigilancia de la Salud AmbientalVigilancia de la Salud Ambiental2026</v>
      </c>
      <c r="G5231" s="7" t="s">
        <v>421</v>
      </c>
      <c r="H5231" s="7" t="s">
        <v>418</v>
      </c>
      <c r="I5231" t="s">
        <v>129</v>
      </c>
      <c r="J5231" s="7" t="s">
        <v>428</v>
      </c>
      <c r="K5231" t="s">
        <v>437</v>
      </c>
      <c r="L5231" t="s">
        <v>437</v>
      </c>
      <c r="M5231" s="37" t="s">
        <v>71</v>
      </c>
      <c r="N5231" s="142" t="s">
        <v>120</v>
      </c>
      <c r="O5231" s="74" t="str">
        <f t="shared" si="180"/>
        <v>245812. Vigilancia de la Salud AmbientalVigilancia de la Salud Ambiental20265_RAFAEL_URIBE3_MARZO_2026</v>
      </c>
      <c r="P5231" s="165">
        <f t="shared" si="179"/>
        <v>122208</v>
      </c>
      <c r="S5231" s="169">
        <v>4</v>
      </c>
      <c r="T5231" s="23">
        <v>488832</v>
      </c>
    </row>
    <row r="5232" spans="2:20" ht="30" hidden="1" customHeight="1" x14ac:dyDescent="0.3">
      <c r="B5232">
        <v>2459</v>
      </c>
      <c r="C5232" s="161" t="s">
        <v>85</v>
      </c>
      <c r="D5232" s="7" t="s">
        <v>103</v>
      </c>
      <c r="E5232">
        <v>2026</v>
      </c>
      <c r="F5232" s="74" t="str">
        <f t="shared" si="181"/>
        <v>245912. Vigilancia de la Salud AmbientalVigilancia de la Salud Ambiental2026</v>
      </c>
      <c r="G5232" s="7" t="s">
        <v>421</v>
      </c>
      <c r="H5232" s="7" t="s">
        <v>418</v>
      </c>
      <c r="I5232" t="s">
        <v>129</v>
      </c>
      <c r="J5232" s="7" t="s">
        <v>428</v>
      </c>
      <c r="K5232" t="s">
        <v>437</v>
      </c>
      <c r="L5232" t="s">
        <v>437</v>
      </c>
      <c r="M5232" s="37" t="s">
        <v>68</v>
      </c>
      <c r="N5232" s="142" t="s">
        <v>120</v>
      </c>
      <c r="O5232" s="74" t="str">
        <f t="shared" si="180"/>
        <v>245912. Vigilancia de la Salud AmbientalVigilancia de la Salud Ambiental20262_SANTA_FE3_MARZO_2026</v>
      </c>
      <c r="P5232" s="165">
        <f t="shared" si="179"/>
        <v>0</v>
      </c>
      <c r="S5232" s="169">
        <v>0</v>
      </c>
      <c r="T5232" s="23">
        <v>0</v>
      </c>
    </row>
    <row r="5233" spans="2:20" ht="30" customHeight="1" x14ac:dyDescent="0.3">
      <c r="B5233">
        <v>2459</v>
      </c>
      <c r="C5233" s="161" t="s">
        <v>85</v>
      </c>
      <c r="D5233" s="7" t="s">
        <v>103</v>
      </c>
      <c r="E5233">
        <v>2026</v>
      </c>
      <c r="F5233" s="74" t="str">
        <f t="shared" si="181"/>
        <v>245912. Vigilancia de la Salud AmbientalVigilancia de la Salud Ambiental2026</v>
      </c>
      <c r="G5233" s="7" t="s">
        <v>421</v>
      </c>
      <c r="H5233" s="7" t="s">
        <v>418</v>
      </c>
      <c r="I5233" t="s">
        <v>129</v>
      </c>
      <c r="J5233" s="7" t="s">
        <v>428</v>
      </c>
      <c r="K5233" t="s">
        <v>437</v>
      </c>
      <c r="L5233" t="s">
        <v>437</v>
      </c>
      <c r="M5233" s="37" t="s">
        <v>70</v>
      </c>
      <c r="N5233" s="142" t="s">
        <v>120</v>
      </c>
      <c r="O5233" s="74" t="str">
        <f t="shared" si="180"/>
        <v>245912. Vigilancia de la Salud AmbientalVigilancia de la Salud Ambiental20264_SAN_CRISTOBAL3_MARZO_2026</v>
      </c>
      <c r="P5233" s="165">
        <f t="shared" si="179"/>
        <v>122208</v>
      </c>
      <c r="S5233" s="169">
        <v>1</v>
      </c>
      <c r="T5233" s="23">
        <v>122208</v>
      </c>
    </row>
    <row r="5234" spans="2:20" ht="30" customHeight="1" x14ac:dyDescent="0.3">
      <c r="B5234">
        <v>2459</v>
      </c>
      <c r="C5234" s="161" t="s">
        <v>85</v>
      </c>
      <c r="D5234" s="7" t="s">
        <v>103</v>
      </c>
      <c r="E5234">
        <v>2026</v>
      </c>
      <c r="F5234" s="74" t="str">
        <f t="shared" si="181"/>
        <v>245912. Vigilancia de la Salud AmbientalVigilancia de la Salud Ambiental2026</v>
      </c>
      <c r="G5234" s="7" t="s">
        <v>421</v>
      </c>
      <c r="H5234" s="7" t="s">
        <v>418</v>
      </c>
      <c r="I5234" t="s">
        <v>129</v>
      </c>
      <c r="J5234" s="7" t="s">
        <v>428</v>
      </c>
      <c r="K5234" t="s">
        <v>437</v>
      </c>
      <c r="L5234" t="s">
        <v>437</v>
      </c>
      <c r="M5234" s="37" t="s">
        <v>69</v>
      </c>
      <c r="N5234" s="142" t="s">
        <v>120</v>
      </c>
      <c r="O5234" s="74" t="str">
        <f t="shared" si="180"/>
        <v>245912. Vigilancia de la Salud AmbientalVigilancia de la Salud Ambiental20263_MARTIRES3_MARZO_2026</v>
      </c>
      <c r="P5234" s="165">
        <f t="shared" si="179"/>
        <v>122208</v>
      </c>
      <c r="S5234" s="169">
        <v>2</v>
      </c>
      <c r="T5234" s="23">
        <v>244416</v>
      </c>
    </row>
    <row r="5235" spans="2:20" ht="30" customHeight="1" x14ac:dyDescent="0.3">
      <c r="B5235">
        <v>2459</v>
      </c>
      <c r="C5235" s="161" t="s">
        <v>85</v>
      </c>
      <c r="D5235" s="7" t="s">
        <v>103</v>
      </c>
      <c r="E5235">
        <v>2026</v>
      </c>
      <c r="F5235" s="74" t="str">
        <f t="shared" si="181"/>
        <v>245912. Vigilancia de la Salud AmbientalVigilancia de la Salud Ambiental2026</v>
      </c>
      <c r="G5235" s="7" t="s">
        <v>421</v>
      </c>
      <c r="H5235" s="7" t="s">
        <v>418</v>
      </c>
      <c r="I5235" t="s">
        <v>129</v>
      </c>
      <c r="J5235" s="7" t="s">
        <v>428</v>
      </c>
      <c r="K5235" t="s">
        <v>437</v>
      </c>
      <c r="L5235" t="s">
        <v>437</v>
      </c>
      <c r="M5235" s="37" t="s">
        <v>72</v>
      </c>
      <c r="N5235" s="142" t="s">
        <v>120</v>
      </c>
      <c r="O5235" s="74" t="str">
        <f t="shared" si="180"/>
        <v>245912. Vigilancia de la Salud AmbientalVigilancia de la Salud Ambiental20266_ANTONIO_NARIÑO3_MARZO_2026</v>
      </c>
      <c r="P5235" s="165">
        <f t="shared" si="179"/>
        <v>122208</v>
      </c>
      <c r="S5235" s="169">
        <v>2</v>
      </c>
      <c r="T5235" s="23">
        <v>244416</v>
      </c>
    </row>
    <row r="5236" spans="2:20" ht="30" customHeight="1" x14ac:dyDescent="0.3">
      <c r="B5236">
        <v>2459</v>
      </c>
      <c r="C5236" s="161" t="s">
        <v>85</v>
      </c>
      <c r="D5236" s="7" t="s">
        <v>103</v>
      </c>
      <c r="E5236">
        <v>2026</v>
      </c>
      <c r="F5236" s="74" t="str">
        <f t="shared" si="181"/>
        <v>245912. Vigilancia de la Salud AmbientalVigilancia de la Salud Ambiental2026</v>
      </c>
      <c r="G5236" s="7" t="s">
        <v>421</v>
      </c>
      <c r="H5236" s="7" t="s">
        <v>418</v>
      </c>
      <c r="I5236" t="s">
        <v>129</v>
      </c>
      <c r="J5236" s="7" t="s">
        <v>428</v>
      </c>
      <c r="K5236" t="s">
        <v>437</v>
      </c>
      <c r="L5236" t="s">
        <v>437</v>
      </c>
      <c r="M5236" s="37" t="s">
        <v>71</v>
      </c>
      <c r="N5236" s="142" t="s">
        <v>120</v>
      </c>
      <c r="O5236" s="74" t="str">
        <f t="shared" si="180"/>
        <v>245912. Vigilancia de la Salud AmbientalVigilancia de la Salud Ambiental20265_RAFAEL_URIBE3_MARZO_2026</v>
      </c>
      <c r="P5236" s="165">
        <f t="shared" si="179"/>
        <v>122208</v>
      </c>
      <c r="S5236" s="169">
        <v>6</v>
      </c>
      <c r="T5236" s="23">
        <v>733248</v>
      </c>
    </row>
    <row r="5237" spans="2:20" ht="30" hidden="1" customHeight="1" x14ac:dyDescent="0.3">
      <c r="B5237">
        <v>2460</v>
      </c>
      <c r="C5237" s="161" t="s">
        <v>85</v>
      </c>
      <c r="D5237" s="7" t="s">
        <v>103</v>
      </c>
      <c r="E5237">
        <v>2026</v>
      </c>
      <c r="F5237" s="74" t="str">
        <f t="shared" si="181"/>
        <v>246012. Vigilancia de la Salud AmbientalVigilancia de la Salud Ambiental2026</v>
      </c>
      <c r="G5237" s="7" t="s">
        <v>421</v>
      </c>
      <c r="H5237" s="7" t="s">
        <v>418</v>
      </c>
      <c r="I5237" t="s">
        <v>129</v>
      </c>
      <c r="J5237" s="7" t="s">
        <v>428</v>
      </c>
      <c r="K5237" t="s">
        <v>437</v>
      </c>
      <c r="L5237" t="s">
        <v>437</v>
      </c>
      <c r="M5237" s="37" t="s">
        <v>71</v>
      </c>
      <c r="N5237" s="142" t="s">
        <v>120</v>
      </c>
      <c r="O5237" s="74" t="str">
        <f t="shared" si="180"/>
        <v>246012. Vigilancia de la Salud AmbientalVigilancia de la Salud Ambiental20265_RAFAEL_URIBE3_MARZO_2026</v>
      </c>
      <c r="P5237" s="165">
        <f t="shared" ref="P5237:P5300" si="182">IFERROR(T5237/S5237,0)</f>
        <v>0</v>
      </c>
      <c r="S5237" s="169">
        <v>0</v>
      </c>
      <c r="T5237" s="23">
        <v>0</v>
      </c>
    </row>
    <row r="5238" spans="2:20" ht="30" customHeight="1" x14ac:dyDescent="0.3">
      <c r="B5238">
        <v>2463</v>
      </c>
      <c r="C5238" s="161" t="s">
        <v>85</v>
      </c>
      <c r="D5238" s="7" t="s">
        <v>103</v>
      </c>
      <c r="E5238">
        <v>2026</v>
      </c>
      <c r="F5238" s="74" t="str">
        <f t="shared" si="181"/>
        <v>246312. Vigilancia de la Salud AmbientalVigilancia de la Salud Ambiental2026</v>
      </c>
      <c r="G5238" s="7" t="s">
        <v>426</v>
      </c>
      <c r="H5238" s="7" t="s">
        <v>419</v>
      </c>
      <c r="I5238" t="s">
        <v>129</v>
      </c>
      <c r="J5238" s="7" t="s">
        <v>430</v>
      </c>
      <c r="K5238" t="s">
        <v>437</v>
      </c>
      <c r="L5238" t="s">
        <v>437</v>
      </c>
      <c r="M5238" s="37" t="s">
        <v>70</v>
      </c>
      <c r="N5238" s="142" t="s">
        <v>120</v>
      </c>
      <c r="O5238" s="74" t="str">
        <f t="shared" si="180"/>
        <v>246312. Vigilancia de la Salud AmbientalVigilancia de la Salud Ambiental20264_SAN_CRISTOBAL3_MARZO_2026</v>
      </c>
      <c r="P5238" s="165">
        <f t="shared" si="182"/>
        <v>3673744</v>
      </c>
      <c r="S5238" s="169">
        <v>4</v>
      </c>
      <c r="T5238" s="23">
        <v>14694976</v>
      </c>
    </row>
    <row r="5239" spans="2:20" ht="30" customHeight="1" x14ac:dyDescent="0.3">
      <c r="B5239">
        <v>2464</v>
      </c>
      <c r="C5239" s="161" t="s">
        <v>85</v>
      </c>
      <c r="D5239" s="7" t="s">
        <v>103</v>
      </c>
      <c r="E5239">
        <v>2026</v>
      </c>
      <c r="F5239" s="74" t="str">
        <f t="shared" si="181"/>
        <v>246412. Vigilancia de la Salud AmbientalVigilancia de la Salud Ambiental2026</v>
      </c>
      <c r="G5239" s="7" t="s">
        <v>426</v>
      </c>
      <c r="H5239" s="7" t="s">
        <v>419</v>
      </c>
      <c r="I5239" t="s">
        <v>129</v>
      </c>
      <c r="J5239" s="7" t="s">
        <v>430</v>
      </c>
      <c r="K5239" t="s">
        <v>437</v>
      </c>
      <c r="L5239" t="s">
        <v>437</v>
      </c>
      <c r="M5239" s="37" t="s">
        <v>70</v>
      </c>
      <c r="N5239" s="142" t="s">
        <v>120</v>
      </c>
      <c r="O5239" s="74" t="str">
        <f t="shared" si="180"/>
        <v>246412. Vigilancia de la Salud AmbientalVigilancia de la Salud Ambiental20264_SAN_CRISTOBAL3_MARZO_2026</v>
      </c>
      <c r="P5239" s="165">
        <f t="shared" si="182"/>
        <v>3673744</v>
      </c>
      <c r="S5239" s="169">
        <v>4</v>
      </c>
      <c r="T5239" s="23">
        <v>14694976</v>
      </c>
    </row>
    <row r="5240" spans="2:20" ht="30" customHeight="1" x14ac:dyDescent="0.3">
      <c r="B5240">
        <v>2465</v>
      </c>
      <c r="C5240" s="161" t="s">
        <v>85</v>
      </c>
      <c r="D5240" s="7" t="s">
        <v>103</v>
      </c>
      <c r="E5240">
        <v>2026</v>
      </c>
      <c r="F5240" s="74" t="str">
        <f t="shared" si="181"/>
        <v>246512. Vigilancia de la Salud AmbientalVigilancia de la Salud Ambiental2026</v>
      </c>
      <c r="G5240" s="7" t="s">
        <v>426</v>
      </c>
      <c r="H5240" s="7" t="s">
        <v>419</v>
      </c>
      <c r="I5240" t="s">
        <v>129</v>
      </c>
      <c r="J5240" s="7" t="s">
        <v>430</v>
      </c>
      <c r="K5240" t="s">
        <v>437</v>
      </c>
      <c r="L5240" t="s">
        <v>437</v>
      </c>
      <c r="M5240" s="37" t="s">
        <v>70</v>
      </c>
      <c r="N5240" s="142" t="s">
        <v>120</v>
      </c>
      <c r="O5240" s="74" t="str">
        <f t="shared" si="180"/>
        <v>246512. Vigilancia de la Salud AmbientalVigilancia de la Salud Ambiental20264_SAN_CRISTOBAL3_MARZO_2026</v>
      </c>
      <c r="P5240" s="165">
        <f t="shared" si="182"/>
        <v>3673744</v>
      </c>
      <c r="S5240" s="169">
        <v>4</v>
      </c>
      <c r="T5240" s="23">
        <v>14694976</v>
      </c>
    </row>
    <row r="5241" spans="2:20" ht="30" customHeight="1" x14ac:dyDescent="0.3">
      <c r="B5241">
        <v>2469</v>
      </c>
      <c r="C5241" s="161" t="s">
        <v>85</v>
      </c>
      <c r="D5241" s="7" t="s">
        <v>103</v>
      </c>
      <c r="E5241">
        <v>2026</v>
      </c>
      <c r="F5241" s="74" t="str">
        <f t="shared" si="181"/>
        <v>246912. Vigilancia de la Salud AmbientalVigilancia de la Salud Ambiental2026</v>
      </c>
      <c r="G5241" s="7" t="s">
        <v>427</v>
      </c>
      <c r="H5241" s="7" t="s">
        <v>419</v>
      </c>
      <c r="I5241" t="s">
        <v>129</v>
      </c>
      <c r="J5241" s="7" t="s">
        <v>435</v>
      </c>
      <c r="K5241" t="s">
        <v>437</v>
      </c>
      <c r="L5241" t="s">
        <v>437</v>
      </c>
      <c r="M5241" s="37" t="s">
        <v>70</v>
      </c>
      <c r="N5241" s="142" t="s">
        <v>120</v>
      </c>
      <c r="O5241" s="74" t="str">
        <f t="shared" si="180"/>
        <v>246912. Vigilancia de la Salud AmbientalVigilancia de la Salud Ambiental20264_SAN_CRISTOBAL3_MARZO_2026</v>
      </c>
      <c r="P5241" s="165">
        <f t="shared" si="182"/>
        <v>356976</v>
      </c>
      <c r="S5241" s="169">
        <v>1</v>
      </c>
      <c r="T5241" s="23">
        <v>356976</v>
      </c>
    </row>
    <row r="5242" spans="2:20" ht="30" customHeight="1" x14ac:dyDescent="0.3">
      <c r="B5242">
        <v>2476</v>
      </c>
      <c r="C5242" s="161" t="s">
        <v>85</v>
      </c>
      <c r="D5242" s="7" t="s">
        <v>103</v>
      </c>
      <c r="E5242">
        <v>2026</v>
      </c>
      <c r="F5242" s="74" t="str">
        <f t="shared" si="181"/>
        <v>247612. Vigilancia de la Salud AmbientalVigilancia de la Salud Ambiental2026</v>
      </c>
      <c r="G5242" s="7" t="s">
        <v>427</v>
      </c>
      <c r="H5242" s="7" t="s">
        <v>417</v>
      </c>
      <c r="I5242" t="s">
        <v>129</v>
      </c>
      <c r="J5242" s="7" t="s">
        <v>435</v>
      </c>
      <c r="K5242" t="s">
        <v>437</v>
      </c>
      <c r="L5242" t="s">
        <v>437</v>
      </c>
      <c r="M5242" s="37" t="s">
        <v>67</v>
      </c>
      <c r="N5242" s="142" t="s">
        <v>120</v>
      </c>
      <c r="O5242" s="74" t="str">
        <f t="shared" si="180"/>
        <v>247612. Vigilancia de la Salud AmbientalVigilancia de la Salud Ambiental20261_CANDELARIA3_MARZO_2026</v>
      </c>
      <c r="P5242" s="165">
        <f t="shared" si="182"/>
        <v>356976</v>
      </c>
      <c r="S5242" s="169">
        <v>1</v>
      </c>
      <c r="T5242" s="23">
        <v>356976</v>
      </c>
    </row>
    <row r="5243" spans="2:20" ht="30" customHeight="1" x14ac:dyDescent="0.3">
      <c r="B5243">
        <v>2486</v>
      </c>
      <c r="C5243" s="161" t="s">
        <v>85</v>
      </c>
      <c r="D5243" s="7" t="s">
        <v>103</v>
      </c>
      <c r="E5243">
        <v>2026</v>
      </c>
      <c r="F5243" s="74" t="str">
        <f t="shared" si="181"/>
        <v>248612. Vigilancia de la Salud AmbientalVigilancia de la Salud Ambiental2026</v>
      </c>
      <c r="G5243" s="7" t="s">
        <v>421</v>
      </c>
      <c r="H5243" s="7" t="s">
        <v>418</v>
      </c>
      <c r="I5243" t="s">
        <v>129</v>
      </c>
      <c r="J5243" s="7" t="s">
        <v>428</v>
      </c>
      <c r="K5243" t="s">
        <v>437</v>
      </c>
      <c r="L5243" t="s">
        <v>437</v>
      </c>
      <c r="M5243" s="37" t="s">
        <v>67</v>
      </c>
      <c r="N5243" s="142" t="s">
        <v>120</v>
      </c>
      <c r="O5243" s="74" t="str">
        <f t="shared" si="180"/>
        <v>248612. Vigilancia de la Salud AmbientalVigilancia de la Salud Ambiental20261_CANDELARIA3_MARZO_2026</v>
      </c>
      <c r="P5243" s="165">
        <f t="shared" si="182"/>
        <v>91656</v>
      </c>
      <c r="S5243" s="169">
        <v>4</v>
      </c>
      <c r="T5243" s="23">
        <v>366624</v>
      </c>
    </row>
    <row r="5244" spans="2:20" ht="30" hidden="1" customHeight="1" x14ac:dyDescent="0.3">
      <c r="B5244">
        <v>2490</v>
      </c>
      <c r="C5244" s="161" t="s">
        <v>85</v>
      </c>
      <c r="D5244" s="7" t="s">
        <v>103</v>
      </c>
      <c r="E5244">
        <v>2026</v>
      </c>
      <c r="F5244" s="74" t="str">
        <f t="shared" si="181"/>
        <v>249012. Vigilancia de la Salud AmbientalVigilancia de la Salud Ambiental2026</v>
      </c>
      <c r="G5244" s="7" t="s">
        <v>424</v>
      </c>
      <c r="H5244" s="7" t="s">
        <v>418</v>
      </c>
      <c r="I5244" t="s">
        <v>129</v>
      </c>
      <c r="J5244" s="7" t="s">
        <v>433</v>
      </c>
      <c r="K5244" t="s">
        <v>437</v>
      </c>
      <c r="L5244" t="s">
        <v>437</v>
      </c>
      <c r="M5244" s="37" t="s">
        <v>70</v>
      </c>
      <c r="N5244" s="142" t="s">
        <v>120</v>
      </c>
      <c r="O5244" s="74" t="str">
        <f t="shared" si="180"/>
        <v>249012. Vigilancia de la Salud AmbientalVigilancia de la Salud Ambiental20264_SAN_CRISTOBAL3_MARZO_2026</v>
      </c>
      <c r="P5244" s="165">
        <f t="shared" si="182"/>
        <v>0</v>
      </c>
      <c r="S5244" s="169">
        <v>0</v>
      </c>
      <c r="T5244" s="23">
        <v>0</v>
      </c>
    </row>
    <row r="5245" spans="2:20" ht="30" hidden="1" customHeight="1" x14ac:dyDescent="0.3">
      <c r="B5245">
        <v>2490</v>
      </c>
      <c r="C5245" s="161" t="s">
        <v>85</v>
      </c>
      <c r="D5245" s="7" t="s">
        <v>103</v>
      </c>
      <c r="E5245">
        <v>2026</v>
      </c>
      <c r="F5245" s="74" t="str">
        <f t="shared" si="181"/>
        <v>249012. Vigilancia de la Salud AmbientalVigilancia de la Salud Ambiental2026</v>
      </c>
      <c r="G5245" s="7" t="s">
        <v>424</v>
      </c>
      <c r="H5245" s="7" t="s">
        <v>418</v>
      </c>
      <c r="I5245" t="s">
        <v>129</v>
      </c>
      <c r="J5245" s="7" t="s">
        <v>433</v>
      </c>
      <c r="K5245" t="s">
        <v>437</v>
      </c>
      <c r="L5245" t="s">
        <v>437</v>
      </c>
      <c r="M5245" s="37" t="s">
        <v>67</v>
      </c>
      <c r="N5245" s="142" t="s">
        <v>120</v>
      </c>
      <c r="O5245" s="74" t="str">
        <f t="shared" si="180"/>
        <v>249012. Vigilancia de la Salud AmbientalVigilancia de la Salud Ambiental20261_CANDELARIA3_MARZO_2026</v>
      </c>
      <c r="P5245" s="165">
        <f t="shared" si="182"/>
        <v>0</v>
      </c>
      <c r="S5245" s="169">
        <v>0</v>
      </c>
      <c r="T5245" s="23">
        <v>0</v>
      </c>
    </row>
    <row r="5246" spans="2:20" ht="30" customHeight="1" x14ac:dyDescent="0.3">
      <c r="B5246">
        <v>2494</v>
      </c>
      <c r="C5246" s="161" t="s">
        <v>85</v>
      </c>
      <c r="D5246" s="7" t="s">
        <v>103</v>
      </c>
      <c r="E5246">
        <v>2026</v>
      </c>
      <c r="F5246" s="74" t="str">
        <f t="shared" si="181"/>
        <v>249412. Vigilancia de la Salud AmbientalVigilancia de la Salud Ambiental2026</v>
      </c>
      <c r="G5246" s="7" t="s">
        <v>427</v>
      </c>
      <c r="H5246" s="7" t="s">
        <v>420</v>
      </c>
      <c r="I5246" t="s">
        <v>129</v>
      </c>
      <c r="J5246" s="7" t="s">
        <v>435</v>
      </c>
      <c r="K5246" t="s">
        <v>437</v>
      </c>
      <c r="L5246" t="s">
        <v>437</v>
      </c>
      <c r="M5246" s="37" t="s">
        <v>72</v>
      </c>
      <c r="N5246" s="142" t="s">
        <v>120</v>
      </c>
      <c r="O5246" s="74" t="str">
        <f t="shared" si="180"/>
        <v>249412. Vigilancia de la Salud AmbientalVigilancia de la Salud Ambiental20266_ANTONIO_NARIÑO3_MARZO_2026</v>
      </c>
      <c r="P5246" s="165">
        <f t="shared" si="182"/>
        <v>2983376</v>
      </c>
      <c r="S5246" s="169">
        <v>3</v>
      </c>
      <c r="T5246" s="23">
        <v>8950128</v>
      </c>
    </row>
    <row r="5247" spans="2:20" ht="30" customHeight="1" x14ac:dyDescent="0.3">
      <c r="B5247">
        <v>2495</v>
      </c>
      <c r="C5247" s="161" t="s">
        <v>85</v>
      </c>
      <c r="D5247" s="7" t="s">
        <v>103</v>
      </c>
      <c r="E5247">
        <v>2026</v>
      </c>
      <c r="F5247" s="74" t="str">
        <f t="shared" si="181"/>
        <v>249512. Vigilancia de la Salud AmbientalVigilancia de la Salud Ambiental2026</v>
      </c>
      <c r="G5247" s="7" t="s">
        <v>427</v>
      </c>
      <c r="H5247" s="7" t="s">
        <v>420</v>
      </c>
      <c r="I5247" t="s">
        <v>129</v>
      </c>
      <c r="J5247" s="7" t="s">
        <v>435</v>
      </c>
      <c r="K5247" t="s">
        <v>437</v>
      </c>
      <c r="L5247" t="s">
        <v>437</v>
      </c>
      <c r="M5247" s="37" t="s">
        <v>69</v>
      </c>
      <c r="N5247" s="142" t="s">
        <v>120</v>
      </c>
      <c r="O5247" s="74" t="str">
        <f t="shared" si="180"/>
        <v>249512. Vigilancia de la Salud AmbientalVigilancia de la Salud Ambiental20263_MARTIRES3_MARZO_2026</v>
      </c>
      <c r="P5247" s="165">
        <f t="shared" si="182"/>
        <v>2983376</v>
      </c>
      <c r="S5247" s="169">
        <v>10</v>
      </c>
      <c r="T5247" s="23">
        <v>29833760</v>
      </c>
    </row>
    <row r="5248" spans="2:20" ht="30" customHeight="1" x14ac:dyDescent="0.3">
      <c r="B5248">
        <v>2496</v>
      </c>
      <c r="C5248" s="161" t="s">
        <v>85</v>
      </c>
      <c r="D5248" s="7" t="s">
        <v>103</v>
      </c>
      <c r="E5248">
        <v>2026</v>
      </c>
      <c r="F5248" s="74" t="str">
        <f t="shared" si="181"/>
        <v>249612. Vigilancia de la Salud AmbientalVigilancia de la Salud Ambiental2026</v>
      </c>
      <c r="G5248" s="7" t="s">
        <v>427</v>
      </c>
      <c r="H5248" s="7" t="s">
        <v>420</v>
      </c>
      <c r="I5248" t="s">
        <v>129</v>
      </c>
      <c r="J5248" s="7" t="s">
        <v>435</v>
      </c>
      <c r="K5248" t="s">
        <v>437</v>
      </c>
      <c r="L5248" t="s">
        <v>437</v>
      </c>
      <c r="M5248" s="37" t="s">
        <v>68</v>
      </c>
      <c r="N5248" s="142" t="s">
        <v>120</v>
      </c>
      <c r="O5248" s="74" t="str">
        <f t="shared" si="180"/>
        <v>249612. Vigilancia de la Salud AmbientalVigilancia de la Salud Ambiental20262_SANTA_FE3_MARZO_2026</v>
      </c>
      <c r="P5248" s="165">
        <f t="shared" si="182"/>
        <v>8210448</v>
      </c>
      <c r="S5248" s="169">
        <v>13</v>
      </c>
      <c r="T5248" s="23">
        <v>106735824</v>
      </c>
    </row>
    <row r="5249" spans="2:20" ht="30" customHeight="1" x14ac:dyDescent="0.3">
      <c r="B5249">
        <v>2497</v>
      </c>
      <c r="C5249" s="161" t="s">
        <v>85</v>
      </c>
      <c r="D5249" s="7" t="s">
        <v>103</v>
      </c>
      <c r="E5249">
        <v>2026</v>
      </c>
      <c r="F5249" s="74" t="str">
        <f t="shared" si="181"/>
        <v>249712. Vigilancia de la Salud AmbientalVigilancia de la Salud Ambiental2026</v>
      </c>
      <c r="G5249" s="7" t="s">
        <v>427</v>
      </c>
      <c r="H5249" s="7" t="s">
        <v>420</v>
      </c>
      <c r="I5249" t="s">
        <v>129</v>
      </c>
      <c r="J5249" s="7" t="s">
        <v>435</v>
      </c>
      <c r="K5249" t="s">
        <v>437</v>
      </c>
      <c r="L5249" t="s">
        <v>437</v>
      </c>
      <c r="M5249" s="37" t="s">
        <v>70</v>
      </c>
      <c r="N5249" s="142" t="s">
        <v>120</v>
      </c>
      <c r="O5249" s="74" t="str">
        <f t="shared" si="180"/>
        <v>249712. Vigilancia de la Salud AmbientalVigilancia de la Salud Ambiental20264_SAN_CRISTOBAL3_MARZO_2026</v>
      </c>
      <c r="P5249" s="165">
        <f t="shared" si="182"/>
        <v>9098064</v>
      </c>
      <c r="S5249" s="169">
        <v>1</v>
      </c>
      <c r="T5249" s="23">
        <v>9098064</v>
      </c>
    </row>
    <row r="5250" spans="2:20" ht="30" customHeight="1" x14ac:dyDescent="0.3">
      <c r="B5250">
        <v>2498</v>
      </c>
      <c r="C5250" s="161" t="s">
        <v>85</v>
      </c>
      <c r="D5250" s="7" t="s">
        <v>103</v>
      </c>
      <c r="E5250">
        <v>2026</v>
      </c>
      <c r="F5250" s="74" t="str">
        <f t="shared" si="181"/>
        <v>249812. Vigilancia de la Salud AmbientalVigilancia de la Salud Ambiental2026</v>
      </c>
      <c r="G5250" s="7" t="s">
        <v>427</v>
      </c>
      <c r="H5250" s="7" t="s">
        <v>420</v>
      </c>
      <c r="I5250" t="s">
        <v>129</v>
      </c>
      <c r="J5250" s="7" t="s">
        <v>435</v>
      </c>
      <c r="K5250" t="s">
        <v>437</v>
      </c>
      <c r="L5250" t="s">
        <v>437</v>
      </c>
      <c r="M5250" s="37" t="s">
        <v>69</v>
      </c>
      <c r="N5250" s="142" t="s">
        <v>120</v>
      </c>
      <c r="O5250" s="74" t="str">
        <f t="shared" si="180"/>
        <v>249812. Vigilancia de la Salud AmbientalVigilancia de la Salud Ambiental20263_MARTIRES3_MARZO_2026</v>
      </c>
      <c r="P5250" s="165">
        <f t="shared" si="182"/>
        <v>4413424</v>
      </c>
      <c r="S5250" s="169">
        <v>3</v>
      </c>
      <c r="T5250" s="23">
        <v>13240272</v>
      </c>
    </row>
    <row r="5251" spans="2:20" ht="30" customHeight="1" x14ac:dyDescent="0.3">
      <c r="B5251">
        <v>2502</v>
      </c>
      <c r="C5251" s="161" t="s">
        <v>85</v>
      </c>
      <c r="D5251" s="7" t="s">
        <v>103</v>
      </c>
      <c r="E5251">
        <v>2026</v>
      </c>
      <c r="F5251" s="74" t="str">
        <f t="shared" si="181"/>
        <v>250212. Vigilancia de la Salud AmbientalVigilancia de la Salud Ambiental2026</v>
      </c>
      <c r="G5251" s="7" t="s">
        <v>427</v>
      </c>
      <c r="H5251" s="7" t="s">
        <v>420</v>
      </c>
      <c r="I5251" t="s">
        <v>129</v>
      </c>
      <c r="J5251" s="7" t="s">
        <v>435</v>
      </c>
      <c r="K5251" t="s">
        <v>437</v>
      </c>
      <c r="L5251" t="s">
        <v>437</v>
      </c>
      <c r="M5251" s="37" t="s">
        <v>68</v>
      </c>
      <c r="N5251" s="142" t="s">
        <v>120</v>
      </c>
      <c r="O5251" s="74" t="str">
        <f t="shared" si="180"/>
        <v>250212. Vigilancia de la Salud AmbientalVigilancia de la Salud Ambiental20262_SANTA_FE3_MARZO_2026</v>
      </c>
      <c r="P5251" s="165">
        <f t="shared" si="182"/>
        <v>75545984</v>
      </c>
      <c r="S5251" s="169">
        <v>1</v>
      </c>
      <c r="T5251" s="23">
        <v>75545984</v>
      </c>
    </row>
    <row r="5252" spans="2:20" ht="30" customHeight="1" x14ac:dyDescent="0.3">
      <c r="B5252">
        <v>2503</v>
      </c>
      <c r="C5252" s="161" t="s">
        <v>85</v>
      </c>
      <c r="D5252" s="7" t="s">
        <v>103</v>
      </c>
      <c r="E5252">
        <v>2026</v>
      </c>
      <c r="F5252" s="74" t="str">
        <f t="shared" si="181"/>
        <v>250312. Vigilancia de la Salud AmbientalVigilancia de la Salud Ambiental2026</v>
      </c>
      <c r="G5252" s="7" t="s">
        <v>427</v>
      </c>
      <c r="H5252" s="7" t="s">
        <v>420</v>
      </c>
      <c r="I5252" t="s">
        <v>129</v>
      </c>
      <c r="J5252" s="7" t="s">
        <v>435</v>
      </c>
      <c r="K5252" t="s">
        <v>437</v>
      </c>
      <c r="L5252" t="s">
        <v>437</v>
      </c>
      <c r="M5252" s="37" t="s">
        <v>71</v>
      </c>
      <c r="N5252" s="142" t="s">
        <v>120</v>
      </c>
      <c r="O5252" s="74" t="str">
        <f t="shared" si="180"/>
        <v>250312. Vigilancia de la Salud AmbientalVigilancia de la Salud Ambiental20265_RAFAEL_URIBE3_MARZO_2026</v>
      </c>
      <c r="P5252" s="165">
        <f t="shared" si="182"/>
        <v>66571200</v>
      </c>
      <c r="S5252" s="169">
        <v>1</v>
      </c>
      <c r="T5252" s="23">
        <v>66571200</v>
      </c>
    </row>
    <row r="5253" spans="2:20" ht="30" customHeight="1" x14ac:dyDescent="0.3">
      <c r="B5253">
        <v>2509</v>
      </c>
      <c r="C5253" s="161" t="s">
        <v>85</v>
      </c>
      <c r="D5253" s="7" t="s">
        <v>103</v>
      </c>
      <c r="E5253">
        <v>2026</v>
      </c>
      <c r="F5253" s="74" t="str">
        <f t="shared" si="181"/>
        <v>250912. Vigilancia de la Salud AmbientalVigilancia de la Salud Ambiental2026</v>
      </c>
      <c r="G5253" s="7" t="s">
        <v>427</v>
      </c>
      <c r="H5253" s="7" t="s">
        <v>420</v>
      </c>
      <c r="I5253" t="s">
        <v>129</v>
      </c>
      <c r="J5253" s="7" t="s">
        <v>435</v>
      </c>
      <c r="K5253" t="s">
        <v>437</v>
      </c>
      <c r="L5253" t="s">
        <v>437</v>
      </c>
      <c r="M5253" s="37" t="s">
        <v>70</v>
      </c>
      <c r="N5253" s="142" t="s">
        <v>120</v>
      </c>
      <c r="O5253" s="74" t="str">
        <f t="shared" si="180"/>
        <v>250912. Vigilancia de la Salud AmbientalVigilancia de la Salud Ambiental20264_SAN_CRISTOBAL3_MARZO_2026</v>
      </c>
      <c r="P5253" s="165">
        <f t="shared" si="182"/>
        <v>4679280</v>
      </c>
      <c r="S5253" s="169">
        <v>1</v>
      </c>
      <c r="T5253" s="23">
        <v>4679280</v>
      </c>
    </row>
    <row r="5254" spans="2:20" ht="30" customHeight="1" x14ac:dyDescent="0.3">
      <c r="B5254">
        <v>2521</v>
      </c>
      <c r="C5254" s="161" t="s">
        <v>85</v>
      </c>
      <c r="D5254" s="7" t="s">
        <v>103</v>
      </c>
      <c r="E5254">
        <v>2026</v>
      </c>
      <c r="F5254" s="74" t="str">
        <f t="shared" si="181"/>
        <v>252112. Vigilancia de la Salud AmbientalVigilancia de la Salud Ambiental2026</v>
      </c>
      <c r="G5254" s="7" t="s">
        <v>424</v>
      </c>
      <c r="H5254" s="7" t="s">
        <v>418</v>
      </c>
      <c r="I5254" t="s">
        <v>129</v>
      </c>
      <c r="J5254" s="7" t="s">
        <v>433</v>
      </c>
      <c r="K5254" t="s">
        <v>437</v>
      </c>
      <c r="L5254" t="s">
        <v>437</v>
      </c>
      <c r="M5254" s="37" t="s">
        <v>70</v>
      </c>
      <c r="N5254" s="142" t="s">
        <v>120</v>
      </c>
      <c r="O5254" s="74" t="str">
        <f t="shared" si="180"/>
        <v>252112. Vigilancia de la Salud AmbientalVigilancia de la Salud Ambiental20264_SAN_CRISTOBAL3_MARZO_2026</v>
      </c>
      <c r="P5254" s="165">
        <f t="shared" si="182"/>
        <v>33581472</v>
      </c>
      <c r="S5254" s="169">
        <v>1</v>
      </c>
      <c r="T5254" s="23">
        <v>33581472</v>
      </c>
    </row>
    <row r="5255" spans="2:20" ht="30" hidden="1" customHeight="1" x14ac:dyDescent="0.3">
      <c r="B5255">
        <v>2524</v>
      </c>
      <c r="C5255" s="161" t="s">
        <v>85</v>
      </c>
      <c r="D5255" s="7" t="s">
        <v>103</v>
      </c>
      <c r="E5255">
        <v>2026</v>
      </c>
      <c r="F5255" s="74" t="str">
        <f t="shared" si="181"/>
        <v>252412. Vigilancia de la Salud AmbientalVigilancia de la Salud Ambiental2026</v>
      </c>
      <c r="G5255" s="7" t="s">
        <v>424</v>
      </c>
      <c r="H5255" s="7" t="s">
        <v>418</v>
      </c>
      <c r="I5255" t="s">
        <v>129</v>
      </c>
      <c r="J5255" s="7" t="s">
        <v>433</v>
      </c>
      <c r="K5255" t="s">
        <v>437</v>
      </c>
      <c r="L5255" t="s">
        <v>437</v>
      </c>
      <c r="M5255" s="37" t="s">
        <v>70</v>
      </c>
      <c r="N5255" s="142" t="s">
        <v>120</v>
      </c>
      <c r="O5255" s="74" t="str">
        <f t="shared" ref="O5255:O5318" si="183">+F5255&amp;M5255&amp;N5255</f>
        <v>252412. Vigilancia de la Salud AmbientalVigilancia de la Salud Ambiental20264_SAN_CRISTOBAL3_MARZO_2026</v>
      </c>
      <c r="P5255" s="165">
        <f t="shared" si="182"/>
        <v>0</v>
      </c>
      <c r="S5255" s="169">
        <v>0</v>
      </c>
      <c r="T5255" s="23">
        <v>0</v>
      </c>
    </row>
    <row r="5256" spans="2:20" ht="30" customHeight="1" x14ac:dyDescent="0.3">
      <c r="B5256">
        <v>3</v>
      </c>
      <c r="C5256" s="161" t="s">
        <v>85</v>
      </c>
      <c r="D5256" s="7" t="s">
        <v>103</v>
      </c>
      <c r="E5256">
        <v>2026</v>
      </c>
      <c r="F5256" s="74" t="str">
        <f t="shared" ref="F5256:F5319" si="184">B5256&amp;C5256&amp;D5256&amp;E5256</f>
        <v>312. Vigilancia de la Salud AmbientalVigilancia de la Salud Ambiental2026</v>
      </c>
      <c r="G5256" s="7" t="s">
        <v>421</v>
      </c>
      <c r="H5256" s="7" t="s">
        <v>413</v>
      </c>
      <c r="I5256" t="s">
        <v>129</v>
      </c>
      <c r="J5256" s="7" t="s">
        <v>428</v>
      </c>
      <c r="K5256" t="s">
        <v>437</v>
      </c>
      <c r="L5256" t="s">
        <v>437</v>
      </c>
      <c r="M5256" s="37" t="s">
        <v>70</v>
      </c>
      <c r="N5256" s="142" t="s">
        <v>121</v>
      </c>
      <c r="O5256" s="74" t="str">
        <f t="shared" si="183"/>
        <v>312. Vigilancia de la Salud AmbientalVigilancia de la Salud Ambiental20264_SAN_CRISTOBAL4_ABRIL_2026</v>
      </c>
      <c r="P5256" s="165">
        <f t="shared" si="182"/>
        <v>122208</v>
      </c>
      <c r="S5256" s="169">
        <v>1</v>
      </c>
      <c r="T5256" s="23">
        <v>122208</v>
      </c>
    </row>
    <row r="5257" spans="2:20" ht="30" hidden="1" customHeight="1" x14ac:dyDescent="0.3">
      <c r="B5257">
        <v>3</v>
      </c>
      <c r="C5257" s="161" t="s">
        <v>85</v>
      </c>
      <c r="D5257" s="7" t="s">
        <v>103</v>
      </c>
      <c r="E5257">
        <v>2026</v>
      </c>
      <c r="F5257" s="74" t="str">
        <f t="shared" si="184"/>
        <v>312. Vigilancia de la Salud AmbientalVigilancia de la Salud Ambiental2026</v>
      </c>
      <c r="G5257" s="7" t="s">
        <v>421</v>
      </c>
      <c r="H5257" s="7" t="s">
        <v>413</v>
      </c>
      <c r="I5257" t="s">
        <v>129</v>
      </c>
      <c r="J5257" s="7" t="s">
        <v>428</v>
      </c>
      <c r="K5257" t="s">
        <v>437</v>
      </c>
      <c r="L5257" t="s">
        <v>437</v>
      </c>
      <c r="M5257" s="37" t="s">
        <v>69</v>
      </c>
      <c r="N5257" s="142" t="s">
        <v>121</v>
      </c>
      <c r="O5257" s="74" t="str">
        <f t="shared" si="183"/>
        <v>312. Vigilancia de la Salud AmbientalVigilancia de la Salud Ambiental20263_MARTIRES4_ABRIL_2026</v>
      </c>
      <c r="P5257" s="165">
        <f t="shared" si="182"/>
        <v>0</v>
      </c>
      <c r="S5257" s="169">
        <v>0</v>
      </c>
      <c r="T5257" s="23">
        <v>0</v>
      </c>
    </row>
    <row r="5258" spans="2:20" ht="30" customHeight="1" x14ac:dyDescent="0.3">
      <c r="B5258">
        <v>3</v>
      </c>
      <c r="C5258" s="161" t="s">
        <v>85</v>
      </c>
      <c r="D5258" s="7" t="s">
        <v>103</v>
      </c>
      <c r="E5258">
        <v>2026</v>
      </c>
      <c r="F5258" s="74" t="str">
        <f t="shared" si="184"/>
        <v>312. Vigilancia de la Salud AmbientalVigilancia de la Salud Ambiental2026</v>
      </c>
      <c r="G5258" s="7" t="s">
        <v>421</v>
      </c>
      <c r="H5258" s="7" t="s">
        <v>413</v>
      </c>
      <c r="I5258" t="s">
        <v>129</v>
      </c>
      <c r="J5258" s="7" t="s">
        <v>428</v>
      </c>
      <c r="K5258" t="s">
        <v>437</v>
      </c>
      <c r="L5258" t="s">
        <v>437</v>
      </c>
      <c r="M5258" s="37" t="s">
        <v>72</v>
      </c>
      <c r="N5258" s="142" t="s">
        <v>121</v>
      </c>
      <c r="O5258" s="74" t="str">
        <f t="shared" si="183"/>
        <v>312. Vigilancia de la Salud AmbientalVigilancia de la Salud Ambiental20266_ANTONIO_NARIÑO4_ABRIL_2026</v>
      </c>
      <c r="P5258" s="165">
        <f t="shared" si="182"/>
        <v>122208</v>
      </c>
      <c r="S5258" s="169">
        <v>1</v>
      </c>
      <c r="T5258" s="23">
        <v>122208</v>
      </c>
    </row>
    <row r="5259" spans="2:20" ht="30" customHeight="1" x14ac:dyDescent="0.3">
      <c r="B5259">
        <v>3</v>
      </c>
      <c r="C5259" s="161" t="s">
        <v>85</v>
      </c>
      <c r="D5259" s="7" t="s">
        <v>103</v>
      </c>
      <c r="E5259">
        <v>2026</v>
      </c>
      <c r="F5259" s="74" t="str">
        <f t="shared" si="184"/>
        <v>312. Vigilancia de la Salud AmbientalVigilancia de la Salud Ambiental2026</v>
      </c>
      <c r="G5259" s="7" t="s">
        <v>421</v>
      </c>
      <c r="H5259" s="7" t="s">
        <v>413</v>
      </c>
      <c r="I5259" t="s">
        <v>129</v>
      </c>
      <c r="J5259" s="7" t="s">
        <v>428</v>
      </c>
      <c r="K5259" t="s">
        <v>437</v>
      </c>
      <c r="L5259" t="s">
        <v>437</v>
      </c>
      <c r="M5259" s="37" t="s">
        <v>71</v>
      </c>
      <c r="N5259" s="142" t="s">
        <v>121</v>
      </c>
      <c r="O5259" s="74" t="str">
        <f t="shared" si="183"/>
        <v>312. Vigilancia de la Salud AmbientalVigilancia de la Salud Ambiental20265_RAFAEL_URIBE4_ABRIL_2026</v>
      </c>
      <c r="P5259" s="165">
        <f t="shared" si="182"/>
        <v>122208</v>
      </c>
      <c r="S5259" s="169">
        <v>1</v>
      </c>
      <c r="T5259" s="23">
        <v>122208</v>
      </c>
    </row>
    <row r="5260" spans="2:20" ht="30" customHeight="1" x14ac:dyDescent="0.3">
      <c r="B5260">
        <v>4</v>
      </c>
      <c r="C5260" s="161" t="s">
        <v>85</v>
      </c>
      <c r="D5260" s="7" t="s">
        <v>103</v>
      </c>
      <c r="E5260">
        <v>2026</v>
      </c>
      <c r="F5260" s="74" t="str">
        <f t="shared" si="184"/>
        <v>412. Vigilancia de la Salud AmbientalVigilancia de la Salud Ambiental2026</v>
      </c>
      <c r="G5260" s="7" t="s">
        <v>421</v>
      </c>
      <c r="H5260" s="7" t="s">
        <v>413</v>
      </c>
      <c r="I5260" t="s">
        <v>129</v>
      </c>
      <c r="J5260" s="7" t="s">
        <v>428</v>
      </c>
      <c r="K5260" t="s">
        <v>437</v>
      </c>
      <c r="L5260" t="s">
        <v>437</v>
      </c>
      <c r="M5260" s="37" t="s">
        <v>68</v>
      </c>
      <c r="N5260" s="142" t="s">
        <v>121</v>
      </c>
      <c r="O5260" s="74" t="str">
        <f t="shared" si="183"/>
        <v>412. Vigilancia de la Salud AmbientalVigilancia de la Salud Ambiental20262_SANTA_FE4_ABRIL_2026</v>
      </c>
      <c r="P5260" s="165">
        <f t="shared" si="182"/>
        <v>91656</v>
      </c>
      <c r="S5260" s="169">
        <v>2</v>
      </c>
      <c r="T5260" s="23">
        <v>183312</v>
      </c>
    </row>
    <row r="5261" spans="2:20" ht="30" customHeight="1" x14ac:dyDescent="0.3">
      <c r="B5261">
        <v>4</v>
      </c>
      <c r="C5261" s="161" t="s">
        <v>85</v>
      </c>
      <c r="D5261" s="7" t="s">
        <v>103</v>
      </c>
      <c r="E5261">
        <v>2026</v>
      </c>
      <c r="F5261" s="74" t="str">
        <f t="shared" si="184"/>
        <v>412. Vigilancia de la Salud AmbientalVigilancia de la Salud Ambiental2026</v>
      </c>
      <c r="G5261" s="7" t="s">
        <v>421</v>
      </c>
      <c r="H5261" s="7" t="s">
        <v>413</v>
      </c>
      <c r="I5261" t="s">
        <v>129</v>
      </c>
      <c r="J5261" s="7" t="s">
        <v>428</v>
      </c>
      <c r="K5261" t="s">
        <v>437</v>
      </c>
      <c r="L5261" t="s">
        <v>437</v>
      </c>
      <c r="M5261" s="37" t="s">
        <v>70</v>
      </c>
      <c r="N5261" s="142" t="s">
        <v>121</v>
      </c>
      <c r="O5261" s="74" t="str">
        <f t="shared" si="183"/>
        <v>412. Vigilancia de la Salud AmbientalVigilancia de la Salud Ambiental20264_SAN_CRISTOBAL4_ABRIL_2026</v>
      </c>
      <c r="P5261" s="165">
        <f t="shared" si="182"/>
        <v>91656</v>
      </c>
      <c r="S5261" s="169">
        <v>48</v>
      </c>
      <c r="T5261" s="23">
        <v>4399488</v>
      </c>
    </row>
    <row r="5262" spans="2:20" ht="30" customHeight="1" x14ac:dyDescent="0.3">
      <c r="B5262">
        <v>4</v>
      </c>
      <c r="C5262" s="161" t="s">
        <v>85</v>
      </c>
      <c r="D5262" s="7" t="s">
        <v>103</v>
      </c>
      <c r="E5262">
        <v>2026</v>
      </c>
      <c r="F5262" s="74" t="str">
        <f t="shared" si="184"/>
        <v>412. Vigilancia de la Salud AmbientalVigilancia de la Salud Ambiental2026</v>
      </c>
      <c r="G5262" s="7" t="s">
        <v>421</v>
      </c>
      <c r="H5262" s="7" t="s">
        <v>413</v>
      </c>
      <c r="I5262" t="s">
        <v>129</v>
      </c>
      <c r="J5262" s="7" t="s">
        <v>428</v>
      </c>
      <c r="K5262" t="s">
        <v>437</v>
      </c>
      <c r="L5262" t="s">
        <v>437</v>
      </c>
      <c r="M5262" s="37" t="s">
        <v>69</v>
      </c>
      <c r="N5262" s="142" t="s">
        <v>121</v>
      </c>
      <c r="O5262" s="74" t="str">
        <f t="shared" si="183"/>
        <v>412. Vigilancia de la Salud AmbientalVigilancia de la Salud Ambiental20263_MARTIRES4_ABRIL_2026</v>
      </c>
      <c r="P5262" s="165">
        <f t="shared" si="182"/>
        <v>91656</v>
      </c>
      <c r="S5262" s="169">
        <v>13</v>
      </c>
      <c r="T5262" s="23">
        <v>1191528</v>
      </c>
    </row>
    <row r="5263" spans="2:20" ht="30" customHeight="1" x14ac:dyDescent="0.3">
      <c r="B5263">
        <v>4</v>
      </c>
      <c r="C5263" s="161" t="s">
        <v>85</v>
      </c>
      <c r="D5263" s="7" t="s">
        <v>103</v>
      </c>
      <c r="E5263">
        <v>2026</v>
      </c>
      <c r="F5263" s="74" t="str">
        <f t="shared" si="184"/>
        <v>412. Vigilancia de la Salud AmbientalVigilancia de la Salud Ambiental2026</v>
      </c>
      <c r="G5263" s="7" t="s">
        <v>421</v>
      </c>
      <c r="H5263" s="7" t="s">
        <v>413</v>
      </c>
      <c r="I5263" t="s">
        <v>129</v>
      </c>
      <c r="J5263" s="7" t="s">
        <v>428</v>
      </c>
      <c r="K5263" t="s">
        <v>437</v>
      </c>
      <c r="L5263" t="s">
        <v>437</v>
      </c>
      <c r="M5263" s="37" t="s">
        <v>72</v>
      </c>
      <c r="N5263" s="142" t="s">
        <v>121</v>
      </c>
      <c r="O5263" s="74" t="str">
        <f t="shared" si="183"/>
        <v>412. Vigilancia de la Salud AmbientalVigilancia de la Salud Ambiental20266_ANTONIO_NARIÑO4_ABRIL_2026</v>
      </c>
      <c r="P5263" s="165">
        <f t="shared" si="182"/>
        <v>91656</v>
      </c>
      <c r="S5263" s="169">
        <v>16</v>
      </c>
      <c r="T5263" s="23">
        <v>1466496</v>
      </c>
    </row>
    <row r="5264" spans="2:20" ht="30" customHeight="1" x14ac:dyDescent="0.3">
      <c r="B5264">
        <v>4</v>
      </c>
      <c r="C5264" s="161" t="s">
        <v>85</v>
      </c>
      <c r="D5264" s="7" t="s">
        <v>103</v>
      </c>
      <c r="E5264">
        <v>2026</v>
      </c>
      <c r="F5264" s="74" t="str">
        <f t="shared" si="184"/>
        <v>412. Vigilancia de la Salud AmbientalVigilancia de la Salud Ambiental2026</v>
      </c>
      <c r="G5264" s="7" t="s">
        <v>421</v>
      </c>
      <c r="H5264" s="7" t="s">
        <v>413</v>
      </c>
      <c r="I5264" t="s">
        <v>129</v>
      </c>
      <c r="J5264" s="7" t="s">
        <v>428</v>
      </c>
      <c r="K5264" t="s">
        <v>437</v>
      </c>
      <c r="L5264" t="s">
        <v>437</v>
      </c>
      <c r="M5264" s="37" t="s">
        <v>67</v>
      </c>
      <c r="N5264" s="142" t="s">
        <v>121</v>
      </c>
      <c r="O5264" s="74" t="str">
        <f t="shared" si="183"/>
        <v>412. Vigilancia de la Salud AmbientalVigilancia de la Salud Ambiental20261_CANDELARIA4_ABRIL_2026</v>
      </c>
      <c r="P5264" s="165">
        <f t="shared" si="182"/>
        <v>91656</v>
      </c>
      <c r="S5264" s="169">
        <v>1</v>
      </c>
      <c r="T5264" s="23">
        <v>91656</v>
      </c>
    </row>
    <row r="5265" spans="2:20" ht="30" customHeight="1" x14ac:dyDescent="0.3">
      <c r="B5265">
        <v>4</v>
      </c>
      <c r="C5265" s="161" t="s">
        <v>85</v>
      </c>
      <c r="D5265" s="7" t="s">
        <v>103</v>
      </c>
      <c r="E5265">
        <v>2026</v>
      </c>
      <c r="F5265" s="74" t="str">
        <f t="shared" si="184"/>
        <v>412. Vigilancia de la Salud AmbientalVigilancia de la Salud Ambiental2026</v>
      </c>
      <c r="G5265" s="7" t="s">
        <v>421</v>
      </c>
      <c r="H5265" s="7" t="s">
        <v>413</v>
      </c>
      <c r="I5265" t="s">
        <v>129</v>
      </c>
      <c r="J5265" s="7" t="s">
        <v>428</v>
      </c>
      <c r="K5265" t="s">
        <v>437</v>
      </c>
      <c r="L5265" t="s">
        <v>437</v>
      </c>
      <c r="M5265" s="37" t="s">
        <v>71</v>
      </c>
      <c r="N5265" s="142" t="s">
        <v>121</v>
      </c>
      <c r="O5265" s="74" t="str">
        <f t="shared" si="183"/>
        <v>412. Vigilancia de la Salud AmbientalVigilancia de la Salud Ambiental20265_RAFAEL_URIBE4_ABRIL_2026</v>
      </c>
      <c r="P5265" s="165">
        <f t="shared" si="182"/>
        <v>91656</v>
      </c>
      <c r="S5265" s="169">
        <v>8</v>
      </c>
      <c r="T5265" s="23">
        <v>733248</v>
      </c>
    </row>
    <row r="5266" spans="2:20" ht="30" hidden="1" customHeight="1" x14ac:dyDescent="0.3">
      <c r="B5266">
        <v>6</v>
      </c>
      <c r="C5266" s="161" t="s">
        <v>85</v>
      </c>
      <c r="D5266" s="7" t="s">
        <v>103</v>
      </c>
      <c r="E5266">
        <v>2026</v>
      </c>
      <c r="F5266" s="74" t="str">
        <f t="shared" si="184"/>
        <v>612. Vigilancia de la Salud AmbientalVigilancia de la Salud Ambiental2026</v>
      </c>
      <c r="G5266" s="7" t="s">
        <v>421</v>
      </c>
      <c r="H5266" s="7" t="s">
        <v>413</v>
      </c>
      <c r="I5266" t="s">
        <v>129</v>
      </c>
      <c r="J5266" s="7" t="s">
        <v>428</v>
      </c>
      <c r="K5266" t="s">
        <v>437</v>
      </c>
      <c r="L5266" t="s">
        <v>437</v>
      </c>
      <c r="M5266" s="37" t="s">
        <v>68</v>
      </c>
      <c r="N5266" s="142" t="s">
        <v>121</v>
      </c>
      <c r="O5266" s="74" t="str">
        <f t="shared" si="183"/>
        <v>612. Vigilancia de la Salud AmbientalVigilancia de la Salud Ambiental20262_SANTA_FE4_ABRIL_2026</v>
      </c>
      <c r="P5266" s="165">
        <f t="shared" si="182"/>
        <v>0</v>
      </c>
      <c r="S5266" s="169">
        <v>0</v>
      </c>
      <c r="T5266" s="23">
        <v>0</v>
      </c>
    </row>
    <row r="5267" spans="2:20" ht="30" hidden="1" customHeight="1" x14ac:dyDescent="0.3">
      <c r="B5267">
        <v>6</v>
      </c>
      <c r="C5267" s="161" t="s">
        <v>85</v>
      </c>
      <c r="D5267" s="7" t="s">
        <v>103</v>
      </c>
      <c r="E5267">
        <v>2026</v>
      </c>
      <c r="F5267" s="74" t="str">
        <f t="shared" si="184"/>
        <v>612. Vigilancia de la Salud AmbientalVigilancia de la Salud Ambiental2026</v>
      </c>
      <c r="G5267" s="7" t="s">
        <v>421</v>
      </c>
      <c r="H5267" s="7" t="s">
        <v>413</v>
      </c>
      <c r="I5267" t="s">
        <v>129</v>
      </c>
      <c r="J5267" s="7" t="s">
        <v>428</v>
      </c>
      <c r="K5267" t="s">
        <v>437</v>
      </c>
      <c r="L5267" t="s">
        <v>437</v>
      </c>
      <c r="M5267" s="37" t="s">
        <v>69</v>
      </c>
      <c r="N5267" s="142" t="s">
        <v>121</v>
      </c>
      <c r="O5267" s="74" t="str">
        <f t="shared" si="183"/>
        <v>612. Vigilancia de la Salud AmbientalVigilancia de la Salud Ambiental20263_MARTIRES4_ABRIL_2026</v>
      </c>
      <c r="P5267" s="165">
        <f t="shared" si="182"/>
        <v>0</v>
      </c>
      <c r="S5267" s="169">
        <v>0</v>
      </c>
      <c r="T5267" s="23">
        <v>0</v>
      </c>
    </row>
    <row r="5268" spans="2:20" ht="30" hidden="1" customHeight="1" x14ac:dyDescent="0.3">
      <c r="B5268">
        <v>6</v>
      </c>
      <c r="C5268" s="161" t="s">
        <v>85</v>
      </c>
      <c r="D5268" s="7" t="s">
        <v>103</v>
      </c>
      <c r="E5268">
        <v>2026</v>
      </c>
      <c r="F5268" s="74" t="str">
        <f t="shared" si="184"/>
        <v>612. Vigilancia de la Salud AmbientalVigilancia de la Salud Ambiental2026</v>
      </c>
      <c r="G5268" s="7" t="s">
        <v>421</v>
      </c>
      <c r="H5268" s="7" t="s">
        <v>413</v>
      </c>
      <c r="I5268" t="s">
        <v>129</v>
      </c>
      <c r="J5268" s="7" t="s">
        <v>428</v>
      </c>
      <c r="K5268" t="s">
        <v>437</v>
      </c>
      <c r="L5268" t="s">
        <v>437</v>
      </c>
      <c r="M5268" s="37" t="s">
        <v>72</v>
      </c>
      <c r="N5268" s="142" t="s">
        <v>121</v>
      </c>
      <c r="O5268" s="74" t="str">
        <f t="shared" si="183"/>
        <v>612. Vigilancia de la Salud AmbientalVigilancia de la Salud Ambiental20266_ANTONIO_NARIÑO4_ABRIL_2026</v>
      </c>
      <c r="P5268" s="165">
        <f t="shared" si="182"/>
        <v>0</v>
      </c>
      <c r="S5268" s="169">
        <v>0</v>
      </c>
      <c r="T5268" s="23">
        <v>0</v>
      </c>
    </row>
    <row r="5269" spans="2:20" ht="30" hidden="1" customHeight="1" x14ac:dyDescent="0.3">
      <c r="B5269">
        <v>6</v>
      </c>
      <c r="C5269" s="161" t="s">
        <v>85</v>
      </c>
      <c r="D5269" s="7" t="s">
        <v>103</v>
      </c>
      <c r="E5269">
        <v>2026</v>
      </c>
      <c r="F5269" s="74" t="str">
        <f t="shared" si="184"/>
        <v>612. Vigilancia de la Salud AmbientalVigilancia de la Salud Ambiental2026</v>
      </c>
      <c r="G5269" s="7" t="s">
        <v>421</v>
      </c>
      <c r="H5269" s="7" t="s">
        <v>413</v>
      </c>
      <c r="I5269" t="s">
        <v>129</v>
      </c>
      <c r="J5269" s="7" t="s">
        <v>428</v>
      </c>
      <c r="K5269" t="s">
        <v>437</v>
      </c>
      <c r="L5269" t="s">
        <v>437</v>
      </c>
      <c r="M5269" s="37" t="s">
        <v>71</v>
      </c>
      <c r="N5269" s="142" t="s">
        <v>121</v>
      </c>
      <c r="O5269" s="74" t="str">
        <f t="shared" si="183"/>
        <v>612. Vigilancia de la Salud AmbientalVigilancia de la Salud Ambiental20265_RAFAEL_URIBE4_ABRIL_2026</v>
      </c>
      <c r="P5269" s="165">
        <f t="shared" si="182"/>
        <v>0</v>
      </c>
      <c r="S5269" s="169">
        <v>0</v>
      </c>
      <c r="T5269" s="23">
        <v>0</v>
      </c>
    </row>
    <row r="5270" spans="2:20" ht="30" hidden="1" customHeight="1" x14ac:dyDescent="0.3">
      <c r="B5270">
        <v>12</v>
      </c>
      <c r="C5270" s="161" t="s">
        <v>85</v>
      </c>
      <c r="D5270" s="7" t="s">
        <v>103</v>
      </c>
      <c r="E5270">
        <v>2026</v>
      </c>
      <c r="F5270" s="74" t="str">
        <f t="shared" si="184"/>
        <v>1212. Vigilancia de la Salud AmbientalVigilancia de la Salud Ambiental2026</v>
      </c>
      <c r="G5270" s="7" t="s">
        <v>421</v>
      </c>
      <c r="H5270" s="7" t="s">
        <v>413</v>
      </c>
      <c r="I5270" t="s">
        <v>129</v>
      </c>
      <c r="J5270" s="7" t="s">
        <v>428</v>
      </c>
      <c r="K5270" t="s">
        <v>437</v>
      </c>
      <c r="L5270" t="s">
        <v>437</v>
      </c>
      <c r="M5270" s="37" t="s">
        <v>68</v>
      </c>
      <c r="N5270" s="142" t="s">
        <v>121</v>
      </c>
      <c r="O5270" s="74" t="str">
        <f t="shared" si="183"/>
        <v>1212. Vigilancia de la Salud AmbientalVigilancia de la Salud Ambiental20262_SANTA_FE4_ABRIL_2026</v>
      </c>
      <c r="P5270" s="165">
        <f t="shared" si="182"/>
        <v>0</v>
      </c>
      <c r="S5270" s="169">
        <v>0</v>
      </c>
      <c r="T5270" s="23">
        <v>0</v>
      </c>
    </row>
    <row r="5271" spans="2:20" ht="30" customHeight="1" x14ac:dyDescent="0.3">
      <c r="B5271">
        <v>12</v>
      </c>
      <c r="C5271" s="161" t="s">
        <v>85</v>
      </c>
      <c r="D5271" s="7" t="s">
        <v>103</v>
      </c>
      <c r="E5271">
        <v>2026</v>
      </c>
      <c r="F5271" s="74" t="str">
        <f t="shared" si="184"/>
        <v>1212. Vigilancia de la Salud AmbientalVigilancia de la Salud Ambiental2026</v>
      </c>
      <c r="G5271" s="7" t="s">
        <v>421</v>
      </c>
      <c r="H5271" s="7" t="s">
        <v>413</v>
      </c>
      <c r="I5271" t="s">
        <v>129</v>
      </c>
      <c r="J5271" s="7" t="s">
        <v>428</v>
      </c>
      <c r="K5271" t="s">
        <v>437</v>
      </c>
      <c r="L5271" t="s">
        <v>437</v>
      </c>
      <c r="M5271" s="37" t="s">
        <v>70</v>
      </c>
      <c r="N5271" s="142" t="s">
        <v>121</v>
      </c>
      <c r="O5271" s="74" t="str">
        <f t="shared" si="183"/>
        <v>1212. Vigilancia de la Salud AmbientalVigilancia de la Salud Ambiental20264_SAN_CRISTOBAL4_ABRIL_2026</v>
      </c>
      <c r="P5271" s="165">
        <f t="shared" si="182"/>
        <v>91656</v>
      </c>
      <c r="S5271" s="169">
        <v>2</v>
      </c>
      <c r="T5271" s="23">
        <v>183312</v>
      </c>
    </row>
    <row r="5272" spans="2:20" ht="30" customHeight="1" x14ac:dyDescent="0.3">
      <c r="B5272">
        <v>12</v>
      </c>
      <c r="C5272" s="161" t="s">
        <v>85</v>
      </c>
      <c r="D5272" s="7" t="s">
        <v>103</v>
      </c>
      <c r="E5272">
        <v>2026</v>
      </c>
      <c r="F5272" s="74" t="str">
        <f t="shared" si="184"/>
        <v>1212. Vigilancia de la Salud AmbientalVigilancia de la Salud Ambiental2026</v>
      </c>
      <c r="G5272" s="7" t="s">
        <v>421</v>
      </c>
      <c r="H5272" s="7" t="s">
        <v>413</v>
      </c>
      <c r="I5272" t="s">
        <v>129</v>
      </c>
      <c r="J5272" s="7" t="s">
        <v>428</v>
      </c>
      <c r="K5272" t="s">
        <v>437</v>
      </c>
      <c r="L5272" t="s">
        <v>437</v>
      </c>
      <c r="M5272" s="37" t="s">
        <v>69</v>
      </c>
      <c r="N5272" s="142" t="s">
        <v>121</v>
      </c>
      <c r="O5272" s="74" t="str">
        <f t="shared" si="183"/>
        <v>1212. Vigilancia de la Salud AmbientalVigilancia de la Salud Ambiental20263_MARTIRES4_ABRIL_2026</v>
      </c>
      <c r="P5272" s="165">
        <f t="shared" si="182"/>
        <v>91656</v>
      </c>
      <c r="S5272" s="169">
        <v>1</v>
      </c>
      <c r="T5272" s="23">
        <v>91656</v>
      </c>
    </row>
    <row r="5273" spans="2:20" ht="30" customHeight="1" x14ac:dyDescent="0.3">
      <c r="B5273">
        <v>12</v>
      </c>
      <c r="C5273" s="161" t="s">
        <v>85</v>
      </c>
      <c r="D5273" s="7" t="s">
        <v>103</v>
      </c>
      <c r="E5273">
        <v>2026</v>
      </c>
      <c r="F5273" s="74" t="str">
        <f t="shared" si="184"/>
        <v>1212. Vigilancia de la Salud AmbientalVigilancia de la Salud Ambiental2026</v>
      </c>
      <c r="G5273" s="7" t="s">
        <v>421</v>
      </c>
      <c r="H5273" s="7" t="s">
        <v>413</v>
      </c>
      <c r="I5273" t="s">
        <v>129</v>
      </c>
      <c r="J5273" s="7" t="s">
        <v>428</v>
      </c>
      <c r="K5273" t="s">
        <v>437</v>
      </c>
      <c r="L5273" t="s">
        <v>437</v>
      </c>
      <c r="M5273" s="37" t="s">
        <v>72</v>
      </c>
      <c r="N5273" s="142" t="s">
        <v>121</v>
      </c>
      <c r="O5273" s="74" t="str">
        <f t="shared" si="183"/>
        <v>1212. Vigilancia de la Salud AmbientalVigilancia de la Salud Ambiental20266_ANTONIO_NARIÑO4_ABRIL_2026</v>
      </c>
      <c r="P5273" s="165">
        <f t="shared" si="182"/>
        <v>91656</v>
      </c>
      <c r="S5273" s="169">
        <v>2</v>
      </c>
      <c r="T5273" s="23">
        <v>183312</v>
      </c>
    </row>
    <row r="5274" spans="2:20" ht="30" hidden="1" customHeight="1" x14ac:dyDescent="0.3">
      <c r="B5274">
        <v>12</v>
      </c>
      <c r="C5274" s="161" t="s">
        <v>85</v>
      </c>
      <c r="D5274" s="7" t="s">
        <v>103</v>
      </c>
      <c r="E5274">
        <v>2026</v>
      </c>
      <c r="F5274" s="74" t="str">
        <f t="shared" si="184"/>
        <v>1212. Vigilancia de la Salud AmbientalVigilancia de la Salud Ambiental2026</v>
      </c>
      <c r="G5274" s="7" t="s">
        <v>421</v>
      </c>
      <c r="H5274" s="7" t="s">
        <v>413</v>
      </c>
      <c r="I5274" t="s">
        <v>129</v>
      </c>
      <c r="J5274" s="7" t="s">
        <v>428</v>
      </c>
      <c r="K5274" t="s">
        <v>437</v>
      </c>
      <c r="L5274" t="s">
        <v>437</v>
      </c>
      <c r="M5274" s="37" t="s">
        <v>71</v>
      </c>
      <c r="N5274" s="142" t="s">
        <v>121</v>
      </c>
      <c r="O5274" s="74" t="str">
        <f t="shared" si="183"/>
        <v>1212. Vigilancia de la Salud AmbientalVigilancia de la Salud Ambiental20265_RAFAEL_URIBE4_ABRIL_2026</v>
      </c>
      <c r="P5274" s="165">
        <f t="shared" si="182"/>
        <v>0</v>
      </c>
      <c r="S5274" s="169">
        <v>0</v>
      </c>
      <c r="T5274" s="23">
        <v>0</v>
      </c>
    </row>
    <row r="5275" spans="2:20" ht="30" customHeight="1" x14ac:dyDescent="0.3">
      <c r="B5275">
        <v>17</v>
      </c>
      <c r="C5275" s="161" t="s">
        <v>85</v>
      </c>
      <c r="D5275" s="7" t="s">
        <v>103</v>
      </c>
      <c r="E5275">
        <v>2026</v>
      </c>
      <c r="F5275" s="74" t="str">
        <f t="shared" si="184"/>
        <v>1712. Vigilancia de la Salud AmbientalVigilancia de la Salud Ambiental2026</v>
      </c>
      <c r="G5275" s="7" t="s">
        <v>421</v>
      </c>
      <c r="H5275" s="7" t="s">
        <v>413</v>
      </c>
      <c r="I5275" t="s">
        <v>129</v>
      </c>
      <c r="J5275" s="7" t="s">
        <v>428</v>
      </c>
      <c r="K5275" t="s">
        <v>437</v>
      </c>
      <c r="L5275" t="s">
        <v>437</v>
      </c>
      <c r="M5275" s="37" t="s">
        <v>70</v>
      </c>
      <c r="N5275" s="142" t="s">
        <v>121</v>
      </c>
      <c r="O5275" s="74" t="str">
        <f t="shared" si="183"/>
        <v>1712. Vigilancia de la Salud AmbientalVigilancia de la Salud Ambiental20264_SAN_CRISTOBAL4_ABRIL_2026</v>
      </c>
      <c r="P5275" s="165">
        <f t="shared" si="182"/>
        <v>91656</v>
      </c>
      <c r="S5275" s="169">
        <v>1</v>
      </c>
      <c r="T5275" s="23">
        <v>91656</v>
      </c>
    </row>
    <row r="5276" spans="2:20" ht="30" customHeight="1" x14ac:dyDescent="0.3">
      <c r="B5276">
        <v>17</v>
      </c>
      <c r="C5276" s="161" t="s">
        <v>85</v>
      </c>
      <c r="D5276" s="7" t="s">
        <v>103</v>
      </c>
      <c r="E5276">
        <v>2026</v>
      </c>
      <c r="F5276" s="74" t="str">
        <f t="shared" si="184"/>
        <v>1712. Vigilancia de la Salud AmbientalVigilancia de la Salud Ambiental2026</v>
      </c>
      <c r="G5276" s="7" t="s">
        <v>421</v>
      </c>
      <c r="H5276" s="7" t="s">
        <v>413</v>
      </c>
      <c r="I5276" t="s">
        <v>129</v>
      </c>
      <c r="J5276" s="7" t="s">
        <v>428</v>
      </c>
      <c r="K5276" t="s">
        <v>437</v>
      </c>
      <c r="L5276" t="s">
        <v>437</v>
      </c>
      <c r="M5276" s="37" t="s">
        <v>71</v>
      </c>
      <c r="N5276" s="142" t="s">
        <v>121</v>
      </c>
      <c r="O5276" s="74" t="str">
        <f t="shared" si="183"/>
        <v>1712. Vigilancia de la Salud AmbientalVigilancia de la Salud Ambiental20265_RAFAEL_URIBE4_ABRIL_2026</v>
      </c>
      <c r="P5276" s="165">
        <f t="shared" si="182"/>
        <v>91656</v>
      </c>
      <c r="S5276" s="169">
        <v>2</v>
      </c>
      <c r="T5276" s="23">
        <v>183312</v>
      </c>
    </row>
    <row r="5277" spans="2:20" ht="30" hidden="1" customHeight="1" x14ac:dyDescent="0.3">
      <c r="B5277">
        <v>18</v>
      </c>
      <c r="C5277" s="161" t="s">
        <v>85</v>
      </c>
      <c r="D5277" s="7" t="s">
        <v>103</v>
      </c>
      <c r="E5277">
        <v>2026</v>
      </c>
      <c r="F5277" s="74" t="str">
        <f t="shared" si="184"/>
        <v>1812. Vigilancia de la Salud AmbientalVigilancia de la Salud Ambiental2026</v>
      </c>
      <c r="G5277" s="7" t="s">
        <v>421</v>
      </c>
      <c r="H5277" s="7" t="s">
        <v>413</v>
      </c>
      <c r="I5277" t="s">
        <v>129</v>
      </c>
      <c r="J5277" s="7" t="s">
        <v>428</v>
      </c>
      <c r="K5277" t="s">
        <v>437</v>
      </c>
      <c r="L5277" t="s">
        <v>437</v>
      </c>
      <c r="M5277" s="37" t="s">
        <v>71</v>
      </c>
      <c r="N5277" s="142" t="s">
        <v>121</v>
      </c>
      <c r="O5277" s="74" t="str">
        <f t="shared" si="183"/>
        <v>1812. Vigilancia de la Salud AmbientalVigilancia de la Salud Ambiental20265_RAFAEL_URIBE4_ABRIL_2026</v>
      </c>
      <c r="P5277" s="165">
        <f t="shared" si="182"/>
        <v>0</v>
      </c>
      <c r="S5277" s="169">
        <v>0</v>
      </c>
      <c r="T5277" s="23">
        <v>0</v>
      </c>
    </row>
    <row r="5278" spans="2:20" ht="30" customHeight="1" x14ac:dyDescent="0.3">
      <c r="B5278">
        <v>21</v>
      </c>
      <c r="C5278" s="161" t="s">
        <v>85</v>
      </c>
      <c r="D5278" s="7" t="s">
        <v>103</v>
      </c>
      <c r="E5278">
        <v>2026</v>
      </c>
      <c r="F5278" s="74" t="str">
        <f t="shared" si="184"/>
        <v>2112. Vigilancia de la Salud AmbientalVigilancia de la Salud Ambiental2026</v>
      </c>
      <c r="G5278" s="7" t="s">
        <v>421</v>
      </c>
      <c r="H5278" s="7" t="s">
        <v>413</v>
      </c>
      <c r="I5278" t="s">
        <v>129</v>
      </c>
      <c r="J5278" s="7" t="s">
        <v>428</v>
      </c>
      <c r="K5278" t="s">
        <v>437</v>
      </c>
      <c r="L5278" t="s">
        <v>437</v>
      </c>
      <c r="M5278" s="37" t="s">
        <v>69</v>
      </c>
      <c r="N5278" s="142" t="s">
        <v>121</v>
      </c>
      <c r="O5278" s="74" t="str">
        <f t="shared" si="183"/>
        <v>2112. Vigilancia de la Salud AmbientalVigilancia de la Salud Ambiental20263_MARTIRES4_ABRIL_2026</v>
      </c>
      <c r="P5278" s="165">
        <f t="shared" si="182"/>
        <v>122208</v>
      </c>
      <c r="S5278" s="169">
        <v>1</v>
      </c>
      <c r="T5278" s="23">
        <v>122208</v>
      </c>
    </row>
    <row r="5279" spans="2:20" ht="30" hidden="1" customHeight="1" x14ac:dyDescent="0.3">
      <c r="B5279">
        <v>21</v>
      </c>
      <c r="C5279" s="161" t="s">
        <v>85</v>
      </c>
      <c r="D5279" s="7" t="s">
        <v>103</v>
      </c>
      <c r="E5279">
        <v>2026</v>
      </c>
      <c r="F5279" s="74" t="str">
        <f t="shared" si="184"/>
        <v>2112. Vigilancia de la Salud AmbientalVigilancia de la Salud Ambiental2026</v>
      </c>
      <c r="G5279" s="7" t="s">
        <v>421</v>
      </c>
      <c r="H5279" s="7" t="s">
        <v>413</v>
      </c>
      <c r="I5279" t="s">
        <v>129</v>
      </c>
      <c r="J5279" s="7" t="s">
        <v>428</v>
      </c>
      <c r="K5279" t="s">
        <v>437</v>
      </c>
      <c r="L5279" t="s">
        <v>437</v>
      </c>
      <c r="M5279" s="37" t="s">
        <v>72</v>
      </c>
      <c r="N5279" s="142" t="s">
        <v>121</v>
      </c>
      <c r="O5279" s="74" t="str">
        <f t="shared" si="183"/>
        <v>2112. Vigilancia de la Salud AmbientalVigilancia de la Salud Ambiental20266_ANTONIO_NARIÑO4_ABRIL_2026</v>
      </c>
      <c r="P5279" s="165">
        <f t="shared" si="182"/>
        <v>0</v>
      </c>
      <c r="S5279" s="169">
        <v>0</v>
      </c>
      <c r="T5279" s="23">
        <v>0</v>
      </c>
    </row>
    <row r="5280" spans="2:20" ht="30" customHeight="1" x14ac:dyDescent="0.3">
      <c r="B5280">
        <v>22</v>
      </c>
      <c r="C5280" s="161" t="s">
        <v>85</v>
      </c>
      <c r="D5280" s="7" t="s">
        <v>103</v>
      </c>
      <c r="E5280">
        <v>2026</v>
      </c>
      <c r="F5280" s="74" t="str">
        <f t="shared" si="184"/>
        <v>2212. Vigilancia de la Salud AmbientalVigilancia de la Salud Ambiental2026</v>
      </c>
      <c r="G5280" s="7" t="s">
        <v>421</v>
      </c>
      <c r="H5280" s="7" t="s">
        <v>413</v>
      </c>
      <c r="I5280" t="s">
        <v>129</v>
      </c>
      <c r="J5280" s="7" t="s">
        <v>428</v>
      </c>
      <c r="K5280" t="s">
        <v>437</v>
      </c>
      <c r="L5280" t="s">
        <v>437</v>
      </c>
      <c r="M5280" s="37" t="s">
        <v>68</v>
      </c>
      <c r="N5280" s="142" t="s">
        <v>121</v>
      </c>
      <c r="O5280" s="74" t="str">
        <f t="shared" si="183"/>
        <v>2212. Vigilancia de la Salud AmbientalVigilancia de la Salud Ambiental20262_SANTA_FE4_ABRIL_2026</v>
      </c>
      <c r="P5280" s="165">
        <f t="shared" si="182"/>
        <v>91656</v>
      </c>
      <c r="S5280" s="169">
        <v>9</v>
      </c>
      <c r="T5280" s="23">
        <v>824904</v>
      </c>
    </row>
    <row r="5281" spans="2:20" ht="30" customHeight="1" x14ac:dyDescent="0.3">
      <c r="B5281">
        <v>22</v>
      </c>
      <c r="C5281" s="161" t="s">
        <v>85</v>
      </c>
      <c r="D5281" s="7" t="s">
        <v>103</v>
      </c>
      <c r="E5281">
        <v>2026</v>
      </c>
      <c r="F5281" s="74" t="str">
        <f t="shared" si="184"/>
        <v>2212. Vigilancia de la Salud AmbientalVigilancia de la Salud Ambiental2026</v>
      </c>
      <c r="G5281" s="7" t="s">
        <v>421</v>
      </c>
      <c r="H5281" s="7" t="s">
        <v>413</v>
      </c>
      <c r="I5281" t="s">
        <v>129</v>
      </c>
      <c r="J5281" s="7" t="s">
        <v>428</v>
      </c>
      <c r="K5281" t="s">
        <v>437</v>
      </c>
      <c r="L5281" t="s">
        <v>437</v>
      </c>
      <c r="M5281" s="37" t="s">
        <v>70</v>
      </c>
      <c r="N5281" s="142" t="s">
        <v>121</v>
      </c>
      <c r="O5281" s="74" t="str">
        <f t="shared" si="183"/>
        <v>2212. Vigilancia de la Salud AmbientalVigilancia de la Salud Ambiental20264_SAN_CRISTOBAL4_ABRIL_2026</v>
      </c>
      <c r="P5281" s="165">
        <f t="shared" si="182"/>
        <v>91656</v>
      </c>
      <c r="S5281" s="169">
        <v>9</v>
      </c>
      <c r="T5281" s="23">
        <v>824904</v>
      </c>
    </row>
    <row r="5282" spans="2:20" ht="30" customHeight="1" x14ac:dyDescent="0.3">
      <c r="B5282">
        <v>22</v>
      </c>
      <c r="C5282" s="161" t="s">
        <v>85</v>
      </c>
      <c r="D5282" s="7" t="s">
        <v>103</v>
      </c>
      <c r="E5282">
        <v>2026</v>
      </c>
      <c r="F5282" s="74" t="str">
        <f t="shared" si="184"/>
        <v>2212. Vigilancia de la Salud AmbientalVigilancia de la Salud Ambiental2026</v>
      </c>
      <c r="G5282" s="7" t="s">
        <v>421</v>
      </c>
      <c r="H5282" s="7" t="s">
        <v>413</v>
      </c>
      <c r="I5282" t="s">
        <v>129</v>
      </c>
      <c r="J5282" s="7" t="s">
        <v>428</v>
      </c>
      <c r="K5282" t="s">
        <v>437</v>
      </c>
      <c r="L5282" t="s">
        <v>437</v>
      </c>
      <c r="M5282" s="37" t="s">
        <v>69</v>
      </c>
      <c r="N5282" s="142" t="s">
        <v>121</v>
      </c>
      <c r="O5282" s="74" t="str">
        <f t="shared" si="183"/>
        <v>2212. Vigilancia de la Salud AmbientalVigilancia de la Salud Ambiental20263_MARTIRES4_ABRIL_2026</v>
      </c>
      <c r="P5282" s="165">
        <f t="shared" si="182"/>
        <v>91656</v>
      </c>
      <c r="S5282" s="169">
        <v>155</v>
      </c>
      <c r="T5282" s="23">
        <v>14206680</v>
      </c>
    </row>
    <row r="5283" spans="2:20" ht="30" customHeight="1" x14ac:dyDescent="0.3">
      <c r="B5283">
        <v>22</v>
      </c>
      <c r="C5283" s="161" t="s">
        <v>85</v>
      </c>
      <c r="D5283" s="7" t="s">
        <v>103</v>
      </c>
      <c r="E5283">
        <v>2026</v>
      </c>
      <c r="F5283" s="74" t="str">
        <f t="shared" si="184"/>
        <v>2212. Vigilancia de la Salud AmbientalVigilancia de la Salud Ambiental2026</v>
      </c>
      <c r="G5283" s="7" t="s">
        <v>421</v>
      </c>
      <c r="H5283" s="7" t="s">
        <v>413</v>
      </c>
      <c r="I5283" t="s">
        <v>129</v>
      </c>
      <c r="J5283" s="7" t="s">
        <v>428</v>
      </c>
      <c r="K5283" t="s">
        <v>437</v>
      </c>
      <c r="L5283" t="s">
        <v>437</v>
      </c>
      <c r="M5283" s="37" t="s">
        <v>72</v>
      </c>
      <c r="N5283" s="142" t="s">
        <v>121</v>
      </c>
      <c r="O5283" s="74" t="str">
        <f t="shared" si="183"/>
        <v>2212. Vigilancia de la Salud AmbientalVigilancia de la Salud Ambiental20266_ANTONIO_NARIÑO4_ABRIL_2026</v>
      </c>
      <c r="P5283" s="165">
        <f t="shared" si="182"/>
        <v>91656</v>
      </c>
      <c r="S5283" s="169">
        <v>14</v>
      </c>
      <c r="T5283" s="23">
        <v>1283184</v>
      </c>
    </row>
    <row r="5284" spans="2:20" ht="30" customHeight="1" x14ac:dyDescent="0.3">
      <c r="B5284">
        <v>22</v>
      </c>
      <c r="C5284" s="161" t="s">
        <v>85</v>
      </c>
      <c r="D5284" s="7" t="s">
        <v>103</v>
      </c>
      <c r="E5284">
        <v>2026</v>
      </c>
      <c r="F5284" s="74" t="str">
        <f t="shared" si="184"/>
        <v>2212. Vigilancia de la Salud AmbientalVigilancia de la Salud Ambiental2026</v>
      </c>
      <c r="G5284" s="7" t="s">
        <v>421</v>
      </c>
      <c r="H5284" s="7" t="s">
        <v>413</v>
      </c>
      <c r="I5284" t="s">
        <v>129</v>
      </c>
      <c r="J5284" s="7" t="s">
        <v>428</v>
      </c>
      <c r="K5284" t="s">
        <v>437</v>
      </c>
      <c r="L5284" t="s">
        <v>437</v>
      </c>
      <c r="M5284" s="37" t="s">
        <v>67</v>
      </c>
      <c r="N5284" s="142" t="s">
        <v>121</v>
      </c>
      <c r="O5284" s="74" t="str">
        <f t="shared" si="183"/>
        <v>2212. Vigilancia de la Salud AmbientalVigilancia de la Salud Ambiental20261_CANDELARIA4_ABRIL_2026</v>
      </c>
      <c r="P5284" s="165">
        <f t="shared" si="182"/>
        <v>91656</v>
      </c>
      <c r="S5284" s="169">
        <v>27</v>
      </c>
      <c r="T5284" s="23">
        <v>2474712</v>
      </c>
    </row>
    <row r="5285" spans="2:20" ht="30" customHeight="1" x14ac:dyDescent="0.3">
      <c r="B5285">
        <v>22</v>
      </c>
      <c r="C5285" s="161" t="s">
        <v>85</v>
      </c>
      <c r="D5285" s="7" t="s">
        <v>103</v>
      </c>
      <c r="E5285">
        <v>2026</v>
      </c>
      <c r="F5285" s="74" t="str">
        <f t="shared" si="184"/>
        <v>2212. Vigilancia de la Salud AmbientalVigilancia de la Salud Ambiental2026</v>
      </c>
      <c r="G5285" s="7" t="s">
        <v>421</v>
      </c>
      <c r="H5285" s="7" t="s">
        <v>413</v>
      </c>
      <c r="I5285" t="s">
        <v>129</v>
      </c>
      <c r="J5285" s="7" t="s">
        <v>428</v>
      </c>
      <c r="K5285" t="s">
        <v>437</v>
      </c>
      <c r="L5285" t="s">
        <v>437</v>
      </c>
      <c r="M5285" s="37" t="s">
        <v>71</v>
      </c>
      <c r="N5285" s="142" t="s">
        <v>121</v>
      </c>
      <c r="O5285" s="74" t="str">
        <f t="shared" si="183"/>
        <v>2212. Vigilancia de la Salud AmbientalVigilancia de la Salud Ambiental20265_RAFAEL_URIBE4_ABRIL_2026</v>
      </c>
      <c r="P5285" s="165">
        <f t="shared" si="182"/>
        <v>91656</v>
      </c>
      <c r="S5285" s="169">
        <v>15</v>
      </c>
      <c r="T5285" s="23">
        <v>1374840</v>
      </c>
    </row>
    <row r="5286" spans="2:20" ht="30" hidden="1" customHeight="1" x14ac:dyDescent="0.3">
      <c r="B5286">
        <v>24</v>
      </c>
      <c r="C5286" s="161" t="s">
        <v>85</v>
      </c>
      <c r="D5286" s="7" t="s">
        <v>103</v>
      </c>
      <c r="E5286">
        <v>2026</v>
      </c>
      <c r="F5286" s="74" t="str">
        <f t="shared" si="184"/>
        <v>2412. Vigilancia de la Salud AmbientalVigilancia de la Salud Ambiental2026</v>
      </c>
      <c r="G5286" s="7" t="s">
        <v>421</v>
      </c>
      <c r="H5286" s="7" t="s">
        <v>413</v>
      </c>
      <c r="I5286" t="s">
        <v>129</v>
      </c>
      <c r="J5286" s="7" t="s">
        <v>428</v>
      </c>
      <c r="K5286" t="s">
        <v>437</v>
      </c>
      <c r="L5286" t="s">
        <v>437</v>
      </c>
      <c r="M5286" s="37" t="s">
        <v>70</v>
      </c>
      <c r="N5286" s="142" t="s">
        <v>121</v>
      </c>
      <c r="O5286" s="74" t="str">
        <f t="shared" si="183"/>
        <v>2412. Vigilancia de la Salud AmbientalVigilancia de la Salud Ambiental20264_SAN_CRISTOBAL4_ABRIL_2026</v>
      </c>
      <c r="P5286" s="165">
        <f t="shared" si="182"/>
        <v>0</v>
      </c>
      <c r="S5286" s="169">
        <v>0</v>
      </c>
      <c r="T5286" s="23">
        <v>0</v>
      </c>
    </row>
    <row r="5287" spans="2:20" ht="30" hidden="1" customHeight="1" x14ac:dyDescent="0.3">
      <c r="B5287">
        <v>24</v>
      </c>
      <c r="C5287" s="161" t="s">
        <v>85</v>
      </c>
      <c r="D5287" s="7" t="s">
        <v>103</v>
      </c>
      <c r="E5287">
        <v>2026</v>
      </c>
      <c r="F5287" s="74" t="str">
        <f t="shared" si="184"/>
        <v>2412. Vigilancia de la Salud AmbientalVigilancia de la Salud Ambiental2026</v>
      </c>
      <c r="G5287" s="7" t="s">
        <v>421</v>
      </c>
      <c r="H5287" s="7" t="s">
        <v>413</v>
      </c>
      <c r="I5287" t="s">
        <v>129</v>
      </c>
      <c r="J5287" s="7" t="s">
        <v>428</v>
      </c>
      <c r="K5287" t="s">
        <v>437</v>
      </c>
      <c r="L5287" t="s">
        <v>437</v>
      </c>
      <c r="M5287" s="37" t="s">
        <v>71</v>
      </c>
      <c r="N5287" s="142" t="s">
        <v>121</v>
      </c>
      <c r="O5287" s="74" t="str">
        <f t="shared" si="183"/>
        <v>2412. Vigilancia de la Salud AmbientalVigilancia de la Salud Ambiental20265_RAFAEL_URIBE4_ABRIL_2026</v>
      </c>
      <c r="P5287" s="165">
        <f t="shared" si="182"/>
        <v>0</v>
      </c>
      <c r="S5287" s="169">
        <v>0</v>
      </c>
      <c r="T5287" s="23">
        <v>0</v>
      </c>
    </row>
    <row r="5288" spans="2:20" ht="30" hidden="1" customHeight="1" x14ac:dyDescent="0.3">
      <c r="B5288">
        <v>28</v>
      </c>
      <c r="C5288" s="161" t="s">
        <v>85</v>
      </c>
      <c r="D5288" s="7" t="s">
        <v>103</v>
      </c>
      <c r="E5288">
        <v>2026</v>
      </c>
      <c r="F5288" s="74" t="str">
        <f t="shared" si="184"/>
        <v>2812. Vigilancia de la Salud AmbientalVigilancia de la Salud Ambiental2026</v>
      </c>
      <c r="G5288" s="7" t="s">
        <v>421</v>
      </c>
      <c r="H5288" s="7" t="s">
        <v>414</v>
      </c>
      <c r="I5288" t="s">
        <v>129</v>
      </c>
      <c r="J5288" s="7" t="s">
        <v>428</v>
      </c>
      <c r="K5288" t="s">
        <v>437</v>
      </c>
      <c r="L5288" t="s">
        <v>437</v>
      </c>
      <c r="M5288" s="37" t="s">
        <v>68</v>
      </c>
      <c r="N5288" s="142" t="s">
        <v>121</v>
      </c>
      <c r="O5288" s="74" t="str">
        <f t="shared" si="183"/>
        <v>2812. Vigilancia de la Salud AmbientalVigilancia de la Salud Ambiental20262_SANTA_FE4_ABRIL_2026</v>
      </c>
      <c r="P5288" s="165">
        <f t="shared" si="182"/>
        <v>0</v>
      </c>
      <c r="S5288" s="169">
        <v>0</v>
      </c>
      <c r="T5288" s="23">
        <v>0</v>
      </c>
    </row>
    <row r="5289" spans="2:20" ht="30" customHeight="1" x14ac:dyDescent="0.3">
      <c r="B5289">
        <v>28</v>
      </c>
      <c r="C5289" s="161" t="s">
        <v>85</v>
      </c>
      <c r="D5289" s="7" t="s">
        <v>103</v>
      </c>
      <c r="E5289">
        <v>2026</v>
      </c>
      <c r="F5289" s="74" t="str">
        <f t="shared" si="184"/>
        <v>2812. Vigilancia de la Salud AmbientalVigilancia de la Salud Ambiental2026</v>
      </c>
      <c r="G5289" s="7" t="s">
        <v>421</v>
      </c>
      <c r="H5289" s="7" t="s">
        <v>414</v>
      </c>
      <c r="I5289" t="s">
        <v>129</v>
      </c>
      <c r="J5289" s="7" t="s">
        <v>428</v>
      </c>
      <c r="K5289" t="s">
        <v>437</v>
      </c>
      <c r="L5289" t="s">
        <v>437</v>
      </c>
      <c r="M5289" s="37" t="s">
        <v>70</v>
      </c>
      <c r="N5289" s="142" t="s">
        <v>121</v>
      </c>
      <c r="O5289" s="74" t="str">
        <f t="shared" si="183"/>
        <v>2812. Vigilancia de la Salud AmbientalVigilancia de la Salud Ambiental20264_SAN_CRISTOBAL4_ABRIL_2026</v>
      </c>
      <c r="P5289" s="165">
        <f t="shared" si="182"/>
        <v>71958</v>
      </c>
      <c r="S5289" s="169">
        <v>1</v>
      </c>
      <c r="T5289" s="23">
        <v>71958</v>
      </c>
    </row>
    <row r="5290" spans="2:20" ht="30" hidden="1" customHeight="1" x14ac:dyDescent="0.3">
      <c r="B5290">
        <v>28</v>
      </c>
      <c r="C5290" s="161" t="s">
        <v>85</v>
      </c>
      <c r="D5290" s="7" t="s">
        <v>103</v>
      </c>
      <c r="E5290">
        <v>2026</v>
      </c>
      <c r="F5290" s="74" t="str">
        <f t="shared" si="184"/>
        <v>2812. Vigilancia de la Salud AmbientalVigilancia de la Salud Ambiental2026</v>
      </c>
      <c r="G5290" s="7" t="s">
        <v>421</v>
      </c>
      <c r="H5290" s="7" t="s">
        <v>414</v>
      </c>
      <c r="I5290" t="s">
        <v>129</v>
      </c>
      <c r="J5290" s="7" t="s">
        <v>428</v>
      </c>
      <c r="K5290" t="s">
        <v>437</v>
      </c>
      <c r="L5290" t="s">
        <v>437</v>
      </c>
      <c r="M5290" s="37" t="s">
        <v>69</v>
      </c>
      <c r="N5290" s="142" t="s">
        <v>121</v>
      </c>
      <c r="O5290" s="74" t="str">
        <f t="shared" si="183"/>
        <v>2812. Vigilancia de la Salud AmbientalVigilancia de la Salud Ambiental20263_MARTIRES4_ABRIL_2026</v>
      </c>
      <c r="P5290" s="165">
        <f t="shared" si="182"/>
        <v>0</v>
      </c>
      <c r="S5290" s="169">
        <v>0</v>
      </c>
      <c r="T5290" s="23">
        <v>0</v>
      </c>
    </row>
    <row r="5291" spans="2:20" ht="30" hidden="1" customHeight="1" x14ac:dyDescent="0.3">
      <c r="B5291">
        <v>28</v>
      </c>
      <c r="C5291" s="161" t="s">
        <v>85</v>
      </c>
      <c r="D5291" s="7" t="s">
        <v>103</v>
      </c>
      <c r="E5291">
        <v>2026</v>
      </c>
      <c r="F5291" s="74" t="str">
        <f t="shared" si="184"/>
        <v>2812. Vigilancia de la Salud AmbientalVigilancia de la Salud Ambiental2026</v>
      </c>
      <c r="G5291" s="7" t="s">
        <v>421</v>
      </c>
      <c r="H5291" s="7" t="s">
        <v>414</v>
      </c>
      <c r="I5291" t="s">
        <v>129</v>
      </c>
      <c r="J5291" s="7" t="s">
        <v>428</v>
      </c>
      <c r="K5291" t="s">
        <v>437</v>
      </c>
      <c r="L5291" t="s">
        <v>437</v>
      </c>
      <c r="M5291" s="37" t="s">
        <v>72</v>
      </c>
      <c r="N5291" s="142" t="s">
        <v>121</v>
      </c>
      <c r="O5291" s="74" t="str">
        <f t="shared" si="183"/>
        <v>2812. Vigilancia de la Salud AmbientalVigilancia de la Salud Ambiental20266_ANTONIO_NARIÑO4_ABRIL_2026</v>
      </c>
      <c r="P5291" s="165">
        <f t="shared" si="182"/>
        <v>0</v>
      </c>
      <c r="S5291" s="169">
        <v>0</v>
      </c>
      <c r="T5291" s="23">
        <v>0</v>
      </c>
    </row>
    <row r="5292" spans="2:20" ht="30" hidden="1" customHeight="1" x14ac:dyDescent="0.3">
      <c r="B5292">
        <v>28</v>
      </c>
      <c r="C5292" s="161" t="s">
        <v>85</v>
      </c>
      <c r="D5292" s="7" t="s">
        <v>103</v>
      </c>
      <c r="E5292">
        <v>2026</v>
      </c>
      <c r="F5292" s="74" t="str">
        <f t="shared" si="184"/>
        <v>2812. Vigilancia de la Salud AmbientalVigilancia de la Salud Ambiental2026</v>
      </c>
      <c r="G5292" s="7" t="s">
        <v>421</v>
      </c>
      <c r="H5292" s="7" t="s">
        <v>414</v>
      </c>
      <c r="I5292" t="s">
        <v>129</v>
      </c>
      <c r="J5292" s="7" t="s">
        <v>428</v>
      </c>
      <c r="K5292" t="s">
        <v>437</v>
      </c>
      <c r="L5292" t="s">
        <v>437</v>
      </c>
      <c r="M5292" s="37" t="s">
        <v>67</v>
      </c>
      <c r="N5292" s="142" t="s">
        <v>121</v>
      </c>
      <c r="O5292" s="74" t="str">
        <f t="shared" si="183"/>
        <v>2812. Vigilancia de la Salud AmbientalVigilancia de la Salud Ambiental20261_CANDELARIA4_ABRIL_2026</v>
      </c>
      <c r="P5292" s="165">
        <f t="shared" si="182"/>
        <v>0</v>
      </c>
      <c r="S5292" s="169">
        <v>0</v>
      </c>
      <c r="T5292" s="23">
        <v>0</v>
      </c>
    </row>
    <row r="5293" spans="2:20" ht="30" customHeight="1" x14ac:dyDescent="0.3">
      <c r="B5293">
        <v>31</v>
      </c>
      <c r="C5293" s="161" t="s">
        <v>85</v>
      </c>
      <c r="D5293" s="7" t="s">
        <v>103</v>
      </c>
      <c r="E5293">
        <v>2026</v>
      </c>
      <c r="F5293" s="74" t="str">
        <f t="shared" si="184"/>
        <v>3112. Vigilancia de la Salud AmbientalVigilancia de la Salud Ambiental2026</v>
      </c>
      <c r="G5293" s="7" t="s">
        <v>421</v>
      </c>
      <c r="H5293" s="7" t="s">
        <v>414</v>
      </c>
      <c r="I5293" t="s">
        <v>129</v>
      </c>
      <c r="J5293" s="7" t="s">
        <v>428</v>
      </c>
      <c r="K5293" t="s">
        <v>437</v>
      </c>
      <c r="L5293" t="s">
        <v>437</v>
      </c>
      <c r="M5293" s="37" t="s">
        <v>68</v>
      </c>
      <c r="N5293" s="142" t="s">
        <v>121</v>
      </c>
      <c r="O5293" s="74" t="str">
        <f t="shared" si="183"/>
        <v>3112. Vigilancia de la Salud AmbientalVigilancia de la Salud Ambiental20262_SANTA_FE4_ABRIL_2026</v>
      </c>
      <c r="P5293" s="165">
        <f t="shared" si="182"/>
        <v>91656</v>
      </c>
      <c r="S5293" s="169">
        <v>4</v>
      </c>
      <c r="T5293" s="23">
        <v>366624</v>
      </c>
    </row>
    <row r="5294" spans="2:20" ht="30" customHeight="1" x14ac:dyDescent="0.3">
      <c r="B5294">
        <v>31</v>
      </c>
      <c r="C5294" s="161" t="s">
        <v>85</v>
      </c>
      <c r="D5294" s="7" t="s">
        <v>103</v>
      </c>
      <c r="E5294">
        <v>2026</v>
      </c>
      <c r="F5294" s="74" t="str">
        <f t="shared" si="184"/>
        <v>3112. Vigilancia de la Salud AmbientalVigilancia de la Salud Ambiental2026</v>
      </c>
      <c r="G5294" s="7" t="s">
        <v>421</v>
      </c>
      <c r="H5294" s="7" t="s">
        <v>414</v>
      </c>
      <c r="I5294" t="s">
        <v>129</v>
      </c>
      <c r="J5294" s="7" t="s">
        <v>428</v>
      </c>
      <c r="K5294" t="s">
        <v>437</v>
      </c>
      <c r="L5294" t="s">
        <v>437</v>
      </c>
      <c r="M5294" s="37" t="s">
        <v>70</v>
      </c>
      <c r="N5294" s="142" t="s">
        <v>121</v>
      </c>
      <c r="O5294" s="74" t="str">
        <f t="shared" si="183"/>
        <v>3112. Vigilancia de la Salud AmbientalVigilancia de la Salud Ambiental20264_SAN_CRISTOBAL4_ABRIL_2026</v>
      </c>
      <c r="P5294" s="165">
        <f t="shared" si="182"/>
        <v>91656</v>
      </c>
      <c r="S5294" s="169">
        <v>9</v>
      </c>
      <c r="T5294" s="23">
        <v>824904</v>
      </c>
    </row>
    <row r="5295" spans="2:20" ht="30" customHeight="1" x14ac:dyDescent="0.3">
      <c r="B5295">
        <v>31</v>
      </c>
      <c r="C5295" s="161" t="s">
        <v>85</v>
      </c>
      <c r="D5295" s="7" t="s">
        <v>103</v>
      </c>
      <c r="E5295">
        <v>2026</v>
      </c>
      <c r="F5295" s="74" t="str">
        <f t="shared" si="184"/>
        <v>3112. Vigilancia de la Salud AmbientalVigilancia de la Salud Ambiental2026</v>
      </c>
      <c r="G5295" s="7" t="s">
        <v>421</v>
      </c>
      <c r="H5295" s="7" t="s">
        <v>414</v>
      </c>
      <c r="I5295" t="s">
        <v>129</v>
      </c>
      <c r="J5295" s="7" t="s">
        <v>428</v>
      </c>
      <c r="K5295" t="s">
        <v>437</v>
      </c>
      <c r="L5295" t="s">
        <v>437</v>
      </c>
      <c r="M5295" s="37" t="s">
        <v>69</v>
      </c>
      <c r="N5295" s="142" t="s">
        <v>121</v>
      </c>
      <c r="O5295" s="74" t="str">
        <f t="shared" si="183"/>
        <v>3112. Vigilancia de la Salud AmbientalVigilancia de la Salud Ambiental20263_MARTIRES4_ABRIL_2026</v>
      </c>
      <c r="P5295" s="165">
        <f t="shared" si="182"/>
        <v>91656</v>
      </c>
      <c r="S5295" s="169">
        <v>6</v>
      </c>
      <c r="T5295" s="23">
        <v>549936</v>
      </c>
    </row>
    <row r="5296" spans="2:20" ht="30" customHeight="1" x14ac:dyDescent="0.3">
      <c r="B5296">
        <v>31</v>
      </c>
      <c r="C5296" s="161" t="s">
        <v>85</v>
      </c>
      <c r="D5296" s="7" t="s">
        <v>103</v>
      </c>
      <c r="E5296">
        <v>2026</v>
      </c>
      <c r="F5296" s="74" t="str">
        <f t="shared" si="184"/>
        <v>3112. Vigilancia de la Salud AmbientalVigilancia de la Salud Ambiental2026</v>
      </c>
      <c r="G5296" s="7" t="s">
        <v>421</v>
      </c>
      <c r="H5296" s="7" t="s">
        <v>414</v>
      </c>
      <c r="I5296" t="s">
        <v>129</v>
      </c>
      <c r="J5296" s="7" t="s">
        <v>428</v>
      </c>
      <c r="K5296" t="s">
        <v>437</v>
      </c>
      <c r="L5296" t="s">
        <v>437</v>
      </c>
      <c r="M5296" s="37" t="s">
        <v>72</v>
      </c>
      <c r="N5296" s="142" t="s">
        <v>121</v>
      </c>
      <c r="O5296" s="74" t="str">
        <f t="shared" si="183"/>
        <v>3112. Vigilancia de la Salud AmbientalVigilancia de la Salud Ambiental20266_ANTONIO_NARIÑO4_ABRIL_2026</v>
      </c>
      <c r="P5296" s="165">
        <f t="shared" si="182"/>
        <v>91656</v>
      </c>
      <c r="S5296" s="169">
        <v>5</v>
      </c>
      <c r="T5296" s="23">
        <v>458280</v>
      </c>
    </row>
    <row r="5297" spans="2:20" ht="30" customHeight="1" x14ac:dyDescent="0.3">
      <c r="B5297">
        <v>31</v>
      </c>
      <c r="C5297" s="161" t="s">
        <v>85</v>
      </c>
      <c r="D5297" s="7" t="s">
        <v>103</v>
      </c>
      <c r="E5297">
        <v>2026</v>
      </c>
      <c r="F5297" s="74" t="str">
        <f t="shared" si="184"/>
        <v>3112. Vigilancia de la Salud AmbientalVigilancia de la Salud Ambiental2026</v>
      </c>
      <c r="G5297" s="7" t="s">
        <v>421</v>
      </c>
      <c r="H5297" s="7" t="s">
        <v>414</v>
      </c>
      <c r="I5297" t="s">
        <v>129</v>
      </c>
      <c r="J5297" s="7" t="s">
        <v>428</v>
      </c>
      <c r="K5297" t="s">
        <v>437</v>
      </c>
      <c r="L5297" t="s">
        <v>437</v>
      </c>
      <c r="M5297" s="37" t="s">
        <v>67</v>
      </c>
      <c r="N5297" s="142" t="s">
        <v>121</v>
      </c>
      <c r="O5297" s="74" t="str">
        <f t="shared" si="183"/>
        <v>3112. Vigilancia de la Salud AmbientalVigilancia de la Salud Ambiental20261_CANDELARIA4_ABRIL_2026</v>
      </c>
      <c r="P5297" s="165">
        <f t="shared" si="182"/>
        <v>91656</v>
      </c>
      <c r="S5297" s="169">
        <v>1</v>
      </c>
      <c r="T5297" s="23">
        <v>91656</v>
      </c>
    </row>
    <row r="5298" spans="2:20" ht="30" customHeight="1" x14ac:dyDescent="0.3">
      <c r="B5298">
        <v>31</v>
      </c>
      <c r="C5298" s="161" t="s">
        <v>85</v>
      </c>
      <c r="D5298" s="7" t="s">
        <v>103</v>
      </c>
      <c r="E5298">
        <v>2026</v>
      </c>
      <c r="F5298" s="74" t="str">
        <f t="shared" si="184"/>
        <v>3112. Vigilancia de la Salud AmbientalVigilancia de la Salud Ambiental2026</v>
      </c>
      <c r="G5298" s="7" t="s">
        <v>421</v>
      </c>
      <c r="H5298" s="7" t="s">
        <v>414</v>
      </c>
      <c r="I5298" t="s">
        <v>129</v>
      </c>
      <c r="J5298" s="7" t="s">
        <v>428</v>
      </c>
      <c r="K5298" t="s">
        <v>437</v>
      </c>
      <c r="L5298" t="s">
        <v>437</v>
      </c>
      <c r="M5298" s="37" t="s">
        <v>71</v>
      </c>
      <c r="N5298" s="142" t="s">
        <v>121</v>
      </c>
      <c r="O5298" s="74" t="str">
        <f t="shared" si="183"/>
        <v>3112. Vigilancia de la Salud AmbientalVigilancia de la Salud Ambiental20265_RAFAEL_URIBE4_ABRIL_2026</v>
      </c>
      <c r="P5298" s="165">
        <f t="shared" si="182"/>
        <v>91656</v>
      </c>
      <c r="S5298" s="169">
        <v>14</v>
      </c>
      <c r="T5298" s="23">
        <v>1283184</v>
      </c>
    </row>
    <row r="5299" spans="2:20" ht="30" customHeight="1" x14ac:dyDescent="0.3">
      <c r="B5299">
        <v>33</v>
      </c>
      <c r="C5299" s="161" t="s">
        <v>85</v>
      </c>
      <c r="D5299" s="7" t="s">
        <v>103</v>
      </c>
      <c r="E5299">
        <v>2026</v>
      </c>
      <c r="F5299" s="74" t="str">
        <f t="shared" si="184"/>
        <v>3312. Vigilancia de la Salud AmbientalVigilancia de la Salud Ambiental2026</v>
      </c>
      <c r="G5299" s="7" t="s">
        <v>421</v>
      </c>
      <c r="H5299" s="7" t="s">
        <v>414</v>
      </c>
      <c r="I5299" t="s">
        <v>129</v>
      </c>
      <c r="J5299" s="7" t="s">
        <v>428</v>
      </c>
      <c r="K5299" t="s">
        <v>437</v>
      </c>
      <c r="L5299" t="s">
        <v>437</v>
      </c>
      <c r="M5299" s="37" t="s">
        <v>68</v>
      </c>
      <c r="N5299" s="142" t="s">
        <v>121</v>
      </c>
      <c r="O5299" s="74" t="str">
        <f t="shared" si="183"/>
        <v>3312. Vigilancia de la Salud AmbientalVigilancia de la Salud Ambiental20262_SANTA_FE4_ABRIL_2026</v>
      </c>
      <c r="P5299" s="165">
        <f t="shared" si="182"/>
        <v>152760</v>
      </c>
      <c r="S5299" s="169">
        <v>20</v>
      </c>
      <c r="T5299" s="23">
        <v>3055200</v>
      </c>
    </row>
    <row r="5300" spans="2:20" ht="30" customHeight="1" x14ac:dyDescent="0.3">
      <c r="B5300">
        <v>33</v>
      </c>
      <c r="C5300" s="161" t="s">
        <v>85</v>
      </c>
      <c r="D5300" s="7" t="s">
        <v>103</v>
      </c>
      <c r="E5300">
        <v>2026</v>
      </c>
      <c r="F5300" s="74" t="str">
        <f t="shared" si="184"/>
        <v>3312. Vigilancia de la Salud AmbientalVigilancia de la Salud Ambiental2026</v>
      </c>
      <c r="G5300" s="7" t="s">
        <v>421</v>
      </c>
      <c r="H5300" s="7" t="s">
        <v>414</v>
      </c>
      <c r="I5300" t="s">
        <v>129</v>
      </c>
      <c r="J5300" s="7" t="s">
        <v>428</v>
      </c>
      <c r="K5300" t="s">
        <v>437</v>
      </c>
      <c r="L5300" t="s">
        <v>437</v>
      </c>
      <c r="M5300" s="37" t="s">
        <v>69</v>
      </c>
      <c r="N5300" s="142" t="s">
        <v>121</v>
      </c>
      <c r="O5300" s="74" t="str">
        <f t="shared" si="183"/>
        <v>3312. Vigilancia de la Salud AmbientalVigilancia de la Salud Ambiental20263_MARTIRES4_ABRIL_2026</v>
      </c>
      <c r="P5300" s="165">
        <f t="shared" si="182"/>
        <v>152760</v>
      </c>
      <c r="S5300" s="169">
        <v>23</v>
      </c>
      <c r="T5300" s="23">
        <v>3513480</v>
      </c>
    </row>
    <row r="5301" spans="2:20" ht="30" customHeight="1" x14ac:dyDescent="0.3">
      <c r="B5301">
        <v>33</v>
      </c>
      <c r="C5301" s="161" t="s">
        <v>85</v>
      </c>
      <c r="D5301" s="7" t="s">
        <v>103</v>
      </c>
      <c r="E5301">
        <v>2026</v>
      </c>
      <c r="F5301" s="74" t="str">
        <f t="shared" si="184"/>
        <v>3312. Vigilancia de la Salud AmbientalVigilancia de la Salud Ambiental2026</v>
      </c>
      <c r="G5301" s="7" t="s">
        <v>421</v>
      </c>
      <c r="H5301" s="7" t="s">
        <v>414</v>
      </c>
      <c r="I5301" t="s">
        <v>129</v>
      </c>
      <c r="J5301" s="7" t="s">
        <v>428</v>
      </c>
      <c r="K5301" t="s">
        <v>437</v>
      </c>
      <c r="L5301" t="s">
        <v>437</v>
      </c>
      <c r="M5301" s="37" t="s">
        <v>72</v>
      </c>
      <c r="N5301" s="142" t="s">
        <v>121</v>
      </c>
      <c r="O5301" s="74" t="str">
        <f t="shared" si="183"/>
        <v>3312. Vigilancia de la Salud AmbientalVigilancia de la Salud Ambiental20266_ANTONIO_NARIÑO4_ABRIL_2026</v>
      </c>
      <c r="P5301" s="165">
        <f t="shared" ref="P5301:P5364" si="185">IFERROR(T5301/S5301,0)</f>
        <v>152760</v>
      </c>
      <c r="S5301" s="169">
        <v>4</v>
      </c>
      <c r="T5301" s="23">
        <v>611040</v>
      </c>
    </row>
    <row r="5302" spans="2:20" ht="30" customHeight="1" x14ac:dyDescent="0.3">
      <c r="B5302">
        <v>33</v>
      </c>
      <c r="C5302" s="161" t="s">
        <v>85</v>
      </c>
      <c r="D5302" s="7" t="s">
        <v>103</v>
      </c>
      <c r="E5302">
        <v>2026</v>
      </c>
      <c r="F5302" s="74" t="str">
        <f t="shared" si="184"/>
        <v>3312. Vigilancia de la Salud AmbientalVigilancia de la Salud Ambiental2026</v>
      </c>
      <c r="G5302" s="7" t="s">
        <v>421</v>
      </c>
      <c r="H5302" s="7" t="s">
        <v>414</v>
      </c>
      <c r="I5302" t="s">
        <v>129</v>
      </c>
      <c r="J5302" s="7" t="s">
        <v>428</v>
      </c>
      <c r="K5302" t="s">
        <v>437</v>
      </c>
      <c r="L5302" t="s">
        <v>437</v>
      </c>
      <c r="M5302" s="37" t="s">
        <v>67</v>
      </c>
      <c r="N5302" s="142" t="s">
        <v>121</v>
      </c>
      <c r="O5302" s="74" t="str">
        <f t="shared" si="183"/>
        <v>3312. Vigilancia de la Salud AmbientalVigilancia de la Salud Ambiental20261_CANDELARIA4_ABRIL_2026</v>
      </c>
      <c r="P5302" s="165">
        <f t="shared" si="185"/>
        <v>152760</v>
      </c>
      <c r="S5302" s="169">
        <v>8</v>
      </c>
      <c r="T5302" s="23">
        <v>1222080</v>
      </c>
    </row>
    <row r="5303" spans="2:20" ht="30" customHeight="1" x14ac:dyDescent="0.3">
      <c r="B5303">
        <v>33</v>
      </c>
      <c r="C5303" s="161" t="s">
        <v>85</v>
      </c>
      <c r="D5303" s="7" t="s">
        <v>103</v>
      </c>
      <c r="E5303">
        <v>2026</v>
      </c>
      <c r="F5303" s="74" t="str">
        <f t="shared" si="184"/>
        <v>3312. Vigilancia de la Salud AmbientalVigilancia de la Salud Ambiental2026</v>
      </c>
      <c r="G5303" s="7" t="s">
        <v>421</v>
      </c>
      <c r="H5303" s="7" t="s">
        <v>414</v>
      </c>
      <c r="I5303" t="s">
        <v>129</v>
      </c>
      <c r="J5303" s="7" t="s">
        <v>428</v>
      </c>
      <c r="K5303" t="s">
        <v>437</v>
      </c>
      <c r="L5303" t="s">
        <v>437</v>
      </c>
      <c r="M5303" s="37" t="s">
        <v>71</v>
      </c>
      <c r="N5303" s="142" t="s">
        <v>121</v>
      </c>
      <c r="O5303" s="74" t="str">
        <f t="shared" si="183"/>
        <v>3312. Vigilancia de la Salud AmbientalVigilancia de la Salud Ambiental20265_RAFAEL_URIBE4_ABRIL_2026</v>
      </c>
      <c r="P5303" s="165">
        <f t="shared" si="185"/>
        <v>152760</v>
      </c>
      <c r="S5303" s="169">
        <v>1</v>
      </c>
      <c r="T5303" s="23">
        <v>152760</v>
      </c>
    </row>
    <row r="5304" spans="2:20" ht="30" hidden="1" customHeight="1" x14ac:dyDescent="0.3">
      <c r="B5304">
        <v>34</v>
      </c>
      <c r="C5304" s="161" t="s">
        <v>85</v>
      </c>
      <c r="D5304" s="7" t="s">
        <v>103</v>
      </c>
      <c r="E5304">
        <v>2026</v>
      </c>
      <c r="F5304" s="74" t="str">
        <f t="shared" si="184"/>
        <v>3412. Vigilancia de la Salud AmbientalVigilancia de la Salud Ambiental2026</v>
      </c>
      <c r="G5304" s="7" t="s">
        <v>421</v>
      </c>
      <c r="H5304" s="7" t="s">
        <v>414</v>
      </c>
      <c r="I5304" t="s">
        <v>129</v>
      </c>
      <c r="J5304" s="7" t="s">
        <v>428</v>
      </c>
      <c r="K5304" t="s">
        <v>437</v>
      </c>
      <c r="L5304" t="s">
        <v>437</v>
      </c>
      <c r="M5304" s="37" t="s">
        <v>68</v>
      </c>
      <c r="N5304" s="142" t="s">
        <v>121</v>
      </c>
      <c r="O5304" s="74" t="str">
        <f t="shared" si="183"/>
        <v>3412. Vigilancia de la Salud AmbientalVigilancia de la Salud Ambiental20262_SANTA_FE4_ABRIL_2026</v>
      </c>
      <c r="P5304" s="165">
        <f t="shared" si="185"/>
        <v>0</v>
      </c>
      <c r="S5304" s="169">
        <v>0</v>
      </c>
      <c r="T5304" s="23">
        <v>0</v>
      </c>
    </row>
    <row r="5305" spans="2:20" ht="30" customHeight="1" x14ac:dyDescent="0.3">
      <c r="B5305">
        <v>34</v>
      </c>
      <c r="C5305" s="161" t="s">
        <v>85</v>
      </c>
      <c r="D5305" s="7" t="s">
        <v>103</v>
      </c>
      <c r="E5305">
        <v>2026</v>
      </c>
      <c r="F5305" s="74" t="str">
        <f t="shared" si="184"/>
        <v>3412. Vigilancia de la Salud AmbientalVigilancia de la Salud Ambiental2026</v>
      </c>
      <c r="G5305" s="7" t="s">
        <v>421</v>
      </c>
      <c r="H5305" s="7" t="s">
        <v>414</v>
      </c>
      <c r="I5305" t="s">
        <v>129</v>
      </c>
      <c r="J5305" s="7" t="s">
        <v>428</v>
      </c>
      <c r="K5305" t="s">
        <v>437</v>
      </c>
      <c r="L5305" t="s">
        <v>437</v>
      </c>
      <c r="M5305" s="37" t="s">
        <v>70</v>
      </c>
      <c r="N5305" s="142" t="s">
        <v>121</v>
      </c>
      <c r="O5305" s="74" t="str">
        <f t="shared" si="183"/>
        <v>3412. Vigilancia de la Salud AmbientalVigilancia de la Salud Ambiental20264_SAN_CRISTOBAL4_ABRIL_2026</v>
      </c>
      <c r="P5305" s="165">
        <f t="shared" si="185"/>
        <v>91656</v>
      </c>
      <c r="S5305" s="169">
        <v>1</v>
      </c>
      <c r="T5305" s="23">
        <v>91656</v>
      </c>
    </row>
    <row r="5306" spans="2:20" ht="30" customHeight="1" x14ac:dyDescent="0.3">
      <c r="B5306">
        <v>34</v>
      </c>
      <c r="C5306" s="161" t="s">
        <v>85</v>
      </c>
      <c r="D5306" s="7" t="s">
        <v>103</v>
      </c>
      <c r="E5306">
        <v>2026</v>
      </c>
      <c r="F5306" s="74" t="str">
        <f t="shared" si="184"/>
        <v>3412. Vigilancia de la Salud AmbientalVigilancia de la Salud Ambiental2026</v>
      </c>
      <c r="G5306" s="7" t="s">
        <v>421</v>
      </c>
      <c r="H5306" s="7" t="s">
        <v>414</v>
      </c>
      <c r="I5306" t="s">
        <v>129</v>
      </c>
      <c r="J5306" s="7" t="s">
        <v>428</v>
      </c>
      <c r="K5306" t="s">
        <v>437</v>
      </c>
      <c r="L5306" t="s">
        <v>437</v>
      </c>
      <c r="M5306" s="37" t="s">
        <v>69</v>
      </c>
      <c r="N5306" s="142" t="s">
        <v>121</v>
      </c>
      <c r="O5306" s="74" t="str">
        <f t="shared" si="183"/>
        <v>3412. Vigilancia de la Salud AmbientalVigilancia de la Salud Ambiental20263_MARTIRES4_ABRIL_2026</v>
      </c>
      <c r="P5306" s="165">
        <f t="shared" si="185"/>
        <v>91656</v>
      </c>
      <c r="S5306" s="169">
        <v>1</v>
      </c>
      <c r="T5306" s="23">
        <v>91656</v>
      </c>
    </row>
    <row r="5307" spans="2:20" ht="30" hidden="1" customHeight="1" x14ac:dyDescent="0.3">
      <c r="B5307">
        <v>34</v>
      </c>
      <c r="C5307" s="161" t="s">
        <v>85</v>
      </c>
      <c r="D5307" s="7" t="s">
        <v>103</v>
      </c>
      <c r="E5307">
        <v>2026</v>
      </c>
      <c r="F5307" s="74" t="str">
        <f t="shared" si="184"/>
        <v>3412. Vigilancia de la Salud AmbientalVigilancia de la Salud Ambiental2026</v>
      </c>
      <c r="G5307" s="7" t="s">
        <v>421</v>
      </c>
      <c r="H5307" s="7" t="s">
        <v>414</v>
      </c>
      <c r="I5307" t="s">
        <v>129</v>
      </c>
      <c r="J5307" s="7" t="s">
        <v>428</v>
      </c>
      <c r="K5307" t="s">
        <v>437</v>
      </c>
      <c r="L5307" t="s">
        <v>437</v>
      </c>
      <c r="M5307" s="37" t="s">
        <v>72</v>
      </c>
      <c r="N5307" s="142" t="s">
        <v>121</v>
      </c>
      <c r="O5307" s="74" t="str">
        <f t="shared" si="183"/>
        <v>3412. Vigilancia de la Salud AmbientalVigilancia de la Salud Ambiental20266_ANTONIO_NARIÑO4_ABRIL_2026</v>
      </c>
      <c r="P5307" s="165">
        <f t="shared" si="185"/>
        <v>0</v>
      </c>
      <c r="S5307" s="169">
        <v>0</v>
      </c>
      <c r="T5307" s="23">
        <v>0</v>
      </c>
    </row>
    <row r="5308" spans="2:20" s="94" customFormat="1" ht="30" hidden="1" customHeight="1" x14ac:dyDescent="0.3">
      <c r="B5308" s="94">
        <v>34</v>
      </c>
      <c r="C5308" s="161" t="s">
        <v>85</v>
      </c>
      <c r="D5308" s="7" t="s">
        <v>103</v>
      </c>
      <c r="E5308" s="94">
        <v>2026</v>
      </c>
      <c r="F5308" s="74" t="str">
        <f t="shared" si="184"/>
        <v>3412. Vigilancia de la Salud AmbientalVigilancia de la Salud Ambiental2026</v>
      </c>
      <c r="G5308" s="95" t="s">
        <v>421</v>
      </c>
      <c r="H5308" s="95" t="s">
        <v>414</v>
      </c>
      <c r="I5308" t="s">
        <v>129</v>
      </c>
      <c r="J5308" s="95" t="s">
        <v>428</v>
      </c>
      <c r="K5308" t="s">
        <v>437</v>
      </c>
      <c r="L5308" t="s">
        <v>437</v>
      </c>
      <c r="M5308" s="96" t="s">
        <v>71</v>
      </c>
      <c r="N5308" s="142" t="s">
        <v>121</v>
      </c>
      <c r="O5308" s="74" t="str">
        <f t="shared" si="183"/>
        <v>3412. Vigilancia de la Salud AmbientalVigilancia de la Salud Ambiental20265_RAFAEL_URIBE4_ABRIL_2026</v>
      </c>
      <c r="P5308" s="165">
        <f t="shared" si="185"/>
        <v>0</v>
      </c>
      <c r="Q5308" s="97"/>
      <c r="R5308" s="97"/>
      <c r="S5308" s="170">
        <v>0</v>
      </c>
      <c r="T5308" s="98">
        <v>0</v>
      </c>
    </row>
    <row r="5309" spans="2:20" ht="30" hidden="1" customHeight="1" x14ac:dyDescent="0.3">
      <c r="B5309">
        <v>41</v>
      </c>
      <c r="C5309" s="161" t="s">
        <v>85</v>
      </c>
      <c r="D5309" s="7" t="s">
        <v>103</v>
      </c>
      <c r="E5309">
        <v>2026</v>
      </c>
      <c r="F5309" s="74" t="str">
        <f t="shared" si="184"/>
        <v>4112. Vigilancia de la Salud AmbientalVigilancia de la Salud Ambiental2026</v>
      </c>
      <c r="G5309" s="7" t="s">
        <v>421</v>
      </c>
      <c r="H5309" s="7" t="s">
        <v>414</v>
      </c>
      <c r="I5309" t="s">
        <v>129</v>
      </c>
      <c r="J5309" s="7" t="s">
        <v>428</v>
      </c>
      <c r="K5309" t="s">
        <v>437</v>
      </c>
      <c r="L5309" t="s">
        <v>437</v>
      </c>
      <c r="M5309" t="s">
        <v>68</v>
      </c>
      <c r="N5309" s="142" t="s">
        <v>121</v>
      </c>
      <c r="O5309" s="74" t="str">
        <f t="shared" si="183"/>
        <v>4112. Vigilancia de la Salud AmbientalVigilancia de la Salud Ambiental20262_SANTA_FE4_ABRIL_2026</v>
      </c>
      <c r="P5309" s="165">
        <f t="shared" si="185"/>
        <v>0</v>
      </c>
      <c r="S5309" s="169">
        <v>0</v>
      </c>
      <c r="T5309" s="23">
        <v>0</v>
      </c>
    </row>
    <row r="5310" spans="2:20" ht="30" customHeight="1" x14ac:dyDescent="0.3">
      <c r="B5310">
        <v>41</v>
      </c>
      <c r="C5310" s="161" t="s">
        <v>85</v>
      </c>
      <c r="D5310" s="7" t="s">
        <v>103</v>
      </c>
      <c r="E5310">
        <v>2026</v>
      </c>
      <c r="F5310" s="74" t="str">
        <f t="shared" si="184"/>
        <v>4112. Vigilancia de la Salud AmbientalVigilancia de la Salud Ambiental2026</v>
      </c>
      <c r="G5310" s="7" t="s">
        <v>421</v>
      </c>
      <c r="H5310" s="7" t="s">
        <v>414</v>
      </c>
      <c r="I5310" t="s">
        <v>129</v>
      </c>
      <c r="J5310" s="7" t="s">
        <v>428</v>
      </c>
      <c r="K5310" t="s">
        <v>437</v>
      </c>
      <c r="L5310" t="s">
        <v>437</v>
      </c>
      <c r="M5310" t="s">
        <v>70</v>
      </c>
      <c r="N5310" s="142" t="s">
        <v>121</v>
      </c>
      <c r="O5310" s="74" t="str">
        <f t="shared" si="183"/>
        <v>4112. Vigilancia de la Salud AmbientalVigilancia de la Salud Ambiental20264_SAN_CRISTOBAL4_ABRIL_2026</v>
      </c>
      <c r="P5310" s="165">
        <f t="shared" si="185"/>
        <v>91656</v>
      </c>
      <c r="S5310" s="169">
        <v>4</v>
      </c>
      <c r="T5310" s="23">
        <v>366624</v>
      </c>
    </row>
    <row r="5311" spans="2:20" ht="30" hidden="1" customHeight="1" x14ac:dyDescent="0.3">
      <c r="B5311">
        <v>41</v>
      </c>
      <c r="C5311" s="161" t="s">
        <v>85</v>
      </c>
      <c r="D5311" s="7" t="s">
        <v>103</v>
      </c>
      <c r="E5311">
        <v>2026</v>
      </c>
      <c r="F5311" s="74" t="str">
        <f t="shared" si="184"/>
        <v>4112. Vigilancia de la Salud AmbientalVigilancia de la Salud Ambiental2026</v>
      </c>
      <c r="G5311" s="7" t="s">
        <v>421</v>
      </c>
      <c r="H5311" s="7" t="s">
        <v>414</v>
      </c>
      <c r="I5311" t="s">
        <v>129</v>
      </c>
      <c r="J5311" s="7" t="s">
        <v>428</v>
      </c>
      <c r="K5311" t="s">
        <v>437</v>
      </c>
      <c r="L5311" t="s">
        <v>437</v>
      </c>
      <c r="M5311" t="s">
        <v>69</v>
      </c>
      <c r="N5311" s="142" t="s">
        <v>121</v>
      </c>
      <c r="O5311" s="74" t="str">
        <f t="shared" si="183"/>
        <v>4112. Vigilancia de la Salud AmbientalVigilancia de la Salud Ambiental20263_MARTIRES4_ABRIL_2026</v>
      </c>
      <c r="P5311" s="165">
        <f t="shared" si="185"/>
        <v>0</v>
      </c>
      <c r="S5311" s="169">
        <v>0</v>
      </c>
      <c r="T5311" s="23">
        <v>0</v>
      </c>
    </row>
    <row r="5312" spans="2:20" ht="30" hidden="1" customHeight="1" x14ac:dyDescent="0.3">
      <c r="B5312">
        <v>41</v>
      </c>
      <c r="C5312" s="161" t="s">
        <v>85</v>
      </c>
      <c r="D5312" s="7" t="s">
        <v>103</v>
      </c>
      <c r="E5312">
        <v>2026</v>
      </c>
      <c r="F5312" s="74" t="str">
        <f t="shared" si="184"/>
        <v>4112. Vigilancia de la Salud AmbientalVigilancia de la Salud Ambiental2026</v>
      </c>
      <c r="G5312" s="7" t="s">
        <v>421</v>
      </c>
      <c r="H5312" s="7" t="s">
        <v>414</v>
      </c>
      <c r="I5312" t="s">
        <v>129</v>
      </c>
      <c r="J5312" s="7" t="s">
        <v>428</v>
      </c>
      <c r="K5312" t="s">
        <v>437</v>
      </c>
      <c r="L5312" t="s">
        <v>437</v>
      </c>
      <c r="M5312" t="s">
        <v>72</v>
      </c>
      <c r="N5312" s="142" t="s">
        <v>121</v>
      </c>
      <c r="O5312" s="74" t="str">
        <f t="shared" si="183"/>
        <v>4112. Vigilancia de la Salud AmbientalVigilancia de la Salud Ambiental20266_ANTONIO_NARIÑO4_ABRIL_2026</v>
      </c>
      <c r="P5312" s="165">
        <f t="shared" si="185"/>
        <v>0</v>
      </c>
      <c r="S5312" s="169">
        <v>0</v>
      </c>
      <c r="T5312" s="23">
        <v>0</v>
      </c>
    </row>
    <row r="5313" spans="2:20" ht="30" hidden="1" customHeight="1" x14ac:dyDescent="0.3">
      <c r="B5313">
        <v>41</v>
      </c>
      <c r="C5313" s="161" t="s">
        <v>85</v>
      </c>
      <c r="D5313" s="7" t="s">
        <v>103</v>
      </c>
      <c r="E5313">
        <v>2026</v>
      </c>
      <c r="F5313" s="74" t="str">
        <f t="shared" si="184"/>
        <v>4112. Vigilancia de la Salud AmbientalVigilancia de la Salud Ambiental2026</v>
      </c>
      <c r="G5313" s="7" t="s">
        <v>421</v>
      </c>
      <c r="H5313" s="7" t="s">
        <v>414</v>
      </c>
      <c r="I5313" t="s">
        <v>129</v>
      </c>
      <c r="J5313" s="7" t="s">
        <v>428</v>
      </c>
      <c r="K5313" t="s">
        <v>437</v>
      </c>
      <c r="L5313" t="s">
        <v>437</v>
      </c>
      <c r="M5313" t="s">
        <v>67</v>
      </c>
      <c r="N5313" s="142" t="s">
        <v>121</v>
      </c>
      <c r="O5313" s="74" t="str">
        <f t="shared" si="183"/>
        <v>4112. Vigilancia de la Salud AmbientalVigilancia de la Salud Ambiental20261_CANDELARIA4_ABRIL_2026</v>
      </c>
      <c r="P5313" s="165">
        <f t="shared" si="185"/>
        <v>0</v>
      </c>
      <c r="S5313" s="169">
        <v>0</v>
      </c>
      <c r="T5313" s="23">
        <v>0</v>
      </c>
    </row>
    <row r="5314" spans="2:20" ht="30" customHeight="1" x14ac:dyDescent="0.3">
      <c r="B5314">
        <v>41</v>
      </c>
      <c r="C5314" s="161" t="s">
        <v>85</v>
      </c>
      <c r="D5314" s="7" t="s">
        <v>103</v>
      </c>
      <c r="E5314">
        <v>2026</v>
      </c>
      <c r="F5314" s="74" t="str">
        <f t="shared" si="184"/>
        <v>4112. Vigilancia de la Salud AmbientalVigilancia de la Salud Ambiental2026</v>
      </c>
      <c r="G5314" s="7" t="s">
        <v>421</v>
      </c>
      <c r="H5314" s="7" t="s">
        <v>414</v>
      </c>
      <c r="I5314" t="s">
        <v>129</v>
      </c>
      <c r="J5314" s="7" t="s">
        <v>428</v>
      </c>
      <c r="K5314" t="s">
        <v>437</v>
      </c>
      <c r="L5314" t="s">
        <v>437</v>
      </c>
      <c r="M5314" t="s">
        <v>71</v>
      </c>
      <c r="N5314" s="142" t="s">
        <v>121</v>
      </c>
      <c r="O5314" s="74" t="str">
        <f t="shared" si="183"/>
        <v>4112. Vigilancia de la Salud AmbientalVigilancia de la Salud Ambiental20265_RAFAEL_URIBE4_ABRIL_2026</v>
      </c>
      <c r="P5314" s="165">
        <f t="shared" si="185"/>
        <v>91656</v>
      </c>
      <c r="S5314" s="169">
        <v>4</v>
      </c>
      <c r="T5314" s="23">
        <v>366624</v>
      </c>
    </row>
    <row r="5315" spans="2:20" ht="30" hidden="1" customHeight="1" x14ac:dyDescent="0.3">
      <c r="B5315">
        <v>43</v>
      </c>
      <c r="C5315" s="161" t="s">
        <v>85</v>
      </c>
      <c r="D5315" s="7" t="s">
        <v>103</v>
      </c>
      <c r="E5315">
        <v>2026</v>
      </c>
      <c r="F5315" s="74" t="str">
        <f t="shared" si="184"/>
        <v>4312. Vigilancia de la Salud AmbientalVigilancia de la Salud Ambiental2026</v>
      </c>
      <c r="G5315" s="7" t="s">
        <v>421</v>
      </c>
      <c r="H5315" s="7" t="s">
        <v>414</v>
      </c>
      <c r="I5315" t="s">
        <v>129</v>
      </c>
      <c r="J5315" s="7" t="s">
        <v>428</v>
      </c>
      <c r="K5315" t="s">
        <v>437</v>
      </c>
      <c r="L5315" t="s">
        <v>437</v>
      </c>
      <c r="M5315" t="s">
        <v>68</v>
      </c>
      <c r="N5315" s="142" t="s">
        <v>121</v>
      </c>
      <c r="O5315" s="74" t="str">
        <f t="shared" si="183"/>
        <v>4312. Vigilancia de la Salud AmbientalVigilancia de la Salud Ambiental20262_SANTA_FE4_ABRIL_2026</v>
      </c>
      <c r="P5315" s="165">
        <f t="shared" si="185"/>
        <v>0</v>
      </c>
      <c r="S5315" s="169">
        <v>0</v>
      </c>
      <c r="T5315" s="23">
        <v>0</v>
      </c>
    </row>
    <row r="5316" spans="2:20" ht="30" customHeight="1" x14ac:dyDescent="0.3">
      <c r="B5316">
        <v>43</v>
      </c>
      <c r="C5316" s="161" t="s">
        <v>85</v>
      </c>
      <c r="D5316" s="7" t="s">
        <v>103</v>
      </c>
      <c r="E5316">
        <v>2026</v>
      </c>
      <c r="F5316" s="74" t="str">
        <f t="shared" si="184"/>
        <v>4312. Vigilancia de la Salud AmbientalVigilancia de la Salud Ambiental2026</v>
      </c>
      <c r="G5316" s="7" t="s">
        <v>421</v>
      </c>
      <c r="H5316" s="7" t="s">
        <v>414</v>
      </c>
      <c r="I5316" t="s">
        <v>129</v>
      </c>
      <c r="J5316" s="7" t="s">
        <v>428</v>
      </c>
      <c r="K5316" t="s">
        <v>437</v>
      </c>
      <c r="L5316" t="s">
        <v>437</v>
      </c>
      <c r="M5316" t="s">
        <v>70</v>
      </c>
      <c r="N5316" s="142" t="s">
        <v>121</v>
      </c>
      <c r="O5316" s="74" t="str">
        <f t="shared" si="183"/>
        <v>4312. Vigilancia de la Salud AmbientalVigilancia de la Salud Ambiental20264_SAN_CRISTOBAL4_ABRIL_2026</v>
      </c>
      <c r="P5316" s="165">
        <f t="shared" si="185"/>
        <v>71958</v>
      </c>
      <c r="S5316" s="169">
        <v>22</v>
      </c>
      <c r="T5316" s="23">
        <v>1583076</v>
      </c>
    </row>
    <row r="5317" spans="2:20" ht="30" customHeight="1" x14ac:dyDescent="0.3">
      <c r="B5317">
        <v>43</v>
      </c>
      <c r="C5317" s="161" t="s">
        <v>85</v>
      </c>
      <c r="D5317" s="7" t="s">
        <v>103</v>
      </c>
      <c r="E5317">
        <v>2026</v>
      </c>
      <c r="F5317" s="74" t="str">
        <f t="shared" si="184"/>
        <v>4312. Vigilancia de la Salud AmbientalVigilancia de la Salud Ambiental2026</v>
      </c>
      <c r="G5317" t="s">
        <v>421</v>
      </c>
      <c r="H5317" t="s">
        <v>414</v>
      </c>
      <c r="I5317" t="s">
        <v>129</v>
      </c>
      <c r="J5317" t="s">
        <v>428</v>
      </c>
      <c r="K5317" t="s">
        <v>437</v>
      </c>
      <c r="L5317" t="s">
        <v>437</v>
      </c>
      <c r="M5317" t="s">
        <v>69</v>
      </c>
      <c r="N5317" s="142" t="s">
        <v>121</v>
      </c>
      <c r="O5317" s="74" t="str">
        <f t="shared" si="183"/>
        <v>4312. Vigilancia de la Salud AmbientalVigilancia de la Salud Ambiental20263_MARTIRES4_ABRIL_2026</v>
      </c>
      <c r="P5317" s="165">
        <f t="shared" si="185"/>
        <v>71958</v>
      </c>
      <c r="S5317" s="23">
        <v>1</v>
      </c>
      <c r="T5317" s="23">
        <v>71958</v>
      </c>
    </row>
    <row r="5318" spans="2:20" ht="30" customHeight="1" x14ac:dyDescent="0.3">
      <c r="B5318">
        <v>43</v>
      </c>
      <c r="C5318" s="161" t="s">
        <v>85</v>
      </c>
      <c r="D5318" s="7" t="s">
        <v>103</v>
      </c>
      <c r="E5318">
        <v>2026</v>
      </c>
      <c r="F5318" s="74" t="str">
        <f t="shared" si="184"/>
        <v>4312. Vigilancia de la Salud AmbientalVigilancia de la Salud Ambiental2026</v>
      </c>
      <c r="G5318" t="s">
        <v>421</v>
      </c>
      <c r="H5318" t="s">
        <v>414</v>
      </c>
      <c r="I5318" t="s">
        <v>129</v>
      </c>
      <c r="J5318" t="s">
        <v>428</v>
      </c>
      <c r="K5318" t="s">
        <v>437</v>
      </c>
      <c r="L5318" t="s">
        <v>437</v>
      </c>
      <c r="M5318" t="s">
        <v>72</v>
      </c>
      <c r="N5318" s="142" t="s">
        <v>121</v>
      </c>
      <c r="O5318" s="74" t="str">
        <f t="shared" si="183"/>
        <v>4312. Vigilancia de la Salud AmbientalVigilancia de la Salud Ambiental20266_ANTONIO_NARIÑO4_ABRIL_2026</v>
      </c>
      <c r="P5318" s="165">
        <f t="shared" si="185"/>
        <v>71958</v>
      </c>
      <c r="S5318" s="23">
        <v>1</v>
      </c>
      <c r="T5318" s="23">
        <v>71958</v>
      </c>
    </row>
    <row r="5319" spans="2:20" ht="30" hidden="1" customHeight="1" x14ac:dyDescent="0.3">
      <c r="B5319">
        <v>43</v>
      </c>
      <c r="C5319" s="161" t="s">
        <v>85</v>
      </c>
      <c r="D5319" s="7" t="s">
        <v>103</v>
      </c>
      <c r="E5319">
        <v>2026</v>
      </c>
      <c r="F5319" s="74" t="str">
        <f t="shared" si="184"/>
        <v>4312. Vigilancia de la Salud AmbientalVigilancia de la Salud Ambiental2026</v>
      </c>
      <c r="G5319" t="s">
        <v>421</v>
      </c>
      <c r="H5319" t="s">
        <v>414</v>
      </c>
      <c r="I5319" t="s">
        <v>129</v>
      </c>
      <c r="J5319" t="s">
        <v>428</v>
      </c>
      <c r="K5319" t="s">
        <v>437</v>
      </c>
      <c r="L5319" t="s">
        <v>437</v>
      </c>
      <c r="M5319" t="s">
        <v>67</v>
      </c>
      <c r="N5319" s="142" t="s">
        <v>121</v>
      </c>
      <c r="O5319" s="74" t="str">
        <f t="shared" ref="O5319:O5382" si="186">+F5319&amp;M5319&amp;N5319</f>
        <v>4312. Vigilancia de la Salud AmbientalVigilancia de la Salud Ambiental20261_CANDELARIA4_ABRIL_2026</v>
      </c>
      <c r="P5319" s="165">
        <f t="shared" si="185"/>
        <v>0</v>
      </c>
      <c r="S5319" s="23">
        <v>0</v>
      </c>
      <c r="T5319" s="23">
        <v>0</v>
      </c>
    </row>
    <row r="5320" spans="2:20" ht="30" customHeight="1" x14ac:dyDescent="0.3">
      <c r="B5320">
        <v>43</v>
      </c>
      <c r="C5320" s="161" t="s">
        <v>85</v>
      </c>
      <c r="D5320" s="7" t="s">
        <v>103</v>
      </c>
      <c r="E5320">
        <v>2026</v>
      </c>
      <c r="F5320" s="74" t="str">
        <f t="shared" ref="F5320:F5383" si="187">B5320&amp;C5320&amp;D5320&amp;E5320</f>
        <v>4312. Vigilancia de la Salud AmbientalVigilancia de la Salud Ambiental2026</v>
      </c>
      <c r="G5320" t="s">
        <v>421</v>
      </c>
      <c r="H5320" t="s">
        <v>414</v>
      </c>
      <c r="I5320" t="s">
        <v>129</v>
      </c>
      <c r="J5320" t="s">
        <v>428</v>
      </c>
      <c r="K5320" t="s">
        <v>437</v>
      </c>
      <c r="L5320" t="s">
        <v>437</v>
      </c>
      <c r="M5320" t="s">
        <v>71</v>
      </c>
      <c r="N5320" s="142" t="s">
        <v>121</v>
      </c>
      <c r="O5320" s="74" t="str">
        <f t="shared" si="186"/>
        <v>4312. Vigilancia de la Salud AmbientalVigilancia de la Salud Ambiental20265_RAFAEL_URIBE4_ABRIL_2026</v>
      </c>
      <c r="P5320" s="165">
        <f t="shared" si="185"/>
        <v>71958</v>
      </c>
      <c r="S5320" s="23">
        <v>27</v>
      </c>
      <c r="T5320" s="23">
        <v>1942866</v>
      </c>
    </row>
    <row r="5321" spans="2:20" ht="30" customHeight="1" x14ac:dyDescent="0.3">
      <c r="B5321">
        <v>46</v>
      </c>
      <c r="C5321" s="161" t="s">
        <v>85</v>
      </c>
      <c r="D5321" s="7" t="s">
        <v>103</v>
      </c>
      <c r="E5321">
        <v>2026</v>
      </c>
      <c r="F5321" s="74" t="str">
        <f t="shared" si="187"/>
        <v>4612. Vigilancia de la Salud AmbientalVigilancia de la Salud Ambiental2026</v>
      </c>
      <c r="G5321" t="s">
        <v>421</v>
      </c>
      <c r="H5321" t="s">
        <v>414</v>
      </c>
      <c r="I5321" t="s">
        <v>129</v>
      </c>
      <c r="J5321" t="s">
        <v>428</v>
      </c>
      <c r="K5321" t="s">
        <v>437</v>
      </c>
      <c r="L5321" t="s">
        <v>437</v>
      </c>
      <c r="M5321" t="s">
        <v>68</v>
      </c>
      <c r="N5321" s="142" t="s">
        <v>121</v>
      </c>
      <c r="O5321" s="74" t="str">
        <f t="shared" si="186"/>
        <v>4612. Vigilancia de la Salud AmbientalVigilancia de la Salud Ambiental20262_SANTA_FE4_ABRIL_2026</v>
      </c>
      <c r="P5321" s="165">
        <f t="shared" si="185"/>
        <v>122208</v>
      </c>
      <c r="S5321" s="23">
        <v>8</v>
      </c>
      <c r="T5321" s="23">
        <v>977664</v>
      </c>
    </row>
    <row r="5322" spans="2:20" ht="30" customHeight="1" x14ac:dyDescent="0.3">
      <c r="B5322">
        <v>46</v>
      </c>
      <c r="C5322" s="161" t="s">
        <v>85</v>
      </c>
      <c r="D5322" s="7" t="s">
        <v>103</v>
      </c>
      <c r="E5322">
        <v>2026</v>
      </c>
      <c r="F5322" s="74" t="str">
        <f t="shared" si="187"/>
        <v>4612. Vigilancia de la Salud AmbientalVigilancia de la Salud Ambiental2026</v>
      </c>
      <c r="G5322" t="s">
        <v>421</v>
      </c>
      <c r="H5322" t="s">
        <v>414</v>
      </c>
      <c r="I5322" t="s">
        <v>129</v>
      </c>
      <c r="J5322" t="s">
        <v>428</v>
      </c>
      <c r="K5322" t="s">
        <v>437</v>
      </c>
      <c r="L5322" t="s">
        <v>437</v>
      </c>
      <c r="M5322" t="s">
        <v>70</v>
      </c>
      <c r="N5322" s="142" t="s">
        <v>121</v>
      </c>
      <c r="O5322" s="74" t="str">
        <f t="shared" si="186"/>
        <v>4612. Vigilancia de la Salud AmbientalVigilancia de la Salud Ambiental20264_SAN_CRISTOBAL4_ABRIL_2026</v>
      </c>
      <c r="P5322" s="165">
        <f t="shared" si="185"/>
        <v>122208</v>
      </c>
      <c r="S5322" s="23">
        <v>2</v>
      </c>
      <c r="T5322" s="23">
        <v>244416</v>
      </c>
    </row>
    <row r="5323" spans="2:20" ht="30" customHeight="1" x14ac:dyDescent="0.3">
      <c r="B5323">
        <v>46</v>
      </c>
      <c r="C5323" s="161" t="s">
        <v>85</v>
      </c>
      <c r="D5323" s="7" t="s">
        <v>103</v>
      </c>
      <c r="E5323">
        <v>2026</v>
      </c>
      <c r="F5323" s="74" t="str">
        <f t="shared" si="187"/>
        <v>4612. Vigilancia de la Salud AmbientalVigilancia de la Salud Ambiental2026</v>
      </c>
      <c r="G5323" t="s">
        <v>421</v>
      </c>
      <c r="H5323" t="s">
        <v>414</v>
      </c>
      <c r="I5323" t="s">
        <v>129</v>
      </c>
      <c r="J5323" t="s">
        <v>428</v>
      </c>
      <c r="K5323" t="s">
        <v>437</v>
      </c>
      <c r="L5323" t="s">
        <v>437</v>
      </c>
      <c r="M5323" t="s">
        <v>69</v>
      </c>
      <c r="N5323" s="142" t="s">
        <v>121</v>
      </c>
      <c r="O5323" s="74" t="str">
        <f t="shared" si="186"/>
        <v>4612. Vigilancia de la Salud AmbientalVigilancia de la Salud Ambiental20263_MARTIRES4_ABRIL_2026</v>
      </c>
      <c r="P5323" s="165">
        <f t="shared" si="185"/>
        <v>122208</v>
      </c>
      <c r="S5323" s="23">
        <v>5</v>
      </c>
      <c r="T5323" s="23">
        <v>611040</v>
      </c>
    </row>
    <row r="5324" spans="2:20" ht="30" customHeight="1" x14ac:dyDescent="0.3">
      <c r="B5324">
        <v>46</v>
      </c>
      <c r="C5324" s="161" t="s">
        <v>85</v>
      </c>
      <c r="D5324" s="7" t="s">
        <v>103</v>
      </c>
      <c r="E5324">
        <v>2026</v>
      </c>
      <c r="F5324" s="74" t="str">
        <f t="shared" si="187"/>
        <v>4612. Vigilancia de la Salud AmbientalVigilancia de la Salud Ambiental2026</v>
      </c>
      <c r="G5324" t="s">
        <v>421</v>
      </c>
      <c r="H5324" t="s">
        <v>414</v>
      </c>
      <c r="I5324" t="s">
        <v>129</v>
      </c>
      <c r="J5324" t="s">
        <v>428</v>
      </c>
      <c r="K5324" t="s">
        <v>437</v>
      </c>
      <c r="L5324" t="s">
        <v>437</v>
      </c>
      <c r="M5324" t="s">
        <v>72</v>
      </c>
      <c r="N5324" s="142" t="s">
        <v>121</v>
      </c>
      <c r="O5324" s="74" t="str">
        <f t="shared" si="186"/>
        <v>4612. Vigilancia de la Salud AmbientalVigilancia de la Salud Ambiental20266_ANTONIO_NARIÑO4_ABRIL_2026</v>
      </c>
      <c r="P5324" s="165">
        <f t="shared" si="185"/>
        <v>122208</v>
      </c>
      <c r="S5324" s="23">
        <v>1</v>
      </c>
      <c r="T5324" s="23">
        <v>122208</v>
      </c>
    </row>
    <row r="5325" spans="2:20" ht="30" customHeight="1" x14ac:dyDescent="0.3">
      <c r="B5325">
        <v>46</v>
      </c>
      <c r="C5325" s="161" t="s">
        <v>85</v>
      </c>
      <c r="D5325" s="7" t="s">
        <v>103</v>
      </c>
      <c r="E5325">
        <v>2026</v>
      </c>
      <c r="F5325" s="74" t="str">
        <f t="shared" si="187"/>
        <v>4612. Vigilancia de la Salud AmbientalVigilancia de la Salud Ambiental2026</v>
      </c>
      <c r="G5325" t="s">
        <v>421</v>
      </c>
      <c r="H5325" t="s">
        <v>414</v>
      </c>
      <c r="I5325" t="s">
        <v>129</v>
      </c>
      <c r="J5325" t="s">
        <v>428</v>
      </c>
      <c r="K5325" t="s">
        <v>437</v>
      </c>
      <c r="L5325" t="s">
        <v>437</v>
      </c>
      <c r="M5325" t="s">
        <v>67</v>
      </c>
      <c r="N5325" s="142" t="s">
        <v>121</v>
      </c>
      <c r="O5325" s="74" t="str">
        <f t="shared" si="186"/>
        <v>4612. Vigilancia de la Salud AmbientalVigilancia de la Salud Ambiental20261_CANDELARIA4_ABRIL_2026</v>
      </c>
      <c r="P5325" s="165">
        <f t="shared" si="185"/>
        <v>122208</v>
      </c>
      <c r="S5325" s="23">
        <v>8</v>
      </c>
      <c r="T5325" s="23">
        <v>977664</v>
      </c>
    </row>
    <row r="5326" spans="2:20" ht="30" customHeight="1" x14ac:dyDescent="0.3">
      <c r="B5326">
        <v>46</v>
      </c>
      <c r="C5326" s="161" t="s">
        <v>85</v>
      </c>
      <c r="D5326" s="7" t="s">
        <v>103</v>
      </c>
      <c r="E5326">
        <v>2026</v>
      </c>
      <c r="F5326" s="74" t="str">
        <f t="shared" si="187"/>
        <v>4612. Vigilancia de la Salud AmbientalVigilancia de la Salud Ambiental2026</v>
      </c>
      <c r="G5326" t="s">
        <v>421</v>
      </c>
      <c r="H5326" t="s">
        <v>414</v>
      </c>
      <c r="I5326" t="s">
        <v>129</v>
      </c>
      <c r="J5326" t="s">
        <v>428</v>
      </c>
      <c r="K5326" t="s">
        <v>437</v>
      </c>
      <c r="L5326" t="s">
        <v>437</v>
      </c>
      <c r="M5326" t="s">
        <v>71</v>
      </c>
      <c r="N5326" s="142" t="s">
        <v>121</v>
      </c>
      <c r="O5326" s="74" t="str">
        <f t="shared" si="186"/>
        <v>4612. Vigilancia de la Salud AmbientalVigilancia de la Salud Ambiental20265_RAFAEL_URIBE4_ABRIL_2026</v>
      </c>
      <c r="P5326" s="165">
        <f t="shared" si="185"/>
        <v>122208</v>
      </c>
      <c r="S5326" s="23">
        <v>2</v>
      </c>
      <c r="T5326" s="23">
        <v>244416</v>
      </c>
    </row>
    <row r="5327" spans="2:20" ht="30" customHeight="1" x14ac:dyDescent="0.3">
      <c r="B5327">
        <v>63</v>
      </c>
      <c r="C5327" s="161" t="s">
        <v>85</v>
      </c>
      <c r="D5327" s="7" t="s">
        <v>103</v>
      </c>
      <c r="E5327">
        <v>2026</v>
      </c>
      <c r="F5327" s="74" t="str">
        <f t="shared" si="187"/>
        <v>6312. Vigilancia de la Salud AmbientalVigilancia de la Salud Ambiental2026</v>
      </c>
      <c r="G5327" t="s">
        <v>422</v>
      </c>
      <c r="H5327" t="s">
        <v>414</v>
      </c>
      <c r="I5327" t="s">
        <v>129</v>
      </c>
      <c r="J5327" t="s">
        <v>429</v>
      </c>
      <c r="K5327" t="s">
        <v>437</v>
      </c>
      <c r="L5327" t="s">
        <v>437</v>
      </c>
      <c r="M5327" t="s">
        <v>68</v>
      </c>
      <c r="N5327" s="142" t="s">
        <v>121</v>
      </c>
      <c r="O5327" s="74" t="str">
        <f t="shared" si="186"/>
        <v>6312. Vigilancia de la Salud AmbientalVigilancia de la Salud Ambiental20262_SANTA_FE4_ABRIL_2026</v>
      </c>
      <c r="P5327" s="165">
        <f t="shared" si="185"/>
        <v>71958</v>
      </c>
      <c r="S5327" s="23">
        <v>2</v>
      </c>
      <c r="T5327" s="23">
        <v>143916</v>
      </c>
    </row>
    <row r="5328" spans="2:20" ht="30" customHeight="1" x14ac:dyDescent="0.3">
      <c r="B5328">
        <v>63</v>
      </c>
      <c r="C5328" s="161" t="s">
        <v>85</v>
      </c>
      <c r="D5328" s="7" t="s">
        <v>103</v>
      </c>
      <c r="E5328">
        <v>2026</v>
      </c>
      <c r="F5328" s="74" t="str">
        <f t="shared" si="187"/>
        <v>6312. Vigilancia de la Salud AmbientalVigilancia de la Salud Ambiental2026</v>
      </c>
      <c r="G5328" t="s">
        <v>422</v>
      </c>
      <c r="H5328" t="s">
        <v>414</v>
      </c>
      <c r="I5328" t="s">
        <v>129</v>
      </c>
      <c r="J5328" t="s">
        <v>429</v>
      </c>
      <c r="K5328" t="s">
        <v>437</v>
      </c>
      <c r="L5328" t="s">
        <v>437</v>
      </c>
      <c r="M5328" t="s">
        <v>70</v>
      </c>
      <c r="N5328" s="142" t="s">
        <v>121</v>
      </c>
      <c r="O5328" s="74" t="str">
        <f t="shared" si="186"/>
        <v>6312. Vigilancia de la Salud AmbientalVigilancia de la Salud Ambiental20264_SAN_CRISTOBAL4_ABRIL_2026</v>
      </c>
      <c r="P5328" s="165">
        <f t="shared" si="185"/>
        <v>71958</v>
      </c>
      <c r="S5328" s="23">
        <v>3</v>
      </c>
      <c r="T5328" s="23">
        <v>215874</v>
      </c>
    </row>
    <row r="5329" spans="2:20" ht="30" customHeight="1" x14ac:dyDescent="0.3">
      <c r="B5329">
        <v>63</v>
      </c>
      <c r="C5329" s="161" t="s">
        <v>85</v>
      </c>
      <c r="D5329" s="7" t="s">
        <v>103</v>
      </c>
      <c r="E5329">
        <v>2026</v>
      </c>
      <c r="F5329" s="74" t="str">
        <f t="shared" si="187"/>
        <v>6312. Vigilancia de la Salud AmbientalVigilancia de la Salud Ambiental2026</v>
      </c>
      <c r="G5329" t="s">
        <v>422</v>
      </c>
      <c r="H5329" t="s">
        <v>414</v>
      </c>
      <c r="I5329" t="s">
        <v>129</v>
      </c>
      <c r="J5329" t="s">
        <v>429</v>
      </c>
      <c r="K5329" t="s">
        <v>437</v>
      </c>
      <c r="L5329" t="s">
        <v>437</v>
      </c>
      <c r="M5329" t="s">
        <v>69</v>
      </c>
      <c r="N5329" s="142" t="s">
        <v>121</v>
      </c>
      <c r="O5329" s="74" t="str">
        <f t="shared" si="186"/>
        <v>6312. Vigilancia de la Salud AmbientalVigilancia de la Salud Ambiental20263_MARTIRES4_ABRIL_2026</v>
      </c>
      <c r="P5329" s="165">
        <f t="shared" si="185"/>
        <v>71958</v>
      </c>
      <c r="S5329" s="23">
        <v>1</v>
      </c>
      <c r="T5329" s="23">
        <v>71958</v>
      </c>
    </row>
    <row r="5330" spans="2:20" ht="30" hidden="1" customHeight="1" x14ac:dyDescent="0.3">
      <c r="B5330">
        <v>63</v>
      </c>
      <c r="C5330" s="161" t="s">
        <v>85</v>
      </c>
      <c r="D5330" s="7" t="s">
        <v>103</v>
      </c>
      <c r="E5330">
        <v>2026</v>
      </c>
      <c r="F5330" s="74" t="str">
        <f t="shared" si="187"/>
        <v>6312. Vigilancia de la Salud AmbientalVigilancia de la Salud Ambiental2026</v>
      </c>
      <c r="G5330" t="s">
        <v>422</v>
      </c>
      <c r="H5330" t="s">
        <v>414</v>
      </c>
      <c r="I5330" t="s">
        <v>129</v>
      </c>
      <c r="J5330" t="s">
        <v>429</v>
      </c>
      <c r="K5330" t="s">
        <v>437</v>
      </c>
      <c r="L5330" t="s">
        <v>437</v>
      </c>
      <c r="M5330" t="s">
        <v>72</v>
      </c>
      <c r="N5330" s="142" t="s">
        <v>121</v>
      </c>
      <c r="O5330" s="74" t="str">
        <f t="shared" si="186"/>
        <v>6312. Vigilancia de la Salud AmbientalVigilancia de la Salud Ambiental20266_ANTONIO_NARIÑO4_ABRIL_2026</v>
      </c>
      <c r="P5330" s="165">
        <f t="shared" si="185"/>
        <v>0</v>
      </c>
      <c r="S5330" s="23">
        <v>0</v>
      </c>
      <c r="T5330" s="23">
        <v>0</v>
      </c>
    </row>
    <row r="5331" spans="2:20" ht="30" customHeight="1" x14ac:dyDescent="0.3">
      <c r="B5331">
        <v>63</v>
      </c>
      <c r="C5331" s="161" t="s">
        <v>85</v>
      </c>
      <c r="D5331" s="7" t="s">
        <v>103</v>
      </c>
      <c r="E5331">
        <v>2026</v>
      </c>
      <c r="F5331" s="74" t="str">
        <f t="shared" si="187"/>
        <v>6312. Vigilancia de la Salud AmbientalVigilancia de la Salud Ambiental2026</v>
      </c>
      <c r="G5331" t="s">
        <v>422</v>
      </c>
      <c r="H5331" t="s">
        <v>414</v>
      </c>
      <c r="I5331" t="s">
        <v>129</v>
      </c>
      <c r="J5331" t="s">
        <v>429</v>
      </c>
      <c r="K5331" t="s">
        <v>437</v>
      </c>
      <c r="L5331" t="s">
        <v>437</v>
      </c>
      <c r="M5331" t="s">
        <v>67</v>
      </c>
      <c r="N5331" s="142" t="s">
        <v>121</v>
      </c>
      <c r="O5331" s="74" t="str">
        <f t="shared" si="186"/>
        <v>6312. Vigilancia de la Salud AmbientalVigilancia de la Salud Ambiental20261_CANDELARIA4_ABRIL_2026</v>
      </c>
      <c r="P5331" s="165">
        <f t="shared" si="185"/>
        <v>71958</v>
      </c>
      <c r="S5331" s="23">
        <v>1</v>
      </c>
      <c r="T5331" s="23">
        <v>71958</v>
      </c>
    </row>
    <row r="5332" spans="2:20" ht="30" customHeight="1" x14ac:dyDescent="0.3">
      <c r="B5332">
        <v>63</v>
      </c>
      <c r="C5332" s="161" t="s">
        <v>85</v>
      </c>
      <c r="D5332" s="7" t="s">
        <v>103</v>
      </c>
      <c r="E5332">
        <v>2026</v>
      </c>
      <c r="F5332" s="74" t="str">
        <f t="shared" si="187"/>
        <v>6312. Vigilancia de la Salud AmbientalVigilancia de la Salud Ambiental2026</v>
      </c>
      <c r="G5332" t="s">
        <v>422</v>
      </c>
      <c r="H5332" t="s">
        <v>414</v>
      </c>
      <c r="I5332" t="s">
        <v>129</v>
      </c>
      <c r="J5332" t="s">
        <v>429</v>
      </c>
      <c r="K5332" t="s">
        <v>437</v>
      </c>
      <c r="L5332" t="s">
        <v>437</v>
      </c>
      <c r="M5332" t="s">
        <v>71</v>
      </c>
      <c r="N5332" s="142" t="s">
        <v>121</v>
      </c>
      <c r="O5332" s="74" t="str">
        <f t="shared" si="186"/>
        <v>6312. Vigilancia de la Salud AmbientalVigilancia de la Salud Ambiental20265_RAFAEL_URIBE4_ABRIL_2026</v>
      </c>
      <c r="P5332" s="165">
        <f t="shared" si="185"/>
        <v>71958</v>
      </c>
      <c r="S5332" s="23">
        <v>3</v>
      </c>
      <c r="T5332" s="23">
        <v>215874</v>
      </c>
    </row>
    <row r="5333" spans="2:20" ht="30" hidden="1" customHeight="1" x14ac:dyDescent="0.3">
      <c r="B5333">
        <v>64</v>
      </c>
      <c r="C5333" s="161" t="s">
        <v>85</v>
      </c>
      <c r="D5333" s="7" t="s">
        <v>103</v>
      </c>
      <c r="E5333">
        <v>2026</v>
      </c>
      <c r="F5333" s="74" t="str">
        <f t="shared" si="187"/>
        <v>6412. Vigilancia de la Salud AmbientalVigilancia de la Salud Ambiental2026</v>
      </c>
      <c r="G5333" t="s">
        <v>421</v>
      </c>
      <c r="H5333" t="s">
        <v>415</v>
      </c>
      <c r="I5333" t="s">
        <v>129</v>
      </c>
      <c r="J5333" t="s">
        <v>428</v>
      </c>
      <c r="K5333" t="s">
        <v>437</v>
      </c>
      <c r="L5333" t="s">
        <v>437</v>
      </c>
      <c r="M5333" t="s">
        <v>70</v>
      </c>
      <c r="N5333" s="142" t="s">
        <v>121</v>
      </c>
      <c r="O5333" s="74" t="str">
        <f t="shared" si="186"/>
        <v>6412. Vigilancia de la Salud AmbientalVigilancia de la Salud Ambiental20264_SAN_CRISTOBAL4_ABRIL_2026</v>
      </c>
      <c r="P5333" s="165">
        <f t="shared" si="185"/>
        <v>0</v>
      </c>
      <c r="S5333" s="23">
        <v>0</v>
      </c>
      <c r="T5333" s="23">
        <v>0</v>
      </c>
    </row>
    <row r="5334" spans="2:20" ht="30" customHeight="1" x14ac:dyDescent="0.3">
      <c r="B5334">
        <v>64</v>
      </c>
      <c r="C5334" s="161" t="s">
        <v>85</v>
      </c>
      <c r="D5334" s="7" t="s">
        <v>103</v>
      </c>
      <c r="E5334">
        <v>2026</v>
      </c>
      <c r="F5334" s="74" t="str">
        <f t="shared" si="187"/>
        <v>6412. Vigilancia de la Salud AmbientalVigilancia de la Salud Ambiental2026</v>
      </c>
      <c r="G5334" t="s">
        <v>421</v>
      </c>
      <c r="H5334" t="s">
        <v>415</v>
      </c>
      <c r="I5334" t="s">
        <v>129</v>
      </c>
      <c r="J5334" t="s">
        <v>428</v>
      </c>
      <c r="K5334" t="s">
        <v>437</v>
      </c>
      <c r="L5334" t="s">
        <v>437</v>
      </c>
      <c r="M5334" t="s">
        <v>67</v>
      </c>
      <c r="N5334" s="142" t="s">
        <v>121</v>
      </c>
      <c r="O5334" s="74" t="str">
        <f t="shared" si="186"/>
        <v>6412. Vigilancia de la Salud AmbientalVigilancia de la Salud Ambiental20261_CANDELARIA4_ABRIL_2026</v>
      </c>
      <c r="P5334" s="165">
        <f t="shared" si="185"/>
        <v>52863</v>
      </c>
      <c r="S5334" s="23">
        <v>10</v>
      </c>
      <c r="T5334" s="23">
        <v>528630</v>
      </c>
    </row>
    <row r="5335" spans="2:20" ht="30" customHeight="1" x14ac:dyDescent="0.3">
      <c r="B5335">
        <v>65</v>
      </c>
      <c r="C5335" s="161" t="s">
        <v>85</v>
      </c>
      <c r="D5335" s="7" t="s">
        <v>103</v>
      </c>
      <c r="E5335">
        <v>2026</v>
      </c>
      <c r="F5335" s="74" t="str">
        <f t="shared" si="187"/>
        <v>6512. Vigilancia de la Salud AmbientalVigilancia de la Salud Ambiental2026</v>
      </c>
      <c r="G5335" t="s">
        <v>421</v>
      </c>
      <c r="H5335" t="s">
        <v>415</v>
      </c>
      <c r="I5335" t="s">
        <v>129</v>
      </c>
      <c r="J5335" t="s">
        <v>428</v>
      </c>
      <c r="K5335" t="s">
        <v>437</v>
      </c>
      <c r="L5335" t="s">
        <v>437</v>
      </c>
      <c r="M5335" t="s">
        <v>68</v>
      </c>
      <c r="N5335" s="142" t="s">
        <v>121</v>
      </c>
      <c r="O5335" s="74" t="str">
        <f t="shared" si="186"/>
        <v>6512. Vigilancia de la Salud AmbientalVigilancia de la Salud Ambiental20262_SANTA_FE4_ABRIL_2026</v>
      </c>
      <c r="P5335" s="165">
        <f t="shared" si="185"/>
        <v>140968</v>
      </c>
      <c r="S5335" s="23">
        <v>7</v>
      </c>
      <c r="T5335" s="23">
        <v>986776</v>
      </c>
    </row>
    <row r="5336" spans="2:20" ht="30" customHeight="1" x14ac:dyDescent="0.3">
      <c r="B5336">
        <v>65</v>
      </c>
      <c r="C5336" s="161" t="s">
        <v>85</v>
      </c>
      <c r="D5336" s="7" t="s">
        <v>103</v>
      </c>
      <c r="E5336">
        <v>2026</v>
      </c>
      <c r="F5336" s="74" t="str">
        <f t="shared" si="187"/>
        <v>6512. Vigilancia de la Salud AmbientalVigilancia de la Salud Ambiental2026</v>
      </c>
      <c r="G5336" t="s">
        <v>421</v>
      </c>
      <c r="H5336" t="s">
        <v>415</v>
      </c>
      <c r="I5336" t="s">
        <v>129</v>
      </c>
      <c r="J5336" t="s">
        <v>428</v>
      </c>
      <c r="K5336" t="s">
        <v>437</v>
      </c>
      <c r="L5336" t="s">
        <v>437</v>
      </c>
      <c r="M5336" t="s">
        <v>70</v>
      </c>
      <c r="N5336" s="142" t="s">
        <v>121</v>
      </c>
      <c r="O5336" s="74" t="str">
        <f t="shared" si="186"/>
        <v>6512. Vigilancia de la Salud AmbientalVigilancia de la Salud Ambiental20264_SAN_CRISTOBAL4_ABRIL_2026</v>
      </c>
      <c r="P5336" s="165">
        <f t="shared" si="185"/>
        <v>140968</v>
      </c>
      <c r="S5336" s="23">
        <v>25</v>
      </c>
      <c r="T5336" s="23">
        <v>3524200</v>
      </c>
    </row>
    <row r="5337" spans="2:20" ht="30" customHeight="1" x14ac:dyDescent="0.3">
      <c r="B5337">
        <v>65</v>
      </c>
      <c r="C5337" s="161" t="s">
        <v>85</v>
      </c>
      <c r="D5337" s="7" t="s">
        <v>103</v>
      </c>
      <c r="E5337">
        <v>2026</v>
      </c>
      <c r="F5337" s="74" t="str">
        <f t="shared" si="187"/>
        <v>6512. Vigilancia de la Salud AmbientalVigilancia de la Salud Ambiental2026</v>
      </c>
      <c r="G5337" t="s">
        <v>421</v>
      </c>
      <c r="H5337" t="s">
        <v>415</v>
      </c>
      <c r="I5337" t="s">
        <v>129</v>
      </c>
      <c r="J5337" t="s">
        <v>428</v>
      </c>
      <c r="K5337" t="s">
        <v>437</v>
      </c>
      <c r="L5337" t="s">
        <v>437</v>
      </c>
      <c r="M5337" t="s">
        <v>69</v>
      </c>
      <c r="N5337" s="142" t="s">
        <v>121</v>
      </c>
      <c r="O5337" s="74" t="str">
        <f t="shared" si="186"/>
        <v>6512. Vigilancia de la Salud AmbientalVigilancia de la Salud Ambiental20263_MARTIRES4_ABRIL_2026</v>
      </c>
      <c r="P5337" s="165">
        <f t="shared" si="185"/>
        <v>140968</v>
      </c>
      <c r="S5337" s="23">
        <v>9</v>
      </c>
      <c r="T5337" s="23">
        <v>1268712</v>
      </c>
    </row>
    <row r="5338" spans="2:20" ht="30" customHeight="1" x14ac:dyDescent="0.3">
      <c r="B5338">
        <v>65</v>
      </c>
      <c r="C5338" s="161" t="s">
        <v>85</v>
      </c>
      <c r="D5338" s="7" t="s">
        <v>103</v>
      </c>
      <c r="E5338">
        <v>2026</v>
      </c>
      <c r="F5338" s="74" t="str">
        <f t="shared" si="187"/>
        <v>6512. Vigilancia de la Salud AmbientalVigilancia de la Salud Ambiental2026</v>
      </c>
      <c r="G5338" t="s">
        <v>421</v>
      </c>
      <c r="H5338" t="s">
        <v>415</v>
      </c>
      <c r="I5338" t="s">
        <v>129</v>
      </c>
      <c r="J5338" t="s">
        <v>428</v>
      </c>
      <c r="K5338" t="s">
        <v>437</v>
      </c>
      <c r="L5338" t="s">
        <v>437</v>
      </c>
      <c r="M5338" t="s">
        <v>72</v>
      </c>
      <c r="N5338" s="142" t="s">
        <v>121</v>
      </c>
      <c r="O5338" s="74" t="str">
        <f t="shared" si="186"/>
        <v>6512. Vigilancia de la Salud AmbientalVigilancia de la Salud Ambiental20266_ANTONIO_NARIÑO4_ABRIL_2026</v>
      </c>
      <c r="P5338" s="165">
        <f t="shared" si="185"/>
        <v>140968</v>
      </c>
      <c r="S5338" s="23">
        <v>10</v>
      </c>
      <c r="T5338" s="23">
        <v>1409680</v>
      </c>
    </row>
    <row r="5339" spans="2:20" ht="30" customHeight="1" x14ac:dyDescent="0.3">
      <c r="B5339">
        <v>65</v>
      </c>
      <c r="C5339" s="161" t="s">
        <v>85</v>
      </c>
      <c r="D5339" s="7" t="s">
        <v>103</v>
      </c>
      <c r="E5339">
        <v>2026</v>
      </c>
      <c r="F5339" s="74" t="str">
        <f t="shared" si="187"/>
        <v>6512. Vigilancia de la Salud AmbientalVigilancia de la Salud Ambiental2026</v>
      </c>
      <c r="G5339" t="s">
        <v>421</v>
      </c>
      <c r="H5339" t="s">
        <v>415</v>
      </c>
      <c r="I5339" t="s">
        <v>129</v>
      </c>
      <c r="J5339" t="s">
        <v>428</v>
      </c>
      <c r="K5339" t="s">
        <v>437</v>
      </c>
      <c r="L5339" t="s">
        <v>437</v>
      </c>
      <c r="M5339" t="s">
        <v>67</v>
      </c>
      <c r="N5339" s="142" t="s">
        <v>121</v>
      </c>
      <c r="O5339" s="74" t="str">
        <f t="shared" si="186"/>
        <v>6512. Vigilancia de la Salud AmbientalVigilancia de la Salud Ambiental20261_CANDELARIA4_ABRIL_2026</v>
      </c>
      <c r="P5339" s="165">
        <f t="shared" si="185"/>
        <v>140968</v>
      </c>
      <c r="S5339" s="23">
        <v>1</v>
      </c>
      <c r="T5339" s="23">
        <v>140968</v>
      </c>
    </row>
    <row r="5340" spans="2:20" ht="30" customHeight="1" x14ac:dyDescent="0.3">
      <c r="B5340">
        <v>65</v>
      </c>
      <c r="C5340" s="161" t="s">
        <v>85</v>
      </c>
      <c r="D5340" s="7" t="s">
        <v>103</v>
      </c>
      <c r="E5340">
        <v>2026</v>
      </c>
      <c r="F5340" s="74" t="str">
        <f t="shared" si="187"/>
        <v>6512. Vigilancia de la Salud AmbientalVigilancia de la Salud Ambiental2026</v>
      </c>
      <c r="G5340" t="s">
        <v>421</v>
      </c>
      <c r="H5340" t="s">
        <v>415</v>
      </c>
      <c r="I5340" t="s">
        <v>129</v>
      </c>
      <c r="J5340" t="s">
        <v>428</v>
      </c>
      <c r="K5340" t="s">
        <v>437</v>
      </c>
      <c r="L5340" t="s">
        <v>437</v>
      </c>
      <c r="M5340" t="s">
        <v>71</v>
      </c>
      <c r="N5340" s="142" t="s">
        <v>121</v>
      </c>
      <c r="O5340" s="74" t="str">
        <f t="shared" si="186"/>
        <v>6512. Vigilancia de la Salud AmbientalVigilancia de la Salud Ambiental20265_RAFAEL_URIBE4_ABRIL_2026</v>
      </c>
      <c r="P5340" s="165">
        <f t="shared" si="185"/>
        <v>140968</v>
      </c>
      <c r="S5340" s="23">
        <v>18</v>
      </c>
      <c r="T5340" s="23">
        <v>2537424</v>
      </c>
    </row>
    <row r="5341" spans="2:20" ht="30" hidden="1" customHeight="1" x14ac:dyDescent="0.3">
      <c r="B5341">
        <v>67</v>
      </c>
      <c r="C5341" s="161" t="s">
        <v>85</v>
      </c>
      <c r="D5341" s="7" t="s">
        <v>103</v>
      </c>
      <c r="E5341">
        <v>2026</v>
      </c>
      <c r="F5341" s="74" t="str">
        <f t="shared" si="187"/>
        <v>6712. Vigilancia de la Salud AmbientalVigilancia de la Salud Ambiental2026</v>
      </c>
      <c r="G5341" t="s">
        <v>421</v>
      </c>
      <c r="H5341" t="s">
        <v>415</v>
      </c>
      <c r="I5341" t="s">
        <v>129</v>
      </c>
      <c r="J5341" t="s">
        <v>428</v>
      </c>
      <c r="K5341" t="s">
        <v>437</v>
      </c>
      <c r="L5341" t="s">
        <v>437</v>
      </c>
      <c r="M5341" t="s">
        <v>68</v>
      </c>
      <c r="N5341" s="142" t="s">
        <v>121</v>
      </c>
      <c r="O5341" s="74" t="str">
        <f t="shared" si="186"/>
        <v>6712. Vigilancia de la Salud AmbientalVigilancia de la Salud Ambiental20262_SANTA_FE4_ABRIL_2026</v>
      </c>
      <c r="P5341" s="165">
        <f t="shared" si="185"/>
        <v>0</v>
      </c>
      <c r="S5341" s="23">
        <v>0</v>
      </c>
      <c r="T5341" s="23">
        <v>0</v>
      </c>
    </row>
    <row r="5342" spans="2:20" ht="30" hidden="1" customHeight="1" x14ac:dyDescent="0.3">
      <c r="B5342">
        <v>68</v>
      </c>
      <c r="C5342" s="161" t="s">
        <v>85</v>
      </c>
      <c r="D5342" s="7" t="s">
        <v>103</v>
      </c>
      <c r="E5342">
        <v>2026</v>
      </c>
      <c r="F5342" s="74" t="str">
        <f t="shared" si="187"/>
        <v>6812. Vigilancia de la Salud AmbientalVigilancia de la Salud Ambiental2026</v>
      </c>
      <c r="G5342" t="s">
        <v>421</v>
      </c>
      <c r="H5342" t="s">
        <v>415</v>
      </c>
      <c r="I5342" t="s">
        <v>129</v>
      </c>
      <c r="J5342" t="s">
        <v>428</v>
      </c>
      <c r="K5342" t="s">
        <v>437</v>
      </c>
      <c r="L5342" t="s">
        <v>437</v>
      </c>
      <c r="M5342" t="s">
        <v>68</v>
      </c>
      <c r="N5342" s="142" t="s">
        <v>121</v>
      </c>
      <c r="O5342" s="74" t="str">
        <f t="shared" si="186"/>
        <v>6812. Vigilancia de la Salud AmbientalVigilancia de la Salud Ambiental20262_SANTA_FE4_ABRIL_2026</v>
      </c>
      <c r="P5342" s="165">
        <f t="shared" si="185"/>
        <v>0</v>
      </c>
      <c r="S5342" s="23">
        <v>0</v>
      </c>
      <c r="T5342" s="23">
        <v>0</v>
      </c>
    </row>
    <row r="5343" spans="2:20" ht="30" hidden="1" customHeight="1" x14ac:dyDescent="0.3">
      <c r="B5343">
        <v>68</v>
      </c>
      <c r="C5343" s="161" t="s">
        <v>85</v>
      </c>
      <c r="D5343" s="7" t="s">
        <v>103</v>
      </c>
      <c r="E5343">
        <v>2026</v>
      </c>
      <c r="F5343" s="74" t="str">
        <f t="shared" si="187"/>
        <v>6812. Vigilancia de la Salud AmbientalVigilancia de la Salud Ambiental2026</v>
      </c>
      <c r="G5343" t="s">
        <v>421</v>
      </c>
      <c r="H5343" t="s">
        <v>415</v>
      </c>
      <c r="I5343" t="s">
        <v>129</v>
      </c>
      <c r="J5343" t="s">
        <v>428</v>
      </c>
      <c r="K5343" t="s">
        <v>437</v>
      </c>
      <c r="L5343" t="s">
        <v>437</v>
      </c>
      <c r="M5343" t="s">
        <v>70</v>
      </c>
      <c r="N5343" s="142" t="s">
        <v>121</v>
      </c>
      <c r="O5343" s="74" t="str">
        <f t="shared" si="186"/>
        <v>6812. Vigilancia de la Salud AmbientalVigilancia de la Salud Ambiental20264_SAN_CRISTOBAL4_ABRIL_2026</v>
      </c>
      <c r="P5343" s="165">
        <f t="shared" si="185"/>
        <v>0</v>
      </c>
      <c r="S5343" s="23">
        <v>0</v>
      </c>
      <c r="T5343" s="23">
        <v>0</v>
      </c>
    </row>
    <row r="5344" spans="2:20" ht="30" customHeight="1" x14ac:dyDescent="0.3">
      <c r="B5344">
        <v>68</v>
      </c>
      <c r="C5344" s="161" t="s">
        <v>85</v>
      </c>
      <c r="D5344" s="7" t="s">
        <v>103</v>
      </c>
      <c r="E5344">
        <v>2026</v>
      </c>
      <c r="F5344" s="74" t="str">
        <f t="shared" si="187"/>
        <v>6812. Vigilancia de la Salud AmbientalVigilancia de la Salud Ambiental2026</v>
      </c>
      <c r="G5344" t="s">
        <v>421</v>
      </c>
      <c r="H5344" t="s">
        <v>415</v>
      </c>
      <c r="I5344" t="s">
        <v>129</v>
      </c>
      <c r="J5344" t="s">
        <v>428</v>
      </c>
      <c r="K5344" t="s">
        <v>437</v>
      </c>
      <c r="L5344" t="s">
        <v>437</v>
      </c>
      <c r="M5344" t="s">
        <v>69</v>
      </c>
      <c r="N5344" s="142" t="s">
        <v>121</v>
      </c>
      <c r="O5344" s="74" t="str">
        <f t="shared" si="186"/>
        <v>6812. Vigilancia de la Salud AmbientalVigilancia de la Salud Ambiental20263_MARTIRES4_ABRIL_2026</v>
      </c>
      <c r="P5344" s="165">
        <f t="shared" si="185"/>
        <v>281936</v>
      </c>
      <c r="S5344" s="23">
        <v>1</v>
      </c>
      <c r="T5344" s="23">
        <v>281936</v>
      </c>
    </row>
    <row r="5345" spans="2:20" ht="30" hidden="1" customHeight="1" x14ac:dyDescent="0.3">
      <c r="B5345">
        <v>68</v>
      </c>
      <c r="C5345" s="161" t="s">
        <v>85</v>
      </c>
      <c r="D5345" s="7" t="s">
        <v>103</v>
      </c>
      <c r="E5345">
        <v>2026</v>
      </c>
      <c r="F5345" s="74" t="str">
        <f t="shared" si="187"/>
        <v>6812. Vigilancia de la Salud AmbientalVigilancia de la Salud Ambiental2026</v>
      </c>
      <c r="G5345" t="s">
        <v>421</v>
      </c>
      <c r="H5345" t="s">
        <v>415</v>
      </c>
      <c r="I5345" t="s">
        <v>129</v>
      </c>
      <c r="J5345" t="s">
        <v>428</v>
      </c>
      <c r="K5345" t="s">
        <v>437</v>
      </c>
      <c r="L5345" t="s">
        <v>437</v>
      </c>
      <c r="M5345" t="s">
        <v>72</v>
      </c>
      <c r="N5345" s="142" t="s">
        <v>121</v>
      </c>
      <c r="O5345" s="74" t="str">
        <f t="shared" si="186"/>
        <v>6812. Vigilancia de la Salud AmbientalVigilancia de la Salud Ambiental20266_ANTONIO_NARIÑO4_ABRIL_2026</v>
      </c>
      <c r="P5345" s="165">
        <f t="shared" si="185"/>
        <v>0</v>
      </c>
      <c r="S5345" s="23">
        <v>0</v>
      </c>
      <c r="T5345" s="23">
        <v>0</v>
      </c>
    </row>
    <row r="5346" spans="2:20" ht="30" hidden="1" customHeight="1" x14ac:dyDescent="0.3">
      <c r="B5346">
        <v>68</v>
      </c>
      <c r="C5346" s="161" t="s">
        <v>85</v>
      </c>
      <c r="D5346" s="7" t="s">
        <v>103</v>
      </c>
      <c r="E5346">
        <v>2026</v>
      </c>
      <c r="F5346" s="74" t="str">
        <f t="shared" si="187"/>
        <v>6812. Vigilancia de la Salud AmbientalVigilancia de la Salud Ambiental2026</v>
      </c>
      <c r="G5346" t="s">
        <v>421</v>
      </c>
      <c r="H5346" t="s">
        <v>415</v>
      </c>
      <c r="I5346" t="s">
        <v>129</v>
      </c>
      <c r="J5346" t="s">
        <v>428</v>
      </c>
      <c r="K5346" t="s">
        <v>437</v>
      </c>
      <c r="L5346" t="s">
        <v>437</v>
      </c>
      <c r="M5346" t="s">
        <v>71</v>
      </c>
      <c r="N5346" s="142" t="s">
        <v>121</v>
      </c>
      <c r="O5346" s="74" t="str">
        <f t="shared" si="186"/>
        <v>6812. Vigilancia de la Salud AmbientalVigilancia de la Salud Ambiental20265_RAFAEL_URIBE4_ABRIL_2026</v>
      </c>
      <c r="P5346" s="165">
        <f t="shared" si="185"/>
        <v>0</v>
      </c>
      <c r="S5346" s="23">
        <v>0</v>
      </c>
      <c r="T5346" s="23">
        <v>0</v>
      </c>
    </row>
    <row r="5347" spans="2:20" ht="30" customHeight="1" x14ac:dyDescent="0.3">
      <c r="B5347">
        <v>69</v>
      </c>
      <c r="C5347" s="161" t="s">
        <v>85</v>
      </c>
      <c r="D5347" s="7" t="s">
        <v>103</v>
      </c>
      <c r="E5347">
        <v>2026</v>
      </c>
      <c r="F5347" s="74" t="str">
        <f t="shared" si="187"/>
        <v>6912. Vigilancia de la Salud AmbientalVigilancia de la Salud Ambiental2026</v>
      </c>
      <c r="G5347" t="s">
        <v>421</v>
      </c>
      <c r="H5347" t="s">
        <v>415</v>
      </c>
      <c r="I5347" t="s">
        <v>129</v>
      </c>
      <c r="J5347" t="s">
        <v>428</v>
      </c>
      <c r="K5347" t="s">
        <v>437</v>
      </c>
      <c r="L5347" t="s">
        <v>437</v>
      </c>
      <c r="M5347" t="s">
        <v>68</v>
      </c>
      <c r="N5347" s="142" t="s">
        <v>121</v>
      </c>
      <c r="O5347" s="74" t="str">
        <f t="shared" si="186"/>
        <v>6912. Vigilancia de la Salud AmbientalVigilancia de la Salud Ambiental20262_SANTA_FE4_ABRIL_2026</v>
      </c>
      <c r="P5347" s="165">
        <f t="shared" si="185"/>
        <v>71958</v>
      </c>
      <c r="S5347" s="23">
        <v>6</v>
      </c>
      <c r="T5347" s="23">
        <v>431748</v>
      </c>
    </row>
    <row r="5348" spans="2:20" ht="30" customHeight="1" x14ac:dyDescent="0.3">
      <c r="B5348">
        <v>69</v>
      </c>
      <c r="C5348" s="161" t="s">
        <v>85</v>
      </c>
      <c r="D5348" s="7" t="s">
        <v>103</v>
      </c>
      <c r="E5348">
        <v>2026</v>
      </c>
      <c r="F5348" s="74" t="str">
        <f t="shared" si="187"/>
        <v>6912. Vigilancia de la Salud AmbientalVigilancia de la Salud Ambiental2026</v>
      </c>
      <c r="G5348" t="s">
        <v>421</v>
      </c>
      <c r="H5348" t="s">
        <v>415</v>
      </c>
      <c r="I5348" t="s">
        <v>129</v>
      </c>
      <c r="J5348" t="s">
        <v>428</v>
      </c>
      <c r="K5348" t="s">
        <v>437</v>
      </c>
      <c r="L5348" t="s">
        <v>437</v>
      </c>
      <c r="M5348" t="s">
        <v>70</v>
      </c>
      <c r="N5348" s="142" t="s">
        <v>121</v>
      </c>
      <c r="O5348" s="74" t="str">
        <f t="shared" si="186"/>
        <v>6912. Vigilancia de la Salud AmbientalVigilancia de la Salud Ambiental20264_SAN_CRISTOBAL4_ABRIL_2026</v>
      </c>
      <c r="P5348" s="165">
        <f t="shared" si="185"/>
        <v>71958</v>
      </c>
      <c r="S5348" s="23">
        <v>10</v>
      </c>
      <c r="T5348" s="23">
        <v>719580</v>
      </c>
    </row>
    <row r="5349" spans="2:20" ht="30" customHeight="1" x14ac:dyDescent="0.3">
      <c r="B5349">
        <v>69</v>
      </c>
      <c r="C5349" s="161" t="s">
        <v>85</v>
      </c>
      <c r="D5349" s="7" t="s">
        <v>103</v>
      </c>
      <c r="E5349">
        <v>2026</v>
      </c>
      <c r="F5349" s="74" t="str">
        <f t="shared" si="187"/>
        <v>6912. Vigilancia de la Salud AmbientalVigilancia de la Salud Ambiental2026</v>
      </c>
      <c r="G5349" t="s">
        <v>421</v>
      </c>
      <c r="H5349" t="s">
        <v>415</v>
      </c>
      <c r="I5349" t="s">
        <v>129</v>
      </c>
      <c r="J5349" t="s">
        <v>428</v>
      </c>
      <c r="K5349" t="s">
        <v>437</v>
      </c>
      <c r="L5349" t="s">
        <v>437</v>
      </c>
      <c r="M5349" t="s">
        <v>69</v>
      </c>
      <c r="N5349" s="142" t="s">
        <v>121</v>
      </c>
      <c r="O5349" s="74" t="str">
        <f t="shared" si="186"/>
        <v>6912. Vigilancia de la Salud AmbientalVigilancia de la Salud Ambiental20263_MARTIRES4_ABRIL_2026</v>
      </c>
      <c r="P5349" s="165">
        <f t="shared" si="185"/>
        <v>71958</v>
      </c>
      <c r="S5349" s="23">
        <v>10</v>
      </c>
      <c r="T5349" s="23">
        <v>719580</v>
      </c>
    </row>
    <row r="5350" spans="2:20" ht="30" customHeight="1" x14ac:dyDescent="0.3">
      <c r="B5350">
        <v>69</v>
      </c>
      <c r="C5350" s="161" t="s">
        <v>85</v>
      </c>
      <c r="D5350" s="7" t="s">
        <v>103</v>
      </c>
      <c r="E5350">
        <v>2026</v>
      </c>
      <c r="F5350" s="74" t="str">
        <f t="shared" si="187"/>
        <v>6912. Vigilancia de la Salud AmbientalVigilancia de la Salud Ambiental2026</v>
      </c>
      <c r="G5350" t="s">
        <v>421</v>
      </c>
      <c r="H5350" t="s">
        <v>415</v>
      </c>
      <c r="I5350" t="s">
        <v>129</v>
      </c>
      <c r="J5350" t="s">
        <v>428</v>
      </c>
      <c r="K5350" t="s">
        <v>437</v>
      </c>
      <c r="L5350" t="s">
        <v>437</v>
      </c>
      <c r="M5350" t="s">
        <v>72</v>
      </c>
      <c r="N5350" s="142" t="s">
        <v>121</v>
      </c>
      <c r="O5350" s="74" t="str">
        <f t="shared" si="186"/>
        <v>6912. Vigilancia de la Salud AmbientalVigilancia de la Salud Ambiental20266_ANTONIO_NARIÑO4_ABRIL_2026</v>
      </c>
      <c r="P5350" s="165">
        <f t="shared" si="185"/>
        <v>71958</v>
      </c>
      <c r="S5350" s="23">
        <v>12</v>
      </c>
      <c r="T5350" s="23">
        <v>863496</v>
      </c>
    </row>
    <row r="5351" spans="2:20" ht="30" customHeight="1" x14ac:dyDescent="0.3">
      <c r="B5351">
        <v>69</v>
      </c>
      <c r="C5351" s="161" t="s">
        <v>85</v>
      </c>
      <c r="D5351" s="7" t="s">
        <v>103</v>
      </c>
      <c r="E5351">
        <v>2026</v>
      </c>
      <c r="F5351" s="74" t="str">
        <f t="shared" si="187"/>
        <v>6912. Vigilancia de la Salud AmbientalVigilancia de la Salud Ambiental2026</v>
      </c>
      <c r="G5351" t="s">
        <v>421</v>
      </c>
      <c r="H5351" t="s">
        <v>415</v>
      </c>
      <c r="I5351" t="s">
        <v>129</v>
      </c>
      <c r="J5351" t="s">
        <v>428</v>
      </c>
      <c r="K5351" t="s">
        <v>437</v>
      </c>
      <c r="L5351" t="s">
        <v>437</v>
      </c>
      <c r="M5351" t="s">
        <v>67</v>
      </c>
      <c r="N5351" s="142" t="s">
        <v>121</v>
      </c>
      <c r="O5351" s="74" t="str">
        <f t="shared" si="186"/>
        <v>6912. Vigilancia de la Salud AmbientalVigilancia de la Salud Ambiental20261_CANDELARIA4_ABRIL_2026</v>
      </c>
      <c r="P5351" s="165">
        <f t="shared" si="185"/>
        <v>71958</v>
      </c>
      <c r="S5351" s="23">
        <v>2</v>
      </c>
      <c r="T5351" s="23">
        <v>143916</v>
      </c>
    </row>
    <row r="5352" spans="2:20" ht="30" customHeight="1" x14ac:dyDescent="0.3">
      <c r="B5352">
        <v>69</v>
      </c>
      <c r="C5352" s="161" t="s">
        <v>85</v>
      </c>
      <c r="D5352" s="7" t="s">
        <v>103</v>
      </c>
      <c r="E5352">
        <v>2026</v>
      </c>
      <c r="F5352" s="74" t="str">
        <f t="shared" si="187"/>
        <v>6912. Vigilancia de la Salud AmbientalVigilancia de la Salud Ambiental2026</v>
      </c>
      <c r="G5352" t="s">
        <v>421</v>
      </c>
      <c r="H5352" t="s">
        <v>415</v>
      </c>
      <c r="I5352" t="s">
        <v>129</v>
      </c>
      <c r="J5352" t="s">
        <v>428</v>
      </c>
      <c r="K5352" t="s">
        <v>437</v>
      </c>
      <c r="L5352" t="s">
        <v>437</v>
      </c>
      <c r="M5352" t="s">
        <v>71</v>
      </c>
      <c r="N5352" s="142" t="s">
        <v>121</v>
      </c>
      <c r="O5352" s="74" t="str">
        <f t="shared" si="186"/>
        <v>6912. Vigilancia de la Salud AmbientalVigilancia de la Salud Ambiental20265_RAFAEL_URIBE4_ABRIL_2026</v>
      </c>
      <c r="P5352" s="165">
        <f t="shared" si="185"/>
        <v>71958</v>
      </c>
      <c r="S5352" s="23">
        <v>5</v>
      </c>
      <c r="T5352" s="23">
        <v>359790</v>
      </c>
    </row>
    <row r="5353" spans="2:20" ht="30" customHeight="1" x14ac:dyDescent="0.3">
      <c r="B5353">
        <v>71</v>
      </c>
      <c r="C5353" s="161" t="s">
        <v>85</v>
      </c>
      <c r="D5353" s="7" t="s">
        <v>103</v>
      </c>
      <c r="E5353">
        <v>2026</v>
      </c>
      <c r="F5353" s="74" t="str">
        <f t="shared" si="187"/>
        <v>7112. Vigilancia de la Salud AmbientalVigilancia de la Salud Ambiental2026</v>
      </c>
      <c r="G5353" t="s">
        <v>421</v>
      </c>
      <c r="H5353" t="s">
        <v>415</v>
      </c>
      <c r="I5353" t="s">
        <v>129</v>
      </c>
      <c r="J5353" t="s">
        <v>428</v>
      </c>
      <c r="K5353" t="s">
        <v>437</v>
      </c>
      <c r="L5353" t="s">
        <v>437</v>
      </c>
      <c r="M5353" t="s">
        <v>68</v>
      </c>
      <c r="N5353" s="142" t="s">
        <v>121</v>
      </c>
      <c r="O5353" s="74" t="str">
        <f t="shared" si="186"/>
        <v>7112. Vigilancia de la Salud AmbientalVigilancia de la Salud Ambiental20262_SANTA_FE4_ABRIL_2026</v>
      </c>
      <c r="P5353" s="165">
        <f t="shared" si="185"/>
        <v>71958</v>
      </c>
      <c r="S5353" s="23">
        <v>4</v>
      </c>
      <c r="T5353" s="23">
        <v>287832</v>
      </c>
    </row>
    <row r="5354" spans="2:20" ht="30" customHeight="1" x14ac:dyDescent="0.3">
      <c r="B5354">
        <v>71</v>
      </c>
      <c r="C5354" s="161" t="s">
        <v>85</v>
      </c>
      <c r="D5354" s="7" t="s">
        <v>103</v>
      </c>
      <c r="E5354">
        <v>2026</v>
      </c>
      <c r="F5354" s="74" t="str">
        <f t="shared" si="187"/>
        <v>7112. Vigilancia de la Salud AmbientalVigilancia de la Salud Ambiental2026</v>
      </c>
      <c r="G5354" t="s">
        <v>421</v>
      </c>
      <c r="H5354" t="s">
        <v>415</v>
      </c>
      <c r="I5354" t="s">
        <v>129</v>
      </c>
      <c r="J5354" t="s">
        <v>428</v>
      </c>
      <c r="K5354" t="s">
        <v>437</v>
      </c>
      <c r="L5354" t="s">
        <v>437</v>
      </c>
      <c r="M5354" t="s">
        <v>70</v>
      </c>
      <c r="N5354" s="142" t="s">
        <v>121</v>
      </c>
      <c r="O5354" s="74" t="str">
        <f t="shared" si="186"/>
        <v>7112. Vigilancia de la Salud AmbientalVigilancia de la Salud Ambiental20264_SAN_CRISTOBAL4_ABRIL_2026</v>
      </c>
      <c r="P5354" s="165">
        <f t="shared" si="185"/>
        <v>71958</v>
      </c>
      <c r="S5354" s="23">
        <v>10</v>
      </c>
      <c r="T5354" s="23">
        <v>719580</v>
      </c>
    </row>
    <row r="5355" spans="2:20" ht="30" customHeight="1" x14ac:dyDescent="0.3">
      <c r="B5355">
        <v>71</v>
      </c>
      <c r="C5355" s="161" t="s">
        <v>85</v>
      </c>
      <c r="D5355" s="7" t="s">
        <v>103</v>
      </c>
      <c r="E5355">
        <v>2026</v>
      </c>
      <c r="F5355" s="74" t="str">
        <f t="shared" si="187"/>
        <v>7112. Vigilancia de la Salud AmbientalVigilancia de la Salud Ambiental2026</v>
      </c>
      <c r="G5355" t="s">
        <v>421</v>
      </c>
      <c r="H5355" t="s">
        <v>415</v>
      </c>
      <c r="I5355" t="s">
        <v>129</v>
      </c>
      <c r="J5355" t="s">
        <v>428</v>
      </c>
      <c r="K5355" t="s">
        <v>437</v>
      </c>
      <c r="L5355" t="s">
        <v>437</v>
      </c>
      <c r="M5355" t="s">
        <v>69</v>
      </c>
      <c r="N5355" s="142" t="s">
        <v>121</v>
      </c>
      <c r="O5355" s="74" t="str">
        <f t="shared" si="186"/>
        <v>7112. Vigilancia de la Salud AmbientalVigilancia de la Salud Ambiental20263_MARTIRES4_ABRIL_2026</v>
      </c>
      <c r="P5355" s="165">
        <f t="shared" si="185"/>
        <v>71958</v>
      </c>
      <c r="S5355" s="23">
        <v>4</v>
      </c>
      <c r="T5355" s="23">
        <v>287832</v>
      </c>
    </row>
    <row r="5356" spans="2:20" ht="30" customHeight="1" x14ac:dyDescent="0.3">
      <c r="B5356">
        <v>71</v>
      </c>
      <c r="C5356" s="161" t="s">
        <v>85</v>
      </c>
      <c r="D5356" s="7" t="s">
        <v>103</v>
      </c>
      <c r="E5356">
        <v>2026</v>
      </c>
      <c r="F5356" s="74" t="str">
        <f t="shared" si="187"/>
        <v>7112. Vigilancia de la Salud AmbientalVigilancia de la Salud Ambiental2026</v>
      </c>
      <c r="G5356" t="s">
        <v>421</v>
      </c>
      <c r="H5356" t="s">
        <v>415</v>
      </c>
      <c r="I5356" t="s">
        <v>129</v>
      </c>
      <c r="J5356" t="s">
        <v>428</v>
      </c>
      <c r="K5356" t="s">
        <v>437</v>
      </c>
      <c r="L5356" t="s">
        <v>437</v>
      </c>
      <c r="M5356" t="s">
        <v>72</v>
      </c>
      <c r="N5356" s="142" t="s">
        <v>121</v>
      </c>
      <c r="O5356" s="74" t="str">
        <f t="shared" si="186"/>
        <v>7112. Vigilancia de la Salud AmbientalVigilancia de la Salud Ambiental20266_ANTONIO_NARIÑO4_ABRIL_2026</v>
      </c>
      <c r="P5356" s="165">
        <f t="shared" si="185"/>
        <v>71958</v>
      </c>
      <c r="S5356" s="23">
        <v>3</v>
      </c>
      <c r="T5356" s="23">
        <v>215874</v>
      </c>
    </row>
    <row r="5357" spans="2:20" ht="30" customHeight="1" x14ac:dyDescent="0.3">
      <c r="B5357">
        <v>71</v>
      </c>
      <c r="C5357" s="161" t="s">
        <v>85</v>
      </c>
      <c r="D5357" s="7" t="s">
        <v>103</v>
      </c>
      <c r="E5357">
        <v>2026</v>
      </c>
      <c r="F5357" s="74" t="str">
        <f t="shared" si="187"/>
        <v>7112. Vigilancia de la Salud AmbientalVigilancia de la Salud Ambiental2026</v>
      </c>
      <c r="G5357" t="s">
        <v>421</v>
      </c>
      <c r="H5357" t="s">
        <v>415</v>
      </c>
      <c r="I5357" t="s">
        <v>129</v>
      </c>
      <c r="J5357" t="s">
        <v>428</v>
      </c>
      <c r="K5357" t="s">
        <v>437</v>
      </c>
      <c r="L5357" t="s">
        <v>437</v>
      </c>
      <c r="M5357" t="s">
        <v>67</v>
      </c>
      <c r="N5357" s="142" t="s">
        <v>121</v>
      </c>
      <c r="O5357" s="74" t="str">
        <f t="shared" si="186"/>
        <v>7112. Vigilancia de la Salud AmbientalVigilancia de la Salud Ambiental20261_CANDELARIA4_ABRIL_2026</v>
      </c>
      <c r="P5357" s="165">
        <f t="shared" si="185"/>
        <v>71958</v>
      </c>
      <c r="S5357" s="23">
        <v>1</v>
      </c>
      <c r="T5357" s="23">
        <v>71958</v>
      </c>
    </row>
    <row r="5358" spans="2:20" ht="30" customHeight="1" x14ac:dyDescent="0.3">
      <c r="B5358">
        <v>71</v>
      </c>
      <c r="C5358" s="161" t="s">
        <v>85</v>
      </c>
      <c r="D5358" s="7" t="s">
        <v>103</v>
      </c>
      <c r="E5358">
        <v>2026</v>
      </c>
      <c r="F5358" s="74" t="str">
        <f t="shared" si="187"/>
        <v>7112. Vigilancia de la Salud AmbientalVigilancia de la Salud Ambiental2026</v>
      </c>
      <c r="G5358" t="s">
        <v>421</v>
      </c>
      <c r="H5358" t="s">
        <v>415</v>
      </c>
      <c r="I5358" t="s">
        <v>129</v>
      </c>
      <c r="J5358" t="s">
        <v>428</v>
      </c>
      <c r="K5358" t="s">
        <v>437</v>
      </c>
      <c r="L5358" t="s">
        <v>437</v>
      </c>
      <c r="M5358" t="s">
        <v>71</v>
      </c>
      <c r="N5358" s="142" t="s">
        <v>121</v>
      </c>
      <c r="O5358" s="74" t="str">
        <f t="shared" si="186"/>
        <v>7112. Vigilancia de la Salud AmbientalVigilancia de la Salud Ambiental20265_RAFAEL_URIBE4_ABRIL_2026</v>
      </c>
      <c r="P5358" s="165">
        <f t="shared" si="185"/>
        <v>71958</v>
      </c>
      <c r="S5358" s="23">
        <v>7</v>
      </c>
      <c r="T5358" s="23">
        <v>503706</v>
      </c>
    </row>
    <row r="5359" spans="2:20" ht="30" hidden="1" customHeight="1" x14ac:dyDescent="0.3">
      <c r="B5359">
        <v>73</v>
      </c>
      <c r="C5359" s="161" t="s">
        <v>85</v>
      </c>
      <c r="D5359" s="7" t="s">
        <v>103</v>
      </c>
      <c r="E5359">
        <v>2026</v>
      </c>
      <c r="F5359" s="74" t="str">
        <f t="shared" si="187"/>
        <v>7312. Vigilancia de la Salud AmbientalVigilancia de la Salud Ambiental2026</v>
      </c>
      <c r="G5359" t="s">
        <v>421</v>
      </c>
      <c r="H5359" t="s">
        <v>415</v>
      </c>
      <c r="I5359" t="s">
        <v>129</v>
      </c>
      <c r="J5359" t="s">
        <v>428</v>
      </c>
      <c r="K5359" t="s">
        <v>437</v>
      </c>
      <c r="L5359" t="s">
        <v>437</v>
      </c>
      <c r="M5359" t="s">
        <v>68</v>
      </c>
      <c r="N5359" s="142" t="s">
        <v>121</v>
      </c>
      <c r="O5359" s="74" t="str">
        <f t="shared" si="186"/>
        <v>7312. Vigilancia de la Salud AmbientalVigilancia de la Salud Ambiental20262_SANTA_FE4_ABRIL_2026</v>
      </c>
      <c r="P5359" s="165">
        <f t="shared" si="185"/>
        <v>0</v>
      </c>
      <c r="S5359" s="23">
        <v>0</v>
      </c>
      <c r="T5359" s="23">
        <v>0</v>
      </c>
    </row>
    <row r="5360" spans="2:20" ht="30" customHeight="1" x14ac:dyDescent="0.3">
      <c r="B5360">
        <v>73</v>
      </c>
      <c r="C5360" s="161" t="s">
        <v>85</v>
      </c>
      <c r="D5360" s="7" t="s">
        <v>103</v>
      </c>
      <c r="E5360">
        <v>2026</v>
      </c>
      <c r="F5360" s="74" t="str">
        <f t="shared" si="187"/>
        <v>7312. Vigilancia de la Salud AmbientalVigilancia de la Salud Ambiental2026</v>
      </c>
      <c r="G5360" t="s">
        <v>421</v>
      </c>
      <c r="H5360" t="s">
        <v>415</v>
      </c>
      <c r="I5360" t="s">
        <v>129</v>
      </c>
      <c r="J5360" t="s">
        <v>428</v>
      </c>
      <c r="K5360" t="s">
        <v>437</v>
      </c>
      <c r="L5360" t="s">
        <v>437</v>
      </c>
      <c r="M5360" t="s">
        <v>70</v>
      </c>
      <c r="N5360" s="142" t="s">
        <v>121</v>
      </c>
      <c r="O5360" s="74" t="str">
        <f t="shared" si="186"/>
        <v>7312. Vigilancia de la Salud AmbientalVigilancia de la Salud Ambiental20264_SAN_CRISTOBAL4_ABRIL_2026</v>
      </c>
      <c r="P5360" s="165">
        <f t="shared" si="185"/>
        <v>281936</v>
      </c>
      <c r="S5360" s="23">
        <v>1</v>
      </c>
      <c r="T5360" s="23">
        <v>281936</v>
      </c>
    </row>
    <row r="5361" spans="2:20" ht="30" hidden="1" customHeight="1" x14ac:dyDescent="0.3">
      <c r="B5361">
        <v>73</v>
      </c>
      <c r="C5361" s="161" t="s">
        <v>85</v>
      </c>
      <c r="D5361" s="7" t="s">
        <v>103</v>
      </c>
      <c r="E5361">
        <v>2026</v>
      </c>
      <c r="F5361" s="74" t="str">
        <f t="shared" si="187"/>
        <v>7312. Vigilancia de la Salud AmbientalVigilancia de la Salud Ambiental2026</v>
      </c>
      <c r="G5361" t="s">
        <v>421</v>
      </c>
      <c r="H5361" t="s">
        <v>415</v>
      </c>
      <c r="I5361" t="s">
        <v>129</v>
      </c>
      <c r="J5361" t="s">
        <v>428</v>
      </c>
      <c r="K5361" t="s">
        <v>437</v>
      </c>
      <c r="L5361" t="s">
        <v>437</v>
      </c>
      <c r="M5361" t="s">
        <v>69</v>
      </c>
      <c r="N5361" s="142" t="s">
        <v>121</v>
      </c>
      <c r="O5361" s="74" t="str">
        <f t="shared" si="186"/>
        <v>7312. Vigilancia de la Salud AmbientalVigilancia de la Salud Ambiental20263_MARTIRES4_ABRIL_2026</v>
      </c>
      <c r="P5361" s="165">
        <f t="shared" si="185"/>
        <v>0</v>
      </c>
      <c r="S5361" s="23">
        <v>0</v>
      </c>
      <c r="T5361" s="23">
        <v>0</v>
      </c>
    </row>
    <row r="5362" spans="2:20" ht="30" hidden="1" customHeight="1" x14ac:dyDescent="0.3">
      <c r="B5362">
        <v>73</v>
      </c>
      <c r="C5362" s="161" t="s">
        <v>85</v>
      </c>
      <c r="D5362" s="7" t="s">
        <v>103</v>
      </c>
      <c r="E5362">
        <v>2026</v>
      </c>
      <c r="F5362" s="74" t="str">
        <f t="shared" si="187"/>
        <v>7312. Vigilancia de la Salud AmbientalVigilancia de la Salud Ambiental2026</v>
      </c>
      <c r="G5362" t="s">
        <v>421</v>
      </c>
      <c r="H5362" t="s">
        <v>415</v>
      </c>
      <c r="I5362" t="s">
        <v>129</v>
      </c>
      <c r="J5362" t="s">
        <v>428</v>
      </c>
      <c r="K5362" t="s">
        <v>437</v>
      </c>
      <c r="L5362" t="s">
        <v>437</v>
      </c>
      <c r="M5362" t="s">
        <v>72</v>
      </c>
      <c r="N5362" s="142" t="s">
        <v>121</v>
      </c>
      <c r="O5362" s="74" t="str">
        <f t="shared" si="186"/>
        <v>7312. Vigilancia de la Salud AmbientalVigilancia de la Salud Ambiental20266_ANTONIO_NARIÑO4_ABRIL_2026</v>
      </c>
      <c r="P5362" s="165">
        <f t="shared" si="185"/>
        <v>0</v>
      </c>
      <c r="S5362" s="23">
        <v>0</v>
      </c>
      <c r="T5362" s="23">
        <v>0</v>
      </c>
    </row>
    <row r="5363" spans="2:20" ht="30" hidden="1" customHeight="1" x14ac:dyDescent="0.3">
      <c r="B5363">
        <v>73</v>
      </c>
      <c r="C5363" s="161" t="s">
        <v>85</v>
      </c>
      <c r="D5363" s="7" t="s">
        <v>103</v>
      </c>
      <c r="E5363">
        <v>2026</v>
      </c>
      <c r="F5363" s="74" t="str">
        <f t="shared" si="187"/>
        <v>7312. Vigilancia de la Salud AmbientalVigilancia de la Salud Ambiental2026</v>
      </c>
      <c r="G5363" t="s">
        <v>421</v>
      </c>
      <c r="H5363" t="s">
        <v>415</v>
      </c>
      <c r="I5363" t="s">
        <v>129</v>
      </c>
      <c r="J5363" t="s">
        <v>428</v>
      </c>
      <c r="K5363" t="s">
        <v>437</v>
      </c>
      <c r="L5363" t="s">
        <v>437</v>
      </c>
      <c r="M5363" t="s">
        <v>71</v>
      </c>
      <c r="N5363" s="142" t="s">
        <v>121</v>
      </c>
      <c r="O5363" s="74" t="str">
        <f t="shared" si="186"/>
        <v>7312. Vigilancia de la Salud AmbientalVigilancia de la Salud Ambiental20265_RAFAEL_URIBE4_ABRIL_2026</v>
      </c>
      <c r="P5363" s="165">
        <f t="shared" si="185"/>
        <v>0</v>
      </c>
      <c r="S5363" s="23">
        <v>0</v>
      </c>
      <c r="T5363" s="23">
        <v>0</v>
      </c>
    </row>
    <row r="5364" spans="2:20" ht="30" hidden="1" customHeight="1" x14ac:dyDescent="0.3">
      <c r="B5364">
        <v>75</v>
      </c>
      <c r="C5364" s="161" t="s">
        <v>85</v>
      </c>
      <c r="D5364" s="7" t="s">
        <v>103</v>
      </c>
      <c r="E5364">
        <v>2026</v>
      </c>
      <c r="F5364" s="74" t="str">
        <f t="shared" si="187"/>
        <v>7512. Vigilancia de la Salud AmbientalVigilancia de la Salud Ambiental2026</v>
      </c>
      <c r="G5364" t="s">
        <v>421</v>
      </c>
      <c r="H5364" t="s">
        <v>415</v>
      </c>
      <c r="I5364" t="s">
        <v>129</v>
      </c>
      <c r="J5364" t="s">
        <v>428</v>
      </c>
      <c r="K5364" t="s">
        <v>437</v>
      </c>
      <c r="L5364" t="s">
        <v>437</v>
      </c>
      <c r="M5364" t="s">
        <v>72</v>
      </c>
      <c r="N5364" s="142" t="s">
        <v>121</v>
      </c>
      <c r="O5364" s="74" t="str">
        <f t="shared" si="186"/>
        <v>7512. Vigilancia de la Salud AmbientalVigilancia de la Salud Ambiental20266_ANTONIO_NARIÑO4_ABRIL_2026</v>
      </c>
      <c r="P5364" s="165">
        <f t="shared" si="185"/>
        <v>0</v>
      </c>
      <c r="S5364" s="23">
        <v>0</v>
      </c>
      <c r="T5364" s="23">
        <v>0</v>
      </c>
    </row>
    <row r="5365" spans="2:20" ht="30" hidden="1" customHeight="1" x14ac:dyDescent="0.3">
      <c r="B5365">
        <v>76</v>
      </c>
      <c r="C5365" s="161" t="s">
        <v>85</v>
      </c>
      <c r="D5365" s="7" t="s">
        <v>103</v>
      </c>
      <c r="E5365">
        <v>2026</v>
      </c>
      <c r="F5365" s="74" t="str">
        <f t="shared" si="187"/>
        <v>7612. Vigilancia de la Salud AmbientalVigilancia de la Salud Ambiental2026</v>
      </c>
      <c r="G5365" t="s">
        <v>421</v>
      </c>
      <c r="H5365" t="s">
        <v>415</v>
      </c>
      <c r="I5365" t="s">
        <v>129</v>
      </c>
      <c r="J5365" t="s">
        <v>428</v>
      </c>
      <c r="K5365" t="s">
        <v>437</v>
      </c>
      <c r="L5365" t="s">
        <v>437</v>
      </c>
      <c r="M5365" t="s">
        <v>68</v>
      </c>
      <c r="N5365" s="142" t="s">
        <v>121</v>
      </c>
      <c r="O5365" s="74" t="str">
        <f t="shared" si="186"/>
        <v>7612. Vigilancia de la Salud AmbientalVigilancia de la Salud Ambiental20262_SANTA_FE4_ABRIL_2026</v>
      </c>
      <c r="P5365" s="165">
        <f t="shared" ref="P5365:P5428" si="188">IFERROR(T5365/S5365,0)</f>
        <v>0</v>
      </c>
      <c r="S5365" s="23">
        <v>0</v>
      </c>
      <c r="T5365" s="23">
        <v>0</v>
      </c>
    </row>
    <row r="5366" spans="2:20" ht="30" hidden="1" customHeight="1" x14ac:dyDescent="0.3">
      <c r="B5366">
        <v>76</v>
      </c>
      <c r="C5366" s="161" t="s">
        <v>85</v>
      </c>
      <c r="D5366" s="7" t="s">
        <v>103</v>
      </c>
      <c r="E5366">
        <v>2026</v>
      </c>
      <c r="F5366" s="74" t="str">
        <f t="shared" si="187"/>
        <v>7612. Vigilancia de la Salud AmbientalVigilancia de la Salud Ambiental2026</v>
      </c>
      <c r="G5366" t="s">
        <v>421</v>
      </c>
      <c r="H5366" t="s">
        <v>415</v>
      </c>
      <c r="I5366" t="s">
        <v>129</v>
      </c>
      <c r="J5366" t="s">
        <v>428</v>
      </c>
      <c r="K5366" t="s">
        <v>437</v>
      </c>
      <c r="L5366" t="s">
        <v>437</v>
      </c>
      <c r="M5366" t="s">
        <v>70</v>
      </c>
      <c r="N5366" s="142" t="s">
        <v>121</v>
      </c>
      <c r="O5366" s="74" t="str">
        <f t="shared" si="186"/>
        <v>7612. Vigilancia de la Salud AmbientalVigilancia de la Salud Ambiental20264_SAN_CRISTOBAL4_ABRIL_2026</v>
      </c>
      <c r="P5366" s="165">
        <f t="shared" si="188"/>
        <v>0</v>
      </c>
      <c r="S5366" s="23">
        <v>0</v>
      </c>
      <c r="T5366" s="23">
        <v>0</v>
      </c>
    </row>
    <row r="5367" spans="2:20" ht="30" hidden="1" customHeight="1" x14ac:dyDescent="0.3">
      <c r="B5367">
        <v>76</v>
      </c>
      <c r="C5367" s="161" t="s">
        <v>85</v>
      </c>
      <c r="D5367" s="7" t="s">
        <v>103</v>
      </c>
      <c r="E5367">
        <v>2026</v>
      </c>
      <c r="F5367" s="74" t="str">
        <f t="shared" si="187"/>
        <v>7612. Vigilancia de la Salud AmbientalVigilancia de la Salud Ambiental2026</v>
      </c>
      <c r="G5367" t="s">
        <v>421</v>
      </c>
      <c r="H5367" t="s">
        <v>415</v>
      </c>
      <c r="I5367" t="s">
        <v>129</v>
      </c>
      <c r="J5367" t="s">
        <v>428</v>
      </c>
      <c r="K5367" t="s">
        <v>437</v>
      </c>
      <c r="L5367" t="s">
        <v>437</v>
      </c>
      <c r="M5367" t="s">
        <v>69</v>
      </c>
      <c r="N5367" s="142" t="s">
        <v>121</v>
      </c>
      <c r="O5367" s="74" t="str">
        <f t="shared" si="186"/>
        <v>7612. Vigilancia de la Salud AmbientalVigilancia de la Salud Ambiental20263_MARTIRES4_ABRIL_2026</v>
      </c>
      <c r="P5367" s="165">
        <f t="shared" si="188"/>
        <v>0</v>
      </c>
      <c r="S5367" s="23">
        <v>0</v>
      </c>
      <c r="T5367" s="23">
        <v>0</v>
      </c>
    </row>
    <row r="5368" spans="2:20" ht="30" hidden="1" customHeight="1" x14ac:dyDescent="0.3">
      <c r="B5368">
        <v>76</v>
      </c>
      <c r="C5368" s="161" t="s">
        <v>85</v>
      </c>
      <c r="D5368" s="7" t="s">
        <v>103</v>
      </c>
      <c r="E5368">
        <v>2026</v>
      </c>
      <c r="F5368" s="74" t="str">
        <f t="shared" si="187"/>
        <v>7612. Vigilancia de la Salud AmbientalVigilancia de la Salud Ambiental2026</v>
      </c>
      <c r="G5368" t="s">
        <v>421</v>
      </c>
      <c r="H5368" t="s">
        <v>415</v>
      </c>
      <c r="I5368" t="s">
        <v>129</v>
      </c>
      <c r="J5368" t="s">
        <v>428</v>
      </c>
      <c r="K5368" t="s">
        <v>437</v>
      </c>
      <c r="L5368" t="s">
        <v>437</v>
      </c>
      <c r="M5368" t="s">
        <v>72</v>
      </c>
      <c r="N5368" s="142" t="s">
        <v>121</v>
      </c>
      <c r="O5368" s="74" t="str">
        <f t="shared" si="186"/>
        <v>7612. Vigilancia de la Salud AmbientalVigilancia de la Salud Ambiental20266_ANTONIO_NARIÑO4_ABRIL_2026</v>
      </c>
      <c r="P5368" s="165">
        <f t="shared" si="188"/>
        <v>0</v>
      </c>
      <c r="S5368" s="23">
        <v>0</v>
      </c>
      <c r="T5368" s="23">
        <v>0</v>
      </c>
    </row>
    <row r="5369" spans="2:20" ht="30" hidden="1" customHeight="1" x14ac:dyDescent="0.3">
      <c r="B5369">
        <v>76</v>
      </c>
      <c r="C5369" s="161" t="s">
        <v>85</v>
      </c>
      <c r="D5369" s="7" t="s">
        <v>103</v>
      </c>
      <c r="E5369">
        <v>2026</v>
      </c>
      <c r="F5369" s="74" t="str">
        <f t="shared" si="187"/>
        <v>7612. Vigilancia de la Salud AmbientalVigilancia de la Salud Ambiental2026</v>
      </c>
      <c r="G5369" t="s">
        <v>421</v>
      </c>
      <c r="H5369" t="s">
        <v>415</v>
      </c>
      <c r="I5369" t="s">
        <v>129</v>
      </c>
      <c r="J5369" t="s">
        <v>428</v>
      </c>
      <c r="K5369" t="s">
        <v>437</v>
      </c>
      <c r="L5369" t="s">
        <v>437</v>
      </c>
      <c r="M5369" t="s">
        <v>67</v>
      </c>
      <c r="N5369" s="142" t="s">
        <v>121</v>
      </c>
      <c r="O5369" s="74" t="str">
        <f t="shared" si="186"/>
        <v>7612. Vigilancia de la Salud AmbientalVigilancia de la Salud Ambiental20261_CANDELARIA4_ABRIL_2026</v>
      </c>
      <c r="P5369" s="165">
        <f t="shared" si="188"/>
        <v>0</v>
      </c>
      <c r="S5369" s="23">
        <v>0</v>
      </c>
      <c r="T5369" s="23">
        <v>0</v>
      </c>
    </row>
    <row r="5370" spans="2:20" ht="30" customHeight="1" x14ac:dyDescent="0.3">
      <c r="B5370">
        <v>79</v>
      </c>
      <c r="C5370" s="161" t="s">
        <v>85</v>
      </c>
      <c r="D5370" s="7" t="s">
        <v>103</v>
      </c>
      <c r="E5370">
        <v>2026</v>
      </c>
      <c r="F5370" s="74" t="str">
        <f t="shared" si="187"/>
        <v>7912. Vigilancia de la Salud AmbientalVigilancia de la Salud Ambiental2026</v>
      </c>
      <c r="G5370" t="s">
        <v>421</v>
      </c>
      <c r="H5370" t="s">
        <v>415</v>
      </c>
      <c r="I5370" t="s">
        <v>129</v>
      </c>
      <c r="J5370" t="s">
        <v>428</v>
      </c>
      <c r="K5370" t="s">
        <v>437</v>
      </c>
      <c r="L5370" t="s">
        <v>437</v>
      </c>
      <c r="M5370" t="s">
        <v>68</v>
      </c>
      <c r="N5370" s="142" t="s">
        <v>121</v>
      </c>
      <c r="O5370" s="74" t="str">
        <f t="shared" si="186"/>
        <v>7912. Vigilancia de la Salud AmbientalVigilancia de la Salud Ambiental20262_SANTA_FE4_ABRIL_2026</v>
      </c>
      <c r="P5370" s="165">
        <f t="shared" si="188"/>
        <v>105726</v>
      </c>
      <c r="S5370" s="23">
        <v>4</v>
      </c>
      <c r="T5370" s="23">
        <v>422904</v>
      </c>
    </row>
    <row r="5371" spans="2:20" ht="30" hidden="1" customHeight="1" x14ac:dyDescent="0.3">
      <c r="B5371">
        <v>79</v>
      </c>
      <c r="C5371" s="161" t="s">
        <v>85</v>
      </c>
      <c r="D5371" s="7" t="s">
        <v>103</v>
      </c>
      <c r="E5371">
        <v>2026</v>
      </c>
      <c r="F5371" s="74" t="str">
        <f t="shared" si="187"/>
        <v>7912. Vigilancia de la Salud AmbientalVigilancia de la Salud Ambiental2026</v>
      </c>
      <c r="G5371" t="s">
        <v>421</v>
      </c>
      <c r="H5371" t="s">
        <v>415</v>
      </c>
      <c r="I5371" t="s">
        <v>129</v>
      </c>
      <c r="J5371" t="s">
        <v>428</v>
      </c>
      <c r="K5371" t="s">
        <v>437</v>
      </c>
      <c r="L5371" t="s">
        <v>437</v>
      </c>
      <c r="M5371" t="s">
        <v>70</v>
      </c>
      <c r="N5371" s="142" t="s">
        <v>121</v>
      </c>
      <c r="O5371" s="74" t="str">
        <f t="shared" si="186"/>
        <v>7912. Vigilancia de la Salud AmbientalVigilancia de la Salud Ambiental20264_SAN_CRISTOBAL4_ABRIL_2026</v>
      </c>
      <c r="P5371" s="165">
        <f t="shared" si="188"/>
        <v>0</v>
      </c>
      <c r="S5371" s="23">
        <v>0</v>
      </c>
      <c r="T5371" s="23">
        <v>0</v>
      </c>
    </row>
    <row r="5372" spans="2:20" ht="30" customHeight="1" x14ac:dyDescent="0.3">
      <c r="B5372">
        <v>79</v>
      </c>
      <c r="C5372" s="161" t="s">
        <v>85</v>
      </c>
      <c r="D5372" s="7" t="s">
        <v>103</v>
      </c>
      <c r="E5372">
        <v>2026</v>
      </c>
      <c r="F5372" s="74" t="str">
        <f t="shared" si="187"/>
        <v>7912. Vigilancia de la Salud AmbientalVigilancia de la Salud Ambiental2026</v>
      </c>
      <c r="G5372" t="s">
        <v>421</v>
      </c>
      <c r="H5372" t="s">
        <v>415</v>
      </c>
      <c r="I5372" t="s">
        <v>129</v>
      </c>
      <c r="J5372" t="s">
        <v>428</v>
      </c>
      <c r="K5372" t="s">
        <v>437</v>
      </c>
      <c r="L5372" t="s">
        <v>437</v>
      </c>
      <c r="M5372" t="s">
        <v>69</v>
      </c>
      <c r="N5372" s="142" t="s">
        <v>121</v>
      </c>
      <c r="O5372" s="74" t="str">
        <f t="shared" si="186"/>
        <v>7912. Vigilancia de la Salud AmbientalVigilancia de la Salud Ambiental20263_MARTIRES4_ABRIL_2026</v>
      </c>
      <c r="P5372" s="165">
        <f t="shared" si="188"/>
        <v>105726</v>
      </c>
      <c r="S5372" s="23">
        <v>3</v>
      </c>
      <c r="T5372" s="23">
        <v>317178</v>
      </c>
    </row>
    <row r="5373" spans="2:20" ht="30" customHeight="1" x14ac:dyDescent="0.3">
      <c r="B5373">
        <v>79</v>
      </c>
      <c r="C5373" s="161" t="s">
        <v>85</v>
      </c>
      <c r="D5373" s="7" t="s">
        <v>103</v>
      </c>
      <c r="E5373">
        <v>2026</v>
      </c>
      <c r="F5373" s="74" t="str">
        <f t="shared" si="187"/>
        <v>7912. Vigilancia de la Salud AmbientalVigilancia de la Salud Ambiental2026</v>
      </c>
      <c r="G5373" t="s">
        <v>421</v>
      </c>
      <c r="H5373" t="s">
        <v>415</v>
      </c>
      <c r="I5373" t="s">
        <v>129</v>
      </c>
      <c r="J5373" t="s">
        <v>428</v>
      </c>
      <c r="K5373" t="s">
        <v>437</v>
      </c>
      <c r="L5373" t="s">
        <v>437</v>
      </c>
      <c r="M5373" t="s">
        <v>72</v>
      </c>
      <c r="N5373" s="142" t="s">
        <v>121</v>
      </c>
      <c r="O5373" s="74" t="str">
        <f t="shared" si="186"/>
        <v>7912. Vigilancia de la Salud AmbientalVigilancia de la Salud Ambiental20266_ANTONIO_NARIÑO4_ABRIL_2026</v>
      </c>
      <c r="P5373" s="165">
        <f t="shared" si="188"/>
        <v>105726</v>
      </c>
      <c r="S5373" s="23">
        <v>3</v>
      </c>
      <c r="T5373" s="23">
        <v>317178</v>
      </c>
    </row>
    <row r="5374" spans="2:20" ht="30" hidden="1" customHeight="1" x14ac:dyDescent="0.3">
      <c r="B5374">
        <v>79</v>
      </c>
      <c r="C5374" s="161" t="s">
        <v>85</v>
      </c>
      <c r="D5374" s="7" t="s">
        <v>103</v>
      </c>
      <c r="E5374">
        <v>2026</v>
      </c>
      <c r="F5374" s="74" t="str">
        <f t="shared" si="187"/>
        <v>7912. Vigilancia de la Salud AmbientalVigilancia de la Salud Ambiental2026</v>
      </c>
      <c r="G5374" t="s">
        <v>421</v>
      </c>
      <c r="H5374" t="s">
        <v>415</v>
      </c>
      <c r="I5374" t="s">
        <v>129</v>
      </c>
      <c r="J5374" t="s">
        <v>428</v>
      </c>
      <c r="K5374" t="s">
        <v>437</v>
      </c>
      <c r="L5374" t="s">
        <v>437</v>
      </c>
      <c r="M5374" t="s">
        <v>67</v>
      </c>
      <c r="N5374" s="142" t="s">
        <v>121</v>
      </c>
      <c r="O5374" s="74" t="str">
        <f t="shared" si="186"/>
        <v>7912. Vigilancia de la Salud AmbientalVigilancia de la Salud Ambiental20261_CANDELARIA4_ABRIL_2026</v>
      </c>
      <c r="P5374" s="165">
        <f t="shared" si="188"/>
        <v>0</v>
      </c>
      <c r="S5374" s="23">
        <v>0</v>
      </c>
      <c r="T5374" s="23">
        <v>0</v>
      </c>
    </row>
    <row r="5375" spans="2:20" ht="30" hidden="1" customHeight="1" x14ac:dyDescent="0.3">
      <c r="B5375">
        <v>79</v>
      </c>
      <c r="C5375" s="161" t="s">
        <v>85</v>
      </c>
      <c r="D5375" s="7" t="s">
        <v>103</v>
      </c>
      <c r="E5375">
        <v>2026</v>
      </c>
      <c r="F5375" s="74" t="str">
        <f t="shared" si="187"/>
        <v>7912. Vigilancia de la Salud AmbientalVigilancia de la Salud Ambiental2026</v>
      </c>
      <c r="G5375" t="s">
        <v>421</v>
      </c>
      <c r="H5375" t="s">
        <v>415</v>
      </c>
      <c r="I5375" t="s">
        <v>129</v>
      </c>
      <c r="J5375" t="s">
        <v>428</v>
      </c>
      <c r="K5375" t="s">
        <v>437</v>
      </c>
      <c r="L5375" t="s">
        <v>437</v>
      </c>
      <c r="M5375" t="s">
        <v>71</v>
      </c>
      <c r="N5375" s="142" t="s">
        <v>121</v>
      </c>
      <c r="O5375" s="74" t="str">
        <f t="shared" si="186"/>
        <v>7912. Vigilancia de la Salud AmbientalVigilancia de la Salud Ambiental20265_RAFAEL_URIBE4_ABRIL_2026</v>
      </c>
      <c r="P5375" s="165">
        <f t="shared" si="188"/>
        <v>0</v>
      </c>
      <c r="S5375" s="23">
        <v>0</v>
      </c>
      <c r="T5375" s="23">
        <v>0</v>
      </c>
    </row>
    <row r="5376" spans="2:20" ht="30" customHeight="1" x14ac:dyDescent="0.3">
      <c r="B5376">
        <v>81</v>
      </c>
      <c r="C5376" s="161" t="s">
        <v>85</v>
      </c>
      <c r="D5376" s="7" t="s">
        <v>103</v>
      </c>
      <c r="E5376">
        <v>2026</v>
      </c>
      <c r="F5376" s="74" t="str">
        <f t="shared" si="187"/>
        <v>8112. Vigilancia de la Salud AmbientalVigilancia de la Salud Ambiental2026</v>
      </c>
      <c r="G5376" t="s">
        <v>421</v>
      </c>
      <c r="H5376" t="s">
        <v>415</v>
      </c>
      <c r="I5376" t="s">
        <v>129</v>
      </c>
      <c r="J5376" t="s">
        <v>428</v>
      </c>
      <c r="K5376" t="s">
        <v>437</v>
      </c>
      <c r="L5376" t="s">
        <v>437</v>
      </c>
      <c r="M5376" t="s">
        <v>68</v>
      </c>
      <c r="N5376" s="142" t="s">
        <v>121</v>
      </c>
      <c r="O5376" s="74" t="str">
        <f t="shared" si="186"/>
        <v>8112. Vigilancia de la Salud AmbientalVigilancia de la Salud Ambiental20262_SANTA_FE4_ABRIL_2026</v>
      </c>
      <c r="P5376" s="165">
        <f t="shared" si="188"/>
        <v>211452</v>
      </c>
      <c r="S5376" s="23">
        <v>89</v>
      </c>
      <c r="T5376" s="23">
        <v>18819228</v>
      </c>
    </row>
    <row r="5377" spans="2:20" ht="30" customHeight="1" x14ac:dyDescent="0.3">
      <c r="B5377">
        <v>81</v>
      </c>
      <c r="C5377" s="161" t="s">
        <v>85</v>
      </c>
      <c r="D5377" s="7" t="s">
        <v>103</v>
      </c>
      <c r="E5377">
        <v>2026</v>
      </c>
      <c r="F5377" s="74" t="str">
        <f t="shared" si="187"/>
        <v>8112. Vigilancia de la Salud AmbientalVigilancia de la Salud Ambiental2026</v>
      </c>
      <c r="G5377" t="s">
        <v>421</v>
      </c>
      <c r="H5377" t="s">
        <v>415</v>
      </c>
      <c r="I5377" t="s">
        <v>129</v>
      </c>
      <c r="J5377" t="s">
        <v>428</v>
      </c>
      <c r="K5377" t="s">
        <v>437</v>
      </c>
      <c r="L5377" t="s">
        <v>437</v>
      </c>
      <c r="M5377" t="s">
        <v>70</v>
      </c>
      <c r="N5377" s="142" t="s">
        <v>121</v>
      </c>
      <c r="O5377" s="74" t="str">
        <f t="shared" si="186"/>
        <v>8112. Vigilancia de la Salud AmbientalVigilancia de la Salud Ambiental20264_SAN_CRISTOBAL4_ABRIL_2026</v>
      </c>
      <c r="P5377" s="165">
        <f t="shared" si="188"/>
        <v>211452</v>
      </c>
      <c r="S5377" s="23">
        <v>2</v>
      </c>
      <c r="T5377" s="23">
        <v>422904</v>
      </c>
    </row>
    <row r="5378" spans="2:20" ht="30" hidden="1" customHeight="1" x14ac:dyDescent="0.3">
      <c r="B5378">
        <v>81</v>
      </c>
      <c r="C5378" s="161" t="s">
        <v>85</v>
      </c>
      <c r="D5378" s="7" t="s">
        <v>103</v>
      </c>
      <c r="E5378">
        <v>2026</v>
      </c>
      <c r="F5378" s="74" t="str">
        <f t="shared" si="187"/>
        <v>8112. Vigilancia de la Salud AmbientalVigilancia de la Salud Ambiental2026</v>
      </c>
      <c r="G5378" t="s">
        <v>421</v>
      </c>
      <c r="H5378" t="s">
        <v>415</v>
      </c>
      <c r="I5378" t="s">
        <v>129</v>
      </c>
      <c r="J5378" t="s">
        <v>428</v>
      </c>
      <c r="K5378" t="s">
        <v>437</v>
      </c>
      <c r="L5378" t="s">
        <v>437</v>
      </c>
      <c r="M5378" t="s">
        <v>69</v>
      </c>
      <c r="N5378" s="142" t="s">
        <v>121</v>
      </c>
      <c r="O5378" s="74" t="str">
        <f t="shared" si="186"/>
        <v>8112. Vigilancia de la Salud AmbientalVigilancia de la Salud Ambiental20263_MARTIRES4_ABRIL_2026</v>
      </c>
      <c r="P5378" s="165">
        <f t="shared" si="188"/>
        <v>0</v>
      </c>
      <c r="S5378" s="23">
        <v>0</v>
      </c>
      <c r="T5378" s="23">
        <v>0</v>
      </c>
    </row>
    <row r="5379" spans="2:20" ht="30" customHeight="1" x14ac:dyDescent="0.3">
      <c r="B5379">
        <v>81</v>
      </c>
      <c r="C5379" s="161" t="s">
        <v>85</v>
      </c>
      <c r="D5379" s="7" t="s">
        <v>103</v>
      </c>
      <c r="E5379">
        <v>2026</v>
      </c>
      <c r="F5379" s="74" t="str">
        <f t="shared" si="187"/>
        <v>8112. Vigilancia de la Salud AmbientalVigilancia de la Salud Ambiental2026</v>
      </c>
      <c r="G5379" t="s">
        <v>421</v>
      </c>
      <c r="H5379" t="s">
        <v>415</v>
      </c>
      <c r="I5379" t="s">
        <v>129</v>
      </c>
      <c r="J5379" t="s">
        <v>428</v>
      </c>
      <c r="K5379" t="s">
        <v>437</v>
      </c>
      <c r="L5379" t="s">
        <v>437</v>
      </c>
      <c r="M5379" t="s">
        <v>72</v>
      </c>
      <c r="N5379" s="142" t="s">
        <v>121</v>
      </c>
      <c r="O5379" s="74" t="str">
        <f t="shared" si="186"/>
        <v>8112. Vigilancia de la Salud AmbientalVigilancia de la Salud Ambiental20266_ANTONIO_NARIÑO4_ABRIL_2026</v>
      </c>
      <c r="P5379" s="165">
        <f t="shared" si="188"/>
        <v>211452</v>
      </c>
      <c r="S5379" s="23">
        <v>7</v>
      </c>
      <c r="T5379" s="23">
        <v>1480164</v>
      </c>
    </row>
    <row r="5380" spans="2:20" ht="30" hidden="1" customHeight="1" x14ac:dyDescent="0.3">
      <c r="B5380">
        <v>81</v>
      </c>
      <c r="C5380" s="161" t="s">
        <v>85</v>
      </c>
      <c r="D5380" s="7" t="s">
        <v>103</v>
      </c>
      <c r="E5380">
        <v>2026</v>
      </c>
      <c r="F5380" s="74" t="str">
        <f t="shared" si="187"/>
        <v>8112. Vigilancia de la Salud AmbientalVigilancia de la Salud Ambiental2026</v>
      </c>
      <c r="G5380" t="s">
        <v>421</v>
      </c>
      <c r="H5380" t="s">
        <v>415</v>
      </c>
      <c r="I5380" t="s">
        <v>129</v>
      </c>
      <c r="J5380" t="s">
        <v>428</v>
      </c>
      <c r="K5380" t="s">
        <v>437</v>
      </c>
      <c r="L5380" t="s">
        <v>437</v>
      </c>
      <c r="M5380" t="s">
        <v>67</v>
      </c>
      <c r="N5380" s="142" t="s">
        <v>121</v>
      </c>
      <c r="O5380" s="74" t="str">
        <f t="shared" si="186"/>
        <v>8112. Vigilancia de la Salud AmbientalVigilancia de la Salud Ambiental20261_CANDELARIA4_ABRIL_2026</v>
      </c>
      <c r="P5380" s="165">
        <f t="shared" si="188"/>
        <v>0</v>
      </c>
      <c r="S5380" s="23">
        <v>0</v>
      </c>
      <c r="T5380" s="23">
        <v>0</v>
      </c>
    </row>
    <row r="5381" spans="2:20" ht="30" customHeight="1" x14ac:dyDescent="0.3">
      <c r="B5381">
        <v>81</v>
      </c>
      <c r="C5381" s="161" t="s">
        <v>85</v>
      </c>
      <c r="D5381" s="7" t="s">
        <v>103</v>
      </c>
      <c r="E5381">
        <v>2026</v>
      </c>
      <c r="F5381" s="74" t="str">
        <f t="shared" si="187"/>
        <v>8112. Vigilancia de la Salud AmbientalVigilancia de la Salud Ambiental2026</v>
      </c>
      <c r="G5381" t="s">
        <v>421</v>
      </c>
      <c r="H5381" t="s">
        <v>415</v>
      </c>
      <c r="I5381" t="s">
        <v>129</v>
      </c>
      <c r="J5381" t="s">
        <v>428</v>
      </c>
      <c r="K5381" t="s">
        <v>437</v>
      </c>
      <c r="L5381" t="s">
        <v>437</v>
      </c>
      <c r="M5381" t="s">
        <v>71</v>
      </c>
      <c r="N5381" s="142" t="s">
        <v>121</v>
      </c>
      <c r="O5381" s="74" t="str">
        <f t="shared" si="186"/>
        <v>8112. Vigilancia de la Salud AmbientalVigilancia de la Salud Ambiental20265_RAFAEL_URIBE4_ABRIL_2026</v>
      </c>
      <c r="P5381" s="165">
        <f t="shared" si="188"/>
        <v>211452</v>
      </c>
      <c r="S5381" s="23">
        <v>12</v>
      </c>
      <c r="T5381" s="23">
        <v>2537424</v>
      </c>
    </row>
    <row r="5382" spans="2:20" ht="30" customHeight="1" x14ac:dyDescent="0.3">
      <c r="B5382">
        <v>82</v>
      </c>
      <c r="C5382" s="161" t="s">
        <v>85</v>
      </c>
      <c r="D5382" s="7" t="s">
        <v>103</v>
      </c>
      <c r="E5382">
        <v>2026</v>
      </c>
      <c r="F5382" s="74" t="str">
        <f t="shared" si="187"/>
        <v>8212. Vigilancia de la Salud AmbientalVigilancia de la Salud Ambiental2026</v>
      </c>
      <c r="G5382" t="s">
        <v>421</v>
      </c>
      <c r="H5382" t="s">
        <v>416</v>
      </c>
      <c r="I5382" t="s">
        <v>129</v>
      </c>
      <c r="J5382" t="s">
        <v>428</v>
      </c>
      <c r="K5382" t="s">
        <v>437</v>
      </c>
      <c r="L5382" t="s">
        <v>437</v>
      </c>
      <c r="M5382" t="s">
        <v>69</v>
      </c>
      <c r="N5382" s="142" t="s">
        <v>121</v>
      </c>
      <c r="O5382" s="74" t="str">
        <f t="shared" si="186"/>
        <v>8212. Vigilancia de la Salud AmbientalVigilancia de la Salud Ambiental20263_MARTIRES4_ABRIL_2026</v>
      </c>
      <c r="P5382" s="165">
        <f t="shared" si="188"/>
        <v>35979</v>
      </c>
      <c r="S5382" s="23">
        <v>56</v>
      </c>
      <c r="T5382" s="23">
        <v>2014824</v>
      </c>
    </row>
    <row r="5383" spans="2:20" ht="30" customHeight="1" x14ac:dyDescent="0.3">
      <c r="B5383">
        <v>85</v>
      </c>
      <c r="C5383" s="161" t="s">
        <v>85</v>
      </c>
      <c r="D5383" s="7" t="s">
        <v>103</v>
      </c>
      <c r="E5383">
        <v>2026</v>
      </c>
      <c r="F5383" s="74" t="str">
        <f t="shared" si="187"/>
        <v>8512. Vigilancia de la Salud AmbientalVigilancia de la Salud Ambiental2026</v>
      </c>
      <c r="G5383" t="s">
        <v>421</v>
      </c>
      <c r="H5383" t="s">
        <v>416</v>
      </c>
      <c r="I5383" t="s">
        <v>129</v>
      </c>
      <c r="J5383" t="s">
        <v>428</v>
      </c>
      <c r="K5383" t="s">
        <v>437</v>
      </c>
      <c r="L5383" t="s">
        <v>437</v>
      </c>
      <c r="M5383" t="s">
        <v>68</v>
      </c>
      <c r="N5383" s="142" t="s">
        <v>121</v>
      </c>
      <c r="O5383" s="74" t="str">
        <f t="shared" ref="O5383:O5446" si="189">+F5383&amp;M5383&amp;N5383</f>
        <v>8512. Vigilancia de la Salud AmbientalVigilancia de la Salud Ambiental20262_SANTA_FE4_ABRIL_2026</v>
      </c>
      <c r="P5383" s="165">
        <f t="shared" si="188"/>
        <v>471144</v>
      </c>
      <c r="S5383" s="23">
        <v>10</v>
      </c>
      <c r="T5383" s="23">
        <v>4711440</v>
      </c>
    </row>
    <row r="5384" spans="2:20" ht="30" customHeight="1" x14ac:dyDescent="0.3">
      <c r="B5384">
        <v>85</v>
      </c>
      <c r="C5384" s="161" t="s">
        <v>85</v>
      </c>
      <c r="D5384" s="7" t="s">
        <v>103</v>
      </c>
      <c r="E5384">
        <v>2026</v>
      </c>
      <c r="F5384" s="74" t="str">
        <f t="shared" ref="F5384:F5447" si="190">B5384&amp;C5384&amp;D5384&amp;E5384</f>
        <v>8512. Vigilancia de la Salud AmbientalVigilancia de la Salud Ambiental2026</v>
      </c>
      <c r="G5384" t="s">
        <v>421</v>
      </c>
      <c r="H5384" t="s">
        <v>416</v>
      </c>
      <c r="I5384" t="s">
        <v>129</v>
      </c>
      <c r="J5384" t="s">
        <v>428</v>
      </c>
      <c r="K5384" t="s">
        <v>437</v>
      </c>
      <c r="L5384" t="s">
        <v>437</v>
      </c>
      <c r="M5384" t="s">
        <v>70</v>
      </c>
      <c r="N5384" s="142" t="s">
        <v>121</v>
      </c>
      <c r="O5384" s="74" t="str">
        <f t="shared" si="189"/>
        <v>8512. Vigilancia de la Salud AmbientalVigilancia de la Salud Ambiental20264_SAN_CRISTOBAL4_ABRIL_2026</v>
      </c>
      <c r="P5384" s="165">
        <f t="shared" si="188"/>
        <v>471144</v>
      </c>
      <c r="S5384" s="23">
        <v>10</v>
      </c>
      <c r="T5384" s="23">
        <v>4711440</v>
      </c>
    </row>
    <row r="5385" spans="2:20" ht="30" customHeight="1" x14ac:dyDescent="0.3">
      <c r="B5385">
        <v>85</v>
      </c>
      <c r="C5385" s="161" t="s">
        <v>85</v>
      </c>
      <c r="D5385" s="7" t="s">
        <v>103</v>
      </c>
      <c r="E5385">
        <v>2026</v>
      </c>
      <c r="F5385" s="74" t="str">
        <f t="shared" si="190"/>
        <v>8512. Vigilancia de la Salud AmbientalVigilancia de la Salud Ambiental2026</v>
      </c>
      <c r="G5385" t="s">
        <v>421</v>
      </c>
      <c r="H5385" t="s">
        <v>416</v>
      </c>
      <c r="I5385" t="s">
        <v>129</v>
      </c>
      <c r="J5385" t="s">
        <v>428</v>
      </c>
      <c r="K5385" t="s">
        <v>437</v>
      </c>
      <c r="L5385" t="s">
        <v>437</v>
      </c>
      <c r="M5385" t="s">
        <v>69</v>
      </c>
      <c r="N5385" s="142" t="s">
        <v>121</v>
      </c>
      <c r="O5385" s="74" t="str">
        <f t="shared" si="189"/>
        <v>8512. Vigilancia de la Salud AmbientalVigilancia de la Salud Ambiental20263_MARTIRES4_ABRIL_2026</v>
      </c>
      <c r="P5385" s="165">
        <f t="shared" si="188"/>
        <v>471144</v>
      </c>
      <c r="S5385" s="23">
        <v>12</v>
      </c>
      <c r="T5385" s="23">
        <v>5653728</v>
      </c>
    </row>
    <row r="5386" spans="2:20" ht="30" customHeight="1" x14ac:dyDescent="0.3">
      <c r="B5386">
        <v>85</v>
      </c>
      <c r="C5386" s="161" t="s">
        <v>85</v>
      </c>
      <c r="D5386" s="7" t="s">
        <v>103</v>
      </c>
      <c r="E5386">
        <v>2026</v>
      </c>
      <c r="F5386" s="74" t="str">
        <f t="shared" si="190"/>
        <v>8512. Vigilancia de la Salud AmbientalVigilancia de la Salud Ambiental2026</v>
      </c>
      <c r="G5386" t="s">
        <v>421</v>
      </c>
      <c r="H5386" t="s">
        <v>416</v>
      </c>
      <c r="I5386" t="s">
        <v>129</v>
      </c>
      <c r="J5386" t="s">
        <v>428</v>
      </c>
      <c r="K5386" t="s">
        <v>437</v>
      </c>
      <c r="L5386" t="s">
        <v>437</v>
      </c>
      <c r="M5386" t="s">
        <v>72</v>
      </c>
      <c r="N5386" s="142" t="s">
        <v>121</v>
      </c>
      <c r="O5386" s="74" t="str">
        <f t="shared" si="189"/>
        <v>8512. Vigilancia de la Salud AmbientalVigilancia de la Salud Ambiental20266_ANTONIO_NARIÑO4_ABRIL_2026</v>
      </c>
      <c r="P5386" s="165">
        <f t="shared" si="188"/>
        <v>471144</v>
      </c>
      <c r="S5386" s="23">
        <v>8</v>
      </c>
      <c r="T5386" s="23">
        <v>3769152</v>
      </c>
    </row>
    <row r="5387" spans="2:20" ht="30" customHeight="1" x14ac:dyDescent="0.3">
      <c r="B5387">
        <v>85</v>
      </c>
      <c r="C5387" s="161" t="s">
        <v>85</v>
      </c>
      <c r="D5387" s="7" t="s">
        <v>103</v>
      </c>
      <c r="E5387">
        <v>2026</v>
      </c>
      <c r="F5387" s="74" t="str">
        <f t="shared" si="190"/>
        <v>8512. Vigilancia de la Salud AmbientalVigilancia de la Salud Ambiental2026</v>
      </c>
      <c r="G5387" t="s">
        <v>421</v>
      </c>
      <c r="H5387" t="s">
        <v>416</v>
      </c>
      <c r="I5387" t="s">
        <v>129</v>
      </c>
      <c r="J5387" t="s">
        <v>428</v>
      </c>
      <c r="K5387" t="s">
        <v>437</v>
      </c>
      <c r="L5387" t="s">
        <v>437</v>
      </c>
      <c r="M5387" t="s">
        <v>67</v>
      </c>
      <c r="N5387" s="142" t="s">
        <v>121</v>
      </c>
      <c r="O5387" s="74" t="str">
        <f t="shared" si="189"/>
        <v>8512. Vigilancia de la Salud AmbientalVigilancia de la Salud Ambiental20261_CANDELARIA4_ABRIL_2026</v>
      </c>
      <c r="P5387" s="165">
        <f t="shared" si="188"/>
        <v>471144</v>
      </c>
      <c r="S5387" s="23">
        <v>5</v>
      </c>
      <c r="T5387" s="23">
        <v>2355720</v>
      </c>
    </row>
    <row r="5388" spans="2:20" ht="30" customHeight="1" x14ac:dyDescent="0.3">
      <c r="B5388">
        <v>85</v>
      </c>
      <c r="C5388" s="161" t="s">
        <v>85</v>
      </c>
      <c r="D5388" s="7" t="s">
        <v>103</v>
      </c>
      <c r="E5388">
        <v>2026</v>
      </c>
      <c r="F5388" s="74" t="str">
        <f t="shared" si="190"/>
        <v>8512. Vigilancia de la Salud AmbientalVigilancia de la Salud Ambiental2026</v>
      </c>
      <c r="G5388" t="s">
        <v>421</v>
      </c>
      <c r="H5388" t="s">
        <v>416</v>
      </c>
      <c r="I5388" t="s">
        <v>129</v>
      </c>
      <c r="J5388" t="s">
        <v>428</v>
      </c>
      <c r="K5388" t="s">
        <v>437</v>
      </c>
      <c r="L5388" t="s">
        <v>437</v>
      </c>
      <c r="M5388" t="s">
        <v>71</v>
      </c>
      <c r="N5388" s="142" t="s">
        <v>121</v>
      </c>
      <c r="O5388" s="74" t="str">
        <f t="shared" si="189"/>
        <v>8512. Vigilancia de la Salud AmbientalVigilancia de la Salud Ambiental20265_RAFAEL_URIBE4_ABRIL_2026</v>
      </c>
      <c r="P5388" s="165">
        <f t="shared" si="188"/>
        <v>471144</v>
      </c>
      <c r="S5388" s="23">
        <v>15</v>
      </c>
      <c r="T5388" s="23">
        <v>7067160</v>
      </c>
    </row>
    <row r="5389" spans="2:20" ht="30" customHeight="1" x14ac:dyDescent="0.3">
      <c r="B5389">
        <v>87</v>
      </c>
      <c r="C5389" s="161" t="s">
        <v>85</v>
      </c>
      <c r="D5389" s="7" t="s">
        <v>103</v>
      </c>
      <c r="E5389">
        <v>2026</v>
      </c>
      <c r="F5389" s="74" t="str">
        <f t="shared" si="190"/>
        <v>8712. Vigilancia de la Salud AmbientalVigilancia de la Salud Ambiental2026</v>
      </c>
      <c r="G5389" t="s">
        <v>421</v>
      </c>
      <c r="H5389" t="s">
        <v>416</v>
      </c>
      <c r="I5389" t="s">
        <v>129</v>
      </c>
      <c r="J5389" t="s">
        <v>428</v>
      </c>
      <c r="K5389" t="s">
        <v>437</v>
      </c>
      <c r="L5389" t="s">
        <v>437</v>
      </c>
      <c r="M5389" t="s">
        <v>68</v>
      </c>
      <c r="N5389" s="142" t="s">
        <v>121</v>
      </c>
      <c r="O5389" s="74" t="str">
        <f t="shared" si="189"/>
        <v>8712. Vigilancia de la Salud AmbientalVigilancia de la Salud Ambiental20262_SANTA_FE4_ABRIL_2026</v>
      </c>
      <c r="P5389" s="165">
        <f t="shared" si="188"/>
        <v>71958</v>
      </c>
      <c r="S5389" s="23">
        <v>96</v>
      </c>
      <c r="T5389" s="23">
        <v>6907968</v>
      </c>
    </row>
    <row r="5390" spans="2:20" ht="30" customHeight="1" x14ac:dyDescent="0.3">
      <c r="B5390">
        <v>87</v>
      </c>
      <c r="C5390" s="161" t="s">
        <v>85</v>
      </c>
      <c r="D5390" s="7" t="s">
        <v>103</v>
      </c>
      <c r="E5390">
        <v>2026</v>
      </c>
      <c r="F5390" s="74" t="str">
        <f t="shared" si="190"/>
        <v>8712. Vigilancia de la Salud AmbientalVigilancia de la Salud Ambiental2026</v>
      </c>
      <c r="G5390" t="s">
        <v>421</v>
      </c>
      <c r="H5390" t="s">
        <v>416</v>
      </c>
      <c r="I5390" t="s">
        <v>129</v>
      </c>
      <c r="J5390" t="s">
        <v>428</v>
      </c>
      <c r="K5390" t="s">
        <v>437</v>
      </c>
      <c r="L5390" t="s">
        <v>437</v>
      </c>
      <c r="M5390" t="s">
        <v>70</v>
      </c>
      <c r="N5390" s="142" t="s">
        <v>121</v>
      </c>
      <c r="O5390" s="74" t="str">
        <f t="shared" si="189"/>
        <v>8712. Vigilancia de la Salud AmbientalVigilancia de la Salud Ambiental20264_SAN_CRISTOBAL4_ABRIL_2026</v>
      </c>
      <c r="P5390" s="165">
        <f t="shared" si="188"/>
        <v>71958</v>
      </c>
      <c r="S5390" s="23">
        <v>124</v>
      </c>
      <c r="T5390" s="23">
        <v>8922792</v>
      </c>
    </row>
    <row r="5391" spans="2:20" ht="30" customHeight="1" x14ac:dyDescent="0.3">
      <c r="B5391">
        <v>87</v>
      </c>
      <c r="C5391" s="161" t="s">
        <v>85</v>
      </c>
      <c r="D5391" s="7" t="s">
        <v>103</v>
      </c>
      <c r="E5391">
        <v>2026</v>
      </c>
      <c r="F5391" s="74" t="str">
        <f t="shared" si="190"/>
        <v>8712. Vigilancia de la Salud AmbientalVigilancia de la Salud Ambiental2026</v>
      </c>
      <c r="G5391" t="s">
        <v>421</v>
      </c>
      <c r="H5391" t="s">
        <v>416</v>
      </c>
      <c r="I5391" t="s">
        <v>129</v>
      </c>
      <c r="J5391" t="s">
        <v>428</v>
      </c>
      <c r="K5391" t="s">
        <v>437</v>
      </c>
      <c r="L5391" t="s">
        <v>437</v>
      </c>
      <c r="M5391" t="s">
        <v>69</v>
      </c>
      <c r="N5391" s="142" t="s">
        <v>121</v>
      </c>
      <c r="O5391" s="74" t="str">
        <f t="shared" si="189"/>
        <v>8712. Vigilancia de la Salud AmbientalVigilancia de la Salud Ambiental20263_MARTIRES4_ABRIL_2026</v>
      </c>
      <c r="P5391" s="165">
        <f t="shared" si="188"/>
        <v>71958</v>
      </c>
      <c r="S5391" s="23">
        <v>92</v>
      </c>
      <c r="T5391" s="23">
        <v>6620136</v>
      </c>
    </row>
    <row r="5392" spans="2:20" ht="30" customHeight="1" x14ac:dyDescent="0.3">
      <c r="B5392">
        <v>87</v>
      </c>
      <c r="C5392" s="161" t="s">
        <v>85</v>
      </c>
      <c r="D5392" s="7" t="s">
        <v>103</v>
      </c>
      <c r="E5392">
        <v>2026</v>
      </c>
      <c r="F5392" s="74" t="str">
        <f t="shared" si="190"/>
        <v>8712. Vigilancia de la Salud AmbientalVigilancia de la Salud Ambiental2026</v>
      </c>
      <c r="G5392" t="s">
        <v>421</v>
      </c>
      <c r="H5392" t="s">
        <v>416</v>
      </c>
      <c r="I5392" t="s">
        <v>129</v>
      </c>
      <c r="J5392" t="s">
        <v>428</v>
      </c>
      <c r="K5392" t="s">
        <v>437</v>
      </c>
      <c r="L5392" t="s">
        <v>437</v>
      </c>
      <c r="M5392" t="s">
        <v>72</v>
      </c>
      <c r="N5392" s="142" t="s">
        <v>121</v>
      </c>
      <c r="O5392" s="74" t="str">
        <f t="shared" si="189"/>
        <v>8712. Vigilancia de la Salud AmbientalVigilancia de la Salud Ambiental20266_ANTONIO_NARIÑO4_ABRIL_2026</v>
      </c>
      <c r="P5392" s="165">
        <f t="shared" si="188"/>
        <v>71958</v>
      </c>
      <c r="S5392" s="23">
        <v>54</v>
      </c>
      <c r="T5392" s="23">
        <v>3885732</v>
      </c>
    </row>
    <row r="5393" spans="2:20" ht="30" customHeight="1" x14ac:dyDescent="0.3">
      <c r="B5393">
        <v>87</v>
      </c>
      <c r="C5393" s="161" t="s">
        <v>85</v>
      </c>
      <c r="D5393" s="7" t="s">
        <v>103</v>
      </c>
      <c r="E5393">
        <v>2026</v>
      </c>
      <c r="F5393" s="74" t="str">
        <f t="shared" si="190"/>
        <v>8712. Vigilancia de la Salud AmbientalVigilancia de la Salud Ambiental2026</v>
      </c>
      <c r="G5393" t="s">
        <v>421</v>
      </c>
      <c r="H5393" t="s">
        <v>416</v>
      </c>
      <c r="I5393" t="s">
        <v>129</v>
      </c>
      <c r="J5393" t="s">
        <v>428</v>
      </c>
      <c r="K5393" t="s">
        <v>437</v>
      </c>
      <c r="L5393" t="s">
        <v>437</v>
      </c>
      <c r="M5393" t="s">
        <v>67</v>
      </c>
      <c r="N5393" s="142" t="s">
        <v>121</v>
      </c>
      <c r="O5393" s="74" t="str">
        <f t="shared" si="189"/>
        <v>8712. Vigilancia de la Salud AmbientalVigilancia de la Salud Ambiental20261_CANDELARIA4_ABRIL_2026</v>
      </c>
      <c r="P5393" s="165">
        <f t="shared" si="188"/>
        <v>71958</v>
      </c>
      <c r="S5393" s="23">
        <v>10</v>
      </c>
      <c r="T5393" s="23">
        <v>719580</v>
      </c>
    </row>
    <row r="5394" spans="2:20" ht="30" customHeight="1" x14ac:dyDescent="0.3">
      <c r="B5394">
        <v>87</v>
      </c>
      <c r="C5394" s="161" t="s">
        <v>85</v>
      </c>
      <c r="D5394" s="7" t="s">
        <v>103</v>
      </c>
      <c r="E5394">
        <v>2026</v>
      </c>
      <c r="F5394" s="74" t="str">
        <f t="shared" si="190"/>
        <v>8712. Vigilancia de la Salud AmbientalVigilancia de la Salud Ambiental2026</v>
      </c>
      <c r="G5394" t="s">
        <v>421</v>
      </c>
      <c r="H5394" t="s">
        <v>416</v>
      </c>
      <c r="I5394" t="s">
        <v>129</v>
      </c>
      <c r="J5394" t="s">
        <v>428</v>
      </c>
      <c r="K5394" t="s">
        <v>437</v>
      </c>
      <c r="L5394" t="s">
        <v>437</v>
      </c>
      <c r="M5394" t="s">
        <v>71</v>
      </c>
      <c r="N5394" s="142" t="s">
        <v>121</v>
      </c>
      <c r="O5394" s="74" t="str">
        <f t="shared" si="189"/>
        <v>8712. Vigilancia de la Salud AmbientalVigilancia de la Salud Ambiental20265_RAFAEL_URIBE4_ABRIL_2026</v>
      </c>
      <c r="P5394" s="165">
        <f t="shared" si="188"/>
        <v>71958</v>
      </c>
      <c r="S5394" s="23">
        <v>121</v>
      </c>
      <c r="T5394" s="23">
        <v>8706918</v>
      </c>
    </row>
    <row r="5395" spans="2:20" ht="30" customHeight="1" x14ac:dyDescent="0.3">
      <c r="B5395">
        <v>89</v>
      </c>
      <c r="C5395" s="161" t="s">
        <v>85</v>
      </c>
      <c r="D5395" s="7" t="s">
        <v>103</v>
      </c>
      <c r="E5395">
        <v>2026</v>
      </c>
      <c r="F5395" s="74" t="str">
        <f t="shared" si="190"/>
        <v>8912. Vigilancia de la Salud AmbientalVigilancia de la Salud Ambiental2026</v>
      </c>
      <c r="G5395" t="s">
        <v>421</v>
      </c>
      <c r="H5395" t="s">
        <v>416</v>
      </c>
      <c r="I5395" t="s">
        <v>129</v>
      </c>
      <c r="J5395" t="s">
        <v>428</v>
      </c>
      <c r="K5395" t="s">
        <v>437</v>
      </c>
      <c r="L5395" t="s">
        <v>437</v>
      </c>
      <c r="M5395" t="s">
        <v>68</v>
      </c>
      <c r="N5395" s="142" t="s">
        <v>121</v>
      </c>
      <c r="O5395" s="74" t="str">
        <f t="shared" si="189"/>
        <v>8912. Vigilancia de la Salud AmbientalVigilancia de la Salud Ambiental20262_SANTA_FE4_ABRIL_2026</v>
      </c>
      <c r="P5395" s="165">
        <f t="shared" si="188"/>
        <v>91656</v>
      </c>
      <c r="S5395" s="23">
        <v>21</v>
      </c>
      <c r="T5395" s="23">
        <v>1924776</v>
      </c>
    </row>
    <row r="5396" spans="2:20" ht="30" customHeight="1" x14ac:dyDescent="0.3">
      <c r="B5396">
        <v>89</v>
      </c>
      <c r="C5396" s="161" t="s">
        <v>85</v>
      </c>
      <c r="D5396" s="7" t="s">
        <v>103</v>
      </c>
      <c r="E5396">
        <v>2026</v>
      </c>
      <c r="F5396" s="74" t="str">
        <f t="shared" si="190"/>
        <v>8912. Vigilancia de la Salud AmbientalVigilancia de la Salud Ambiental2026</v>
      </c>
      <c r="G5396" t="s">
        <v>421</v>
      </c>
      <c r="H5396" t="s">
        <v>416</v>
      </c>
      <c r="I5396" t="s">
        <v>129</v>
      </c>
      <c r="J5396" t="s">
        <v>428</v>
      </c>
      <c r="K5396" t="s">
        <v>437</v>
      </c>
      <c r="L5396" t="s">
        <v>437</v>
      </c>
      <c r="M5396" t="s">
        <v>70</v>
      </c>
      <c r="N5396" s="142" t="s">
        <v>121</v>
      </c>
      <c r="O5396" s="74" t="str">
        <f t="shared" si="189"/>
        <v>8912. Vigilancia de la Salud AmbientalVigilancia de la Salud Ambiental20264_SAN_CRISTOBAL4_ABRIL_2026</v>
      </c>
      <c r="P5396" s="165">
        <f t="shared" si="188"/>
        <v>91656</v>
      </c>
      <c r="S5396" s="23">
        <v>65</v>
      </c>
      <c r="T5396" s="23">
        <v>5957640</v>
      </c>
    </row>
    <row r="5397" spans="2:20" ht="30" customHeight="1" x14ac:dyDescent="0.3">
      <c r="B5397">
        <v>89</v>
      </c>
      <c r="C5397" s="161" t="s">
        <v>85</v>
      </c>
      <c r="D5397" s="7" t="s">
        <v>103</v>
      </c>
      <c r="E5397">
        <v>2026</v>
      </c>
      <c r="F5397" s="74" t="str">
        <f t="shared" si="190"/>
        <v>8912. Vigilancia de la Salud AmbientalVigilancia de la Salud Ambiental2026</v>
      </c>
      <c r="G5397" t="s">
        <v>421</v>
      </c>
      <c r="H5397" t="s">
        <v>416</v>
      </c>
      <c r="I5397" t="s">
        <v>129</v>
      </c>
      <c r="J5397" t="s">
        <v>428</v>
      </c>
      <c r="K5397" t="s">
        <v>437</v>
      </c>
      <c r="L5397" t="s">
        <v>437</v>
      </c>
      <c r="M5397" t="s">
        <v>69</v>
      </c>
      <c r="N5397" s="142" t="s">
        <v>121</v>
      </c>
      <c r="O5397" s="74" t="str">
        <f t="shared" si="189"/>
        <v>8912. Vigilancia de la Salud AmbientalVigilancia de la Salud Ambiental20263_MARTIRES4_ABRIL_2026</v>
      </c>
      <c r="P5397" s="165">
        <f t="shared" si="188"/>
        <v>91656</v>
      </c>
      <c r="S5397" s="23">
        <v>24</v>
      </c>
      <c r="T5397" s="23">
        <v>2199744</v>
      </c>
    </row>
    <row r="5398" spans="2:20" ht="30" customHeight="1" x14ac:dyDescent="0.3">
      <c r="B5398">
        <v>89</v>
      </c>
      <c r="C5398" s="161" t="s">
        <v>85</v>
      </c>
      <c r="D5398" s="7" t="s">
        <v>103</v>
      </c>
      <c r="E5398">
        <v>2026</v>
      </c>
      <c r="F5398" s="74" t="str">
        <f t="shared" si="190"/>
        <v>8912. Vigilancia de la Salud AmbientalVigilancia de la Salud Ambiental2026</v>
      </c>
      <c r="G5398" t="s">
        <v>421</v>
      </c>
      <c r="H5398" t="s">
        <v>416</v>
      </c>
      <c r="I5398" t="s">
        <v>129</v>
      </c>
      <c r="J5398" t="s">
        <v>428</v>
      </c>
      <c r="K5398" t="s">
        <v>437</v>
      </c>
      <c r="L5398" t="s">
        <v>437</v>
      </c>
      <c r="M5398" t="s">
        <v>72</v>
      </c>
      <c r="N5398" s="142" t="s">
        <v>121</v>
      </c>
      <c r="O5398" s="74" t="str">
        <f t="shared" si="189"/>
        <v>8912. Vigilancia de la Salud AmbientalVigilancia de la Salud Ambiental20266_ANTONIO_NARIÑO4_ABRIL_2026</v>
      </c>
      <c r="P5398" s="165">
        <f t="shared" si="188"/>
        <v>91656</v>
      </c>
      <c r="S5398" s="23">
        <v>21</v>
      </c>
      <c r="T5398" s="23">
        <v>1924776</v>
      </c>
    </row>
    <row r="5399" spans="2:20" ht="30" hidden="1" customHeight="1" x14ac:dyDescent="0.3">
      <c r="B5399">
        <v>89</v>
      </c>
      <c r="C5399" s="161" t="s">
        <v>85</v>
      </c>
      <c r="D5399" s="7" t="s">
        <v>103</v>
      </c>
      <c r="E5399">
        <v>2026</v>
      </c>
      <c r="F5399" s="74" t="str">
        <f t="shared" si="190"/>
        <v>8912. Vigilancia de la Salud AmbientalVigilancia de la Salud Ambiental2026</v>
      </c>
      <c r="G5399" t="s">
        <v>421</v>
      </c>
      <c r="H5399" t="s">
        <v>416</v>
      </c>
      <c r="I5399" t="s">
        <v>129</v>
      </c>
      <c r="J5399" t="s">
        <v>428</v>
      </c>
      <c r="K5399" t="s">
        <v>437</v>
      </c>
      <c r="L5399" t="s">
        <v>437</v>
      </c>
      <c r="M5399" t="s">
        <v>67</v>
      </c>
      <c r="N5399" s="142" t="s">
        <v>121</v>
      </c>
      <c r="O5399" s="74" t="str">
        <f t="shared" si="189"/>
        <v>8912. Vigilancia de la Salud AmbientalVigilancia de la Salud Ambiental20261_CANDELARIA4_ABRIL_2026</v>
      </c>
      <c r="P5399" s="165">
        <f t="shared" si="188"/>
        <v>0</v>
      </c>
      <c r="S5399" s="23">
        <v>0</v>
      </c>
      <c r="T5399" s="23">
        <v>0</v>
      </c>
    </row>
    <row r="5400" spans="2:20" ht="30" customHeight="1" x14ac:dyDescent="0.3">
      <c r="B5400">
        <v>89</v>
      </c>
      <c r="C5400" s="161" t="s">
        <v>85</v>
      </c>
      <c r="D5400" s="7" t="s">
        <v>103</v>
      </c>
      <c r="E5400">
        <v>2026</v>
      </c>
      <c r="F5400" s="74" t="str">
        <f t="shared" si="190"/>
        <v>8912. Vigilancia de la Salud AmbientalVigilancia de la Salud Ambiental2026</v>
      </c>
      <c r="G5400" t="s">
        <v>421</v>
      </c>
      <c r="H5400" t="s">
        <v>416</v>
      </c>
      <c r="I5400" t="s">
        <v>129</v>
      </c>
      <c r="J5400" t="s">
        <v>428</v>
      </c>
      <c r="K5400" t="s">
        <v>437</v>
      </c>
      <c r="L5400" t="s">
        <v>437</v>
      </c>
      <c r="M5400" t="s">
        <v>71</v>
      </c>
      <c r="N5400" s="142" t="s">
        <v>121</v>
      </c>
      <c r="O5400" s="74" t="str">
        <f t="shared" si="189"/>
        <v>8912. Vigilancia de la Salud AmbientalVigilancia de la Salud Ambiental20265_RAFAEL_URIBE4_ABRIL_2026</v>
      </c>
      <c r="P5400" s="165">
        <f t="shared" si="188"/>
        <v>91656</v>
      </c>
      <c r="S5400" s="23">
        <v>75</v>
      </c>
      <c r="T5400" s="23">
        <v>6874200</v>
      </c>
    </row>
    <row r="5401" spans="2:20" ht="30" customHeight="1" x14ac:dyDescent="0.3">
      <c r="B5401">
        <v>90</v>
      </c>
      <c r="C5401" s="161" t="s">
        <v>85</v>
      </c>
      <c r="D5401" s="7" t="s">
        <v>103</v>
      </c>
      <c r="E5401">
        <v>2026</v>
      </c>
      <c r="F5401" s="74" t="str">
        <f t="shared" si="190"/>
        <v>9012. Vigilancia de la Salud AmbientalVigilancia de la Salud Ambiental2026</v>
      </c>
      <c r="G5401" t="s">
        <v>421</v>
      </c>
      <c r="H5401" t="s">
        <v>416</v>
      </c>
      <c r="I5401" t="s">
        <v>129</v>
      </c>
      <c r="J5401" t="s">
        <v>428</v>
      </c>
      <c r="K5401" t="s">
        <v>437</v>
      </c>
      <c r="L5401" t="s">
        <v>437</v>
      </c>
      <c r="M5401" t="s">
        <v>68</v>
      </c>
      <c r="N5401" s="142" t="s">
        <v>121</v>
      </c>
      <c r="O5401" s="74" t="str">
        <f t="shared" si="189"/>
        <v>9012. Vigilancia de la Salud AmbientalVigilancia de la Salud Ambiental20262_SANTA_FE4_ABRIL_2026</v>
      </c>
      <c r="P5401" s="165">
        <f t="shared" si="188"/>
        <v>71958</v>
      </c>
      <c r="S5401" s="23">
        <v>116</v>
      </c>
      <c r="T5401" s="23">
        <v>8347128</v>
      </c>
    </row>
    <row r="5402" spans="2:20" ht="30" customHeight="1" x14ac:dyDescent="0.3">
      <c r="B5402">
        <v>90</v>
      </c>
      <c r="C5402" s="161" t="s">
        <v>85</v>
      </c>
      <c r="D5402" s="7" t="s">
        <v>103</v>
      </c>
      <c r="E5402">
        <v>2026</v>
      </c>
      <c r="F5402" s="74" t="str">
        <f t="shared" si="190"/>
        <v>9012. Vigilancia de la Salud AmbientalVigilancia de la Salud Ambiental2026</v>
      </c>
      <c r="G5402" t="s">
        <v>421</v>
      </c>
      <c r="H5402" t="s">
        <v>416</v>
      </c>
      <c r="I5402" t="s">
        <v>129</v>
      </c>
      <c r="J5402" t="s">
        <v>428</v>
      </c>
      <c r="K5402" t="s">
        <v>437</v>
      </c>
      <c r="L5402" t="s">
        <v>437</v>
      </c>
      <c r="M5402" t="s">
        <v>70</v>
      </c>
      <c r="N5402" s="142" t="s">
        <v>121</v>
      </c>
      <c r="O5402" s="74" t="str">
        <f t="shared" si="189"/>
        <v>9012. Vigilancia de la Salud AmbientalVigilancia de la Salud Ambiental20264_SAN_CRISTOBAL4_ABRIL_2026</v>
      </c>
      <c r="P5402" s="165">
        <f t="shared" si="188"/>
        <v>71958</v>
      </c>
      <c r="S5402" s="23">
        <v>63</v>
      </c>
      <c r="T5402" s="23">
        <v>4533354</v>
      </c>
    </row>
    <row r="5403" spans="2:20" ht="30" customHeight="1" x14ac:dyDescent="0.3">
      <c r="B5403">
        <v>90</v>
      </c>
      <c r="C5403" s="161" t="s">
        <v>85</v>
      </c>
      <c r="D5403" s="7" t="s">
        <v>103</v>
      </c>
      <c r="E5403">
        <v>2026</v>
      </c>
      <c r="F5403" s="74" t="str">
        <f t="shared" si="190"/>
        <v>9012. Vigilancia de la Salud AmbientalVigilancia de la Salud Ambiental2026</v>
      </c>
      <c r="G5403" t="s">
        <v>421</v>
      </c>
      <c r="H5403" t="s">
        <v>416</v>
      </c>
      <c r="I5403" t="s">
        <v>129</v>
      </c>
      <c r="J5403" t="s">
        <v>428</v>
      </c>
      <c r="K5403" t="s">
        <v>437</v>
      </c>
      <c r="L5403" t="s">
        <v>437</v>
      </c>
      <c r="M5403" t="s">
        <v>69</v>
      </c>
      <c r="N5403" s="142" t="s">
        <v>121</v>
      </c>
      <c r="O5403" s="74" t="str">
        <f t="shared" si="189"/>
        <v>9012. Vigilancia de la Salud AmbientalVigilancia de la Salud Ambiental20263_MARTIRES4_ABRIL_2026</v>
      </c>
      <c r="P5403" s="165">
        <f t="shared" si="188"/>
        <v>71958</v>
      </c>
      <c r="S5403" s="23">
        <v>92</v>
      </c>
      <c r="T5403" s="23">
        <v>6620136</v>
      </c>
    </row>
    <row r="5404" spans="2:20" ht="30" customHeight="1" x14ac:dyDescent="0.3">
      <c r="B5404">
        <v>90</v>
      </c>
      <c r="C5404" s="161" t="s">
        <v>85</v>
      </c>
      <c r="D5404" s="7" t="s">
        <v>103</v>
      </c>
      <c r="E5404">
        <v>2026</v>
      </c>
      <c r="F5404" s="74" t="str">
        <f t="shared" si="190"/>
        <v>9012. Vigilancia de la Salud AmbientalVigilancia de la Salud Ambiental2026</v>
      </c>
      <c r="G5404" t="s">
        <v>421</v>
      </c>
      <c r="H5404" t="s">
        <v>416</v>
      </c>
      <c r="I5404" t="s">
        <v>129</v>
      </c>
      <c r="J5404" t="s">
        <v>428</v>
      </c>
      <c r="K5404" t="s">
        <v>437</v>
      </c>
      <c r="L5404" t="s">
        <v>437</v>
      </c>
      <c r="M5404" t="s">
        <v>72</v>
      </c>
      <c r="N5404" s="142" t="s">
        <v>121</v>
      </c>
      <c r="O5404" s="74" t="str">
        <f t="shared" si="189"/>
        <v>9012. Vigilancia de la Salud AmbientalVigilancia de la Salud Ambiental20266_ANTONIO_NARIÑO4_ABRIL_2026</v>
      </c>
      <c r="P5404" s="165">
        <f t="shared" si="188"/>
        <v>71958</v>
      </c>
      <c r="S5404" s="23">
        <v>50</v>
      </c>
      <c r="T5404" s="23">
        <v>3597900</v>
      </c>
    </row>
    <row r="5405" spans="2:20" ht="30" customHeight="1" x14ac:dyDescent="0.3">
      <c r="B5405">
        <v>90</v>
      </c>
      <c r="C5405" s="161" t="s">
        <v>85</v>
      </c>
      <c r="D5405" s="7" t="s">
        <v>103</v>
      </c>
      <c r="E5405">
        <v>2026</v>
      </c>
      <c r="F5405" s="74" t="str">
        <f t="shared" si="190"/>
        <v>9012. Vigilancia de la Salud AmbientalVigilancia de la Salud Ambiental2026</v>
      </c>
      <c r="G5405" t="s">
        <v>421</v>
      </c>
      <c r="H5405" t="s">
        <v>416</v>
      </c>
      <c r="I5405" t="s">
        <v>129</v>
      </c>
      <c r="J5405" t="s">
        <v>428</v>
      </c>
      <c r="K5405" t="s">
        <v>437</v>
      </c>
      <c r="L5405" t="s">
        <v>437</v>
      </c>
      <c r="M5405" t="s">
        <v>67</v>
      </c>
      <c r="N5405" s="142" t="s">
        <v>121</v>
      </c>
      <c r="O5405" s="74" t="str">
        <f t="shared" si="189"/>
        <v>9012. Vigilancia de la Salud AmbientalVigilancia de la Salud Ambiental20261_CANDELARIA4_ABRIL_2026</v>
      </c>
      <c r="P5405" s="165">
        <f t="shared" si="188"/>
        <v>71958</v>
      </c>
      <c r="S5405" s="23">
        <v>23</v>
      </c>
      <c r="T5405" s="23">
        <v>1655034</v>
      </c>
    </row>
    <row r="5406" spans="2:20" ht="30" customHeight="1" x14ac:dyDescent="0.3">
      <c r="B5406">
        <v>90</v>
      </c>
      <c r="C5406" s="161" t="s">
        <v>85</v>
      </c>
      <c r="D5406" s="7" t="s">
        <v>103</v>
      </c>
      <c r="E5406">
        <v>2026</v>
      </c>
      <c r="F5406" s="74" t="str">
        <f t="shared" si="190"/>
        <v>9012. Vigilancia de la Salud AmbientalVigilancia de la Salud Ambiental2026</v>
      </c>
      <c r="G5406" t="s">
        <v>421</v>
      </c>
      <c r="H5406" t="s">
        <v>416</v>
      </c>
      <c r="I5406" t="s">
        <v>129</v>
      </c>
      <c r="J5406" t="s">
        <v>428</v>
      </c>
      <c r="K5406" t="s">
        <v>437</v>
      </c>
      <c r="L5406" t="s">
        <v>437</v>
      </c>
      <c r="M5406" t="s">
        <v>71</v>
      </c>
      <c r="N5406" s="142" t="s">
        <v>121</v>
      </c>
      <c r="O5406" s="74" t="str">
        <f t="shared" si="189"/>
        <v>9012. Vigilancia de la Salud AmbientalVigilancia de la Salud Ambiental20265_RAFAEL_URIBE4_ABRIL_2026</v>
      </c>
      <c r="P5406" s="165">
        <f t="shared" si="188"/>
        <v>71958</v>
      </c>
      <c r="S5406" s="23">
        <v>104</v>
      </c>
      <c r="T5406" s="23">
        <v>7483632</v>
      </c>
    </row>
    <row r="5407" spans="2:20" ht="30" customHeight="1" x14ac:dyDescent="0.3">
      <c r="B5407">
        <v>93</v>
      </c>
      <c r="C5407" s="161" t="s">
        <v>85</v>
      </c>
      <c r="D5407" s="7" t="s">
        <v>103</v>
      </c>
      <c r="E5407">
        <v>2026</v>
      </c>
      <c r="F5407" s="74" t="str">
        <f t="shared" si="190"/>
        <v>9312. Vigilancia de la Salud AmbientalVigilancia de la Salud Ambiental2026</v>
      </c>
      <c r="G5407" t="s">
        <v>421</v>
      </c>
      <c r="H5407" t="s">
        <v>416</v>
      </c>
      <c r="I5407" t="s">
        <v>129</v>
      </c>
      <c r="J5407" t="s">
        <v>428</v>
      </c>
      <c r="K5407" t="s">
        <v>437</v>
      </c>
      <c r="L5407" t="s">
        <v>437</v>
      </c>
      <c r="M5407" t="s">
        <v>68</v>
      </c>
      <c r="N5407" s="142" t="s">
        <v>121</v>
      </c>
      <c r="O5407" s="74" t="str">
        <f t="shared" si="189"/>
        <v>9312. Vigilancia de la Salud AmbientalVigilancia de la Salud Ambiental20262_SANTA_FE4_ABRIL_2026</v>
      </c>
      <c r="P5407" s="165">
        <f t="shared" si="188"/>
        <v>91656</v>
      </c>
      <c r="S5407" s="23">
        <v>2</v>
      </c>
      <c r="T5407" s="23">
        <v>183312</v>
      </c>
    </row>
    <row r="5408" spans="2:20" ht="30" customHeight="1" x14ac:dyDescent="0.3">
      <c r="B5408">
        <v>93</v>
      </c>
      <c r="C5408" s="161" t="s">
        <v>85</v>
      </c>
      <c r="D5408" s="7" t="s">
        <v>103</v>
      </c>
      <c r="E5408">
        <v>2026</v>
      </c>
      <c r="F5408" s="74" t="str">
        <f t="shared" si="190"/>
        <v>9312. Vigilancia de la Salud AmbientalVigilancia de la Salud Ambiental2026</v>
      </c>
      <c r="G5408" t="s">
        <v>421</v>
      </c>
      <c r="H5408" t="s">
        <v>416</v>
      </c>
      <c r="I5408" t="s">
        <v>129</v>
      </c>
      <c r="J5408" t="s">
        <v>428</v>
      </c>
      <c r="K5408" t="s">
        <v>437</v>
      </c>
      <c r="L5408" t="s">
        <v>437</v>
      </c>
      <c r="M5408" t="s">
        <v>70</v>
      </c>
      <c r="N5408" s="142" t="s">
        <v>121</v>
      </c>
      <c r="O5408" s="74" t="str">
        <f t="shared" si="189"/>
        <v>9312. Vigilancia de la Salud AmbientalVigilancia de la Salud Ambiental20264_SAN_CRISTOBAL4_ABRIL_2026</v>
      </c>
      <c r="P5408" s="165">
        <f t="shared" si="188"/>
        <v>91656</v>
      </c>
      <c r="S5408" s="23">
        <v>2</v>
      </c>
      <c r="T5408" s="23">
        <v>183312</v>
      </c>
    </row>
    <row r="5409" spans="2:20" ht="30" hidden="1" customHeight="1" x14ac:dyDescent="0.3">
      <c r="B5409">
        <v>93</v>
      </c>
      <c r="C5409" s="161" t="s">
        <v>85</v>
      </c>
      <c r="D5409" s="7" t="s">
        <v>103</v>
      </c>
      <c r="E5409">
        <v>2026</v>
      </c>
      <c r="F5409" s="74" t="str">
        <f t="shared" si="190"/>
        <v>9312. Vigilancia de la Salud AmbientalVigilancia de la Salud Ambiental2026</v>
      </c>
      <c r="G5409" t="s">
        <v>421</v>
      </c>
      <c r="H5409" t="s">
        <v>416</v>
      </c>
      <c r="I5409" t="s">
        <v>129</v>
      </c>
      <c r="J5409" t="s">
        <v>428</v>
      </c>
      <c r="K5409" t="s">
        <v>437</v>
      </c>
      <c r="L5409" t="s">
        <v>437</v>
      </c>
      <c r="M5409" t="s">
        <v>72</v>
      </c>
      <c r="N5409" s="142" t="s">
        <v>121</v>
      </c>
      <c r="O5409" s="74" t="str">
        <f t="shared" si="189"/>
        <v>9312. Vigilancia de la Salud AmbientalVigilancia de la Salud Ambiental20266_ANTONIO_NARIÑO4_ABRIL_2026</v>
      </c>
      <c r="P5409" s="165">
        <f t="shared" si="188"/>
        <v>0</v>
      </c>
      <c r="S5409" s="23">
        <v>0</v>
      </c>
      <c r="T5409" s="23">
        <v>0</v>
      </c>
    </row>
    <row r="5410" spans="2:20" ht="30" hidden="1" customHeight="1" x14ac:dyDescent="0.3">
      <c r="B5410">
        <v>93</v>
      </c>
      <c r="C5410" s="161" t="s">
        <v>85</v>
      </c>
      <c r="D5410" s="7" t="s">
        <v>103</v>
      </c>
      <c r="E5410">
        <v>2026</v>
      </c>
      <c r="F5410" s="74" t="str">
        <f t="shared" si="190"/>
        <v>9312. Vigilancia de la Salud AmbientalVigilancia de la Salud Ambiental2026</v>
      </c>
      <c r="G5410" t="s">
        <v>421</v>
      </c>
      <c r="H5410" t="s">
        <v>416</v>
      </c>
      <c r="I5410" t="s">
        <v>129</v>
      </c>
      <c r="J5410" t="s">
        <v>428</v>
      </c>
      <c r="K5410" t="s">
        <v>437</v>
      </c>
      <c r="L5410" t="s">
        <v>437</v>
      </c>
      <c r="M5410" t="s">
        <v>67</v>
      </c>
      <c r="N5410" s="142" t="s">
        <v>121</v>
      </c>
      <c r="O5410" s="74" t="str">
        <f t="shared" si="189"/>
        <v>9312. Vigilancia de la Salud AmbientalVigilancia de la Salud Ambiental20261_CANDELARIA4_ABRIL_2026</v>
      </c>
      <c r="P5410" s="165">
        <f t="shared" si="188"/>
        <v>0</v>
      </c>
      <c r="S5410" s="23">
        <v>0</v>
      </c>
      <c r="T5410" s="23">
        <v>0</v>
      </c>
    </row>
    <row r="5411" spans="2:20" ht="30" hidden="1" customHeight="1" x14ac:dyDescent="0.3">
      <c r="B5411">
        <v>93</v>
      </c>
      <c r="C5411" s="161" t="s">
        <v>85</v>
      </c>
      <c r="D5411" s="7" t="s">
        <v>103</v>
      </c>
      <c r="E5411">
        <v>2026</v>
      </c>
      <c r="F5411" s="74" t="str">
        <f t="shared" si="190"/>
        <v>9312. Vigilancia de la Salud AmbientalVigilancia de la Salud Ambiental2026</v>
      </c>
      <c r="G5411" t="s">
        <v>421</v>
      </c>
      <c r="H5411" t="s">
        <v>416</v>
      </c>
      <c r="I5411" t="s">
        <v>129</v>
      </c>
      <c r="J5411" t="s">
        <v>428</v>
      </c>
      <c r="K5411" t="s">
        <v>437</v>
      </c>
      <c r="L5411" t="s">
        <v>437</v>
      </c>
      <c r="M5411" t="s">
        <v>71</v>
      </c>
      <c r="N5411" s="142" t="s">
        <v>121</v>
      </c>
      <c r="O5411" s="74" t="str">
        <f t="shared" si="189"/>
        <v>9312. Vigilancia de la Salud AmbientalVigilancia de la Salud Ambiental20265_RAFAEL_URIBE4_ABRIL_2026</v>
      </c>
      <c r="P5411" s="165">
        <f t="shared" si="188"/>
        <v>0</v>
      </c>
      <c r="S5411" s="23">
        <v>0</v>
      </c>
      <c r="T5411" s="23">
        <v>0</v>
      </c>
    </row>
    <row r="5412" spans="2:20" ht="30" customHeight="1" x14ac:dyDescent="0.3">
      <c r="B5412">
        <v>94</v>
      </c>
      <c r="C5412" s="161" t="s">
        <v>85</v>
      </c>
      <c r="D5412" s="7" t="s">
        <v>103</v>
      </c>
      <c r="E5412">
        <v>2026</v>
      </c>
      <c r="F5412" s="74" t="str">
        <f t="shared" si="190"/>
        <v>9412. Vigilancia de la Salud AmbientalVigilancia de la Salud Ambiental2026</v>
      </c>
      <c r="G5412" t="s">
        <v>421</v>
      </c>
      <c r="H5412" t="s">
        <v>416</v>
      </c>
      <c r="I5412" t="s">
        <v>129</v>
      </c>
      <c r="J5412" t="s">
        <v>428</v>
      </c>
      <c r="K5412" t="s">
        <v>437</v>
      </c>
      <c r="L5412" t="s">
        <v>437</v>
      </c>
      <c r="M5412" t="s">
        <v>68</v>
      </c>
      <c r="N5412" s="142" t="s">
        <v>121</v>
      </c>
      <c r="O5412" s="74" t="str">
        <f t="shared" si="189"/>
        <v>9412. Vigilancia de la Salud AmbientalVigilancia de la Salud Ambiental20262_SANTA_FE4_ABRIL_2026</v>
      </c>
      <c r="P5412" s="165">
        <f t="shared" si="188"/>
        <v>163614</v>
      </c>
      <c r="S5412" s="23">
        <v>14</v>
      </c>
      <c r="T5412" s="23">
        <v>2290596</v>
      </c>
    </row>
    <row r="5413" spans="2:20" ht="30" customHeight="1" x14ac:dyDescent="0.3">
      <c r="B5413">
        <v>94</v>
      </c>
      <c r="C5413" s="161" t="s">
        <v>85</v>
      </c>
      <c r="D5413" s="7" t="s">
        <v>103</v>
      </c>
      <c r="E5413">
        <v>2026</v>
      </c>
      <c r="F5413" s="74" t="str">
        <f t="shared" si="190"/>
        <v>9412. Vigilancia de la Salud AmbientalVigilancia de la Salud Ambiental2026</v>
      </c>
      <c r="G5413" t="s">
        <v>421</v>
      </c>
      <c r="H5413" t="s">
        <v>416</v>
      </c>
      <c r="I5413" t="s">
        <v>129</v>
      </c>
      <c r="J5413" t="s">
        <v>428</v>
      </c>
      <c r="K5413" t="s">
        <v>437</v>
      </c>
      <c r="L5413" t="s">
        <v>437</v>
      </c>
      <c r="M5413" t="s">
        <v>70</v>
      </c>
      <c r="N5413" s="142" t="s">
        <v>121</v>
      </c>
      <c r="O5413" s="74" t="str">
        <f t="shared" si="189"/>
        <v>9412. Vigilancia de la Salud AmbientalVigilancia de la Salud Ambiental20264_SAN_CRISTOBAL4_ABRIL_2026</v>
      </c>
      <c r="P5413" s="165">
        <f t="shared" si="188"/>
        <v>163614</v>
      </c>
      <c r="S5413" s="23">
        <v>2</v>
      </c>
      <c r="T5413" s="23">
        <v>327228</v>
      </c>
    </row>
    <row r="5414" spans="2:20" ht="30" customHeight="1" x14ac:dyDescent="0.3">
      <c r="B5414">
        <v>94</v>
      </c>
      <c r="C5414" s="161" t="s">
        <v>85</v>
      </c>
      <c r="D5414" s="7" t="s">
        <v>103</v>
      </c>
      <c r="E5414">
        <v>2026</v>
      </c>
      <c r="F5414" s="74" t="str">
        <f t="shared" si="190"/>
        <v>9412. Vigilancia de la Salud AmbientalVigilancia de la Salud Ambiental2026</v>
      </c>
      <c r="G5414" t="s">
        <v>421</v>
      </c>
      <c r="H5414" t="s">
        <v>416</v>
      </c>
      <c r="I5414" t="s">
        <v>129</v>
      </c>
      <c r="J5414" t="s">
        <v>428</v>
      </c>
      <c r="K5414" t="s">
        <v>437</v>
      </c>
      <c r="L5414" t="s">
        <v>437</v>
      </c>
      <c r="M5414" t="s">
        <v>69</v>
      </c>
      <c r="N5414" s="142" t="s">
        <v>121</v>
      </c>
      <c r="O5414" s="74" t="str">
        <f t="shared" si="189"/>
        <v>9412. Vigilancia de la Salud AmbientalVigilancia de la Salud Ambiental20263_MARTIRES4_ABRIL_2026</v>
      </c>
      <c r="P5414" s="165">
        <f t="shared" si="188"/>
        <v>163614</v>
      </c>
      <c r="S5414" s="23">
        <v>28</v>
      </c>
      <c r="T5414" s="23">
        <v>4581192</v>
      </c>
    </row>
    <row r="5415" spans="2:20" ht="30" customHeight="1" x14ac:dyDescent="0.3">
      <c r="B5415">
        <v>94</v>
      </c>
      <c r="C5415" s="161" t="s">
        <v>85</v>
      </c>
      <c r="D5415" s="7" t="s">
        <v>103</v>
      </c>
      <c r="E5415">
        <v>2026</v>
      </c>
      <c r="F5415" s="74" t="str">
        <f t="shared" si="190"/>
        <v>9412. Vigilancia de la Salud AmbientalVigilancia de la Salud Ambiental2026</v>
      </c>
      <c r="G5415" t="s">
        <v>421</v>
      </c>
      <c r="H5415" t="s">
        <v>416</v>
      </c>
      <c r="I5415" t="s">
        <v>129</v>
      </c>
      <c r="J5415" t="s">
        <v>428</v>
      </c>
      <c r="K5415" t="s">
        <v>437</v>
      </c>
      <c r="L5415" t="s">
        <v>437</v>
      </c>
      <c r="M5415" t="s">
        <v>72</v>
      </c>
      <c r="N5415" s="142" t="s">
        <v>121</v>
      </c>
      <c r="O5415" s="74" t="str">
        <f t="shared" si="189"/>
        <v>9412. Vigilancia de la Salud AmbientalVigilancia de la Salud Ambiental20266_ANTONIO_NARIÑO4_ABRIL_2026</v>
      </c>
      <c r="P5415" s="165">
        <f t="shared" si="188"/>
        <v>163614</v>
      </c>
      <c r="S5415" s="23">
        <v>3</v>
      </c>
      <c r="T5415" s="23">
        <v>490842</v>
      </c>
    </row>
    <row r="5416" spans="2:20" ht="30" customHeight="1" x14ac:dyDescent="0.3">
      <c r="B5416">
        <v>94</v>
      </c>
      <c r="C5416" s="161" t="s">
        <v>85</v>
      </c>
      <c r="D5416" s="7" t="s">
        <v>103</v>
      </c>
      <c r="E5416">
        <v>2026</v>
      </c>
      <c r="F5416" s="74" t="str">
        <f t="shared" si="190"/>
        <v>9412. Vigilancia de la Salud AmbientalVigilancia de la Salud Ambiental2026</v>
      </c>
      <c r="G5416" t="s">
        <v>421</v>
      </c>
      <c r="H5416" t="s">
        <v>416</v>
      </c>
      <c r="I5416" t="s">
        <v>129</v>
      </c>
      <c r="J5416" t="s">
        <v>428</v>
      </c>
      <c r="K5416" t="s">
        <v>437</v>
      </c>
      <c r="L5416" t="s">
        <v>437</v>
      </c>
      <c r="M5416" t="s">
        <v>67</v>
      </c>
      <c r="N5416" s="142" t="s">
        <v>121</v>
      </c>
      <c r="O5416" s="74" t="str">
        <f t="shared" si="189"/>
        <v>9412. Vigilancia de la Salud AmbientalVigilancia de la Salud Ambiental20261_CANDELARIA4_ABRIL_2026</v>
      </c>
      <c r="P5416" s="165">
        <f t="shared" si="188"/>
        <v>163614</v>
      </c>
      <c r="S5416" s="23">
        <v>1</v>
      </c>
      <c r="T5416" s="23">
        <v>163614</v>
      </c>
    </row>
    <row r="5417" spans="2:20" ht="30" customHeight="1" x14ac:dyDescent="0.3">
      <c r="B5417">
        <v>94</v>
      </c>
      <c r="C5417" s="161" t="s">
        <v>85</v>
      </c>
      <c r="D5417" s="7" t="s">
        <v>103</v>
      </c>
      <c r="E5417">
        <v>2026</v>
      </c>
      <c r="F5417" s="74" t="str">
        <f t="shared" si="190"/>
        <v>9412. Vigilancia de la Salud AmbientalVigilancia de la Salud Ambiental2026</v>
      </c>
      <c r="G5417" t="s">
        <v>421</v>
      </c>
      <c r="H5417" t="s">
        <v>416</v>
      </c>
      <c r="I5417" t="s">
        <v>129</v>
      </c>
      <c r="J5417" t="s">
        <v>428</v>
      </c>
      <c r="K5417" t="s">
        <v>437</v>
      </c>
      <c r="L5417" t="s">
        <v>437</v>
      </c>
      <c r="M5417" t="s">
        <v>71</v>
      </c>
      <c r="N5417" s="142" t="s">
        <v>121</v>
      </c>
      <c r="O5417" s="74" t="str">
        <f t="shared" si="189"/>
        <v>9412. Vigilancia de la Salud AmbientalVigilancia de la Salud Ambiental20265_RAFAEL_URIBE4_ABRIL_2026</v>
      </c>
      <c r="P5417" s="165">
        <f t="shared" si="188"/>
        <v>163614</v>
      </c>
      <c r="S5417" s="23">
        <v>10</v>
      </c>
      <c r="T5417" s="23">
        <v>1636140</v>
      </c>
    </row>
    <row r="5418" spans="2:20" ht="30" customHeight="1" x14ac:dyDescent="0.3">
      <c r="B5418">
        <v>95</v>
      </c>
      <c r="C5418" s="161" t="s">
        <v>85</v>
      </c>
      <c r="D5418" s="7" t="s">
        <v>103</v>
      </c>
      <c r="E5418">
        <v>2026</v>
      </c>
      <c r="F5418" s="74" t="str">
        <f t="shared" si="190"/>
        <v>9512. Vigilancia de la Salud AmbientalVigilancia de la Salud Ambiental2026</v>
      </c>
      <c r="G5418" t="s">
        <v>421</v>
      </c>
      <c r="H5418" t="s">
        <v>416</v>
      </c>
      <c r="I5418" t="s">
        <v>129</v>
      </c>
      <c r="J5418" t="s">
        <v>428</v>
      </c>
      <c r="K5418" t="s">
        <v>437</v>
      </c>
      <c r="L5418" t="s">
        <v>437</v>
      </c>
      <c r="M5418" t="s">
        <v>68</v>
      </c>
      <c r="N5418" s="142" t="s">
        <v>121</v>
      </c>
      <c r="O5418" s="74" t="str">
        <f t="shared" si="189"/>
        <v>9512. Vigilancia de la Salud AmbientalVigilancia de la Salud Ambiental20262_SANTA_FE4_ABRIL_2026</v>
      </c>
      <c r="P5418" s="165">
        <f t="shared" si="188"/>
        <v>163614</v>
      </c>
      <c r="S5418" s="23">
        <v>1</v>
      </c>
      <c r="T5418" s="23">
        <v>163614</v>
      </c>
    </row>
    <row r="5419" spans="2:20" ht="30" customHeight="1" x14ac:dyDescent="0.3">
      <c r="B5419">
        <v>95</v>
      </c>
      <c r="C5419" s="161" t="s">
        <v>85</v>
      </c>
      <c r="D5419" s="7" t="s">
        <v>103</v>
      </c>
      <c r="E5419">
        <v>2026</v>
      </c>
      <c r="F5419" s="74" t="str">
        <f t="shared" si="190"/>
        <v>9512. Vigilancia de la Salud AmbientalVigilancia de la Salud Ambiental2026</v>
      </c>
      <c r="G5419" t="s">
        <v>421</v>
      </c>
      <c r="H5419" t="s">
        <v>416</v>
      </c>
      <c r="I5419" t="s">
        <v>129</v>
      </c>
      <c r="J5419" t="s">
        <v>428</v>
      </c>
      <c r="K5419" t="s">
        <v>437</v>
      </c>
      <c r="L5419" t="s">
        <v>437</v>
      </c>
      <c r="M5419" t="s">
        <v>70</v>
      </c>
      <c r="N5419" s="142" t="s">
        <v>121</v>
      </c>
      <c r="O5419" s="74" t="str">
        <f t="shared" si="189"/>
        <v>9512. Vigilancia de la Salud AmbientalVigilancia de la Salud Ambiental20264_SAN_CRISTOBAL4_ABRIL_2026</v>
      </c>
      <c r="P5419" s="165">
        <f t="shared" si="188"/>
        <v>163614</v>
      </c>
      <c r="S5419" s="23">
        <v>2</v>
      </c>
      <c r="T5419" s="23">
        <v>327228</v>
      </c>
    </row>
    <row r="5420" spans="2:20" ht="30" customHeight="1" x14ac:dyDescent="0.3">
      <c r="B5420">
        <v>95</v>
      </c>
      <c r="C5420" s="161" t="s">
        <v>85</v>
      </c>
      <c r="D5420" s="7" t="s">
        <v>103</v>
      </c>
      <c r="E5420">
        <v>2026</v>
      </c>
      <c r="F5420" s="74" t="str">
        <f t="shared" si="190"/>
        <v>9512. Vigilancia de la Salud AmbientalVigilancia de la Salud Ambiental2026</v>
      </c>
      <c r="G5420" t="s">
        <v>421</v>
      </c>
      <c r="H5420" t="s">
        <v>416</v>
      </c>
      <c r="I5420" t="s">
        <v>129</v>
      </c>
      <c r="J5420" t="s">
        <v>428</v>
      </c>
      <c r="K5420" t="s">
        <v>437</v>
      </c>
      <c r="L5420" t="s">
        <v>437</v>
      </c>
      <c r="M5420" t="s">
        <v>69</v>
      </c>
      <c r="N5420" s="142" t="s">
        <v>121</v>
      </c>
      <c r="O5420" s="74" t="str">
        <f t="shared" si="189"/>
        <v>9512. Vigilancia de la Salud AmbientalVigilancia de la Salud Ambiental20263_MARTIRES4_ABRIL_2026</v>
      </c>
      <c r="P5420" s="165">
        <f t="shared" si="188"/>
        <v>163614</v>
      </c>
      <c r="S5420" s="23">
        <v>10</v>
      </c>
      <c r="T5420" s="23">
        <v>1636140</v>
      </c>
    </row>
    <row r="5421" spans="2:20" ht="30" customHeight="1" x14ac:dyDescent="0.3">
      <c r="B5421">
        <v>95</v>
      </c>
      <c r="C5421" s="161" t="s">
        <v>85</v>
      </c>
      <c r="D5421" s="7" t="s">
        <v>103</v>
      </c>
      <c r="E5421">
        <v>2026</v>
      </c>
      <c r="F5421" s="74" t="str">
        <f t="shared" si="190"/>
        <v>9512. Vigilancia de la Salud AmbientalVigilancia de la Salud Ambiental2026</v>
      </c>
      <c r="G5421" t="s">
        <v>421</v>
      </c>
      <c r="H5421" t="s">
        <v>416</v>
      </c>
      <c r="I5421" t="s">
        <v>129</v>
      </c>
      <c r="J5421" t="s">
        <v>428</v>
      </c>
      <c r="K5421" t="s">
        <v>437</v>
      </c>
      <c r="L5421" t="s">
        <v>437</v>
      </c>
      <c r="M5421" t="s">
        <v>72</v>
      </c>
      <c r="N5421" s="142" t="s">
        <v>121</v>
      </c>
      <c r="O5421" s="74" t="str">
        <f t="shared" si="189"/>
        <v>9512. Vigilancia de la Salud AmbientalVigilancia de la Salud Ambiental20266_ANTONIO_NARIÑO4_ABRIL_2026</v>
      </c>
      <c r="P5421" s="165">
        <f t="shared" si="188"/>
        <v>163614</v>
      </c>
      <c r="S5421" s="23">
        <v>2</v>
      </c>
      <c r="T5421" s="23">
        <v>327228</v>
      </c>
    </row>
    <row r="5422" spans="2:20" ht="30" customHeight="1" x14ac:dyDescent="0.3">
      <c r="B5422">
        <v>95</v>
      </c>
      <c r="C5422" s="161" t="s">
        <v>85</v>
      </c>
      <c r="D5422" s="7" t="s">
        <v>103</v>
      </c>
      <c r="E5422">
        <v>2026</v>
      </c>
      <c r="F5422" s="74" t="str">
        <f t="shared" si="190"/>
        <v>9512. Vigilancia de la Salud AmbientalVigilancia de la Salud Ambiental2026</v>
      </c>
      <c r="G5422" t="s">
        <v>421</v>
      </c>
      <c r="H5422" t="s">
        <v>416</v>
      </c>
      <c r="I5422" t="s">
        <v>129</v>
      </c>
      <c r="J5422" t="s">
        <v>428</v>
      </c>
      <c r="K5422" t="s">
        <v>437</v>
      </c>
      <c r="L5422" t="s">
        <v>437</v>
      </c>
      <c r="M5422" t="s">
        <v>71</v>
      </c>
      <c r="N5422" s="142" t="s">
        <v>121</v>
      </c>
      <c r="O5422" s="74" t="str">
        <f t="shared" si="189"/>
        <v>9512. Vigilancia de la Salud AmbientalVigilancia de la Salud Ambiental20265_RAFAEL_URIBE4_ABRIL_2026</v>
      </c>
      <c r="P5422" s="165">
        <f t="shared" si="188"/>
        <v>163614</v>
      </c>
      <c r="S5422" s="23">
        <v>1</v>
      </c>
      <c r="T5422" s="23">
        <v>163614</v>
      </c>
    </row>
    <row r="5423" spans="2:20" ht="30" hidden="1" customHeight="1" x14ac:dyDescent="0.3">
      <c r="B5423">
        <v>96</v>
      </c>
      <c r="C5423" s="161" t="s">
        <v>85</v>
      </c>
      <c r="D5423" s="7" t="s">
        <v>103</v>
      </c>
      <c r="E5423">
        <v>2026</v>
      </c>
      <c r="F5423" s="74" t="str">
        <f t="shared" si="190"/>
        <v>9612. Vigilancia de la Salud AmbientalVigilancia de la Salud Ambiental2026</v>
      </c>
      <c r="G5423" t="s">
        <v>421</v>
      </c>
      <c r="H5423" t="s">
        <v>416</v>
      </c>
      <c r="I5423" t="s">
        <v>129</v>
      </c>
      <c r="J5423" t="s">
        <v>428</v>
      </c>
      <c r="K5423" t="s">
        <v>437</v>
      </c>
      <c r="L5423" t="s">
        <v>437</v>
      </c>
      <c r="M5423" t="s">
        <v>70</v>
      </c>
      <c r="N5423" s="142" t="s">
        <v>121</v>
      </c>
      <c r="O5423" s="74" t="str">
        <f t="shared" si="189"/>
        <v>9612. Vigilancia de la Salud AmbientalVigilancia de la Salud Ambiental20264_SAN_CRISTOBAL4_ABRIL_2026</v>
      </c>
      <c r="P5423" s="165">
        <f t="shared" si="188"/>
        <v>0</v>
      </c>
      <c r="S5423" s="23">
        <v>0</v>
      </c>
      <c r="T5423" s="23">
        <v>0</v>
      </c>
    </row>
    <row r="5424" spans="2:20" ht="30" hidden="1" customHeight="1" x14ac:dyDescent="0.3">
      <c r="B5424">
        <v>96</v>
      </c>
      <c r="C5424" s="161" t="s">
        <v>85</v>
      </c>
      <c r="D5424" s="7" t="s">
        <v>103</v>
      </c>
      <c r="E5424">
        <v>2026</v>
      </c>
      <c r="F5424" s="74" t="str">
        <f t="shared" si="190"/>
        <v>9612. Vigilancia de la Salud AmbientalVigilancia de la Salud Ambiental2026</v>
      </c>
      <c r="G5424" t="s">
        <v>421</v>
      </c>
      <c r="H5424" t="s">
        <v>416</v>
      </c>
      <c r="I5424" t="s">
        <v>129</v>
      </c>
      <c r="J5424" t="s">
        <v>428</v>
      </c>
      <c r="K5424" t="s">
        <v>437</v>
      </c>
      <c r="L5424" t="s">
        <v>437</v>
      </c>
      <c r="M5424" t="s">
        <v>72</v>
      </c>
      <c r="N5424" s="142" t="s">
        <v>121</v>
      </c>
      <c r="O5424" s="74" t="str">
        <f t="shared" si="189"/>
        <v>9612. Vigilancia de la Salud AmbientalVigilancia de la Salud Ambiental20266_ANTONIO_NARIÑO4_ABRIL_2026</v>
      </c>
      <c r="P5424" s="165">
        <f t="shared" si="188"/>
        <v>0</v>
      </c>
      <c r="S5424" s="23">
        <v>0</v>
      </c>
      <c r="T5424" s="23">
        <v>0</v>
      </c>
    </row>
    <row r="5425" spans="2:20" ht="30" customHeight="1" x14ac:dyDescent="0.3">
      <c r="B5425">
        <v>96</v>
      </c>
      <c r="C5425" s="161" t="s">
        <v>85</v>
      </c>
      <c r="D5425" s="7" t="s">
        <v>103</v>
      </c>
      <c r="E5425">
        <v>2026</v>
      </c>
      <c r="F5425" s="74" t="str">
        <f t="shared" si="190"/>
        <v>9612. Vigilancia de la Salud AmbientalVigilancia de la Salud Ambiental2026</v>
      </c>
      <c r="G5425" t="s">
        <v>421</v>
      </c>
      <c r="H5425" t="s">
        <v>416</v>
      </c>
      <c r="I5425" t="s">
        <v>129</v>
      </c>
      <c r="J5425" t="s">
        <v>428</v>
      </c>
      <c r="K5425" t="s">
        <v>437</v>
      </c>
      <c r="L5425" t="s">
        <v>437</v>
      </c>
      <c r="M5425" t="s">
        <v>71</v>
      </c>
      <c r="N5425" s="142" t="s">
        <v>121</v>
      </c>
      <c r="O5425" s="74" t="str">
        <f t="shared" si="189"/>
        <v>9612. Vigilancia de la Salud AmbientalVigilancia de la Salud Ambiental20265_RAFAEL_URIBE4_ABRIL_2026</v>
      </c>
      <c r="P5425" s="165">
        <f t="shared" si="188"/>
        <v>91656</v>
      </c>
      <c r="S5425" s="23">
        <v>3</v>
      </c>
      <c r="T5425" s="23">
        <v>274968</v>
      </c>
    </row>
    <row r="5426" spans="2:20" ht="30" customHeight="1" x14ac:dyDescent="0.3">
      <c r="B5426">
        <v>97</v>
      </c>
      <c r="C5426" s="161" t="s">
        <v>85</v>
      </c>
      <c r="D5426" s="7" t="s">
        <v>103</v>
      </c>
      <c r="E5426">
        <v>2026</v>
      </c>
      <c r="F5426" s="74" t="str">
        <f t="shared" si="190"/>
        <v>9712. Vigilancia de la Salud AmbientalVigilancia de la Salud Ambiental2026</v>
      </c>
      <c r="G5426" t="s">
        <v>421</v>
      </c>
      <c r="H5426" t="s">
        <v>416</v>
      </c>
      <c r="I5426" t="s">
        <v>129</v>
      </c>
      <c r="J5426" t="s">
        <v>428</v>
      </c>
      <c r="K5426" t="s">
        <v>437</v>
      </c>
      <c r="L5426" t="s">
        <v>437</v>
      </c>
      <c r="M5426" t="s">
        <v>68</v>
      </c>
      <c r="N5426" s="142" t="s">
        <v>121</v>
      </c>
      <c r="O5426" s="74" t="str">
        <f t="shared" si="189"/>
        <v>9712. Vigilancia de la Salud AmbientalVigilancia de la Salud Ambiental20262_SANTA_FE4_ABRIL_2026</v>
      </c>
      <c r="P5426" s="165">
        <f t="shared" si="188"/>
        <v>71958</v>
      </c>
      <c r="S5426" s="23">
        <v>86</v>
      </c>
      <c r="T5426" s="23">
        <v>6188388</v>
      </c>
    </row>
    <row r="5427" spans="2:20" ht="30" customHeight="1" x14ac:dyDescent="0.3">
      <c r="B5427">
        <v>97</v>
      </c>
      <c r="C5427" s="161" t="s">
        <v>85</v>
      </c>
      <c r="D5427" s="7" t="s">
        <v>103</v>
      </c>
      <c r="E5427">
        <v>2026</v>
      </c>
      <c r="F5427" s="74" t="str">
        <f t="shared" si="190"/>
        <v>9712. Vigilancia de la Salud AmbientalVigilancia de la Salud Ambiental2026</v>
      </c>
      <c r="G5427" t="s">
        <v>421</v>
      </c>
      <c r="H5427" t="s">
        <v>416</v>
      </c>
      <c r="I5427" t="s">
        <v>129</v>
      </c>
      <c r="J5427" t="s">
        <v>428</v>
      </c>
      <c r="K5427" t="s">
        <v>437</v>
      </c>
      <c r="L5427" t="s">
        <v>437</v>
      </c>
      <c r="M5427" t="s">
        <v>70</v>
      </c>
      <c r="N5427" s="142" t="s">
        <v>121</v>
      </c>
      <c r="O5427" s="74" t="str">
        <f t="shared" si="189"/>
        <v>9712. Vigilancia de la Salud AmbientalVigilancia de la Salud Ambiental20264_SAN_CRISTOBAL4_ABRIL_2026</v>
      </c>
      <c r="P5427" s="165">
        <f t="shared" si="188"/>
        <v>71958</v>
      </c>
      <c r="S5427" s="23">
        <v>59</v>
      </c>
      <c r="T5427" s="23">
        <v>4245522</v>
      </c>
    </row>
    <row r="5428" spans="2:20" ht="30" customHeight="1" x14ac:dyDescent="0.3">
      <c r="B5428">
        <v>97</v>
      </c>
      <c r="C5428" s="161" t="s">
        <v>85</v>
      </c>
      <c r="D5428" s="7" t="s">
        <v>103</v>
      </c>
      <c r="E5428">
        <v>2026</v>
      </c>
      <c r="F5428" s="74" t="str">
        <f t="shared" si="190"/>
        <v>9712. Vigilancia de la Salud AmbientalVigilancia de la Salud Ambiental2026</v>
      </c>
      <c r="G5428" t="s">
        <v>421</v>
      </c>
      <c r="H5428" t="s">
        <v>416</v>
      </c>
      <c r="I5428" t="s">
        <v>129</v>
      </c>
      <c r="J5428" t="s">
        <v>428</v>
      </c>
      <c r="K5428" t="s">
        <v>437</v>
      </c>
      <c r="L5428" t="s">
        <v>437</v>
      </c>
      <c r="M5428" t="s">
        <v>69</v>
      </c>
      <c r="N5428" s="142" t="s">
        <v>121</v>
      </c>
      <c r="O5428" s="74" t="str">
        <f t="shared" si="189"/>
        <v>9712. Vigilancia de la Salud AmbientalVigilancia de la Salud Ambiental20263_MARTIRES4_ABRIL_2026</v>
      </c>
      <c r="P5428" s="165">
        <f t="shared" si="188"/>
        <v>71958</v>
      </c>
      <c r="S5428" s="23">
        <v>107</v>
      </c>
      <c r="T5428" s="23">
        <v>7699506</v>
      </c>
    </row>
    <row r="5429" spans="2:20" ht="30" customHeight="1" x14ac:dyDescent="0.3">
      <c r="B5429">
        <v>97</v>
      </c>
      <c r="C5429" s="161" t="s">
        <v>85</v>
      </c>
      <c r="D5429" s="7" t="s">
        <v>103</v>
      </c>
      <c r="E5429">
        <v>2026</v>
      </c>
      <c r="F5429" s="74" t="str">
        <f t="shared" si="190"/>
        <v>9712. Vigilancia de la Salud AmbientalVigilancia de la Salud Ambiental2026</v>
      </c>
      <c r="G5429" t="s">
        <v>421</v>
      </c>
      <c r="H5429" t="s">
        <v>416</v>
      </c>
      <c r="I5429" t="s">
        <v>129</v>
      </c>
      <c r="J5429" t="s">
        <v>428</v>
      </c>
      <c r="K5429" t="s">
        <v>437</v>
      </c>
      <c r="L5429" t="s">
        <v>437</v>
      </c>
      <c r="M5429" t="s">
        <v>72</v>
      </c>
      <c r="N5429" s="142" t="s">
        <v>121</v>
      </c>
      <c r="O5429" s="74" t="str">
        <f t="shared" si="189"/>
        <v>9712. Vigilancia de la Salud AmbientalVigilancia de la Salud Ambiental20266_ANTONIO_NARIÑO4_ABRIL_2026</v>
      </c>
      <c r="P5429" s="165">
        <f t="shared" ref="P5429:P5492" si="191">IFERROR(T5429/S5429,0)</f>
        <v>71958</v>
      </c>
      <c r="S5429" s="23">
        <v>47</v>
      </c>
      <c r="T5429" s="23">
        <v>3382026</v>
      </c>
    </row>
    <row r="5430" spans="2:20" ht="30" customHeight="1" x14ac:dyDescent="0.3">
      <c r="B5430">
        <v>97</v>
      </c>
      <c r="C5430" s="161" t="s">
        <v>85</v>
      </c>
      <c r="D5430" s="7" t="s">
        <v>103</v>
      </c>
      <c r="E5430">
        <v>2026</v>
      </c>
      <c r="F5430" s="74" t="str">
        <f t="shared" si="190"/>
        <v>9712. Vigilancia de la Salud AmbientalVigilancia de la Salud Ambiental2026</v>
      </c>
      <c r="G5430" t="s">
        <v>421</v>
      </c>
      <c r="H5430" t="s">
        <v>416</v>
      </c>
      <c r="I5430" t="s">
        <v>129</v>
      </c>
      <c r="J5430" t="s">
        <v>428</v>
      </c>
      <c r="K5430" t="s">
        <v>437</v>
      </c>
      <c r="L5430" t="s">
        <v>437</v>
      </c>
      <c r="M5430" t="s">
        <v>67</v>
      </c>
      <c r="N5430" s="142" t="s">
        <v>121</v>
      </c>
      <c r="O5430" s="74" t="str">
        <f t="shared" si="189"/>
        <v>9712. Vigilancia de la Salud AmbientalVigilancia de la Salud Ambiental20261_CANDELARIA4_ABRIL_2026</v>
      </c>
      <c r="P5430" s="165">
        <f t="shared" si="191"/>
        <v>71958</v>
      </c>
      <c r="S5430" s="23">
        <v>13</v>
      </c>
      <c r="T5430" s="23">
        <v>935454</v>
      </c>
    </row>
    <row r="5431" spans="2:20" ht="30" customHeight="1" x14ac:dyDescent="0.3">
      <c r="B5431">
        <v>97</v>
      </c>
      <c r="C5431" s="161" t="s">
        <v>85</v>
      </c>
      <c r="D5431" s="7" t="s">
        <v>103</v>
      </c>
      <c r="E5431">
        <v>2026</v>
      </c>
      <c r="F5431" s="74" t="str">
        <f t="shared" si="190"/>
        <v>9712. Vigilancia de la Salud AmbientalVigilancia de la Salud Ambiental2026</v>
      </c>
      <c r="G5431" t="s">
        <v>421</v>
      </c>
      <c r="H5431" t="s">
        <v>416</v>
      </c>
      <c r="I5431" t="s">
        <v>129</v>
      </c>
      <c r="J5431" t="s">
        <v>428</v>
      </c>
      <c r="K5431" t="s">
        <v>437</v>
      </c>
      <c r="L5431" t="s">
        <v>437</v>
      </c>
      <c r="M5431" t="s">
        <v>71</v>
      </c>
      <c r="N5431" s="142" t="s">
        <v>121</v>
      </c>
      <c r="O5431" s="74" t="str">
        <f t="shared" si="189"/>
        <v>9712. Vigilancia de la Salud AmbientalVigilancia de la Salud Ambiental20265_RAFAEL_URIBE4_ABRIL_2026</v>
      </c>
      <c r="P5431" s="165">
        <f t="shared" si="191"/>
        <v>71958</v>
      </c>
      <c r="S5431" s="23">
        <v>98</v>
      </c>
      <c r="T5431" s="23">
        <v>7051884</v>
      </c>
    </row>
    <row r="5432" spans="2:20" ht="30" customHeight="1" x14ac:dyDescent="0.3">
      <c r="B5432">
        <v>99</v>
      </c>
      <c r="C5432" s="161" t="s">
        <v>85</v>
      </c>
      <c r="D5432" s="7" t="s">
        <v>103</v>
      </c>
      <c r="E5432">
        <v>2026</v>
      </c>
      <c r="F5432" s="74" t="str">
        <f t="shared" si="190"/>
        <v>9912. Vigilancia de la Salud AmbientalVigilancia de la Salud Ambiental2026</v>
      </c>
      <c r="G5432" t="s">
        <v>421</v>
      </c>
      <c r="H5432" t="s">
        <v>416</v>
      </c>
      <c r="I5432" t="s">
        <v>129</v>
      </c>
      <c r="J5432" t="s">
        <v>428</v>
      </c>
      <c r="K5432" t="s">
        <v>437</v>
      </c>
      <c r="L5432" t="s">
        <v>437</v>
      </c>
      <c r="M5432" t="s">
        <v>68</v>
      </c>
      <c r="N5432" s="142" t="s">
        <v>121</v>
      </c>
      <c r="O5432" s="74" t="str">
        <f t="shared" si="189"/>
        <v>9912. Vigilancia de la Salud AmbientalVigilancia de la Salud Ambiental20262_SANTA_FE4_ABRIL_2026</v>
      </c>
      <c r="P5432" s="165">
        <f t="shared" si="191"/>
        <v>545380</v>
      </c>
      <c r="S5432" s="23">
        <v>4</v>
      </c>
      <c r="T5432" s="23">
        <v>2181520</v>
      </c>
    </row>
    <row r="5433" spans="2:20" ht="30" customHeight="1" x14ac:dyDescent="0.3">
      <c r="B5433">
        <v>99</v>
      </c>
      <c r="C5433" s="161" t="s">
        <v>85</v>
      </c>
      <c r="D5433" s="7" t="s">
        <v>103</v>
      </c>
      <c r="E5433">
        <v>2026</v>
      </c>
      <c r="F5433" s="74" t="str">
        <f t="shared" si="190"/>
        <v>9912. Vigilancia de la Salud AmbientalVigilancia de la Salud Ambiental2026</v>
      </c>
      <c r="G5433" t="s">
        <v>421</v>
      </c>
      <c r="H5433" t="s">
        <v>416</v>
      </c>
      <c r="I5433" t="s">
        <v>129</v>
      </c>
      <c r="J5433" t="s">
        <v>428</v>
      </c>
      <c r="K5433" t="s">
        <v>437</v>
      </c>
      <c r="L5433" t="s">
        <v>437</v>
      </c>
      <c r="M5433" t="s">
        <v>70</v>
      </c>
      <c r="N5433" s="142" t="s">
        <v>121</v>
      </c>
      <c r="O5433" s="74" t="str">
        <f t="shared" si="189"/>
        <v>9912. Vigilancia de la Salud AmbientalVigilancia de la Salud Ambiental20264_SAN_CRISTOBAL4_ABRIL_2026</v>
      </c>
      <c r="P5433" s="165">
        <f t="shared" si="191"/>
        <v>545380</v>
      </c>
      <c r="S5433" s="23">
        <v>8</v>
      </c>
      <c r="T5433" s="23">
        <v>4363040</v>
      </c>
    </row>
    <row r="5434" spans="2:20" ht="30" customHeight="1" x14ac:dyDescent="0.3">
      <c r="B5434">
        <v>99</v>
      </c>
      <c r="C5434" s="161" t="s">
        <v>85</v>
      </c>
      <c r="D5434" s="7" t="s">
        <v>103</v>
      </c>
      <c r="E5434">
        <v>2026</v>
      </c>
      <c r="F5434" s="74" t="str">
        <f t="shared" si="190"/>
        <v>9912. Vigilancia de la Salud AmbientalVigilancia de la Salud Ambiental2026</v>
      </c>
      <c r="G5434" t="s">
        <v>421</v>
      </c>
      <c r="H5434" t="s">
        <v>416</v>
      </c>
      <c r="I5434" t="s">
        <v>129</v>
      </c>
      <c r="J5434" t="s">
        <v>428</v>
      </c>
      <c r="K5434" t="s">
        <v>437</v>
      </c>
      <c r="L5434" t="s">
        <v>437</v>
      </c>
      <c r="M5434" t="s">
        <v>69</v>
      </c>
      <c r="N5434" s="142" t="s">
        <v>121</v>
      </c>
      <c r="O5434" s="74" t="str">
        <f t="shared" si="189"/>
        <v>9912. Vigilancia de la Salud AmbientalVigilancia de la Salud Ambiental20263_MARTIRES4_ABRIL_2026</v>
      </c>
      <c r="P5434" s="165">
        <f t="shared" si="191"/>
        <v>545380</v>
      </c>
      <c r="S5434" s="23">
        <v>6</v>
      </c>
      <c r="T5434" s="23">
        <v>3272280</v>
      </c>
    </row>
    <row r="5435" spans="2:20" ht="30" customHeight="1" x14ac:dyDescent="0.3">
      <c r="B5435">
        <v>99</v>
      </c>
      <c r="C5435" s="161" t="s">
        <v>85</v>
      </c>
      <c r="D5435" s="7" t="s">
        <v>103</v>
      </c>
      <c r="E5435">
        <v>2026</v>
      </c>
      <c r="F5435" s="74" t="str">
        <f t="shared" si="190"/>
        <v>9912. Vigilancia de la Salud AmbientalVigilancia de la Salud Ambiental2026</v>
      </c>
      <c r="G5435" t="s">
        <v>421</v>
      </c>
      <c r="H5435" t="s">
        <v>416</v>
      </c>
      <c r="I5435" t="s">
        <v>129</v>
      </c>
      <c r="J5435" t="s">
        <v>428</v>
      </c>
      <c r="K5435" t="s">
        <v>437</v>
      </c>
      <c r="L5435" t="s">
        <v>437</v>
      </c>
      <c r="M5435" t="s">
        <v>72</v>
      </c>
      <c r="N5435" s="142" t="s">
        <v>121</v>
      </c>
      <c r="O5435" s="74" t="str">
        <f t="shared" si="189"/>
        <v>9912. Vigilancia de la Salud AmbientalVigilancia de la Salud Ambiental20266_ANTONIO_NARIÑO4_ABRIL_2026</v>
      </c>
      <c r="P5435" s="165">
        <f t="shared" si="191"/>
        <v>545380</v>
      </c>
      <c r="S5435" s="23">
        <v>2</v>
      </c>
      <c r="T5435" s="23">
        <v>1090760</v>
      </c>
    </row>
    <row r="5436" spans="2:20" ht="30" hidden="1" customHeight="1" x14ac:dyDescent="0.3">
      <c r="B5436">
        <v>99</v>
      </c>
      <c r="C5436" s="161" t="s">
        <v>85</v>
      </c>
      <c r="D5436" s="7" t="s">
        <v>103</v>
      </c>
      <c r="E5436">
        <v>2026</v>
      </c>
      <c r="F5436" s="74" t="str">
        <f t="shared" si="190"/>
        <v>9912. Vigilancia de la Salud AmbientalVigilancia de la Salud Ambiental2026</v>
      </c>
      <c r="G5436" t="s">
        <v>421</v>
      </c>
      <c r="H5436" t="s">
        <v>416</v>
      </c>
      <c r="I5436" t="s">
        <v>129</v>
      </c>
      <c r="J5436" t="s">
        <v>428</v>
      </c>
      <c r="K5436" t="s">
        <v>437</v>
      </c>
      <c r="L5436" t="s">
        <v>437</v>
      </c>
      <c r="M5436" t="s">
        <v>67</v>
      </c>
      <c r="N5436" s="142" t="s">
        <v>121</v>
      </c>
      <c r="O5436" s="74" t="str">
        <f t="shared" si="189"/>
        <v>9912. Vigilancia de la Salud AmbientalVigilancia de la Salud Ambiental20261_CANDELARIA4_ABRIL_2026</v>
      </c>
      <c r="P5436" s="165">
        <f t="shared" si="191"/>
        <v>0</v>
      </c>
      <c r="S5436" s="23">
        <v>0</v>
      </c>
      <c r="T5436" s="23">
        <v>0</v>
      </c>
    </row>
    <row r="5437" spans="2:20" ht="30" customHeight="1" x14ac:dyDescent="0.3">
      <c r="B5437">
        <v>99</v>
      </c>
      <c r="C5437" s="161" t="s">
        <v>85</v>
      </c>
      <c r="D5437" s="7" t="s">
        <v>103</v>
      </c>
      <c r="E5437">
        <v>2026</v>
      </c>
      <c r="F5437" s="74" t="str">
        <f t="shared" si="190"/>
        <v>9912. Vigilancia de la Salud AmbientalVigilancia de la Salud Ambiental2026</v>
      </c>
      <c r="G5437" t="s">
        <v>421</v>
      </c>
      <c r="H5437" t="s">
        <v>416</v>
      </c>
      <c r="I5437" t="s">
        <v>129</v>
      </c>
      <c r="J5437" t="s">
        <v>428</v>
      </c>
      <c r="K5437" t="s">
        <v>437</v>
      </c>
      <c r="L5437" t="s">
        <v>437</v>
      </c>
      <c r="M5437" t="s">
        <v>71</v>
      </c>
      <c r="N5437" s="142" t="s">
        <v>121</v>
      </c>
      <c r="O5437" s="74" t="str">
        <f t="shared" si="189"/>
        <v>9912. Vigilancia de la Salud AmbientalVigilancia de la Salud Ambiental20265_RAFAEL_URIBE4_ABRIL_2026</v>
      </c>
      <c r="P5437" s="165">
        <f t="shared" si="191"/>
        <v>545380</v>
      </c>
      <c r="S5437" s="23">
        <v>12</v>
      </c>
      <c r="T5437" s="23">
        <v>6544560</v>
      </c>
    </row>
    <row r="5438" spans="2:20" ht="30" customHeight="1" x14ac:dyDescent="0.3">
      <c r="B5438">
        <v>104</v>
      </c>
      <c r="C5438" s="161" t="s">
        <v>85</v>
      </c>
      <c r="D5438" s="7" t="s">
        <v>103</v>
      </c>
      <c r="E5438">
        <v>2026</v>
      </c>
      <c r="F5438" s="74" t="str">
        <f t="shared" si="190"/>
        <v>10412. Vigilancia de la Salud AmbientalVigilancia de la Salud Ambiental2026</v>
      </c>
      <c r="G5438" t="s">
        <v>421</v>
      </c>
      <c r="H5438" t="s">
        <v>416</v>
      </c>
      <c r="I5438" t="s">
        <v>129</v>
      </c>
      <c r="J5438" t="s">
        <v>428</v>
      </c>
      <c r="K5438" t="s">
        <v>437</v>
      </c>
      <c r="L5438" t="s">
        <v>437</v>
      </c>
      <c r="M5438" t="s">
        <v>68</v>
      </c>
      <c r="N5438" s="142" t="s">
        <v>121</v>
      </c>
      <c r="O5438" s="74" t="str">
        <f t="shared" si="189"/>
        <v>10412. Vigilancia de la Salud AmbientalVigilancia de la Salud Ambiental20262_SANTA_FE4_ABRIL_2026</v>
      </c>
      <c r="P5438" s="165">
        <f t="shared" si="191"/>
        <v>91656</v>
      </c>
      <c r="S5438" s="23">
        <v>211</v>
      </c>
      <c r="T5438" s="23">
        <v>19339416</v>
      </c>
    </row>
    <row r="5439" spans="2:20" ht="30" customHeight="1" x14ac:dyDescent="0.3">
      <c r="B5439">
        <v>104</v>
      </c>
      <c r="C5439" s="161" t="s">
        <v>85</v>
      </c>
      <c r="D5439" s="7" t="s">
        <v>103</v>
      </c>
      <c r="E5439">
        <v>2026</v>
      </c>
      <c r="F5439" s="74" t="str">
        <f t="shared" si="190"/>
        <v>10412. Vigilancia de la Salud AmbientalVigilancia de la Salud Ambiental2026</v>
      </c>
      <c r="G5439" t="s">
        <v>421</v>
      </c>
      <c r="H5439" t="s">
        <v>416</v>
      </c>
      <c r="I5439" t="s">
        <v>129</v>
      </c>
      <c r="J5439" t="s">
        <v>428</v>
      </c>
      <c r="K5439" t="s">
        <v>437</v>
      </c>
      <c r="L5439" t="s">
        <v>437</v>
      </c>
      <c r="M5439" t="s">
        <v>70</v>
      </c>
      <c r="N5439" s="142" t="s">
        <v>121</v>
      </c>
      <c r="O5439" s="74" t="str">
        <f t="shared" si="189"/>
        <v>10412. Vigilancia de la Salud AmbientalVigilancia de la Salud Ambiental20264_SAN_CRISTOBAL4_ABRIL_2026</v>
      </c>
      <c r="P5439" s="165">
        <f t="shared" si="191"/>
        <v>91656</v>
      </c>
      <c r="S5439" s="23">
        <v>157</v>
      </c>
      <c r="T5439" s="23">
        <v>14389992</v>
      </c>
    </row>
    <row r="5440" spans="2:20" ht="30" customHeight="1" x14ac:dyDescent="0.3">
      <c r="B5440">
        <v>104</v>
      </c>
      <c r="C5440" s="161" t="s">
        <v>85</v>
      </c>
      <c r="D5440" s="7" t="s">
        <v>103</v>
      </c>
      <c r="E5440">
        <v>2026</v>
      </c>
      <c r="F5440" s="74" t="str">
        <f t="shared" si="190"/>
        <v>10412. Vigilancia de la Salud AmbientalVigilancia de la Salud Ambiental2026</v>
      </c>
      <c r="G5440" t="s">
        <v>421</v>
      </c>
      <c r="H5440" t="s">
        <v>416</v>
      </c>
      <c r="I5440" t="s">
        <v>129</v>
      </c>
      <c r="J5440" t="s">
        <v>428</v>
      </c>
      <c r="K5440" t="s">
        <v>437</v>
      </c>
      <c r="L5440" t="s">
        <v>437</v>
      </c>
      <c r="M5440" t="s">
        <v>69</v>
      </c>
      <c r="N5440" s="142" t="s">
        <v>121</v>
      </c>
      <c r="O5440" s="74" t="str">
        <f t="shared" si="189"/>
        <v>10412. Vigilancia de la Salud AmbientalVigilancia de la Salud Ambiental20263_MARTIRES4_ABRIL_2026</v>
      </c>
      <c r="P5440" s="165">
        <f t="shared" si="191"/>
        <v>91656</v>
      </c>
      <c r="S5440" s="23">
        <v>149</v>
      </c>
      <c r="T5440" s="23">
        <v>13656744</v>
      </c>
    </row>
    <row r="5441" spans="2:20" ht="30" customHeight="1" x14ac:dyDescent="0.3">
      <c r="B5441">
        <v>104</v>
      </c>
      <c r="C5441" s="161" t="s">
        <v>85</v>
      </c>
      <c r="D5441" s="7" t="s">
        <v>103</v>
      </c>
      <c r="E5441">
        <v>2026</v>
      </c>
      <c r="F5441" s="74" t="str">
        <f t="shared" si="190"/>
        <v>10412. Vigilancia de la Salud AmbientalVigilancia de la Salud Ambiental2026</v>
      </c>
      <c r="G5441" t="s">
        <v>421</v>
      </c>
      <c r="H5441" t="s">
        <v>416</v>
      </c>
      <c r="I5441" t="s">
        <v>129</v>
      </c>
      <c r="J5441" t="s">
        <v>428</v>
      </c>
      <c r="K5441" t="s">
        <v>437</v>
      </c>
      <c r="L5441" t="s">
        <v>437</v>
      </c>
      <c r="M5441" t="s">
        <v>72</v>
      </c>
      <c r="N5441" s="142" t="s">
        <v>121</v>
      </c>
      <c r="O5441" s="74" t="str">
        <f t="shared" si="189"/>
        <v>10412. Vigilancia de la Salud AmbientalVigilancia de la Salud Ambiental20266_ANTONIO_NARIÑO4_ABRIL_2026</v>
      </c>
      <c r="P5441" s="165">
        <f t="shared" si="191"/>
        <v>91656</v>
      </c>
      <c r="S5441" s="23">
        <v>168</v>
      </c>
      <c r="T5441" s="23">
        <v>15398208</v>
      </c>
    </row>
    <row r="5442" spans="2:20" ht="30" customHeight="1" x14ac:dyDescent="0.3">
      <c r="B5442">
        <v>104</v>
      </c>
      <c r="C5442" s="161" t="s">
        <v>85</v>
      </c>
      <c r="D5442" s="7" t="s">
        <v>103</v>
      </c>
      <c r="E5442">
        <v>2026</v>
      </c>
      <c r="F5442" s="74" t="str">
        <f t="shared" si="190"/>
        <v>10412. Vigilancia de la Salud AmbientalVigilancia de la Salud Ambiental2026</v>
      </c>
      <c r="G5442" t="s">
        <v>421</v>
      </c>
      <c r="H5442" t="s">
        <v>416</v>
      </c>
      <c r="I5442" t="s">
        <v>129</v>
      </c>
      <c r="J5442" t="s">
        <v>428</v>
      </c>
      <c r="K5442" t="s">
        <v>437</v>
      </c>
      <c r="L5442" t="s">
        <v>437</v>
      </c>
      <c r="M5442" t="s">
        <v>67</v>
      </c>
      <c r="N5442" s="142" t="s">
        <v>121</v>
      </c>
      <c r="O5442" s="74" t="str">
        <f t="shared" si="189"/>
        <v>10412. Vigilancia de la Salud AmbientalVigilancia de la Salud Ambiental20261_CANDELARIA4_ABRIL_2026</v>
      </c>
      <c r="P5442" s="165">
        <f t="shared" si="191"/>
        <v>91656</v>
      </c>
      <c r="S5442" s="23">
        <v>74</v>
      </c>
      <c r="T5442" s="23">
        <v>6782544</v>
      </c>
    </row>
    <row r="5443" spans="2:20" ht="30" customHeight="1" x14ac:dyDescent="0.3">
      <c r="B5443">
        <v>104</v>
      </c>
      <c r="C5443" s="161" t="s">
        <v>85</v>
      </c>
      <c r="D5443" s="7" t="s">
        <v>103</v>
      </c>
      <c r="E5443">
        <v>2026</v>
      </c>
      <c r="F5443" s="74" t="str">
        <f t="shared" si="190"/>
        <v>10412. Vigilancia de la Salud AmbientalVigilancia de la Salud Ambiental2026</v>
      </c>
      <c r="G5443" t="s">
        <v>421</v>
      </c>
      <c r="H5443" t="s">
        <v>416</v>
      </c>
      <c r="I5443" t="s">
        <v>129</v>
      </c>
      <c r="J5443" t="s">
        <v>428</v>
      </c>
      <c r="K5443" t="s">
        <v>437</v>
      </c>
      <c r="L5443" t="s">
        <v>437</v>
      </c>
      <c r="M5443" t="s">
        <v>71</v>
      </c>
      <c r="N5443" s="142" t="s">
        <v>121</v>
      </c>
      <c r="O5443" s="74" t="str">
        <f t="shared" si="189"/>
        <v>10412. Vigilancia de la Salud AmbientalVigilancia de la Salud Ambiental20265_RAFAEL_URIBE4_ABRIL_2026</v>
      </c>
      <c r="P5443" s="165">
        <f t="shared" si="191"/>
        <v>91656</v>
      </c>
      <c r="S5443" s="23">
        <v>192</v>
      </c>
      <c r="T5443" s="23">
        <v>17597952</v>
      </c>
    </row>
    <row r="5444" spans="2:20" ht="30" customHeight="1" x14ac:dyDescent="0.3">
      <c r="B5444">
        <v>1005</v>
      </c>
      <c r="C5444" s="161" t="s">
        <v>85</v>
      </c>
      <c r="D5444" s="7" t="s">
        <v>103</v>
      </c>
      <c r="E5444">
        <v>2026</v>
      </c>
      <c r="F5444" s="74" t="str">
        <f t="shared" si="190"/>
        <v>100512. Vigilancia de la Salud AmbientalVigilancia de la Salud Ambiental2026</v>
      </c>
      <c r="G5444" t="s">
        <v>421</v>
      </c>
      <c r="H5444" t="s">
        <v>414</v>
      </c>
      <c r="I5444" t="s">
        <v>129</v>
      </c>
      <c r="J5444" t="s">
        <v>428</v>
      </c>
      <c r="K5444" t="s">
        <v>437</v>
      </c>
      <c r="L5444" t="s">
        <v>437</v>
      </c>
      <c r="M5444" t="s">
        <v>68</v>
      </c>
      <c r="N5444" s="142" t="s">
        <v>121</v>
      </c>
      <c r="O5444" s="74" t="str">
        <f t="shared" si="189"/>
        <v>100512. Vigilancia de la Salud AmbientalVigilancia de la Salud Ambiental20262_SANTA_FE4_ABRIL_2026</v>
      </c>
      <c r="P5444" s="165">
        <f t="shared" si="191"/>
        <v>91656</v>
      </c>
      <c r="S5444" s="23">
        <v>1</v>
      </c>
      <c r="T5444" s="23">
        <v>91656</v>
      </c>
    </row>
    <row r="5445" spans="2:20" ht="30" customHeight="1" x14ac:dyDescent="0.3">
      <c r="B5445">
        <v>1005</v>
      </c>
      <c r="C5445" s="161" t="s">
        <v>85</v>
      </c>
      <c r="D5445" s="7" t="s">
        <v>103</v>
      </c>
      <c r="E5445">
        <v>2026</v>
      </c>
      <c r="F5445" s="74" t="str">
        <f t="shared" si="190"/>
        <v>100512. Vigilancia de la Salud AmbientalVigilancia de la Salud Ambiental2026</v>
      </c>
      <c r="G5445" t="s">
        <v>421</v>
      </c>
      <c r="H5445" t="s">
        <v>414</v>
      </c>
      <c r="I5445" t="s">
        <v>129</v>
      </c>
      <c r="J5445" t="s">
        <v>428</v>
      </c>
      <c r="K5445" t="s">
        <v>437</v>
      </c>
      <c r="L5445" t="s">
        <v>437</v>
      </c>
      <c r="M5445" t="s">
        <v>70</v>
      </c>
      <c r="N5445" s="142" t="s">
        <v>121</v>
      </c>
      <c r="O5445" s="74" t="str">
        <f t="shared" si="189"/>
        <v>100512. Vigilancia de la Salud AmbientalVigilancia de la Salud Ambiental20264_SAN_CRISTOBAL4_ABRIL_2026</v>
      </c>
      <c r="P5445" s="165">
        <f t="shared" si="191"/>
        <v>91656</v>
      </c>
      <c r="S5445" s="23">
        <v>6</v>
      </c>
      <c r="T5445" s="23">
        <v>549936</v>
      </c>
    </row>
    <row r="5446" spans="2:20" ht="30" customHeight="1" x14ac:dyDescent="0.3">
      <c r="B5446">
        <v>1005</v>
      </c>
      <c r="C5446" s="161" t="s">
        <v>85</v>
      </c>
      <c r="D5446" s="7" t="s">
        <v>103</v>
      </c>
      <c r="E5446">
        <v>2026</v>
      </c>
      <c r="F5446" s="74" t="str">
        <f t="shared" si="190"/>
        <v>100512. Vigilancia de la Salud AmbientalVigilancia de la Salud Ambiental2026</v>
      </c>
      <c r="G5446" t="s">
        <v>421</v>
      </c>
      <c r="H5446" t="s">
        <v>414</v>
      </c>
      <c r="I5446" t="s">
        <v>129</v>
      </c>
      <c r="J5446" t="s">
        <v>428</v>
      </c>
      <c r="K5446" t="s">
        <v>437</v>
      </c>
      <c r="L5446" t="s">
        <v>437</v>
      </c>
      <c r="M5446" t="s">
        <v>69</v>
      </c>
      <c r="N5446" s="142" t="s">
        <v>121</v>
      </c>
      <c r="O5446" s="74" t="str">
        <f t="shared" si="189"/>
        <v>100512. Vigilancia de la Salud AmbientalVigilancia de la Salud Ambiental20263_MARTIRES4_ABRIL_2026</v>
      </c>
      <c r="P5446" s="165">
        <f t="shared" si="191"/>
        <v>91656</v>
      </c>
      <c r="S5446" s="23">
        <v>7</v>
      </c>
      <c r="T5446" s="23">
        <v>641592</v>
      </c>
    </row>
    <row r="5447" spans="2:20" ht="30" customHeight="1" x14ac:dyDescent="0.3">
      <c r="B5447">
        <v>1005</v>
      </c>
      <c r="C5447" s="161" t="s">
        <v>85</v>
      </c>
      <c r="D5447" s="7" t="s">
        <v>103</v>
      </c>
      <c r="E5447">
        <v>2026</v>
      </c>
      <c r="F5447" s="74" t="str">
        <f t="shared" si="190"/>
        <v>100512. Vigilancia de la Salud AmbientalVigilancia de la Salud Ambiental2026</v>
      </c>
      <c r="G5447" t="s">
        <v>421</v>
      </c>
      <c r="H5447" t="s">
        <v>414</v>
      </c>
      <c r="I5447" t="s">
        <v>129</v>
      </c>
      <c r="J5447" t="s">
        <v>428</v>
      </c>
      <c r="K5447" t="s">
        <v>437</v>
      </c>
      <c r="L5447" t="s">
        <v>437</v>
      </c>
      <c r="M5447" t="s">
        <v>72</v>
      </c>
      <c r="N5447" s="142" t="s">
        <v>121</v>
      </c>
      <c r="O5447" s="74" t="str">
        <f t="shared" ref="O5447:O5510" si="192">+F5447&amp;M5447&amp;N5447</f>
        <v>100512. Vigilancia de la Salud AmbientalVigilancia de la Salud Ambiental20266_ANTONIO_NARIÑO4_ABRIL_2026</v>
      </c>
      <c r="P5447" s="165">
        <f t="shared" si="191"/>
        <v>91656</v>
      </c>
      <c r="S5447" s="23">
        <v>10</v>
      </c>
      <c r="T5447" s="23">
        <v>916560</v>
      </c>
    </row>
    <row r="5448" spans="2:20" ht="30" hidden="1" customHeight="1" x14ac:dyDescent="0.3">
      <c r="B5448">
        <v>1005</v>
      </c>
      <c r="C5448" s="161" t="s">
        <v>85</v>
      </c>
      <c r="D5448" s="7" t="s">
        <v>103</v>
      </c>
      <c r="E5448">
        <v>2026</v>
      </c>
      <c r="F5448" s="74" t="str">
        <f t="shared" ref="F5448:F5511" si="193">B5448&amp;C5448&amp;D5448&amp;E5448</f>
        <v>100512. Vigilancia de la Salud AmbientalVigilancia de la Salud Ambiental2026</v>
      </c>
      <c r="G5448" t="s">
        <v>421</v>
      </c>
      <c r="H5448" t="s">
        <v>414</v>
      </c>
      <c r="I5448" t="s">
        <v>129</v>
      </c>
      <c r="J5448" t="s">
        <v>428</v>
      </c>
      <c r="K5448" t="s">
        <v>437</v>
      </c>
      <c r="L5448" t="s">
        <v>437</v>
      </c>
      <c r="M5448" t="s">
        <v>67</v>
      </c>
      <c r="N5448" s="142" t="s">
        <v>121</v>
      </c>
      <c r="O5448" s="74" t="str">
        <f t="shared" si="192"/>
        <v>100512. Vigilancia de la Salud AmbientalVigilancia de la Salud Ambiental20261_CANDELARIA4_ABRIL_2026</v>
      </c>
      <c r="P5448" s="165">
        <f t="shared" si="191"/>
        <v>0</v>
      </c>
      <c r="S5448" s="23">
        <v>0</v>
      </c>
      <c r="T5448" s="23">
        <v>0</v>
      </c>
    </row>
    <row r="5449" spans="2:20" ht="30" customHeight="1" x14ac:dyDescent="0.3">
      <c r="B5449">
        <v>1005</v>
      </c>
      <c r="C5449" s="161" t="s">
        <v>85</v>
      </c>
      <c r="D5449" s="7" t="s">
        <v>103</v>
      </c>
      <c r="E5449">
        <v>2026</v>
      </c>
      <c r="F5449" s="74" t="str">
        <f t="shared" si="193"/>
        <v>100512. Vigilancia de la Salud AmbientalVigilancia de la Salud Ambiental2026</v>
      </c>
      <c r="G5449" t="s">
        <v>421</v>
      </c>
      <c r="H5449" t="s">
        <v>414</v>
      </c>
      <c r="I5449" t="s">
        <v>129</v>
      </c>
      <c r="J5449" t="s">
        <v>428</v>
      </c>
      <c r="K5449" t="s">
        <v>437</v>
      </c>
      <c r="L5449" t="s">
        <v>437</v>
      </c>
      <c r="M5449" t="s">
        <v>71</v>
      </c>
      <c r="N5449" s="142" t="s">
        <v>121</v>
      </c>
      <c r="O5449" s="74" t="str">
        <f t="shared" si="192"/>
        <v>100512. Vigilancia de la Salud AmbientalVigilancia de la Salud Ambiental20265_RAFAEL_URIBE4_ABRIL_2026</v>
      </c>
      <c r="P5449" s="165">
        <f t="shared" si="191"/>
        <v>91656</v>
      </c>
      <c r="S5449" s="23">
        <v>7</v>
      </c>
      <c r="T5449" s="23">
        <v>641592</v>
      </c>
    </row>
    <row r="5450" spans="2:20" ht="30" hidden="1" customHeight="1" x14ac:dyDescent="0.3">
      <c r="B5450">
        <v>1006</v>
      </c>
      <c r="C5450" s="161" t="s">
        <v>85</v>
      </c>
      <c r="D5450" s="7" t="s">
        <v>103</v>
      </c>
      <c r="E5450">
        <v>2026</v>
      </c>
      <c r="F5450" s="74" t="str">
        <f t="shared" si="193"/>
        <v>100612. Vigilancia de la Salud AmbientalVigilancia de la Salud Ambiental2026</v>
      </c>
      <c r="G5450" t="s">
        <v>421</v>
      </c>
      <c r="H5450" t="s">
        <v>414</v>
      </c>
      <c r="I5450" t="s">
        <v>129</v>
      </c>
      <c r="J5450" t="s">
        <v>428</v>
      </c>
      <c r="K5450" t="s">
        <v>437</v>
      </c>
      <c r="L5450" t="s">
        <v>437</v>
      </c>
      <c r="M5450" t="s">
        <v>68</v>
      </c>
      <c r="N5450" s="142" t="s">
        <v>121</v>
      </c>
      <c r="O5450" s="74" t="str">
        <f t="shared" si="192"/>
        <v>100612. Vigilancia de la Salud AmbientalVigilancia de la Salud Ambiental20262_SANTA_FE4_ABRIL_2026</v>
      </c>
      <c r="P5450" s="165">
        <f t="shared" si="191"/>
        <v>0</v>
      </c>
      <c r="S5450" s="23">
        <v>0</v>
      </c>
      <c r="T5450" s="23">
        <v>0</v>
      </c>
    </row>
    <row r="5451" spans="2:20" ht="30" hidden="1" customHeight="1" x14ac:dyDescent="0.3">
      <c r="B5451">
        <v>1006</v>
      </c>
      <c r="C5451" s="161" t="s">
        <v>85</v>
      </c>
      <c r="D5451" s="7" t="s">
        <v>103</v>
      </c>
      <c r="E5451">
        <v>2026</v>
      </c>
      <c r="F5451" s="74" t="str">
        <f t="shared" si="193"/>
        <v>100612. Vigilancia de la Salud AmbientalVigilancia de la Salud Ambiental2026</v>
      </c>
      <c r="G5451" t="s">
        <v>421</v>
      </c>
      <c r="H5451" t="s">
        <v>414</v>
      </c>
      <c r="I5451" t="s">
        <v>129</v>
      </c>
      <c r="J5451" t="s">
        <v>428</v>
      </c>
      <c r="K5451" t="s">
        <v>437</v>
      </c>
      <c r="L5451" t="s">
        <v>437</v>
      </c>
      <c r="M5451" t="s">
        <v>70</v>
      </c>
      <c r="N5451" s="142" t="s">
        <v>121</v>
      </c>
      <c r="O5451" s="74" t="str">
        <f t="shared" si="192"/>
        <v>100612. Vigilancia de la Salud AmbientalVigilancia de la Salud Ambiental20264_SAN_CRISTOBAL4_ABRIL_2026</v>
      </c>
      <c r="P5451" s="165">
        <f t="shared" si="191"/>
        <v>0</v>
      </c>
      <c r="S5451" s="23">
        <v>0</v>
      </c>
      <c r="T5451" s="23">
        <v>0</v>
      </c>
    </row>
    <row r="5452" spans="2:20" ht="30" hidden="1" customHeight="1" x14ac:dyDescent="0.3">
      <c r="B5452">
        <v>1006</v>
      </c>
      <c r="C5452" s="161" t="s">
        <v>85</v>
      </c>
      <c r="D5452" s="7" t="s">
        <v>103</v>
      </c>
      <c r="E5452">
        <v>2026</v>
      </c>
      <c r="F5452" s="74" t="str">
        <f t="shared" si="193"/>
        <v>100612. Vigilancia de la Salud AmbientalVigilancia de la Salud Ambiental2026</v>
      </c>
      <c r="G5452" t="s">
        <v>421</v>
      </c>
      <c r="H5452" t="s">
        <v>414</v>
      </c>
      <c r="I5452" t="s">
        <v>129</v>
      </c>
      <c r="J5452" t="s">
        <v>428</v>
      </c>
      <c r="K5452" t="s">
        <v>437</v>
      </c>
      <c r="L5452" t="s">
        <v>437</v>
      </c>
      <c r="M5452" t="s">
        <v>69</v>
      </c>
      <c r="N5452" s="142" t="s">
        <v>121</v>
      </c>
      <c r="O5452" s="74" t="str">
        <f t="shared" si="192"/>
        <v>100612. Vigilancia de la Salud AmbientalVigilancia de la Salud Ambiental20263_MARTIRES4_ABRIL_2026</v>
      </c>
      <c r="P5452" s="165">
        <f t="shared" si="191"/>
        <v>0</v>
      </c>
      <c r="S5452" s="23">
        <v>0</v>
      </c>
      <c r="T5452" s="23">
        <v>0</v>
      </c>
    </row>
    <row r="5453" spans="2:20" ht="30" hidden="1" customHeight="1" x14ac:dyDescent="0.3">
      <c r="B5453">
        <v>1006</v>
      </c>
      <c r="C5453" s="161" t="s">
        <v>85</v>
      </c>
      <c r="D5453" s="7" t="s">
        <v>103</v>
      </c>
      <c r="E5453">
        <v>2026</v>
      </c>
      <c r="F5453" s="74" t="str">
        <f t="shared" si="193"/>
        <v>100612. Vigilancia de la Salud AmbientalVigilancia de la Salud Ambiental2026</v>
      </c>
      <c r="G5453" t="s">
        <v>421</v>
      </c>
      <c r="H5453" t="s">
        <v>414</v>
      </c>
      <c r="I5453" t="s">
        <v>129</v>
      </c>
      <c r="J5453" t="s">
        <v>428</v>
      </c>
      <c r="K5453" t="s">
        <v>437</v>
      </c>
      <c r="L5453" t="s">
        <v>437</v>
      </c>
      <c r="M5453" t="s">
        <v>72</v>
      </c>
      <c r="N5453" s="142" t="s">
        <v>121</v>
      </c>
      <c r="O5453" s="74" t="str">
        <f t="shared" si="192"/>
        <v>100612. Vigilancia de la Salud AmbientalVigilancia de la Salud Ambiental20266_ANTONIO_NARIÑO4_ABRIL_2026</v>
      </c>
      <c r="P5453" s="165">
        <f t="shared" si="191"/>
        <v>0</v>
      </c>
      <c r="S5453" s="23">
        <v>0</v>
      </c>
      <c r="T5453" s="23">
        <v>0</v>
      </c>
    </row>
    <row r="5454" spans="2:20" ht="30" hidden="1" customHeight="1" x14ac:dyDescent="0.3">
      <c r="B5454">
        <v>1007</v>
      </c>
      <c r="C5454" s="161" t="s">
        <v>85</v>
      </c>
      <c r="D5454" s="7" t="s">
        <v>103</v>
      </c>
      <c r="E5454">
        <v>2026</v>
      </c>
      <c r="F5454" s="74" t="str">
        <f t="shared" si="193"/>
        <v>100712. Vigilancia de la Salud AmbientalVigilancia de la Salud Ambiental2026</v>
      </c>
      <c r="G5454" t="s">
        <v>421</v>
      </c>
      <c r="H5454" t="s">
        <v>414</v>
      </c>
      <c r="I5454" t="s">
        <v>129</v>
      </c>
      <c r="J5454" t="s">
        <v>428</v>
      </c>
      <c r="K5454" t="s">
        <v>437</v>
      </c>
      <c r="L5454" t="s">
        <v>437</v>
      </c>
      <c r="M5454" t="s">
        <v>68</v>
      </c>
      <c r="N5454" s="142" t="s">
        <v>121</v>
      </c>
      <c r="O5454" s="74" t="str">
        <f t="shared" si="192"/>
        <v>100712. Vigilancia de la Salud AmbientalVigilancia de la Salud Ambiental20262_SANTA_FE4_ABRIL_2026</v>
      </c>
      <c r="P5454" s="165">
        <f t="shared" si="191"/>
        <v>0</v>
      </c>
      <c r="S5454" s="23">
        <v>0</v>
      </c>
      <c r="T5454" s="23">
        <v>0</v>
      </c>
    </row>
    <row r="5455" spans="2:20" ht="30" customHeight="1" x14ac:dyDescent="0.3">
      <c r="B5455">
        <v>1007</v>
      </c>
      <c r="C5455" s="161" t="s">
        <v>85</v>
      </c>
      <c r="D5455" s="7" t="s">
        <v>103</v>
      </c>
      <c r="E5455">
        <v>2026</v>
      </c>
      <c r="F5455" s="74" t="str">
        <f t="shared" si="193"/>
        <v>100712. Vigilancia de la Salud AmbientalVigilancia de la Salud Ambiental2026</v>
      </c>
      <c r="G5455" t="s">
        <v>421</v>
      </c>
      <c r="H5455" t="s">
        <v>414</v>
      </c>
      <c r="I5455" t="s">
        <v>129</v>
      </c>
      <c r="J5455" t="s">
        <v>428</v>
      </c>
      <c r="K5455" t="s">
        <v>437</v>
      </c>
      <c r="L5455" t="s">
        <v>437</v>
      </c>
      <c r="M5455" t="s">
        <v>70</v>
      </c>
      <c r="N5455" s="142" t="s">
        <v>121</v>
      </c>
      <c r="O5455" s="74" t="str">
        <f t="shared" si="192"/>
        <v>100712. Vigilancia de la Salud AmbientalVigilancia de la Salud Ambiental20264_SAN_CRISTOBAL4_ABRIL_2026</v>
      </c>
      <c r="P5455" s="165">
        <f t="shared" si="191"/>
        <v>244416</v>
      </c>
      <c r="S5455" s="23">
        <v>2</v>
      </c>
      <c r="T5455" s="23">
        <v>488832</v>
      </c>
    </row>
    <row r="5456" spans="2:20" ht="30" customHeight="1" x14ac:dyDescent="0.3">
      <c r="B5456">
        <v>1007</v>
      </c>
      <c r="C5456" s="161" t="s">
        <v>85</v>
      </c>
      <c r="D5456" s="7" t="s">
        <v>103</v>
      </c>
      <c r="E5456">
        <v>2026</v>
      </c>
      <c r="F5456" s="74" t="str">
        <f t="shared" si="193"/>
        <v>100712. Vigilancia de la Salud AmbientalVigilancia de la Salud Ambiental2026</v>
      </c>
      <c r="G5456" t="s">
        <v>421</v>
      </c>
      <c r="H5456" t="s">
        <v>414</v>
      </c>
      <c r="I5456" t="s">
        <v>129</v>
      </c>
      <c r="J5456" t="s">
        <v>428</v>
      </c>
      <c r="K5456" t="s">
        <v>437</v>
      </c>
      <c r="L5456" t="s">
        <v>437</v>
      </c>
      <c r="M5456" t="s">
        <v>69</v>
      </c>
      <c r="N5456" s="142" t="s">
        <v>121</v>
      </c>
      <c r="O5456" s="74" t="str">
        <f t="shared" si="192"/>
        <v>100712. Vigilancia de la Salud AmbientalVigilancia de la Salud Ambiental20263_MARTIRES4_ABRIL_2026</v>
      </c>
      <c r="P5456" s="165">
        <f t="shared" si="191"/>
        <v>244416</v>
      </c>
      <c r="S5456" s="23">
        <v>1</v>
      </c>
      <c r="T5456" s="23">
        <v>244416</v>
      </c>
    </row>
    <row r="5457" spans="2:20" ht="30" customHeight="1" x14ac:dyDescent="0.3">
      <c r="B5457">
        <v>1007</v>
      </c>
      <c r="C5457" s="161" t="s">
        <v>85</v>
      </c>
      <c r="D5457" s="7" t="s">
        <v>103</v>
      </c>
      <c r="E5457">
        <v>2026</v>
      </c>
      <c r="F5457" s="74" t="str">
        <f t="shared" si="193"/>
        <v>100712. Vigilancia de la Salud AmbientalVigilancia de la Salud Ambiental2026</v>
      </c>
      <c r="G5457" t="s">
        <v>421</v>
      </c>
      <c r="H5457" t="s">
        <v>414</v>
      </c>
      <c r="I5457" t="s">
        <v>129</v>
      </c>
      <c r="J5457" t="s">
        <v>428</v>
      </c>
      <c r="K5457" t="s">
        <v>437</v>
      </c>
      <c r="L5457" t="s">
        <v>437</v>
      </c>
      <c r="M5457" t="s">
        <v>72</v>
      </c>
      <c r="N5457" s="142" t="s">
        <v>121</v>
      </c>
      <c r="O5457" s="74" t="str">
        <f t="shared" si="192"/>
        <v>100712. Vigilancia de la Salud AmbientalVigilancia de la Salud Ambiental20266_ANTONIO_NARIÑO4_ABRIL_2026</v>
      </c>
      <c r="P5457" s="165">
        <f t="shared" si="191"/>
        <v>244416</v>
      </c>
      <c r="S5457" s="23">
        <v>1</v>
      </c>
      <c r="T5457" s="23">
        <v>244416</v>
      </c>
    </row>
    <row r="5458" spans="2:20" ht="30" customHeight="1" x14ac:dyDescent="0.3">
      <c r="B5458">
        <v>1007</v>
      </c>
      <c r="C5458" s="161" t="s">
        <v>85</v>
      </c>
      <c r="D5458" s="7" t="s">
        <v>103</v>
      </c>
      <c r="E5458">
        <v>2026</v>
      </c>
      <c r="F5458" s="74" t="str">
        <f t="shared" si="193"/>
        <v>100712. Vigilancia de la Salud AmbientalVigilancia de la Salud Ambiental2026</v>
      </c>
      <c r="G5458" t="s">
        <v>421</v>
      </c>
      <c r="H5458" t="s">
        <v>414</v>
      </c>
      <c r="I5458" t="s">
        <v>129</v>
      </c>
      <c r="J5458" t="s">
        <v>428</v>
      </c>
      <c r="K5458" t="s">
        <v>437</v>
      </c>
      <c r="L5458" t="s">
        <v>437</v>
      </c>
      <c r="M5458" t="s">
        <v>71</v>
      </c>
      <c r="N5458" s="142" t="s">
        <v>121</v>
      </c>
      <c r="O5458" s="74" t="str">
        <f t="shared" si="192"/>
        <v>100712. Vigilancia de la Salud AmbientalVigilancia de la Salud Ambiental20265_RAFAEL_URIBE4_ABRIL_2026</v>
      </c>
      <c r="P5458" s="165">
        <f t="shared" si="191"/>
        <v>244416</v>
      </c>
      <c r="S5458" s="23">
        <v>1</v>
      </c>
      <c r="T5458" s="23">
        <v>244416</v>
      </c>
    </row>
    <row r="5459" spans="2:20" ht="30" hidden="1" customHeight="1" x14ac:dyDescent="0.3">
      <c r="B5459">
        <v>1015</v>
      </c>
      <c r="C5459" s="161" t="s">
        <v>85</v>
      </c>
      <c r="D5459" s="7" t="s">
        <v>103</v>
      </c>
      <c r="E5459">
        <v>2026</v>
      </c>
      <c r="F5459" s="74" t="str">
        <f t="shared" si="193"/>
        <v>101512. Vigilancia de la Salud AmbientalVigilancia de la Salud Ambiental2026</v>
      </c>
      <c r="G5459" t="s">
        <v>421</v>
      </c>
      <c r="H5459" t="s">
        <v>415</v>
      </c>
      <c r="I5459" t="s">
        <v>129</v>
      </c>
      <c r="J5459" t="s">
        <v>428</v>
      </c>
      <c r="K5459" t="s">
        <v>437</v>
      </c>
      <c r="L5459" t="s">
        <v>437</v>
      </c>
      <c r="M5459" t="s">
        <v>68</v>
      </c>
      <c r="N5459" s="142" t="s">
        <v>121</v>
      </c>
      <c r="O5459" s="74" t="str">
        <f t="shared" si="192"/>
        <v>101512. Vigilancia de la Salud AmbientalVigilancia de la Salud Ambiental20262_SANTA_FE4_ABRIL_2026</v>
      </c>
      <c r="P5459" s="165">
        <f t="shared" si="191"/>
        <v>0</v>
      </c>
      <c r="S5459" s="23">
        <v>0</v>
      </c>
      <c r="T5459" s="23">
        <v>0</v>
      </c>
    </row>
    <row r="5460" spans="2:20" ht="30" hidden="1" customHeight="1" x14ac:dyDescent="0.3">
      <c r="B5460">
        <v>1015</v>
      </c>
      <c r="C5460" s="161" t="s">
        <v>85</v>
      </c>
      <c r="D5460" s="7" t="s">
        <v>103</v>
      </c>
      <c r="E5460">
        <v>2026</v>
      </c>
      <c r="F5460" s="74" t="str">
        <f t="shared" si="193"/>
        <v>101512. Vigilancia de la Salud AmbientalVigilancia de la Salud Ambiental2026</v>
      </c>
      <c r="G5460" t="s">
        <v>421</v>
      </c>
      <c r="H5460" t="s">
        <v>415</v>
      </c>
      <c r="I5460" t="s">
        <v>129</v>
      </c>
      <c r="J5460" t="s">
        <v>428</v>
      </c>
      <c r="K5460" t="s">
        <v>437</v>
      </c>
      <c r="L5460" t="s">
        <v>437</v>
      </c>
      <c r="M5460" t="s">
        <v>70</v>
      </c>
      <c r="N5460" s="142" t="s">
        <v>121</v>
      </c>
      <c r="O5460" s="74" t="str">
        <f t="shared" si="192"/>
        <v>101512. Vigilancia de la Salud AmbientalVigilancia de la Salud Ambiental20264_SAN_CRISTOBAL4_ABRIL_2026</v>
      </c>
      <c r="P5460" s="165">
        <f t="shared" si="191"/>
        <v>0</v>
      </c>
      <c r="S5460" s="23">
        <v>0</v>
      </c>
      <c r="T5460" s="23">
        <v>0</v>
      </c>
    </row>
    <row r="5461" spans="2:20" ht="30" hidden="1" customHeight="1" x14ac:dyDescent="0.3">
      <c r="B5461">
        <v>1015</v>
      </c>
      <c r="C5461" s="161" t="s">
        <v>85</v>
      </c>
      <c r="D5461" s="7" t="s">
        <v>103</v>
      </c>
      <c r="E5461">
        <v>2026</v>
      </c>
      <c r="F5461" s="74" t="str">
        <f t="shared" si="193"/>
        <v>101512. Vigilancia de la Salud AmbientalVigilancia de la Salud Ambiental2026</v>
      </c>
      <c r="G5461" t="s">
        <v>421</v>
      </c>
      <c r="H5461" t="s">
        <v>415</v>
      </c>
      <c r="I5461" t="s">
        <v>129</v>
      </c>
      <c r="J5461" t="s">
        <v>428</v>
      </c>
      <c r="K5461" t="s">
        <v>437</v>
      </c>
      <c r="L5461" t="s">
        <v>437</v>
      </c>
      <c r="M5461" t="s">
        <v>69</v>
      </c>
      <c r="N5461" s="142" t="s">
        <v>121</v>
      </c>
      <c r="O5461" s="74" t="str">
        <f t="shared" si="192"/>
        <v>101512. Vigilancia de la Salud AmbientalVigilancia de la Salud Ambiental20263_MARTIRES4_ABRIL_2026</v>
      </c>
      <c r="P5461" s="165">
        <f t="shared" si="191"/>
        <v>0</v>
      </c>
      <c r="S5461" s="23">
        <v>0</v>
      </c>
      <c r="T5461" s="23">
        <v>0</v>
      </c>
    </row>
    <row r="5462" spans="2:20" ht="30" hidden="1" customHeight="1" x14ac:dyDescent="0.3">
      <c r="B5462">
        <v>1015</v>
      </c>
      <c r="C5462" s="161" t="s">
        <v>85</v>
      </c>
      <c r="D5462" s="7" t="s">
        <v>103</v>
      </c>
      <c r="E5462">
        <v>2026</v>
      </c>
      <c r="F5462" s="74" t="str">
        <f t="shared" si="193"/>
        <v>101512. Vigilancia de la Salud AmbientalVigilancia de la Salud Ambiental2026</v>
      </c>
      <c r="G5462" t="s">
        <v>421</v>
      </c>
      <c r="H5462" t="s">
        <v>415</v>
      </c>
      <c r="I5462" t="s">
        <v>129</v>
      </c>
      <c r="J5462" t="s">
        <v>428</v>
      </c>
      <c r="K5462" t="s">
        <v>437</v>
      </c>
      <c r="L5462" t="s">
        <v>437</v>
      </c>
      <c r="M5462" t="s">
        <v>72</v>
      </c>
      <c r="N5462" s="142" t="s">
        <v>121</v>
      </c>
      <c r="O5462" s="74" t="str">
        <f t="shared" si="192"/>
        <v>101512. Vigilancia de la Salud AmbientalVigilancia de la Salud Ambiental20266_ANTONIO_NARIÑO4_ABRIL_2026</v>
      </c>
      <c r="P5462" s="165">
        <f t="shared" si="191"/>
        <v>0</v>
      </c>
      <c r="S5462" s="23">
        <v>0</v>
      </c>
      <c r="T5462" s="23">
        <v>0</v>
      </c>
    </row>
    <row r="5463" spans="2:20" ht="30" hidden="1" customHeight="1" x14ac:dyDescent="0.3">
      <c r="B5463">
        <v>1015</v>
      </c>
      <c r="C5463" s="161" t="s">
        <v>85</v>
      </c>
      <c r="D5463" s="7" t="s">
        <v>103</v>
      </c>
      <c r="E5463">
        <v>2026</v>
      </c>
      <c r="F5463" s="74" t="str">
        <f t="shared" si="193"/>
        <v>101512. Vigilancia de la Salud AmbientalVigilancia de la Salud Ambiental2026</v>
      </c>
      <c r="G5463" t="s">
        <v>421</v>
      </c>
      <c r="H5463" t="s">
        <v>415</v>
      </c>
      <c r="I5463" t="s">
        <v>129</v>
      </c>
      <c r="J5463" t="s">
        <v>428</v>
      </c>
      <c r="K5463" t="s">
        <v>437</v>
      </c>
      <c r="L5463" t="s">
        <v>437</v>
      </c>
      <c r="M5463" t="s">
        <v>67</v>
      </c>
      <c r="N5463" s="142" t="s">
        <v>121</v>
      </c>
      <c r="O5463" s="74" t="str">
        <f t="shared" si="192"/>
        <v>101512. Vigilancia de la Salud AmbientalVigilancia de la Salud Ambiental20261_CANDELARIA4_ABRIL_2026</v>
      </c>
      <c r="P5463" s="165">
        <f t="shared" si="191"/>
        <v>0</v>
      </c>
      <c r="S5463" s="23">
        <v>0</v>
      </c>
      <c r="T5463" s="23">
        <v>0</v>
      </c>
    </row>
    <row r="5464" spans="2:20" ht="30" hidden="1" customHeight="1" x14ac:dyDescent="0.3">
      <c r="B5464">
        <v>1015</v>
      </c>
      <c r="C5464" s="161" t="s">
        <v>85</v>
      </c>
      <c r="D5464" s="7" t="s">
        <v>103</v>
      </c>
      <c r="E5464">
        <v>2026</v>
      </c>
      <c r="F5464" s="74" t="str">
        <f t="shared" si="193"/>
        <v>101512. Vigilancia de la Salud AmbientalVigilancia de la Salud Ambiental2026</v>
      </c>
      <c r="G5464" t="s">
        <v>421</v>
      </c>
      <c r="H5464" t="s">
        <v>415</v>
      </c>
      <c r="I5464" t="s">
        <v>129</v>
      </c>
      <c r="J5464" t="s">
        <v>428</v>
      </c>
      <c r="K5464" t="s">
        <v>437</v>
      </c>
      <c r="L5464" t="s">
        <v>437</v>
      </c>
      <c r="M5464" t="s">
        <v>71</v>
      </c>
      <c r="N5464" s="142" t="s">
        <v>121</v>
      </c>
      <c r="O5464" s="74" t="str">
        <f t="shared" si="192"/>
        <v>101512. Vigilancia de la Salud AmbientalVigilancia de la Salud Ambiental20265_RAFAEL_URIBE4_ABRIL_2026</v>
      </c>
      <c r="P5464" s="165">
        <f t="shared" si="191"/>
        <v>0</v>
      </c>
      <c r="S5464" s="23">
        <v>0</v>
      </c>
      <c r="T5464" s="23">
        <v>0</v>
      </c>
    </row>
    <row r="5465" spans="2:20" ht="30" customHeight="1" x14ac:dyDescent="0.3">
      <c r="B5465">
        <v>1075</v>
      </c>
      <c r="C5465" s="161" t="s">
        <v>85</v>
      </c>
      <c r="D5465" s="7" t="s">
        <v>103</v>
      </c>
      <c r="E5465">
        <v>2026</v>
      </c>
      <c r="F5465" s="74" t="str">
        <f t="shared" si="193"/>
        <v>107512. Vigilancia de la Salud AmbientalVigilancia de la Salud Ambiental2026</v>
      </c>
      <c r="G5465" t="s">
        <v>423</v>
      </c>
      <c r="H5465" t="s">
        <v>417</v>
      </c>
      <c r="I5465" t="s">
        <v>129</v>
      </c>
      <c r="J5465" t="s">
        <v>430</v>
      </c>
      <c r="K5465" t="s">
        <v>437</v>
      </c>
      <c r="L5465" t="s">
        <v>437</v>
      </c>
      <c r="M5465" t="s">
        <v>68</v>
      </c>
      <c r="N5465" s="142" t="s">
        <v>121</v>
      </c>
      <c r="O5465" s="74" t="str">
        <f t="shared" si="192"/>
        <v>107512. Vigilancia de la Salud AmbientalVigilancia de la Salud Ambiental20262_SANTA_FE4_ABRIL_2026</v>
      </c>
      <c r="P5465" s="165">
        <f t="shared" si="191"/>
        <v>122208</v>
      </c>
      <c r="S5465" s="23">
        <v>1</v>
      </c>
      <c r="T5465" s="23">
        <v>122208</v>
      </c>
    </row>
    <row r="5466" spans="2:20" ht="30" customHeight="1" x14ac:dyDescent="0.3">
      <c r="B5466">
        <v>1075</v>
      </c>
      <c r="C5466" s="161" t="s">
        <v>85</v>
      </c>
      <c r="D5466" s="7" t="s">
        <v>103</v>
      </c>
      <c r="E5466">
        <v>2026</v>
      </c>
      <c r="F5466" s="74" t="str">
        <f t="shared" si="193"/>
        <v>107512. Vigilancia de la Salud AmbientalVigilancia de la Salud Ambiental2026</v>
      </c>
      <c r="G5466" t="s">
        <v>423</v>
      </c>
      <c r="H5466" t="s">
        <v>417</v>
      </c>
      <c r="I5466" t="s">
        <v>129</v>
      </c>
      <c r="J5466" t="s">
        <v>430</v>
      </c>
      <c r="K5466" t="s">
        <v>437</v>
      </c>
      <c r="L5466" t="s">
        <v>437</v>
      </c>
      <c r="M5466" t="s">
        <v>70</v>
      </c>
      <c r="N5466" s="142" t="s">
        <v>121</v>
      </c>
      <c r="O5466" s="74" t="str">
        <f t="shared" si="192"/>
        <v>107512. Vigilancia de la Salud AmbientalVigilancia de la Salud Ambiental20264_SAN_CRISTOBAL4_ABRIL_2026</v>
      </c>
      <c r="P5466" s="165">
        <f t="shared" si="191"/>
        <v>122208</v>
      </c>
      <c r="S5466" s="23">
        <v>1</v>
      </c>
      <c r="T5466" s="23">
        <v>122208</v>
      </c>
    </row>
    <row r="5467" spans="2:20" ht="30" customHeight="1" x14ac:dyDescent="0.3">
      <c r="B5467">
        <v>1075</v>
      </c>
      <c r="C5467" s="161" t="s">
        <v>85</v>
      </c>
      <c r="D5467" s="7" t="s">
        <v>103</v>
      </c>
      <c r="E5467">
        <v>2026</v>
      </c>
      <c r="F5467" s="74" t="str">
        <f t="shared" si="193"/>
        <v>107512. Vigilancia de la Salud AmbientalVigilancia de la Salud Ambiental2026</v>
      </c>
      <c r="G5467" t="s">
        <v>423</v>
      </c>
      <c r="H5467" t="s">
        <v>417</v>
      </c>
      <c r="I5467" t="s">
        <v>129</v>
      </c>
      <c r="J5467" t="s">
        <v>430</v>
      </c>
      <c r="K5467" t="s">
        <v>437</v>
      </c>
      <c r="L5467" t="s">
        <v>437</v>
      </c>
      <c r="M5467" t="s">
        <v>69</v>
      </c>
      <c r="N5467" s="142" t="s">
        <v>121</v>
      </c>
      <c r="O5467" s="74" t="str">
        <f t="shared" si="192"/>
        <v>107512. Vigilancia de la Salud AmbientalVigilancia de la Salud Ambiental20263_MARTIRES4_ABRIL_2026</v>
      </c>
      <c r="P5467" s="165">
        <f t="shared" si="191"/>
        <v>122208</v>
      </c>
      <c r="S5467" s="23">
        <v>1</v>
      </c>
      <c r="T5467" s="23">
        <v>122208</v>
      </c>
    </row>
    <row r="5468" spans="2:20" ht="30" customHeight="1" x14ac:dyDescent="0.3">
      <c r="B5468">
        <v>1075</v>
      </c>
      <c r="C5468" s="161" t="s">
        <v>85</v>
      </c>
      <c r="D5468" s="7" t="s">
        <v>103</v>
      </c>
      <c r="E5468">
        <v>2026</v>
      </c>
      <c r="F5468" s="74" t="str">
        <f t="shared" si="193"/>
        <v>107512. Vigilancia de la Salud AmbientalVigilancia de la Salud Ambiental2026</v>
      </c>
      <c r="G5468" t="s">
        <v>423</v>
      </c>
      <c r="H5468" t="s">
        <v>417</v>
      </c>
      <c r="I5468" t="s">
        <v>129</v>
      </c>
      <c r="J5468" t="s">
        <v>430</v>
      </c>
      <c r="K5468" t="s">
        <v>437</v>
      </c>
      <c r="L5468" t="s">
        <v>437</v>
      </c>
      <c r="M5468" t="s">
        <v>72</v>
      </c>
      <c r="N5468" s="142" t="s">
        <v>121</v>
      </c>
      <c r="O5468" s="74" t="str">
        <f t="shared" si="192"/>
        <v>107512. Vigilancia de la Salud AmbientalVigilancia de la Salud Ambiental20266_ANTONIO_NARIÑO4_ABRIL_2026</v>
      </c>
      <c r="P5468" s="165">
        <f t="shared" si="191"/>
        <v>122208</v>
      </c>
      <c r="S5468" s="23">
        <v>1</v>
      </c>
      <c r="T5468" s="23">
        <v>122208</v>
      </c>
    </row>
    <row r="5469" spans="2:20" ht="30" customHeight="1" x14ac:dyDescent="0.3">
      <c r="B5469">
        <v>1075</v>
      </c>
      <c r="C5469" s="161" t="s">
        <v>85</v>
      </c>
      <c r="D5469" s="7" t="s">
        <v>103</v>
      </c>
      <c r="E5469">
        <v>2026</v>
      </c>
      <c r="F5469" s="74" t="str">
        <f t="shared" si="193"/>
        <v>107512. Vigilancia de la Salud AmbientalVigilancia de la Salud Ambiental2026</v>
      </c>
      <c r="G5469" t="s">
        <v>423</v>
      </c>
      <c r="H5469" t="s">
        <v>417</v>
      </c>
      <c r="I5469" t="s">
        <v>129</v>
      </c>
      <c r="J5469" t="s">
        <v>430</v>
      </c>
      <c r="K5469" t="s">
        <v>437</v>
      </c>
      <c r="L5469" t="s">
        <v>437</v>
      </c>
      <c r="M5469" t="s">
        <v>67</v>
      </c>
      <c r="N5469" s="142" t="s">
        <v>121</v>
      </c>
      <c r="O5469" s="74" t="str">
        <f t="shared" si="192"/>
        <v>107512. Vigilancia de la Salud AmbientalVigilancia de la Salud Ambiental20261_CANDELARIA4_ABRIL_2026</v>
      </c>
      <c r="P5469" s="165">
        <f t="shared" si="191"/>
        <v>122208</v>
      </c>
      <c r="S5469" s="23">
        <v>1</v>
      </c>
      <c r="T5469" s="23">
        <v>122208</v>
      </c>
    </row>
    <row r="5470" spans="2:20" ht="30" customHeight="1" x14ac:dyDescent="0.3">
      <c r="B5470">
        <v>1075</v>
      </c>
      <c r="C5470" s="161" t="s">
        <v>85</v>
      </c>
      <c r="D5470" s="7" t="s">
        <v>103</v>
      </c>
      <c r="E5470">
        <v>2026</v>
      </c>
      <c r="F5470" s="74" t="str">
        <f t="shared" si="193"/>
        <v>107512. Vigilancia de la Salud AmbientalVigilancia de la Salud Ambiental2026</v>
      </c>
      <c r="G5470" t="s">
        <v>423</v>
      </c>
      <c r="H5470" t="s">
        <v>417</v>
      </c>
      <c r="I5470" t="s">
        <v>129</v>
      </c>
      <c r="J5470" t="s">
        <v>430</v>
      </c>
      <c r="K5470" t="s">
        <v>437</v>
      </c>
      <c r="L5470" t="s">
        <v>437</v>
      </c>
      <c r="M5470" t="s">
        <v>71</v>
      </c>
      <c r="N5470" s="142" t="s">
        <v>121</v>
      </c>
      <c r="O5470" s="74" t="str">
        <f t="shared" si="192"/>
        <v>107512. Vigilancia de la Salud AmbientalVigilancia de la Salud Ambiental20265_RAFAEL_URIBE4_ABRIL_2026</v>
      </c>
      <c r="P5470" s="165">
        <f t="shared" si="191"/>
        <v>122208</v>
      </c>
      <c r="S5470" s="23">
        <v>1</v>
      </c>
      <c r="T5470" s="23">
        <v>122208</v>
      </c>
    </row>
    <row r="5471" spans="2:20" ht="30" customHeight="1" x14ac:dyDescent="0.3">
      <c r="B5471">
        <v>1102</v>
      </c>
      <c r="C5471" s="161" t="s">
        <v>85</v>
      </c>
      <c r="D5471" s="7" t="s">
        <v>103</v>
      </c>
      <c r="E5471">
        <v>2026</v>
      </c>
      <c r="F5471" s="74" t="str">
        <f t="shared" si="193"/>
        <v>110212. Vigilancia de la Salud AmbientalVigilancia de la Salud Ambiental2026</v>
      </c>
      <c r="G5471" t="s">
        <v>424</v>
      </c>
      <c r="H5471" t="s">
        <v>418</v>
      </c>
      <c r="I5471" t="s">
        <v>129</v>
      </c>
      <c r="J5471" t="s">
        <v>431</v>
      </c>
      <c r="K5471" t="s">
        <v>437</v>
      </c>
      <c r="L5471" t="s">
        <v>437</v>
      </c>
      <c r="M5471" t="s">
        <v>68</v>
      </c>
      <c r="N5471" s="142" t="s">
        <v>121</v>
      </c>
      <c r="O5471" s="74" t="str">
        <f t="shared" si="192"/>
        <v>110212. Vigilancia de la Salud AmbientalVigilancia de la Salud Ambiental20262_SANTA_FE4_ABRIL_2026</v>
      </c>
      <c r="P5471" s="165">
        <f t="shared" si="191"/>
        <v>1091</v>
      </c>
      <c r="S5471" s="23">
        <v>5000</v>
      </c>
      <c r="T5471" s="23">
        <v>5455000</v>
      </c>
    </row>
    <row r="5472" spans="2:20" ht="30" customHeight="1" x14ac:dyDescent="0.3">
      <c r="B5472">
        <v>1102</v>
      </c>
      <c r="C5472" s="161" t="s">
        <v>85</v>
      </c>
      <c r="D5472" s="7" t="s">
        <v>103</v>
      </c>
      <c r="E5472">
        <v>2026</v>
      </c>
      <c r="F5472" s="74" t="str">
        <f t="shared" si="193"/>
        <v>110212. Vigilancia de la Salud AmbientalVigilancia de la Salud Ambiental2026</v>
      </c>
      <c r="G5472" t="s">
        <v>424</v>
      </c>
      <c r="H5472" t="s">
        <v>418</v>
      </c>
      <c r="I5472" t="s">
        <v>129</v>
      </c>
      <c r="J5472" t="s">
        <v>431</v>
      </c>
      <c r="K5472" t="s">
        <v>437</v>
      </c>
      <c r="L5472" t="s">
        <v>437</v>
      </c>
      <c r="M5472" t="s">
        <v>70</v>
      </c>
      <c r="N5472" s="142" t="s">
        <v>121</v>
      </c>
      <c r="O5472" s="74" t="str">
        <f t="shared" si="192"/>
        <v>110212. Vigilancia de la Salud AmbientalVigilancia de la Salud Ambiental20264_SAN_CRISTOBAL4_ABRIL_2026</v>
      </c>
      <c r="P5472" s="165">
        <f t="shared" si="191"/>
        <v>1091</v>
      </c>
      <c r="S5472" s="23">
        <v>8013</v>
      </c>
      <c r="T5472" s="23">
        <v>8742183</v>
      </c>
    </row>
    <row r="5473" spans="2:20" ht="30" customHeight="1" x14ac:dyDescent="0.3">
      <c r="B5473">
        <v>1102</v>
      </c>
      <c r="C5473" s="161" t="s">
        <v>85</v>
      </c>
      <c r="D5473" s="7" t="s">
        <v>103</v>
      </c>
      <c r="E5473">
        <v>2026</v>
      </c>
      <c r="F5473" s="74" t="str">
        <f t="shared" si="193"/>
        <v>110212. Vigilancia de la Salud AmbientalVigilancia de la Salud Ambiental2026</v>
      </c>
      <c r="G5473" t="s">
        <v>424</v>
      </c>
      <c r="H5473" t="s">
        <v>418</v>
      </c>
      <c r="I5473" t="s">
        <v>129</v>
      </c>
      <c r="J5473" t="s">
        <v>431</v>
      </c>
      <c r="K5473" t="s">
        <v>437</v>
      </c>
      <c r="L5473" t="s">
        <v>437</v>
      </c>
      <c r="M5473" t="s">
        <v>69</v>
      </c>
      <c r="N5473" s="142" t="s">
        <v>121</v>
      </c>
      <c r="O5473" s="74" t="str">
        <f t="shared" si="192"/>
        <v>110212. Vigilancia de la Salud AmbientalVigilancia de la Salud Ambiental20263_MARTIRES4_ABRIL_2026</v>
      </c>
      <c r="P5473" s="165">
        <f t="shared" si="191"/>
        <v>1091</v>
      </c>
      <c r="S5473" s="23">
        <v>5168</v>
      </c>
      <c r="T5473" s="23">
        <v>5638288</v>
      </c>
    </row>
    <row r="5474" spans="2:20" ht="30" customHeight="1" x14ac:dyDescent="0.3">
      <c r="B5474">
        <v>1102</v>
      </c>
      <c r="C5474" s="161" t="s">
        <v>85</v>
      </c>
      <c r="D5474" s="7" t="s">
        <v>103</v>
      </c>
      <c r="E5474">
        <v>2026</v>
      </c>
      <c r="F5474" s="74" t="str">
        <f t="shared" si="193"/>
        <v>110212. Vigilancia de la Salud AmbientalVigilancia de la Salud Ambiental2026</v>
      </c>
      <c r="G5474" t="s">
        <v>424</v>
      </c>
      <c r="H5474" t="s">
        <v>418</v>
      </c>
      <c r="I5474" t="s">
        <v>129</v>
      </c>
      <c r="J5474" t="s">
        <v>431</v>
      </c>
      <c r="K5474" t="s">
        <v>437</v>
      </c>
      <c r="L5474" t="s">
        <v>437</v>
      </c>
      <c r="M5474" t="s">
        <v>72</v>
      </c>
      <c r="N5474" s="142" t="s">
        <v>121</v>
      </c>
      <c r="O5474" s="74" t="str">
        <f t="shared" si="192"/>
        <v>110212. Vigilancia de la Salud AmbientalVigilancia de la Salud Ambiental20266_ANTONIO_NARIÑO4_ABRIL_2026</v>
      </c>
      <c r="P5474" s="165">
        <f t="shared" si="191"/>
        <v>1091</v>
      </c>
      <c r="S5474" s="23">
        <v>2672</v>
      </c>
      <c r="T5474" s="23">
        <v>2915152</v>
      </c>
    </row>
    <row r="5475" spans="2:20" ht="30" customHeight="1" x14ac:dyDescent="0.3">
      <c r="B5475">
        <v>1102</v>
      </c>
      <c r="C5475" s="161" t="s">
        <v>85</v>
      </c>
      <c r="D5475" s="7" t="s">
        <v>103</v>
      </c>
      <c r="E5475">
        <v>2026</v>
      </c>
      <c r="F5475" s="74" t="str">
        <f t="shared" si="193"/>
        <v>110212. Vigilancia de la Salud AmbientalVigilancia de la Salud Ambiental2026</v>
      </c>
      <c r="G5475" t="s">
        <v>424</v>
      </c>
      <c r="H5475" t="s">
        <v>418</v>
      </c>
      <c r="I5475" t="s">
        <v>129</v>
      </c>
      <c r="J5475" t="s">
        <v>431</v>
      </c>
      <c r="K5475" t="s">
        <v>437</v>
      </c>
      <c r="L5475" t="s">
        <v>437</v>
      </c>
      <c r="M5475" t="s">
        <v>67</v>
      </c>
      <c r="N5475" s="142" t="s">
        <v>121</v>
      </c>
      <c r="O5475" s="74" t="str">
        <f t="shared" si="192"/>
        <v>110212. Vigilancia de la Salud AmbientalVigilancia de la Salud Ambiental20261_CANDELARIA4_ABRIL_2026</v>
      </c>
      <c r="P5475" s="165">
        <f t="shared" si="191"/>
        <v>1091</v>
      </c>
      <c r="S5475" s="23">
        <v>3636</v>
      </c>
      <c r="T5475" s="23">
        <v>3966876</v>
      </c>
    </row>
    <row r="5476" spans="2:20" ht="30" customHeight="1" x14ac:dyDescent="0.3">
      <c r="B5476">
        <v>1102</v>
      </c>
      <c r="C5476" s="161" t="s">
        <v>85</v>
      </c>
      <c r="D5476" s="7" t="s">
        <v>103</v>
      </c>
      <c r="E5476">
        <v>2026</v>
      </c>
      <c r="F5476" s="74" t="str">
        <f t="shared" si="193"/>
        <v>110212. Vigilancia de la Salud AmbientalVigilancia de la Salud Ambiental2026</v>
      </c>
      <c r="G5476" t="s">
        <v>424</v>
      </c>
      <c r="H5476" t="s">
        <v>418</v>
      </c>
      <c r="I5476" t="s">
        <v>129</v>
      </c>
      <c r="J5476" t="s">
        <v>431</v>
      </c>
      <c r="K5476" t="s">
        <v>437</v>
      </c>
      <c r="L5476" t="s">
        <v>437</v>
      </c>
      <c r="M5476" t="s">
        <v>71</v>
      </c>
      <c r="N5476" s="142" t="s">
        <v>121</v>
      </c>
      <c r="O5476" s="74" t="str">
        <f t="shared" si="192"/>
        <v>110212. Vigilancia de la Salud AmbientalVigilancia de la Salud Ambiental20265_RAFAEL_URIBE4_ABRIL_2026</v>
      </c>
      <c r="P5476" s="165">
        <f t="shared" si="191"/>
        <v>1091</v>
      </c>
      <c r="S5476" s="23">
        <v>6000</v>
      </c>
      <c r="T5476" s="23">
        <v>6546000</v>
      </c>
    </row>
    <row r="5477" spans="2:20" ht="30" customHeight="1" x14ac:dyDescent="0.3">
      <c r="B5477">
        <v>1103</v>
      </c>
      <c r="C5477" s="161" t="s">
        <v>85</v>
      </c>
      <c r="D5477" s="7" t="s">
        <v>103</v>
      </c>
      <c r="E5477">
        <v>2026</v>
      </c>
      <c r="F5477" s="74" t="str">
        <f t="shared" si="193"/>
        <v>110312. Vigilancia de la Salud AmbientalVigilancia de la Salud Ambiental2026</v>
      </c>
      <c r="G5477" t="s">
        <v>424</v>
      </c>
      <c r="H5477" t="s">
        <v>418</v>
      </c>
      <c r="I5477" t="s">
        <v>129</v>
      </c>
      <c r="J5477" t="s">
        <v>431</v>
      </c>
      <c r="K5477" t="s">
        <v>437</v>
      </c>
      <c r="L5477" t="s">
        <v>437</v>
      </c>
      <c r="M5477" t="s">
        <v>68</v>
      </c>
      <c r="N5477" s="142" t="s">
        <v>121</v>
      </c>
      <c r="O5477" s="74" t="str">
        <f t="shared" si="192"/>
        <v>110312. Vigilancia de la Salud AmbientalVigilancia de la Salud Ambiental20262_SANTA_FE4_ABRIL_2026</v>
      </c>
      <c r="P5477" s="165">
        <f t="shared" si="191"/>
        <v>909</v>
      </c>
      <c r="S5477" s="23">
        <v>16942</v>
      </c>
      <c r="T5477" s="23">
        <v>15400278</v>
      </c>
    </row>
    <row r="5478" spans="2:20" ht="30" customHeight="1" x14ac:dyDescent="0.3">
      <c r="B5478">
        <v>1103</v>
      </c>
      <c r="C5478" s="161" t="s">
        <v>85</v>
      </c>
      <c r="D5478" s="7" t="s">
        <v>103</v>
      </c>
      <c r="E5478">
        <v>2026</v>
      </c>
      <c r="F5478" s="74" t="str">
        <f t="shared" si="193"/>
        <v>110312. Vigilancia de la Salud AmbientalVigilancia de la Salud Ambiental2026</v>
      </c>
      <c r="G5478" t="s">
        <v>424</v>
      </c>
      <c r="H5478" t="s">
        <v>418</v>
      </c>
      <c r="I5478" t="s">
        <v>129</v>
      </c>
      <c r="J5478" t="s">
        <v>431</v>
      </c>
      <c r="K5478" t="s">
        <v>437</v>
      </c>
      <c r="L5478" t="s">
        <v>437</v>
      </c>
      <c r="M5478" t="s">
        <v>70</v>
      </c>
      <c r="N5478" s="142" t="s">
        <v>121</v>
      </c>
      <c r="O5478" s="74" t="str">
        <f t="shared" si="192"/>
        <v>110312. Vigilancia de la Salud AmbientalVigilancia de la Salud Ambiental20264_SAN_CRISTOBAL4_ABRIL_2026</v>
      </c>
      <c r="P5478" s="165">
        <f t="shared" si="191"/>
        <v>909</v>
      </c>
      <c r="S5478" s="23">
        <v>19798</v>
      </c>
      <c r="T5478" s="23">
        <v>17996382</v>
      </c>
    </row>
    <row r="5479" spans="2:20" ht="30" customHeight="1" x14ac:dyDescent="0.3">
      <c r="B5479">
        <v>1103</v>
      </c>
      <c r="C5479" s="161" t="s">
        <v>85</v>
      </c>
      <c r="D5479" s="7" t="s">
        <v>103</v>
      </c>
      <c r="E5479">
        <v>2026</v>
      </c>
      <c r="F5479" s="74" t="str">
        <f t="shared" si="193"/>
        <v>110312. Vigilancia de la Salud AmbientalVigilancia de la Salud Ambiental2026</v>
      </c>
      <c r="G5479" t="s">
        <v>424</v>
      </c>
      <c r="H5479" t="s">
        <v>418</v>
      </c>
      <c r="I5479" t="s">
        <v>129</v>
      </c>
      <c r="J5479" t="s">
        <v>431</v>
      </c>
      <c r="K5479" t="s">
        <v>437</v>
      </c>
      <c r="L5479" t="s">
        <v>437</v>
      </c>
      <c r="M5479" t="s">
        <v>69</v>
      </c>
      <c r="N5479" s="142" t="s">
        <v>121</v>
      </c>
      <c r="O5479" s="74" t="str">
        <f t="shared" si="192"/>
        <v>110312. Vigilancia de la Salud AmbientalVigilancia de la Salud Ambiental20263_MARTIRES4_ABRIL_2026</v>
      </c>
      <c r="P5479" s="165">
        <f t="shared" si="191"/>
        <v>909</v>
      </c>
      <c r="S5479" s="23">
        <v>22000</v>
      </c>
      <c r="T5479" s="23">
        <v>19998000</v>
      </c>
    </row>
    <row r="5480" spans="2:20" ht="30" customHeight="1" x14ac:dyDescent="0.3">
      <c r="B5480">
        <v>1103</v>
      </c>
      <c r="C5480" s="161" t="s">
        <v>85</v>
      </c>
      <c r="D5480" s="7" t="s">
        <v>103</v>
      </c>
      <c r="E5480">
        <v>2026</v>
      </c>
      <c r="F5480" s="74" t="str">
        <f t="shared" si="193"/>
        <v>110312. Vigilancia de la Salud AmbientalVigilancia de la Salud Ambiental2026</v>
      </c>
      <c r="G5480" t="s">
        <v>424</v>
      </c>
      <c r="H5480" t="s">
        <v>418</v>
      </c>
      <c r="I5480" t="s">
        <v>129</v>
      </c>
      <c r="J5480" t="s">
        <v>431</v>
      </c>
      <c r="K5480" t="s">
        <v>437</v>
      </c>
      <c r="L5480" t="s">
        <v>437</v>
      </c>
      <c r="M5480" t="s">
        <v>72</v>
      </c>
      <c r="N5480" s="142" t="s">
        <v>121</v>
      </c>
      <c r="O5480" s="74" t="str">
        <f t="shared" si="192"/>
        <v>110312. Vigilancia de la Salud AmbientalVigilancia de la Salud Ambiental20266_ANTONIO_NARIÑO4_ABRIL_2026</v>
      </c>
      <c r="P5480" s="165">
        <f t="shared" si="191"/>
        <v>909</v>
      </c>
      <c r="S5480" s="23">
        <v>12000</v>
      </c>
      <c r="T5480" s="23">
        <v>10908000</v>
      </c>
    </row>
    <row r="5481" spans="2:20" ht="30" customHeight="1" x14ac:dyDescent="0.3">
      <c r="B5481">
        <v>1103</v>
      </c>
      <c r="C5481" s="161" t="s">
        <v>85</v>
      </c>
      <c r="D5481" s="7" t="s">
        <v>103</v>
      </c>
      <c r="E5481">
        <v>2026</v>
      </c>
      <c r="F5481" s="74" t="str">
        <f t="shared" si="193"/>
        <v>110312. Vigilancia de la Salud AmbientalVigilancia de la Salud Ambiental2026</v>
      </c>
      <c r="G5481" t="s">
        <v>424</v>
      </c>
      <c r="H5481" t="s">
        <v>418</v>
      </c>
      <c r="I5481" t="s">
        <v>129</v>
      </c>
      <c r="J5481" t="s">
        <v>431</v>
      </c>
      <c r="K5481" t="s">
        <v>437</v>
      </c>
      <c r="L5481" t="s">
        <v>437</v>
      </c>
      <c r="M5481" t="s">
        <v>67</v>
      </c>
      <c r="N5481" s="142" t="s">
        <v>121</v>
      </c>
      <c r="O5481" s="74" t="str">
        <f t="shared" si="192"/>
        <v>110312. Vigilancia de la Salud AmbientalVigilancia de la Salud Ambiental20261_CANDELARIA4_ABRIL_2026</v>
      </c>
      <c r="P5481" s="165">
        <f t="shared" si="191"/>
        <v>909</v>
      </c>
      <c r="S5481" s="23">
        <v>3449</v>
      </c>
      <c r="T5481" s="23">
        <v>3135141</v>
      </c>
    </row>
    <row r="5482" spans="2:20" ht="30" customHeight="1" x14ac:dyDescent="0.3">
      <c r="B5482">
        <v>1103</v>
      </c>
      <c r="C5482" s="161" t="s">
        <v>85</v>
      </c>
      <c r="D5482" s="7" t="s">
        <v>103</v>
      </c>
      <c r="E5482">
        <v>2026</v>
      </c>
      <c r="F5482" s="74" t="str">
        <f t="shared" si="193"/>
        <v>110312. Vigilancia de la Salud AmbientalVigilancia de la Salud Ambiental2026</v>
      </c>
      <c r="G5482" t="s">
        <v>424</v>
      </c>
      <c r="H5482" t="s">
        <v>418</v>
      </c>
      <c r="I5482" t="s">
        <v>129</v>
      </c>
      <c r="J5482" t="s">
        <v>431</v>
      </c>
      <c r="K5482" t="s">
        <v>437</v>
      </c>
      <c r="L5482" t="s">
        <v>437</v>
      </c>
      <c r="M5482" t="s">
        <v>71</v>
      </c>
      <c r="N5482" s="142" t="s">
        <v>121</v>
      </c>
      <c r="O5482" s="74" t="str">
        <f t="shared" si="192"/>
        <v>110312. Vigilancia de la Salud AmbientalVigilancia de la Salud Ambiental20265_RAFAEL_URIBE4_ABRIL_2026</v>
      </c>
      <c r="P5482" s="165">
        <f t="shared" si="191"/>
        <v>909</v>
      </c>
      <c r="S5482" s="23">
        <v>21798</v>
      </c>
      <c r="T5482" s="23">
        <v>19814382</v>
      </c>
    </row>
    <row r="5483" spans="2:20" ht="30" customHeight="1" x14ac:dyDescent="0.3">
      <c r="B5483">
        <v>1113</v>
      </c>
      <c r="C5483" s="161" t="s">
        <v>85</v>
      </c>
      <c r="D5483" s="7" t="s">
        <v>103</v>
      </c>
      <c r="E5483">
        <v>2026</v>
      </c>
      <c r="F5483" s="74" t="str">
        <f t="shared" si="193"/>
        <v>111312. Vigilancia de la Salud AmbientalVigilancia de la Salud Ambiental2026</v>
      </c>
      <c r="G5483" t="s">
        <v>425</v>
      </c>
      <c r="H5483" t="s">
        <v>416</v>
      </c>
      <c r="I5483" t="s">
        <v>129</v>
      </c>
      <c r="J5483" t="s">
        <v>425</v>
      </c>
      <c r="K5483" t="s">
        <v>437</v>
      </c>
      <c r="L5483" t="s">
        <v>437</v>
      </c>
      <c r="M5483" t="s">
        <v>72</v>
      </c>
      <c r="N5483" s="142" t="s">
        <v>121</v>
      </c>
      <c r="O5483" s="74" t="str">
        <f t="shared" si="192"/>
        <v>111312. Vigilancia de la Salud AmbientalVigilancia de la Salud Ambiental20266_ANTONIO_NARIÑO4_ABRIL_2026</v>
      </c>
      <c r="P5483" s="165">
        <f t="shared" si="191"/>
        <v>2138640</v>
      </c>
      <c r="S5483" s="23">
        <v>1</v>
      </c>
      <c r="T5483" s="23">
        <v>2138640</v>
      </c>
    </row>
    <row r="5484" spans="2:20" ht="30" customHeight="1" x14ac:dyDescent="0.3">
      <c r="B5484">
        <v>1114</v>
      </c>
      <c r="C5484" s="161" t="s">
        <v>85</v>
      </c>
      <c r="D5484" s="7" t="s">
        <v>103</v>
      </c>
      <c r="E5484">
        <v>2026</v>
      </c>
      <c r="F5484" s="74" t="str">
        <f t="shared" si="193"/>
        <v>111412. Vigilancia de la Salud AmbientalVigilancia de la Salud Ambiental2026</v>
      </c>
      <c r="G5484" t="s">
        <v>421</v>
      </c>
      <c r="H5484" t="s">
        <v>416</v>
      </c>
      <c r="I5484" t="s">
        <v>129</v>
      </c>
      <c r="J5484" t="s">
        <v>428</v>
      </c>
      <c r="K5484" t="s">
        <v>437</v>
      </c>
      <c r="L5484" t="s">
        <v>437</v>
      </c>
      <c r="M5484" t="s">
        <v>67</v>
      </c>
      <c r="N5484" s="142" t="s">
        <v>121</v>
      </c>
      <c r="O5484" s="74" t="str">
        <f t="shared" si="192"/>
        <v>111412. Vigilancia de la Salud AmbientalVigilancia de la Salud Ambiental20261_CANDELARIA4_ABRIL_2026</v>
      </c>
      <c r="P5484" s="165">
        <f t="shared" si="191"/>
        <v>820080</v>
      </c>
      <c r="S5484" s="23">
        <v>5</v>
      </c>
      <c r="T5484" s="23">
        <v>4100400</v>
      </c>
    </row>
    <row r="5485" spans="2:20" ht="30" customHeight="1" x14ac:dyDescent="0.3">
      <c r="B5485">
        <v>1115</v>
      </c>
      <c r="C5485" s="161" t="s">
        <v>85</v>
      </c>
      <c r="D5485" s="7" t="s">
        <v>103</v>
      </c>
      <c r="E5485">
        <v>2026</v>
      </c>
      <c r="F5485" s="74" t="str">
        <f t="shared" si="193"/>
        <v>111512. Vigilancia de la Salud AmbientalVigilancia de la Salud Ambiental2026</v>
      </c>
      <c r="G5485" t="s">
        <v>421</v>
      </c>
      <c r="H5485" t="s">
        <v>416</v>
      </c>
      <c r="I5485" t="s">
        <v>129</v>
      </c>
      <c r="J5485" t="s">
        <v>428</v>
      </c>
      <c r="K5485" t="s">
        <v>437</v>
      </c>
      <c r="L5485" t="s">
        <v>437</v>
      </c>
      <c r="M5485" t="s">
        <v>70</v>
      </c>
      <c r="N5485" s="142" t="s">
        <v>121</v>
      </c>
      <c r="O5485" s="74" t="str">
        <f t="shared" si="192"/>
        <v>111512. Vigilancia de la Salud AmbientalVigilancia de la Salud Ambiental20264_SAN_CRISTOBAL4_ABRIL_2026</v>
      </c>
      <c r="P5485" s="165">
        <f t="shared" si="191"/>
        <v>327228</v>
      </c>
      <c r="S5485" s="23">
        <v>3</v>
      </c>
      <c r="T5485" s="23">
        <v>981684</v>
      </c>
    </row>
    <row r="5486" spans="2:20" ht="30" customHeight="1" x14ac:dyDescent="0.3">
      <c r="B5486">
        <v>1116</v>
      </c>
      <c r="C5486" s="161" t="s">
        <v>85</v>
      </c>
      <c r="D5486" s="7" t="s">
        <v>103</v>
      </c>
      <c r="E5486">
        <v>2026</v>
      </c>
      <c r="F5486" s="74" t="str">
        <f t="shared" si="193"/>
        <v>111612. Vigilancia de la Salud AmbientalVigilancia de la Salud Ambiental2026</v>
      </c>
      <c r="G5486" t="s">
        <v>421</v>
      </c>
      <c r="H5486" t="s">
        <v>416</v>
      </c>
      <c r="I5486" t="s">
        <v>129</v>
      </c>
      <c r="J5486" t="s">
        <v>428</v>
      </c>
      <c r="K5486" t="s">
        <v>437</v>
      </c>
      <c r="L5486" t="s">
        <v>437</v>
      </c>
      <c r="M5486" t="s">
        <v>68</v>
      </c>
      <c r="N5486" s="142" t="s">
        <v>121</v>
      </c>
      <c r="O5486" s="74" t="str">
        <f t="shared" si="192"/>
        <v>111612. Vigilancia de la Salud AmbientalVigilancia de la Salud Ambiental20262_SANTA_FE4_ABRIL_2026</v>
      </c>
      <c r="P5486" s="165">
        <f t="shared" si="191"/>
        <v>462568</v>
      </c>
      <c r="S5486" s="23">
        <v>6</v>
      </c>
      <c r="T5486" s="23">
        <v>2775408</v>
      </c>
    </row>
    <row r="5487" spans="2:20" ht="30" customHeight="1" x14ac:dyDescent="0.3">
      <c r="B5487">
        <v>1116</v>
      </c>
      <c r="C5487" s="161" t="s">
        <v>85</v>
      </c>
      <c r="D5487" s="7" t="s">
        <v>103</v>
      </c>
      <c r="E5487">
        <v>2026</v>
      </c>
      <c r="F5487" s="74" t="str">
        <f t="shared" si="193"/>
        <v>111612. Vigilancia de la Salud AmbientalVigilancia de la Salud Ambiental2026</v>
      </c>
      <c r="G5487" t="s">
        <v>421</v>
      </c>
      <c r="H5487" t="s">
        <v>416</v>
      </c>
      <c r="I5487" t="s">
        <v>129</v>
      </c>
      <c r="J5487" t="s">
        <v>428</v>
      </c>
      <c r="K5487" t="s">
        <v>437</v>
      </c>
      <c r="L5487" t="s">
        <v>437</v>
      </c>
      <c r="M5487" t="s">
        <v>70</v>
      </c>
      <c r="N5487" s="142" t="s">
        <v>121</v>
      </c>
      <c r="O5487" s="74" t="str">
        <f t="shared" si="192"/>
        <v>111612. Vigilancia de la Salud AmbientalVigilancia de la Salud Ambiental20264_SAN_CRISTOBAL4_ABRIL_2026</v>
      </c>
      <c r="P5487" s="165">
        <f t="shared" si="191"/>
        <v>462568</v>
      </c>
      <c r="S5487" s="23">
        <v>6</v>
      </c>
      <c r="T5487" s="23">
        <v>2775408</v>
      </c>
    </row>
    <row r="5488" spans="2:20" ht="30" customHeight="1" x14ac:dyDescent="0.3">
      <c r="B5488">
        <v>1116</v>
      </c>
      <c r="C5488" s="161" t="s">
        <v>85</v>
      </c>
      <c r="D5488" s="7" t="s">
        <v>103</v>
      </c>
      <c r="E5488">
        <v>2026</v>
      </c>
      <c r="F5488" s="74" t="str">
        <f t="shared" si="193"/>
        <v>111612. Vigilancia de la Salud AmbientalVigilancia de la Salud Ambiental2026</v>
      </c>
      <c r="G5488" t="s">
        <v>421</v>
      </c>
      <c r="H5488" t="s">
        <v>416</v>
      </c>
      <c r="I5488" t="s">
        <v>129</v>
      </c>
      <c r="J5488" t="s">
        <v>428</v>
      </c>
      <c r="K5488" t="s">
        <v>437</v>
      </c>
      <c r="L5488" t="s">
        <v>437</v>
      </c>
      <c r="M5488" t="s">
        <v>69</v>
      </c>
      <c r="N5488" s="142" t="s">
        <v>121</v>
      </c>
      <c r="O5488" s="74" t="str">
        <f t="shared" si="192"/>
        <v>111612. Vigilancia de la Salud AmbientalVigilancia de la Salud Ambiental20263_MARTIRES4_ABRIL_2026</v>
      </c>
      <c r="P5488" s="165">
        <f t="shared" si="191"/>
        <v>462568</v>
      </c>
      <c r="S5488" s="23">
        <v>8</v>
      </c>
      <c r="T5488" s="23">
        <v>3700544</v>
      </c>
    </row>
    <row r="5489" spans="2:20" ht="30" customHeight="1" x14ac:dyDescent="0.3">
      <c r="B5489">
        <v>1116</v>
      </c>
      <c r="C5489" s="161" t="s">
        <v>85</v>
      </c>
      <c r="D5489" s="7" t="s">
        <v>103</v>
      </c>
      <c r="E5489">
        <v>2026</v>
      </c>
      <c r="F5489" s="74" t="str">
        <f t="shared" si="193"/>
        <v>111612. Vigilancia de la Salud AmbientalVigilancia de la Salud Ambiental2026</v>
      </c>
      <c r="G5489" t="s">
        <v>421</v>
      </c>
      <c r="H5489" t="s">
        <v>416</v>
      </c>
      <c r="I5489" t="s">
        <v>129</v>
      </c>
      <c r="J5489" t="s">
        <v>428</v>
      </c>
      <c r="K5489" t="s">
        <v>437</v>
      </c>
      <c r="L5489" t="s">
        <v>437</v>
      </c>
      <c r="M5489" t="s">
        <v>67</v>
      </c>
      <c r="N5489" s="142" t="s">
        <v>121</v>
      </c>
      <c r="O5489" s="74" t="str">
        <f t="shared" si="192"/>
        <v>111612. Vigilancia de la Salud AmbientalVigilancia de la Salud Ambiental20261_CANDELARIA4_ABRIL_2026</v>
      </c>
      <c r="P5489" s="165">
        <f t="shared" si="191"/>
        <v>462568</v>
      </c>
      <c r="S5489" s="23">
        <v>4</v>
      </c>
      <c r="T5489" s="23">
        <v>1850272</v>
      </c>
    </row>
    <row r="5490" spans="2:20" ht="30" customHeight="1" x14ac:dyDescent="0.3">
      <c r="B5490">
        <v>1116</v>
      </c>
      <c r="C5490" s="161" t="s">
        <v>85</v>
      </c>
      <c r="D5490" s="7" t="s">
        <v>103</v>
      </c>
      <c r="E5490">
        <v>2026</v>
      </c>
      <c r="F5490" s="74" t="str">
        <f t="shared" si="193"/>
        <v>111612. Vigilancia de la Salud AmbientalVigilancia de la Salud Ambiental2026</v>
      </c>
      <c r="G5490" t="s">
        <v>421</v>
      </c>
      <c r="H5490" t="s">
        <v>416</v>
      </c>
      <c r="I5490" t="s">
        <v>129</v>
      </c>
      <c r="J5490" t="s">
        <v>428</v>
      </c>
      <c r="K5490" t="s">
        <v>437</v>
      </c>
      <c r="L5490" t="s">
        <v>437</v>
      </c>
      <c r="M5490" t="s">
        <v>71</v>
      </c>
      <c r="N5490" s="142" t="s">
        <v>121</v>
      </c>
      <c r="O5490" s="74" t="str">
        <f t="shared" si="192"/>
        <v>111612. Vigilancia de la Salud AmbientalVigilancia de la Salud Ambiental20265_RAFAEL_URIBE4_ABRIL_2026</v>
      </c>
      <c r="P5490" s="165">
        <f t="shared" si="191"/>
        <v>462568</v>
      </c>
      <c r="S5490" s="23">
        <v>4</v>
      </c>
      <c r="T5490" s="23">
        <v>1850272</v>
      </c>
    </row>
    <row r="5491" spans="2:20" ht="30" customHeight="1" x14ac:dyDescent="0.3">
      <c r="B5491">
        <v>1117</v>
      </c>
      <c r="C5491" s="161" t="s">
        <v>85</v>
      </c>
      <c r="D5491" s="7" t="s">
        <v>103</v>
      </c>
      <c r="E5491">
        <v>2026</v>
      </c>
      <c r="F5491" s="74" t="str">
        <f t="shared" si="193"/>
        <v>111712. Vigilancia de la Salud AmbientalVigilancia de la Salud Ambiental2026</v>
      </c>
      <c r="G5491" t="s">
        <v>421</v>
      </c>
      <c r="H5491" t="s">
        <v>416</v>
      </c>
      <c r="I5491" t="s">
        <v>129</v>
      </c>
      <c r="J5491" t="s">
        <v>432</v>
      </c>
      <c r="K5491" t="s">
        <v>437</v>
      </c>
      <c r="L5491" t="s">
        <v>437</v>
      </c>
      <c r="M5491" t="s">
        <v>68</v>
      </c>
      <c r="N5491" s="142" t="s">
        <v>121</v>
      </c>
      <c r="O5491" s="74" t="str">
        <f t="shared" si="192"/>
        <v>111712. Vigilancia de la Salud AmbientalVigilancia de la Salud Ambiental20262_SANTA_FE4_ABRIL_2026</v>
      </c>
      <c r="P5491" s="165">
        <f t="shared" si="191"/>
        <v>15656560</v>
      </c>
      <c r="S5491" s="23">
        <v>1</v>
      </c>
      <c r="T5491" s="23">
        <v>15656560</v>
      </c>
    </row>
    <row r="5492" spans="2:20" ht="30" customHeight="1" x14ac:dyDescent="0.3">
      <c r="B5492">
        <v>1118</v>
      </c>
      <c r="C5492" s="161" t="s">
        <v>85</v>
      </c>
      <c r="D5492" s="7" t="s">
        <v>103</v>
      </c>
      <c r="E5492">
        <v>2026</v>
      </c>
      <c r="F5492" s="74" t="str">
        <f t="shared" si="193"/>
        <v>111812. Vigilancia de la Salud AmbientalVigilancia de la Salud Ambiental2026</v>
      </c>
      <c r="G5492" t="s">
        <v>421</v>
      </c>
      <c r="H5492" t="s">
        <v>416</v>
      </c>
      <c r="I5492" t="s">
        <v>129</v>
      </c>
      <c r="J5492" t="s">
        <v>432</v>
      </c>
      <c r="K5492" t="s">
        <v>437</v>
      </c>
      <c r="L5492" t="s">
        <v>437</v>
      </c>
      <c r="M5492" t="s">
        <v>69</v>
      </c>
      <c r="N5492" s="142" t="s">
        <v>121</v>
      </c>
      <c r="O5492" s="74" t="str">
        <f t="shared" si="192"/>
        <v>111812. Vigilancia de la Salud AmbientalVigilancia de la Salud Ambiental20263_MARTIRES4_ABRIL_2026</v>
      </c>
      <c r="P5492" s="165">
        <f t="shared" si="191"/>
        <v>10034992</v>
      </c>
      <c r="S5492" s="23">
        <v>1</v>
      </c>
      <c r="T5492" s="23">
        <v>10034992</v>
      </c>
    </row>
    <row r="5493" spans="2:20" ht="30" customHeight="1" x14ac:dyDescent="0.3">
      <c r="B5493">
        <v>1129</v>
      </c>
      <c r="C5493" s="161" t="s">
        <v>85</v>
      </c>
      <c r="D5493" s="7" t="s">
        <v>103</v>
      </c>
      <c r="E5493">
        <v>2026</v>
      </c>
      <c r="F5493" s="74" t="str">
        <f t="shared" si="193"/>
        <v>112912. Vigilancia de la Salud AmbientalVigilancia de la Salud Ambiental2026</v>
      </c>
      <c r="G5493" t="s">
        <v>421</v>
      </c>
      <c r="H5493" t="s">
        <v>415</v>
      </c>
      <c r="I5493" t="s">
        <v>129</v>
      </c>
      <c r="J5493" t="s">
        <v>428</v>
      </c>
      <c r="K5493" t="s">
        <v>437</v>
      </c>
      <c r="L5493" t="s">
        <v>437</v>
      </c>
      <c r="M5493" t="s">
        <v>68</v>
      </c>
      <c r="N5493" s="142" t="s">
        <v>121</v>
      </c>
      <c r="O5493" s="74" t="str">
        <f t="shared" si="192"/>
        <v>112912. Vigilancia de la Salud AmbientalVigilancia de la Salud Ambiental20262_SANTA_FE4_ABRIL_2026</v>
      </c>
      <c r="P5493" s="165">
        <f t="shared" ref="P5493:P5556" si="194">IFERROR(T5493/S5493,0)</f>
        <v>140968</v>
      </c>
      <c r="S5493" s="23">
        <v>1</v>
      </c>
      <c r="T5493" s="23">
        <v>140968</v>
      </c>
    </row>
    <row r="5494" spans="2:20" ht="30" customHeight="1" x14ac:dyDescent="0.3">
      <c r="B5494">
        <v>1129</v>
      </c>
      <c r="C5494" s="161" t="s">
        <v>85</v>
      </c>
      <c r="D5494" s="7" t="s">
        <v>103</v>
      </c>
      <c r="E5494">
        <v>2026</v>
      </c>
      <c r="F5494" s="74" t="str">
        <f t="shared" si="193"/>
        <v>112912. Vigilancia de la Salud AmbientalVigilancia de la Salud Ambiental2026</v>
      </c>
      <c r="G5494" t="s">
        <v>421</v>
      </c>
      <c r="H5494" t="s">
        <v>415</v>
      </c>
      <c r="I5494" t="s">
        <v>129</v>
      </c>
      <c r="J5494" t="s">
        <v>428</v>
      </c>
      <c r="K5494" t="s">
        <v>437</v>
      </c>
      <c r="L5494" t="s">
        <v>437</v>
      </c>
      <c r="M5494" t="s">
        <v>70</v>
      </c>
      <c r="N5494" s="142" t="s">
        <v>121</v>
      </c>
      <c r="O5494" s="74" t="str">
        <f t="shared" si="192"/>
        <v>112912. Vigilancia de la Salud AmbientalVigilancia de la Salud Ambiental20264_SAN_CRISTOBAL4_ABRIL_2026</v>
      </c>
      <c r="P5494" s="165">
        <f t="shared" si="194"/>
        <v>140968</v>
      </c>
      <c r="S5494" s="23">
        <v>1</v>
      </c>
      <c r="T5494" s="23">
        <v>140968</v>
      </c>
    </row>
    <row r="5495" spans="2:20" ht="30" customHeight="1" x14ac:dyDescent="0.3">
      <c r="B5495">
        <v>1129</v>
      </c>
      <c r="C5495" s="161" t="s">
        <v>85</v>
      </c>
      <c r="D5495" s="7" t="s">
        <v>103</v>
      </c>
      <c r="E5495">
        <v>2026</v>
      </c>
      <c r="F5495" s="74" t="str">
        <f t="shared" si="193"/>
        <v>112912. Vigilancia de la Salud AmbientalVigilancia de la Salud Ambiental2026</v>
      </c>
      <c r="G5495" t="s">
        <v>421</v>
      </c>
      <c r="H5495" t="s">
        <v>415</v>
      </c>
      <c r="I5495" t="s">
        <v>129</v>
      </c>
      <c r="J5495" t="s">
        <v>428</v>
      </c>
      <c r="K5495" t="s">
        <v>437</v>
      </c>
      <c r="L5495" t="s">
        <v>437</v>
      </c>
      <c r="M5495" t="s">
        <v>69</v>
      </c>
      <c r="N5495" s="142" t="s">
        <v>121</v>
      </c>
      <c r="O5495" s="74" t="str">
        <f t="shared" si="192"/>
        <v>112912. Vigilancia de la Salud AmbientalVigilancia de la Salud Ambiental20263_MARTIRES4_ABRIL_2026</v>
      </c>
      <c r="P5495" s="165">
        <f t="shared" si="194"/>
        <v>140968</v>
      </c>
      <c r="S5495" s="23">
        <v>1</v>
      </c>
      <c r="T5495" s="23">
        <v>140968</v>
      </c>
    </row>
    <row r="5496" spans="2:20" ht="30" customHeight="1" x14ac:dyDescent="0.3">
      <c r="B5496">
        <v>1129</v>
      </c>
      <c r="C5496" s="161" t="s">
        <v>85</v>
      </c>
      <c r="D5496" s="7" t="s">
        <v>103</v>
      </c>
      <c r="E5496">
        <v>2026</v>
      </c>
      <c r="F5496" s="74" t="str">
        <f t="shared" si="193"/>
        <v>112912. Vigilancia de la Salud AmbientalVigilancia de la Salud Ambiental2026</v>
      </c>
      <c r="G5496" t="s">
        <v>421</v>
      </c>
      <c r="H5496" t="s">
        <v>415</v>
      </c>
      <c r="I5496" t="s">
        <v>129</v>
      </c>
      <c r="J5496" t="s">
        <v>428</v>
      </c>
      <c r="K5496" t="s">
        <v>437</v>
      </c>
      <c r="L5496" t="s">
        <v>437</v>
      </c>
      <c r="M5496" t="s">
        <v>72</v>
      </c>
      <c r="N5496" s="142" t="s">
        <v>121</v>
      </c>
      <c r="O5496" s="74" t="str">
        <f t="shared" si="192"/>
        <v>112912. Vigilancia de la Salud AmbientalVigilancia de la Salud Ambiental20266_ANTONIO_NARIÑO4_ABRIL_2026</v>
      </c>
      <c r="P5496" s="165">
        <f t="shared" si="194"/>
        <v>140968</v>
      </c>
      <c r="S5496" s="23">
        <v>1</v>
      </c>
      <c r="T5496" s="23">
        <v>140968</v>
      </c>
    </row>
    <row r="5497" spans="2:20" ht="30" hidden="1" customHeight="1" x14ac:dyDescent="0.3">
      <c r="B5497">
        <v>1129</v>
      </c>
      <c r="C5497" s="161" t="s">
        <v>85</v>
      </c>
      <c r="D5497" s="7" t="s">
        <v>103</v>
      </c>
      <c r="E5497">
        <v>2026</v>
      </c>
      <c r="F5497" s="74" t="str">
        <f t="shared" si="193"/>
        <v>112912. Vigilancia de la Salud AmbientalVigilancia de la Salud Ambiental2026</v>
      </c>
      <c r="G5497" t="s">
        <v>421</v>
      </c>
      <c r="H5497" t="s">
        <v>415</v>
      </c>
      <c r="I5497" t="s">
        <v>129</v>
      </c>
      <c r="J5497" t="s">
        <v>428</v>
      </c>
      <c r="K5497" t="s">
        <v>437</v>
      </c>
      <c r="L5497" t="s">
        <v>437</v>
      </c>
      <c r="M5497" t="s">
        <v>67</v>
      </c>
      <c r="N5497" s="142" t="s">
        <v>121</v>
      </c>
      <c r="O5497" s="74" t="str">
        <f t="shared" si="192"/>
        <v>112912. Vigilancia de la Salud AmbientalVigilancia de la Salud Ambiental20261_CANDELARIA4_ABRIL_2026</v>
      </c>
      <c r="P5497" s="165">
        <f t="shared" si="194"/>
        <v>0</v>
      </c>
      <c r="S5497" s="23">
        <v>0</v>
      </c>
      <c r="T5497" s="23">
        <v>0</v>
      </c>
    </row>
    <row r="5498" spans="2:20" ht="30" customHeight="1" x14ac:dyDescent="0.3">
      <c r="B5498">
        <v>1129</v>
      </c>
      <c r="C5498" s="161" t="s">
        <v>85</v>
      </c>
      <c r="D5498" s="7" t="s">
        <v>103</v>
      </c>
      <c r="E5498">
        <v>2026</v>
      </c>
      <c r="F5498" s="74" t="str">
        <f t="shared" si="193"/>
        <v>112912. Vigilancia de la Salud AmbientalVigilancia de la Salud Ambiental2026</v>
      </c>
      <c r="G5498" t="s">
        <v>421</v>
      </c>
      <c r="H5498" t="s">
        <v>415</v>
      </c>
      <c r="I5498" t="s">
        <v>129</v>
      </c>
      <c r="J5498" t="s">
        <v>428</v>
      </c>
      <c r="K5498" t="s">
        <v>437</v>
      </c>
      <c r="L5498" t="s">
        <v>437</v>
      </c>
      <c r="M5498" t="s">
        <v>71</v>
      </c>
      <c r="N5498" s="142" t="s">
        <v>121</v>
      </c>
      <c r="O5498" s="74" t="str">
        <f t="shared" si="192"/>
        <v>112912. Vigilancia de la Salud AmbientalVigilancia de la Salud Ambiental20265_RAFAEL_URIBE4_ABRIL_2026</v>
      </c>
      <c r="P5498" s="165">
        <f t="shared" si="194"/>
        <v>140968</v>
      </c>
      <c r="S5498" s="23">
        <v>1</v>
      </c>
      <c r="T5498" s="23">
        <v>140968</v>
      </c>
    </row>
    <row r="5499" spans="2:20" ht="30" customHeight="1" x14ac:dyDescent="0.3">
      <c r="B5499">
        <v>1136</v>
      </c>
      <c r="C5499" s="161" t="s">
        <v>85</v>
      </c>
      <c r="D5499" s="7" t="s">
        <v>103</v>
      </c>
      <c r="E5499">
        <v>2026</v>
      </c>
      <c r="F5499" s="74" t="str">
        <f t="shared" si="193"/>
        <v>113612. Vigilancia de la Salud AmbientalVigilancia de la Salud Ambiental2026</v>
      </c>
      <c r="G5499" t="s">
        <v>425</v>
      </c>
      <c r="H5499" t="s">
        <v>413</v>
      </c>
      <c r="I5499" t="s">
        <v>129</v>
      </c>
      <c r="J5499" t="s">
        <v>425</v>
      </c>
      <c r="K5499" t="s">
        <v>437</v>
      </c>
      <c r="L5499" t="s">
        <v>437</v>
      </c>
      <c r="M5499" t="s">
        <v>67</v>
      </c>
      <c r="N5499" s="142" t="s">
        <v>121</v>
      </c>
      <c r="O5499" s="74" t="str">
        <f t="shared" si="192"/>
        <v>113612. Vigilancia de la Salud AmbientalVigilancia de la Salud Ambiental20261_CANDELARIA4_ABRIL_2026</v>
      </c>
      <c r="P5499" s="165">
        <f t="shared" si="194"/>
        <v>5621568</v>
      </c>
      <c r="S5499" s="23">
        <v>1</v>
      </c>
      <c r="T5499" s="23">
        <v>5621568</v>
      </c>
    </row>
    <row r="5500" spans="2:20" ht="30" hidden="1" customHeight="1" x14ac:dyDescent="0.3">
      <c r="B5500">
        <v>1138</v>
      </c>
      <c r="C5500" s="161" t="s">
        <v>85</v>
      </c>
      <c r="D5500" s="7" t="s">
        <v>103</v>
      </c>
      <c r="E5500">
        <v>2026</v>
      </c>
      <c r="F5500" s="74" t="str">
        <f t="shared" si="193"/>
        <v>113812. Vigilancia de la Salud AmbientalVigilancia de la Salud Ambiental2026</v>
      </c>
      <c r="G5500" t="s">
        <v>421</v>
      </c>
      <c r="H5500" t="s">
        <v>414</v>
      </c>
      <c r="I5500" t="s">
        <v>129</v>
      </c>
      <c r="J5500" t="s">
        <v>428</v>
      </c>
      <c r="K5500" t="s">
        <v>437</v>
      </c>
      <c r="L5500" t="s">
        <v>437</v>
      </c>
      <c r="M5500" t="s">
        <v>70</v>
      </c>
      <c r="N5500" s="142" t="s">
        <v>121</v>
      </c>
      <c r="O5500" s="74" t="str">
        <f t="shared" si="192"/>
        <v>113812. Vigilancia de la Salud AmbientalVigilancia de la Salud Ambiental20264_SAN_CRISTOBAL4_ABRIL_2026</v>
      </c>
      <c r="P5500" s="165">
        <f t="shared" si="194"/>
        <v>0</v>
      </c>
      <c r="S5500" s="23">
        <v>0</v>
      </c>
      <c r="T5500" s="23">
        <v>0</v>
      </c>
    </row>
    <row r="5501" spans="2:20" ht="30" hidden="1" customHeight="1" x14ac:dyDescent="0.3">
      <c r="B5501">
        <v>1138</v>
      </c>
      <c r="C5501" s="161" t="s">
        <v>85</v>
      </c>
      <c r="D5501" s="7" t="s">
        <v>103</v>
      </c>
      <c r="E5501">
        <v>2026</v>
      </c>
      <c r="F5501" s="74" t="str">
        <f t="shared" si="193"/>
        <v>113812. Vigilancia de la Salud AmbientalVigilancia de la Salud Ambiental2026</v>
      </c>
      <c r="G5501" t="s">
        <v>421</v>
      </c>
      <c r="H5501" t="s">
        <v>414</v>
      </c>
      <c r="I5501" t="s">
        <v>129</v>
      </c>
      <c r="J5501" t="s">
        <v>428</v>
      </c>
      <c r="K5501" t="s">
        <v>437</v>
      </c>
      <c r="L5501" t="s">
        <v>437</v>
      </c>
      <c r="M5501" t="s">
        <v>72</v>
      </c>
      <c r="N5501" s="142" t="s">
        <v>121</v>
      </c>
      <c r="O5501" s="74" t="str">
        <f t="shared" si="192"/>
        <v>113812. Vigilancia de la Salud AmbientalVigilancia de la Salud Ambiental20266_ANTONIO_NARIÑO4_ABRIL_2026</v>
      </c>
      <c r="P5501" s="165">
        <f t="shared" si="194"/>
        <v>0</v>
      </c>
      <c r="S5501" s="23">
        <v>0</v>
      </c>
      <c r="T5501" s="23">
        <v>0</v>
      </c>
    </row>
    <row r="5502" spans="2:20" ht="30" hidden="1" customHeight="1" x14ac:dyDescent="0.3">
      <c r="B5502">
        <v>1138</v>
      </c>
      <c r="C5502" s="161" t="s">
        <v>85</v>
      </c>
      <c r="D5502" s="7" t="s">
        <v>103</v>
      </c>
      <c r="E5502">
        <v>2026</v>
      </c>
      <c r="F5502" s="74" t="str">
        <f t="shared" si="193"/>
        <v>113812. Vigilancia de la Salud AmbientalVigilancia de la Salud Ambiental2026</v>
      </c>
      <c r="G5502" t="s">
        <v>421</v>
      </c>
      <c r="H5502" t="s">
        <v>414</v>
      </c>
      <c r="I5502" t="s">
        <v>129</v>
      </c>
      <c r="J5502" t="s">
        <v>428</v>
      </c>
      <c r="K5502" t="s">
        <v>437</v>
      </c>
      <c r="L5502" t="s">
        <v>437</v>
      </c>
      <c r="M5502" t="s">
        <v>67</v>
      </c>
      <c r="N5502" s="142" t="s">
        <v>121</v>
      </c>
      <c r="O5502" s="74" t="str">
        <f t="shared" si="192"/>
        <v>113812. Vigilancia de la Salud AmbientalVigilancia de la Salud Ambiental20261_CANDELARIA4_ABRIL_2026</v>
      </c>
      <c r="P5502" s="165">
        <f t="shared" si="194"/>
        <v>0</v>
      </c>
      <c r="S5502" s="23">
        <v>0</v>
      </c>
      <c r="T5502" s="23">
        <v>0</v>
      </c>
    </row>
    <row r="5503" spans="2:20" ht="30" hidden="1" customHeight="1" x14ac:dyDescent="0.3">
      <c r="B5503">
        <v>1138</v>
      </c>
      <c r="C5503" s="161" t="s">
        <v>85</v>
      </c>
      <c r="D5503" s="7" t="s">
        <v>103</v>
      </c>
      <c r="E5503">
        <v>2026</v>
      </c>
      <c r="F5503" s="74" t="str">
        <f t="shared" si="193"/>
        <v>113812. Vigilancia de la Salud AmbientalVigilancia de la Salud Ambiental2026</v>
      </c>
      <c r="G5503" t="s">
        <v>421</v>
      </c>
      <c r="H5503" t="s">
        <v>414</v>
      </c>
      <c r="I5503" t="s">
        <v>129</v>
      </c>
      <c r="J5503" t="s">
        <v>428</v>
      </c>
      <c r="K5503" t="s">
        <v>437</v>
      </c>
      <c r="L5503" t="s">
        <v>437</v>
      </c>
      <c r="M5503" t="s">
        <v>71</v>
      </c>
      <c r="N5503" s="142" t="s">
        <v>121</v>
      </c>
      <c r="O5503" s="74" t="str">
        <f t="shared" si="192"/>
        <v>113812. Vigilancia de la Salud AmbientalVigilancia de la Salud Ambiental20265_RAFAEL_URIBE4_ABRIL_2026</v>
      </c>
      <c r="P5503" s="165">
        <f t="shared" si="194"/>
        <v>0</v>
      </c>
      <c r="S5503" s="23">
        <v>0</v>
      </c>
      <c r="T5503" s="23">
        <v>0</v>
      </c>
    </row>
    <row r="5504" spans="2:20" ht="30" customHeight="1" x14ac:dyDescent="0.3">
      <c r="B5504">
        <v>1155</v>
      </c>
      <c r="C5504" s="161" t="s">
        <v>85</v>
      </c>
      <c r="D5504" s="7" t="s">
        <v>103</v>
      </c>
      <c r="E5504">
        <v>2026</v>
      </c>
      <c r="F5504" s="74" t="str">
        <f t="shared" si="193"/>
        <v>115512. Vigilancia de la Salud AmbientalVigilancia de la Salud Ambiental2026</v>
      </c>
      <c r="G5504" t="s">
        <v>421</v>
      </c>
      <c r="H5504" t="s">
        <v>416</v>
      </c>
      <c r="I5504" t="s">
        <v>129</v>
      </c>
      <c r="J5504" t="s">
        <v>428</v>
      </c>
      <c r="K5504" t="s">
        <v>437</v>
      </c>
      <c r="L5504" t="s">
        <v>437</v>
      </c>
      <c r="M5504" t="s">
        <v>69</v>
      </c>
      <c r="N5504" s="142" t="s">
        <v>121</v>
      </c>
      <c r="O5504" s="74" t="str">
        <f t="shared" si="192"/>
        <v>115512. Vigilancia de la Salud AmbientalVigilancia de la Salud Ambiental20263_MARTIRES4_ABRIL_2026</v>
      </c>
      <c r="P5504" s="165">
        <f t="shared" si="194"/>
        <v>18542920</v>
      </c>
      <c r="S5504" s="23">
        <v>1</v>
      </c>
      <c r="T5504" s="23">
        <v>18542920</v>
      </c>
    </row>
    <row r="5505" spans="2:20" ht="30" customHeight="1" x14ac:dyDescent="0.3">
      <c r="B5505">
        <v>1162</v>
      </c>
      <c r="C5505" s="161" t="s">
        <v>85</v>
      </c>
      <c r="D5505" s="7" t="s">
        <v>103</v>
      </c>
      <c r="E5505">
        <v>2026</v>
      </c>
      <c r="F5505" s="74" t="str">
        <f t="shared" si="193"/>
        <v>116212. Vigilancia de la Salud AmbientalVigilancia de la Salud Ambiental2026</v>
      </c>
      <c r="G5505" t="s">
        <v>421</v>
      </c>
      <c r="H5505" t="s">
        <v>415</v>
      </c>
      <c r="I5505" t="s">
        <v>129</v>
      </c>
      <c r="J5505" t="s">
        <v>428</v>
      </c>
      <c r="K5505" t="s">
        <v>437</v>
      </c>
      <c r="L5505" t="s">
        <v>437</v>
      </c>
      <c r="M5505" t="s">
        <v>72</v>
      </c>
      <c r="N5505" s="142" t="s">
        <v>121</v>
      </c>
      <c r="O5505" s="74" t="str">
        <f t="shared" si="192"/>
        <v>116212. Vigilancia de la Salud AmbientalVigilancia de la Salud Ambiental20266_ANTONIO_NARIÑO4_ABRIL_2026</v>
      </c>
      <c r="P5505" s="165">
        <f t="shared" si="194"/>
        <v>211452</v>
      </c>
      <c r="S5505" s="23">
        <v>9</v>
      </c>
      <c r="T5505" s="23">
        <v>1903068</v>
      </c>
    </row>
    <row r="5506" spans="2:20" ht="30" customHeight="1" x14ac:dyDescent="0.3">
      <c r="B5506">
        <v>1201</v>
      </c>
      <c r="C5506" s="161" t="s">
        <v>85</v>
      </c>
      <c r="D5506" s="7" t="s">
        <v>103</v>
      </c>
      <c r="E5506">
        <v>2026</v>
      </c>
      <c r="F5506" s="74" t="str">
        <f t="shared" si="193"/>
        <v>120112. Vigilancia de la Salud AmbientalVigilancia de la Salud Ambiental2026</v>
      </c>
      <c r="G5506" t="s">
        <v>421</v>
      </c>
      <c r="H5506" t="s">
        <v>416</v>
      </c>
      <c r="I5506" t="s">
        <v>129</v>
      </c>
      <c r="J5506" t="s">
        <v>428</v>
      </c>
      <c r="K5506" t="s">
        <v>437</v>
      </c>
      <c r="L5506" t="s">
        <v>437</v>
      </c>
      <c r="M5506" t="s">
        <v>72</v>
      </c>
      <c r="N5506" s="142" t="s">
        <v>121</v>
      </c>
      <c r="O5506" s="74" t="str">
        <f t="shared" si="192"/>
        <v>120112. Vigilancia de la Salud AmbientalVigilancia de la Salud Ambiental20266_ANTONIO_NARIÑO4_ABRIL_2026</v>
      </c>
      <c r="P5506" s="165">
        <f t="shared" si="194"/>
        <v>27898264</v>
      </c>
      <c r="S5506" s="23">
        <v>1</v>
      </c>
      <c r="T5506" s="23">
        <v>27898264</v>
      </c>
    </row>
    <row r="5507" spans="2:20" ht="30" customHeight="1" x14ac:dyDescent="0.3">
      <c r="B5507">
        <v>1204</v>
      </c>
      <c r="C5507" s="161" t="s">
        <v>85</v>
      </c>
      <c r="D5507" s="7" t="s">
        <v>103</v>
      </c>
      <c r="E5507">
        <v>2026</v>
      </c>
      <c r="F5507" s="74" t="str">
        <f t="shared" si="193"/>
        <v>120412. Vigilancia de la Salud AmbientalVigilancia de la Salud Ambiental2026</v>
      </c>
      <c r="G5507" t="s">
        <v>421</v>
      </c>
      <c r="H5507" t="s">
        <v>416</v>
      </c>
      <c r="I5507" t="s">
        <v>129</v>
      </c>
      <c r="J5507" t="s">
        <v>428</v>
      </c>
      <c r="K5507" t="s">
        <v>437</v>
      </c>
      <c r="L5507" t="s">
        <v>437</v>
      </c>
      <c r="M5507" t="s">
        <v>72</v>
      </c>
      <c r="N5507" s="142" t="s">
        <v>121</v>
      </c>
      <c r="O5507" s="74" t="str">
        <f t="shared" si="192"/>
        <v>120412. Vigilancia de la Salud AmbientalVigilancia de la Salud Ambiental20266_ANTONIO_NARIÑO4_ABRIL_2026</v>
      </c>
      <c r="P5507" s="165">
        <f t="shared" si="194"/>
        <v>3272280</v>
      </c>
      <c r="S5507" s="23">
        <v>1</v>
      </c>
      <c r="T5507" s="23">
        <v>3272280</v>
      </c>
    </row>
    <row r="5508" spans="2:20" ht="30" customHeight="1" x14ac:dyDescent="0.3">
      <c r="B5508">
        <v>1204</v>
      </c>
      <c r="C5508" s="161" t="s">
        <v>85</v>
      </c>
      <c r="D5508" s="7" t="s">
        <v>103</v>
      </c>
      <c r="E5508">
        <v>2026</v>
      </c>
      <c r="F5508" s="74" t="str">
        <f t="shared" si="193"/>
        <v>120412. Vigilancia de la Salud AmbientalVigilancia de la Salud Ambiental2026</v>
      </c>
      <c r="G5508" t="s">
        <v>421</v>
      </c>
      <c r="H5508" t="s">
        <v>416</v>
      </c>
      <c r="I5508" t="s">
        <v>129</v>
      </c>
      <c r="J5508" t="s">
        <v>428</v>
      </c>
      <c r="K5508" t="s">
        <v>437</v>
      </c>
      <c r="L5508" t="s">
        <v>437</v>
      </c>
      <c r="M5508" t="s">
        <v>67</v>
      </c>
      <c r="N5508" s="142" t="s">
        <v>121</v>
      </c>
      <c r="O5508" s="74" t="str">
        <f t="shared" si="192"/>
        <v>120412. Vigilancia de la Salud AmbientalVigilancia de la Salud Ambiental20261_CANDELARIA4_ABRIL_2026</v>
      </c>
      <c r="P5508" s="165">
        <f t="shared" si="194"/>
        <v>3272280</v>
      </c>
      <c r="S5508" s="23">
        <v>1</v>
      </c>
      <c r="T5508" s="23">
        <v>3272280</v>
      </c>
    </row>
    <row r="5509" spans="2:20" ht="30" hidden="1" customHeight="1" x14ac:dyDescent="0.3">
      <c r="B5509">
        <v>1205</v>
      </c>
      <c r="C5509" s="161" t="s">
        <v>85</v>
      </c>
      <c r="D5509" s="7" t="s">
        <v>103</v>
      </c>
      <c r="E5509">
        <v>2026</v>
      </c>
      <c r="F5509" s="74" t="str">
        <f t="shared" si="193"/>
        <v>120512. Vigilancia de la Salud AmbientalVigilancia de la Salud Ambiental2026</v>
      </c>
      <c r="G5509" t="s">
        <v>421</v>
      </c>
      <c r="H5509" t="s">
        <v>413</v>
      </c>
      <c r="I5509" t="s">
        <v>129</v>
      </c>
      <c r="J5509" t="s">
        <v>428</v>
      </c>
      <c r="K5509" t="s">
        <v>437</v>
      </c>
      <c r="L5509" t="s">
        <v>437</v>
      </c>
      <c r="M5509" t="s">
        <v>68</v>
      </c>
      <c r="N5509" s="142" t="s">
        <v>121</v>
      </c>
      <c r="O5509" s="74" t="str">
        <f t="shared" si="192"/>
        <v>120512. Vigilancia de la Salud AmbientalVigilancia de la Salud Ambiental20262_SANTA_FE4_ABRIL_2026</v>
      </c>
      <c r="P5509" s="165">
        <f t="shared" si="194"/>
        <v>0</v>
      </c>
      <c r="S5509" s="23">
        <v>0</v>
      </c>
      <c r="T5509" s="23">
        <v>0</v>
      </c>
    </row>
    <row r="5510" spans="2:20" ht="30" customHeight="1" x14ac:dyDescent="0.3">
      <c r="B5510">
        <v>1205</v>
      </c>
      <c r="C5510" s="161" t="s">
        <v>85</v>
      </c>
      <c r="D5510" s="7" t="s">
        <v>103</v>
      </c>
      <c r="E5510">
        <v>2026</v>
      </c>
      <c r="F5510" s="74" t="str">
        <f t="shared" si="193"/>
        <v>120512. Vigilancia de la Salud AmbientalVigilancia de la Salud Ambiental2026</v>
      </c>
      <c r="G5510" t="s">
        <v>421</v>
      </c>
      <c r="H5510" t="s">
        <v>413</v>
      </c>
      <c r="I5510" t="s">
        <v>129</v>
      </c>
      <c r="J5510" t="s">
        <v>428</v>
      </c>
      <c r="K5510" t="s">
        <v>437</v>
      </c>
      <c r="L5510" t="s">
        <v>437</v>
      </c>
      <c r="M5510" t="s">
        <v>70</v>
      </c>
      <c r="N5510" s="142" t="s">
        <v>121</v>
      </c>
      <c r="O5510" s="74" t="str">
        <f t="shared" si="192"/>
        <v>120512. Vigilancia de la Salud AmbientalVigilancia de la Salud Ambiental20264_SAN_CRISTOBAL4_ABRIL_2026</v>
      </c>
      <c r="P5510" s="165">
        <f t="shared" si="194"/>
        <v>183312</v>
      </c>
      <c r="S5510" s="23">
        <v>2</v>
      </c>
      <c r="T5510" s="23">
        <v>366624</v>
      </c>
    </row>
    <row r="5511" spans="2:20" ht="30" hidden="1" customHeight="1" x14ac:dyDescent="0.3">
      <c r="B5511">
        <v>1205</v>
      </c>
      <c r="C5511" s="161" t="s">
        <v>85</v>
      </c>
      <c r="D5511" s="7" t="s">
        <v>103</v>
      </c>
      <c r="E5511">
        <v>2026</v>
      </c>
      <c r="F5511" s="74" t="str">
        <f t="shared" si="193"/>
        <v>120512. Vigilancia de la Salud AmbientalVigilancia de la Salud Ambiental2026</v>
      </c>
      <c r="G5511" t="s">
        <v>421</v>
      </c>
      <c r="H5511" t="s">
        <v>413</v>
      </c>
      <c r="I5511" t="s">
        <v>129</v>
      </c>
      <c r="J5511" t="s">
        <v>428</v>
      </c>
      <c r="K5511" t="s">
        <v>437</v>
      </c>
      <c r="L5511" t="s">
        <v>437</v>
      </c>
      <c r="M5511" t="s">
        <v>69</v>
      </c>
      <c r="N5511" s="142" t="s">
        <v>121</v>
      </c>
      <c r="O5511" s="74" t="str">
        <f t="shared" ref="O5511:O5574" si="195">+F5511&amp;M5511&amp;N5511</f>
        <v>120512. Vigilancia de la Salud AmbientalVigilancia de la Salud Ambiental20263_MARTIRES4_ABRIL_2026</v>
      </c>
      <c r="P5511" s="165">
        <f t="shared" si="194"/>
        <v>0</v>
      </c>
      <c r="S5511" s="23">
        <v>0</v>
      </c>
      <c r="T5511" s="23">
        <v>0</v>
      </c>
    </row>
    <row r="5512" spans="2:20" ht="30" customHeight="1" x14ac:dyDescent="0.3">
      <c r="B5512">
        <v>1205</v>
      </c>
      <c r="C5512" s="161" t="s">
        <v>85</v>
      </c>
      <c r="D5512" s="7" t="s">
        <v>103</v>
      </c>
      <c r="E5512">
        <v>2026</v>
      </c>
      <c r="F5512" s="74" t="str">
        <f t="shared" ref="F5512:F5575" si="196">B5512&amp;C5512&amp;D5512&amp;E5512</f>
        <v>120512. Vigilancia de la Salud AmbientalVigilancia de la Salud Ambiental2026</v>
      </c>
      <c r="G5512" t="s">
        <v>421</v>
      </c>
      <c r="H5512" t="s">
        <v>413</v>
      </c>
      <c r="I5512" t="s">
        <v>129</v>
      </c>
      <c r="J5512" t="s">
        <v>428</v>
      </c>
      <c r="K5512" t="s">
        <v>437</v>
      </c>
      <c r="L5512" t="s">
        <v>437</v>
      </c>
      <c r="M5512" t="s">
        <v>72</v>
      </c>
      <c r="N5512" s="142" t="s">
        <v>121</v>
      </c>
      <c r="O5512" s="74" t="str">
        <f t="shared" si="195"/>
        <v>120512. Vigilancia de la Salud AmbientalVigilancia de la Salud Ambiental20266_ANTONIO_NARIÑO4_ABRIL_2026</v>
      </c>
      <c r="P5512" s="165">
        <f t="shared" si="194"/>
        <v>183312</v>
      </c>
      <c r="S5512" s="23">
        <v>2</v>
      </c>
      <c r="T5512" s="23">
        <v>366624</v>
      </c>
    </row>
    <row r="5513" spans="2:20" ht="30" customHeight="1" x14ac:dyDescent="0.3">
      <c r="B5513">
        <v>1205</v>
      </c>
      <c r="C5513" s="161" t="s">
        <v>85</v>
      </c>
      <c r="D5513" s="7" t="s">
        <v>103</v>
      </c>
      <c r="E5513">
        <v>2026</v>
      </c>
      <c r="F5513" s="74" t="str">
        <f t="shared" si="196"/>
        <v>120512. Vigilancia de la Salud AmbientalVigilancia de la Salud Ambiental2026</v>
      </c>
      <c r="G5513" t="s">
        <v>421</v>
      </c>
      <c r="H5513" t="s">
        <v>413</v>
      </c>
      <c r="I5513" t="s">
        <v>129</v>
      </c>
      <c r="J5513" t="s">
        <v>428</v>
      </c>
      <c r="K5513" t="s">
        <v>437</v>
      </c>
      <c r="L5513" t="s">
        <v>437</v>
      </c>
      <c r="M5513" t="s">
        <v>67</v>
      </c>
      <c r="N5513" s="142" t="s">
        <v>121</v>
      </c>
      <c r="O5513" s="74" t="str">
        <f t="shared" si="195"/>
        <v>120512. Vigilancia de la Salud AmbientalVigilancia de la Salud Ambiental20261_CANDELARIA4_ABRIL_2026</v>
      </c>
      <c r="P5513" s="165">
        <f t="shared" si="194"/>
        <v>183312</v>
      </c>
      <c r="S5513" s="23">
        <v>1</v>
      </c>
      <c r="T5513" s="23">
        <v>183312</v>
      </c>
    </row>
    <row r="5514" spans="2:20" ht="30" customHeight="1" x14ac:dyDescent="0.3">
      <c r="B5514">
        <v>1205</v>
      </c>
      <c r="C5514" s="161" t="s">
        <v>85</v>
      </c>
      <c r="D5514" s="7" t="s">
        <v>103</v>
      </c>
      <c r="E5514">
        <v>2026</v>
      </c>
      <c r="F5514" s="74" t="str">
        <f t="shared" si="196"/>
        <v>120512. Vigilancia de la Salud AmbientalVigilancia de la Salud Ambiental2026</v>
      </c>
      <c r="G5514" t="s">
        <v>421</v>
      </c>
      <c r="H5514" t="s">
        <v>413</v>
      </c>
      <c r="I5514" t="s">
        <v>129</v>
      </c>
      <c r="J5514" t="s">
        <v>428</v>
      </c>
      <c r="K5514" t="s">
        <v>437</v>
      </c>
      <c r="L5514" t="s">
        <v>437</v>
      </c>
      <c r="M5514" t="s">
        <v>71</v>
      </c>
      <c r="N5514" s="142" t="s">
        <v>121</v>
      </c>
      <c r="O5514" s="74" t="str">
        <f t="shared" si="195"/>
        <v>120512. Vigilancia de la Salud AmbientalVigilancia de la Salud Ambiental20265_RAFAEL_URIBE4_ABRIL_2026</v>
      </c>
      <c r="P5514" s="165">
        <f t="shared" si="194"/>
        <v>183312</v>
      </c>
      <c r="S5514" s="23">
        <v>3</v>
      </c>
      <c r="T5514" s="23">
        <v>549936</v>
      </c>
    </row>
    <row r="5515" spans="2:20" ht="30" customHeight="1" x14ac:dyDescent="0.3">
      <c r="B5515">
        <v>1211</v>
      </c>
      <c r="C5515" s="161" t="s">
        <v>85</v>
      </c>
      <c r="D5515" s="7" t="s">
        <v>103</v>
      </c>
      <c r="E5515">
        <v>2026</v>
      </c>
      <c r="F5515" s="74" t="str">
        <f t="shared" si="196"/>
        <v>121112. Vigilancia de la Salud AmbientalVigilancia de la Salud Ambiental2026</v>
      </c>
      <c r="G5515" t="s">
        <v>421</v>
      </c>
      <c r="H5515" t="s">
        <v>414</v>
      </c>
      <c r="I5515" t="s">
        <v>129</v>
      </c>
      <c r="J5515" t="s">
        <v>432</v>
      </c>
      <c r="K5515" t="s">
        <v>437</v>
      </c>
      <c r="L5515" t="s">
        <v>437</v>
      </c>
      <c r="M5515" t="s">
        <v>68</v>
      </c>
      <c r="N5515" s="142" t="s">
        <v>121</v>
      </c>
      <c r="O5515" s="74" t="str">
        <f t="shared" si="195"/>
        <v>121112. Vigilancia de la Salud AmbientalVigilancia de la Salud Ambiental20262_SANTA_FE4_ABRIL_2026</v>
      </c>
      <c r="P5515" s="165">
        <f t="shared" si="194"/>
        <v>31313120</v>
      </c>
      <c r="S5515" s="23">
        <v>1</v>
      </c>
      <c r="T5515" s="23">
        <v>31313120</v>
      </c>
    </row>
    <row r="5516" spans="2:20" ht="30" customHeight="1" x14ac:dyDescent="0.3">
      <c r="B5516">
        <v>1248</v>
      </c>
      <c r="C5516" s="161" t="s">
        <v>85</v>
      </c>
      <c r="D5516" s="7" t="s">
        <v>103</v>
      </c>
      <c r="E5516">
        <v>2026</v>
      </c>
      <c r="F5516" s="74" t="str">
        <f t="shared" si="196"/>
        <v>124812. Vigilancia de la Salud AmbientalVigilancia de la Salud Ambiental2026</v>
      </c>
      <c r="G5516" t="s">
        <v>421</v>
      </c>
      <c r="H5516" t="s">
        <v>416</v>
      </c>
      <c r="I5516" t="s">
        <v>129</v>
      </c>
      <c r="J5516" t="s">
        <v>428</v>
      </c>
      <c r="K5516" t="s">
        <v>437</v>
      </c>
      <c r="L5516" t="s">
        <v>437</v>
      </c>
      <c r="M5516" t="s">
        <v>68</v>
      </c>
      <c r="N5516" s="142" t="s">
        <v>121</v>
      </c>
      <c r="O5516" s="74" t="str">
        <f t="shared" si="195"/>
        <v>124812. Vigilancia de la Salud AmbientalVigilancia de la Salud Ambiental20262_SANTA_FE4_ABRIL_2026</v>
      </c>
      <c r="P5516" s="165">
        <f t="shared" si="194"/>
        <v>91656</v>
      </c>
      <c r="S5516" s="23">
        <v>1</v>
      </c>
      <c r="T5516" s="23">
        <v>91656</v>
      </c>
    </row>
    <row r="5517" spans="2:20" ht="30" customHeight="1" x14ac:dyDescent="0.3">
      <c r="B5517">
        <v>1248</v>
      </c>
      <c r="C5517" s="161" t="s">
        <v>85</v>
      </c>
      <c r="D5517" s="7" t="s">
        <v>103</v>
      </c>
      <c r="E5517">
        <v>2026</v>
      </c>
      <c r="F5517" s="74" t="str">
        <f t="shared" si="196"/>
        <v>124812. Vigilancia de la Salud AmbientalVigilancia de la Salud Ambiental2026</v>
      </c>
      <c r="G5517" t="s">
        <v>421</v>
      </c>
      <c r="H5517" t="s">
        <v>416</v>
      </c>
      <c r="I5517" t="s">
        <v>129</v>
      </c>
      <c r="J5517" t="s">
        <v>428</v>
      </c>
      <c r="K5517" t="s">
        <v>437</v>
      </c>
      <c r="L5517" t="s">
        <v>437</v>
      </c>
      <c r="M5517" t="s">
        <v>70</v>
      </c>
      <c r="N5517" s="142" t="s">
        <v>121</v>
      </c>
      <c r="O5517" s="74" t="str">
        <f t="shared" si="195"/>
        <v>124812. Vigilancia de la Salud AmbientalVigilancia de la Salud Ambiental20264_SAN_CRISTOBAL4_ABRIL_2026</v>
      </c>
      <c r="P5517" s="165">
        <f t="shared" si="194"/>
        <v>91656</v>
      </c>
      <c r="S5517" s="23">
        <v>3</v>
      </c>
      <c r="T5517" s="23">
        <v>274968</v>
      </c>
    </row>
    <row r="5518" spans="2:20" ht="30" customHeight="1" x14ac:dyDescent="0.3">
      <c r="B5518">
        <v>1248</v>
      </c>
      <c r="C5518" s="161" t="s">
        <v>85</v>
      </c>
      <c r="D5518" s="7" t="s">
        <v>103</v>
      </c>
      <c r="E5518">
        <v>2026</v>
      </c>
      <c r="F5518" s="74" t="str">
        <f t="shared" si="196"/>
        <v>124812. Vigilancia de la Salud AmbientalVigilancia de la Salud Ambiental2026</v>
      </c>
      <c r="G5518" t="s">
        <v>421</v>
      </c>
      <c r="H5518" t="s">
        <v>416</v>
      </c>
      <c r="I5518" t="s">
        <v>129</v>
      </c>
      <c r="J5518" t="s">
        <v>428</v>
      </c>
      <c r="K5518" t="s">
        <v>437</v>
      </c>
      <c r="L5518" t="s">
        <v>437</v>
      </c>
      <c r="M5518" t="s">
        <v>69</v>
      </c>
      <c r="N5518" s="142" t="s">
        <v>121</v>
      </c>
      <c r="O5518" s="74" t="str">
        <f t="shared" si="195"/>
        <v>124812. Vigilancia de la Salud AmbientalVigilancia de la Salud Ambiental20263_MARTIRES4_ABRIL_2026</v>
      </c>
      <c r="P5518" s="165">
        <f t="shared" si="194"/>
        <v>91656</v>
      </c>
      <c r="S5518" s="23">
        <v>3</v>
      </c>
      <c r="T5518" s="23">
        <v>274968</v>
      </c>
    </row>
    <row r="5519" spans="2:20" ht="30" customHeight="1" x14ac:dyDescent="0.3">
      <c r="B5519">
        <v>1248</v>
      </c>
      <c r="C5519" s="161" t="s">
        <v>85</v>
      </c>
      <c r="D5519" s="7" t="s">
        <v>103</v>
      </c>
      <c r="E5519">
        <v>2026</v>
      </c>
      <c r="F5519" s="74" t="str">
        <f t="shared" si="196"/>
        <v>124812. Vigilancia de la Salud AmbientalVigilancia de la Salud Ambiental2026</v>
      </c>
      <c r="G5519" t="s">
        <v>421</v>
      </c>
      <c r="H5519" t="s">
        <v>416</v>
      </c>
      <c r="I5519" t="s">
        <v>129</v>
      </c>
      <c r="J5519" t="s">
        <v>428</v>
      </c>
      <c r="K5519" t="s">
        <v>437</v>
      </c>
      <c r="L5519" t="s">
        <v>437</v>
      </c>
      <c r="M5519" t="s">
        <v>72</v>
      </c>
      <c r="N5519" s="142" t="s">
        <v>121</v>
      </c>
      <c r="O5519" s="74" t="str">
        <f t="shared" si="195"/>
        <v>124812. Vigilancia de la Salud AmbientalVigilancia de la Salud Ambiental20266_ANTONIO_NARIÑO4_ABRIL_2026</v>
      </c>
      <c r="P5519" s="165">
        <f t="shared" si="194"/>
        <v>91656</v>
      </c>
      <c r="S5519" s="23">
        <v>19</v>
      </c>
      <c r="T5519" s="23">
        <v>1741464</v>
      </c>
    </row>
    <row r="5520" spans="2:20" ht="30" customHeight="1" x14ac:dyDescent="0.3">
      <c r="B5520">
        <v>1248</v>
      </c>
      <c r="C5520" s="161" t="s">
        <v>85</v>
      </c>
      <c r="D5520" s="7" t="s">
        <v>103</v>
      </c>
      <c r="E5520">
        <v>2026</v>
      </c>
      <c r="F5520" s="74" t="str">
        <f t="shared" si="196"/>
        <v>124812. Vigilancia de la Salud AmbientalVigilancia de la Salud Ambiental2026</v>
      </c>
      <c r="G5520" t="s">
        <v>421</v>
      </c>
      <c r="H5520" t="s">
        <v>416</v>
      </c>
      <c r="I5520" t="s">
        <v>129</v>
      </c>
      <c r="J5520" t="s">
        <v>428</v>
      </c>
      <c r="K5520" t="s">
        <v>437</v>
      </c>
      <c r="L5520" t="s">
        <v>437</v>
      </c>
      <c r="M5520" t="s">
        <v>71</v>
      </c>
      <c r="N5520" s="142" t="s">
        <v>121</v>
      </c>
      <c r="O5520" s="74" t="str">
        <f t="shared" si="195"/>
        <v>124812. Vigilancia de la Salud AmbientalVigilancia de la Salud Ambiental20265_RAFAEL_URIBE4_ABRIL_2026</v>
      </c>
      <c r="P5520" s="165">
        <f t="shared" si="194"/>
        <v>91656</v>
      </c>
      <c r="S5520" s="23">
        <v>6</v>
      </c>
      <c r="T5520" s="23">
        <v>549936</v>
      </c>
    </row>
    <row r="5521" spans="2:20" ht="30" customHeight="1" x14ac:dyDescent="0.3">
      <c r="B5521">
        <v>1249</v>
      </c>
      <c r="C5521" s="161" t="s">
        <v>85</v>
      </c>
      <c r="D5521" s="7" t="s">
        <v>103</v>
      </c>
      <c r="E5521">
        <v>2026</v>
      </c>
      <c r="F5521" s="74" t="str">
        <f t="shared" si="196"/>
        <v>124912. Vigilancia de la Salud AmbientalVigilancia de la Salud Ambiental2026</v>
      </c>
      <c r="G5521" t="s">
        <v>421</v>
      </c>
      <c r="H5521" t="s">
        <v>416</v>
      </c>
      <c r="I5521" t="s">
        <v>129</v>
      </c>
      <c r="J5521" t="s">
        <v>428</v>
      </c>
      <c r="K5521" t="s">
        <v>437</v>
      </c>
      <c r="L5521" t="s">
        <v>437</v>
      </c>
      <c r="M5521" t="s">
        <v>72</v>
      </c>
      <c r="N5521" s="142" t="s">
        <v>121</v>
      </c>
      <c r="O5521" s="74" t="str">
        <f t="shared" si="195"/>
        <v>124912. Vigilancia de la Salud AmbientalVigilancia de la Salud Ambiental20266_ANTONIO_NARIÑO4_ABRIL_2026</v>
      </c>
      <c r="P5521" s="165">
        <f t="shared" si="194"/>
        <v>35979</v>
      </c>
      <c r="S5521" s="23">
        <v>5</v>
      </c>
      <c r="T5521" s="23">
        <v>179895</v>
      </c>
    </row>
    <row r="5522" spans="2:20" ht="30" customHeight="1" x14ac:dyDescent="0.3">
      <c r="B5522">
        <v>1251</v>
      </c>
      <c r="C5522" s="161" t="s">
        <v>85</v>
      </c>
      <c r="D5522" s="7" t="s">
        <v>103</v>
      </c>
      <c r="E5522">
        <v>2026</v>
      </c>
      <c r="F5522" s="74" t="str">
        <f t="shared" si="196"/>
        <v>125112. Vigilancia de la Salud AmbientalVigilancia de la Salud Ambiental2026</v>
      </c>
      <c r="G5522" t="s">
        <v>421</v>
      </c>
      <c r="H5522" t="s">
        <v>416</v>
      </c>
      <c r="I5522" t="s">
        <v>129</v>
      </c>
      <c r="J5522" t="s">
        <v>428</v>
      </c>
      <c r="K5522" t="s">
        <v>437</v>
      </c>
      <c r="L5522" t="s">
        <v>437</v>
      </c>
      <c r="M5522" t="s">
        <v>68</v>
      </c>
      <c r="N5522" s="142" t="s">
        <v>121</v>
      </c>
      <c r="O5522" s="74" t="str">
        <f t="shared" si="195"/>
        <v>125112. Vigilancia de la Salud AmbientalVigilancia de la Salud Ambiental20262_SANTA_FE4_ABRIL_2026</v>
      </c>
      <c r="P5522" s="165">
        <f t="shared" si="194"/>
        <v>1636140</v>
      </c>
      <c r="S5522" s="23">
        <v>2</v>
      </c>
      <c r="T5522" s="23">
        <v>3272280</v>
      </c>
    </row>
    <row r="5523" spans="2:20" ht="30" customHeight="1" x14ac:dyDescent="0.3">
      <c r="B5523">
        <v>1251</v>
      </c>
      <c r="C5523" s="161" t="s">
        <v>85</v>
      </c>
      <c r="D5523" s="7" t="s">
        <v>103</v>
      </c>
      <c r="E5523">
        <v>2026</v>
      </c>
      <c r="F5523" s="74" t="str">
        <f t="shared" si="196"/>
        <v>125112. Vigilancia de la Salud AmbientalVigilancia de la Salud Ambiental2026</v>
      </c>
      <c r="G5523" t="s">
        <v>421</v>
      </c>
      <c r="H5523" t="s">
        <v>416</v>
      </c>
      <c r="I5523" t="s">
        <v>129</v>
      </c>
      <c r="J5523" t="s">
        <v>428</v>
      </c>
      <c r="K5523" t="s">
        <v>437</v>
      </c>
      <c r="L5523" t="s">
        <v>437</v>
      </c>
      <c r="M5523" t="s">
        <v>70</v>
      </c>
      <c r="N5523" s="142" t="s">
        <v>121</v>
      </c>
      <c r="O5523" s="74" t="str">
        <f t="shared" si="195"/>
        <v>125112. Vigilancia de la Salud AmbientalVigilancia de la Salud Ambiental20264_SAN_CRISTOBAL4_ABRIL_2026</v>
      </c>
      <c r="P5523" s="165">
        <f t="shared" si="194"/>
        <v>1636140</v>
      </c>
      <c r="S5523" s="23">
        <v>1</v>
      </c>
      <c r="T5523" s="23">
        <v>1636140</v>
      </c>
    </row>
    <row r="5524" spans="2:20" ht="30" customHeight="1" x14ac:dyDescent="0.3">
      <c r="B5524">
        <v>1252</v>
      </c>
      <c r="C5524" s="161" t="s">
        <v>85</v>
      </c>
      <c r="D5524" s="7" t="s">
        <v>103</v>
      </c>
      <c r="E5524">
        <v>2026</v>
      </c>
      <c r="F5524" s="74" t="str">
        <f t="shared" si="196"/>
        <v>125212. Vigilancia de la Salud AmbientalVigilancia de la Salud Ambiental2026</v>
      </c>
      <c r="G5524" t="s">
        <v>421</v>
      </c>
      <c r="H5524" t="s">
        <v>416</v>
      </c>
      <c r="I5524" t="s">
        <v>129</v>
      </c>
      <c r="J5524" t="s">
        <v>428</v>
      </c>
      <c r="K5524" t="s">
        <v>437</v>
      </c>
      <c r="L5524" t="s">
        <v>437</v>
      </c>
      <c r="M5524" t="s">
        <v>68</v>
      </c>
      <c r="N5524" s="142" t="s">
        <v>121</v>
      </c>
      <c r="O5524" s="74" t="str">
        <f t="shared" si="195"/>
        <v>125212. Vigilancia de la Salud AmbientalVigilancia de la Salud Ambiental20262_SANTA_FE4_ABRIL_2026</v>
      </c>
      <c r="P5524" s="165">
        <f t="shared" si="194"/>
        <v>763532</v>
      </c>
      <c r="S5524" s="23">
        <v>1</v>
      </c>
      <c r="T5524" s="23">
        <v>763532</v>
      </c>
    </row>
    <row r="5525" spans="2:20" ht="30" customHeight="1" x14ac:dyDescent="0.3">
      <c r="B5525">
        <v>1252</v>
      </c>
      <c r="C5525" s="161" t="s">
        <v>85</v>
      </c>
      <c r="D5525" s="7" t="s">
        <v>103</v>
      </c>
      <c r="E5525">
        <v>2026</v>
      </c>
      <c r="F5525" s="74" t="str">
        <f t="shared" si="196"/>
        <v>125212. Vigilancia de la Salud AmbientalVigilancia de la Salud Ambiental2026</v>
      </c>
      <c r="G5525" t="s">
        <v>421</v>
      </c>
      <c r="H5525" t="s">
        <v>416</v>
      </c>
      <c r="I5525" t="s">
        <v>129</v>
      </c>
      <c r="J5525" t="s">
        <v>428</v>
      </c>
      <c r="K5525" t="s">
        <v>437</v>
      </c>
      <c r="L5525" t="s">
        <v>437</v>
      </c>
      <c r="M5525" t="s">
        <v>69</v>
      </c>
      <c r="N5525" s="142" t="s">
        <v>121</v>
      </c>
      <c r="O5525" s="74" t="str">
        <f t="shared" si="195"/>
        <v>125212. Vigilancia de la Salud AmbientalVigilancia de la Salud Ambiental20263_MARTIRES4_ABRIL_2026</v>
      </c>
      <c r="P5525" s="165">
        <f t="shared" si="194"/>
        <v>763532</v>
      </c>
      <c r="S5525" s="23">
        <v>1</v>
      </c>
      <c r="T5525" s="23">
        <v>763532</v>
      </c>
    </row>
    <row r="5526" spans="2:20" ht="30" customHeight="1" x14ac:dyDescent="0.3">
      <c r="B5526">
        <v>1252</v>
      </c>
      <c r="C5526" s="161" t="s">
        <v>85</v>
      </c>
      <c r="D5526" s="7" t="s">
        <v>103</v>
      </c>
      <c r="E5526">
        <v>2026</v>
      </c>
      <c r="F5526" s="74" t="str">
        <f t="shared" si="196"/>
        <v>125212. Vigilancia de la Salud AmbientalVigilancia de la Salud Ambiental2026</v>
      </c>
      <c r="G5526" t="s">
        <v>421</v>
      </c>
      <c r="H5526" t="s">
        <v>416</v>
      </c>
      <c r="I5526" t="s">
        <v>129</v>
      </c>
      <c r="J5526" t="s">
        <v>428</v>
      </c>
      <c r="K5526" t="s">
        <v>437</v>
      </c>
      <c r="L5526" t="s">
        <v>437</v>
      </c>
      <c r="M5526" t="s">
        <v>72</v>
      </c>
      <c r="N5526" s="142" t="s">
        <v>121</v>
      </c>
      <c r="O5526" s="74" t="str">
        <f t="shared" si="195"/>
        <v>125212. Vigilancia de la Salud AmbientalVigilancia de la Salud Ambiental20266_ANTONIO_NARIÑO4_ABRIL_2026</v>
      </c>
      <c r="P5526" s="165">
        <f t="shared" si="194"/>
        <v>763532</v>
      </c>
      <c r="S5526" s="23">
        <v>1</v>
      </c>
      <c r="T5526" s="23">
        <v>763532</v>
      </c>
    </row>
    <row r="5527" spans="2:20" ht="30" customHeight="1" x14ac:dyDescent="0.3">
      <c r="B5527">
        <v>1257</v>
      </c>
      <c r="C5527" s="161" t="s">
        <v>85</v>
      </c>
      <c r="D5527" s="7" t="s">
        <v>103</v>
      </c>
      <c r="E5527">
        <v>2026</v>
      </c>
      <c r="F5527" s="74" t="str">
        <f t="shared" si="196"/>
        <v>125712. Vigilancia de la Salud AmbientalVigilancia de la Salud Ambiental2026</v>
      </c>
      <c r="G5527" t="s">
        <v>421</v>
      </c>
      <c r="H5527" t="s">
        <v>416</v>
      </c>
      <c r="I5527" t="s">
        <v>129</v>
      </c>
      <c r="J5527" t="s">
        <v>428</v>
      </c>
      <c r="K5527" t="s">
        <v>437</v>
      </c>
      <c r="L5527" t="s">
        <v>437</v>
      </c>
      <c r="M5527" t="s">
        <v>69</v>
      </c>
      <c r="N5527" s="142" t="s">
        <v>121</v>
      </c>
      <c r="O5527" s="74" t="str">
        <f t="shared" si="195"/>
        <v>125712. Vigilancia de la Salud AmbientalVigilancia de la Salud Ambiental20263_MARTIRES4_ABRIL_2026</v>
      </c>
      <c r="P5527" s="165">
        <f t="shared" si="194"/>
        <v>70244944</v>
      </c>
      <c r="S5527" s="23">
        <v>1</v>
      </c>
      <c r="T5527" s="23">
        <v>70244944</v>
      </c>
    </row>
    <row r="5528" spans="2:20" ht="30" hidden="1" customHeight="1" x14ac:dyDescent="0.3">
      <c r="B5528">
        <v>1277</v>
      </c>
      <c r="C5528" s="161" t="s">
        <v>85</v>
      </c>
      <c r="D5528" s="7" t="s">
        <v>103</v>
      </c>
      <c r="E5528">
        <v>2026</v>
      </c>
      <c r="F5528" s="74" t="str">
        <f t="shared" si="196"/>
        <v>127712. Vigilancia de la Salud AmbientalVigilancia de la Salud Ambiental2026</v>
      </c>
      <c r="G5528" t="s">
        <v>421</v>
      </c>
      <c r="H5528" t="s">
        <v>414</v>
      </c>
      <c r="I5528" t="s">
        <v>129</v>
      </c>
      <c r="J5528" t="s">
        <v>428</v>
      </c>
      <c r="K5528" t="s">
        <v>437</v>
      </c>
      <c r="L5528" t="s">
        <v>437</v>
      </c>
      <c r="M5528" t="s">
        <v>70</v>
      </c>
      <c r="N5528" s="142" t="s">
        <v>121</v>
      </c>
      <c r="O5528" s="74" t="str">
        <f t="shared" si="195"/>
        <v>127712. Vigilancia de la Salud AmbientalVigilancia de la Salud Ambiental20264_SAN_CRISTOBAL4_ABRIL_2026</v>
      </c>
      <c r="P5528" s="165">
        <f t="shared" si="194"/>
        <v>0</v>
      </c>
      <c r="S5528" s="23">
        <v>0</v>
      </c>
      <c r="T5528" s="23">
        <v>0</v>
      </c>
    </row>
    <row r="5529" spans="2:20" ht="30" hidden="1" customHeight="1" x14ac:dyDescent="0.3">
      <c r="B5529">
        <v>1281</v>
      </c>
      <c r="C5529" s="161" t="s">
        <v>85</v>
      </c>
      <c r="D5529" s="7" t="s">
        <v>103</v>
      </c>
      <c r="E5529">
        <v>2026</v>
      </c>
      <c r="F5529" s="74" t="str">
        <f t="shared" si="196"/>
        <v>128112. Vigilancia de la Salud AmbientalVigilancia de la Salud Ambiental2026</v>
      </c>
      <c r="G5529" t="s">
        <v>421</v>
      </c>
      <c r="H5529" t="s">
        <v>414</v>
      </c>
      <c r="I5529" t="s">
        <v>129</v>
      </c>
      <c r="J5529" t="s">
        <v>428</v>
      </c>
      <c r="K5529" t="s">
        <v>437</v>
      </c>
      <c r="L5529" t="s">
        <v>437</v>
      </c>
      <c r="M5529" t="s">
        <v>68</v>
      </c>
      <c r="N5529" s="142" t="s">
        <v>121</v>
      </c>
      <c r="O5529" s="74" t="str">
        <f t="shared" si="195"/>
        <v>128112. Vigilancia de la Salud AmbientalVigilancia de la Salud Ambiental20262_SANTA_FE4_ABRIL_2026</v>
      </c>
      <c r="P5529" s="165">
        <f t="shared" si="194"/>
        <v>0</v>
      </c>
      <c r="S5529" s="23">
        <v>0</v>
      </c>
      <c r="T5529" s="23">
        <v>0</v>
      </c>
    </row>
    <row r="5530" spans="2:20" ht="30" hidden="1" customHeight="1" x14ac:dyDescent="0.3">
      <c r="B5530">
        <v>1281</v>
      </c>
      <c r="C5530" s="161" t="s">
        <v>85</v>
      </c>
      <c r="D5530" s="7" t="s">
        <v>103</v>
      </c>
      <c r="E5530">
        <v>2026</v>
      </c>
      <c r="F5530" s="74" t="str">
        <f t="shared" si="196"/>
        <v>128112. Vigilancia de la Salud AmbientalVigilancia de la Salud Ambiental2026</v>
      </c>
      <c r="G5530" t="s">
        <v>421</v>
      </c>
      <c r="H5530" t="s">
        <v>414</v>
      </c>
      <c r="I5530" t="s">
        <v>129</v>
      </c>
      <c r="J5530" t="s">
        <v>428</v>
      </c>
      <c r="K5530" t="s">
        <v>437</v>
      </c>
      <c r="L5530" t="s">
        <v>437</v>
      </c>
      <c r="M5530" t="s">
        <v>69</v>
      </c>
      <c r="N5530" s="142" t="s">
        <v>121</v>
      </c>
      <c r="O5530" s="74" t="str">
        <f t="shared" si="195"/>
        <v>128112. Vigilancia de la Salud AmbientalVigilancia de la Salud Ambiental20263_MARTIRES4_ABRIL_2026</v>
      </c>
      <c r="P5530" s="165">
        <f t="shared" si="194"/>
        <v>0</v>
      </c>
      <c r="S5530" s="23">
        <v>0</v>
      </c>
      <c r="T5530" s="23">
        <v>0</v>
      </c>
    </row>
    <row r="5531" spans="2:20" ht="30" hidden="1" customHeight="1" x14ac:dyDescent="0.3">
      <c r="B5531">
        <v>1281</v>
      </c>
      <c r="C5531" s="161" t="s">
        <v>85</v>
      </c>
      <c r="D5531" s="7" t="s">
        <v>103</v>
      </c>
      <c r="E5531">
        <v>2026</v>
      </c>
      <c r="F5531" s="74" t="str">
        <f t="shared" si="196"/>
        <v>128112. Vigilancia de la Salud AmbientalVigilancia de la Salud Ambiental2026</v>
      </c>
      <c r="G5531" t="s">
        <v>421</v>
      </c>
      <c r="H5531" t="s">
        <v>414</v>
      </c>
      <c r="I5531" t="s">
        <v>129</v>
      </c>
      <c r="J5531" t="s">
        <v>428</v>
      </c>
      <c r="K5531" t="s">
        <v>437</v>
      </c>
      <c r="L5531" t="s">
        <v>437</v>
      </c>
      <c r="M5531" t="s">
        <v>72</v>
      </c>
      <c r="N5531" s="142" t="s">
        <v>121</v>
      </c>
      <c r="O5531" s="74" t="str">
        <f t="shared" si="195"/>
        <v>128112. Vigilancia de la Salud AmbientalVigilancia de la Salud Ambiental20266_ANTONIO_NARIÑO4_ABRIL_2026</v>
      </c>
      <c r="P5531" s="165">
        <f t="shared" si="194"/>
        <v>0</v>
      </c>
      <c r="S5531" s="23">
        <v>0</v>
      </c>
      <c r="T5531" s="23">
        <v>0</v>
      </c>
    </row>
    <row r="5532" spans="2:20" ht="30" customHeight="1" x14ac:dyDescent="0.3">
      <c r="B5532">
        <v>1281</v>
      </c>
      <c r="C5532" s="161" t="s">
        <v>85</v>
      </c>
      <c r="D5532" s="7" t="s">
        <v>103</v>
      </c>
      <c r="E5532">
        <v>2026</v>
      </c>
      <c r="F5532" s="74" t="str">
        <f t="shared" si="196"/>
        <v>128112. Vigilancia de la Salud AmbientalVigilancia de la Salud Ambiental2026</v>
      </c>
      <c r="G5532" t="s">
        <v>421</v>
      </c>
      <c r="H5532" t="s">
        <v>414</v>
      </c>
      <c r="I5532" t="s">
        <v>129</v>
      </c>
      <c r="J5532" t="s">
        <v>428</v>
      </c>
      <c r="K5532" t="s">
        <v>437</v>
      </c>
      <c r="L5532" t="s">
        <v>437</v>
      </c>
      <c r="M5532" t="s">
        <v>67</v>
      </c>
      <c r="N5532" s="142" t="s">
        <v>121</v>
      </c>
      <c r="O5532" s="74" t="str">
        <f t="shared" si="195"/>
        <v>128112. Vigilancia de la Salud AmbientalVigilancia de la Salud Ambiental20261_CANDELARIA4_ABRIL_2026</v>
      </c>
      <c r="P5532" s="165">
        <f t="shared" si="194"/>
        <v>91656</v>
      </c>
      <c r="S5532" s="23">
        <v>2</v>
      </c>
      <c r="T5532" s="23">
        <v>183312</v>
      </c>
    </row>
    <row r="5533" spans="2:20" ht="30" customHeight="1" x14ac:dyDescent="0.3">
      <c r="B5533">
        <v>1735</v>
      </c>
      <c r="C5533" s="161" t="s">
        <v>85</v>
      </c>
      <c r="D5533" s="7" t="s">
        <v>103</v>
      </c>
      <c r="E5533">
        <v>2026</v>
      </c>
      <c r="F5533" s="74" t="str">
        <f t="shared" si="196"/>
        <v>173512. Vigilancia de la Salud AmbientalVigilancia de la Salud Ambiental2026</v>
      </c>
      <c r="G5533" t="s">
        <v>421</v>
      </c>
      <c r="H5533" t="s">
        <v>416</v>
      </c>
      <c r="I5533" t="s">
        <v>129</v>
      </c>
      <c r="J5533" t="s">
        <v>428</v>
      </c>
      <c r="K5533" t="s">
        <v>437</v>
      </c>
      <c r="L5533" t="s">
        <v>437</v>
      </c>
      <c r="M5533" t="s">
        <v>72</v>
      </c>
      <c r="N5533" s="142" t="s">
        <v>121</v>
      </c>
      <c r="O5533" s="74" t="str">
        <f t="shared" si="195"/>
        <v>173512. Vigilancia de la Salud AmbientalVigilancia de la Salud Ambiental20266_ANTONIO_NARIÑO4_ABRIL_2026</v>
      </c>
      <c r="P5533" s="165">
        <f t="shared" si="194"/>
        <v>35979</v>
      </c>
      <c r="S5533" s="23">
        <v>20</v>
      </c>
      <c r="T5533" s="23">
        <v>719580</v>
      </c>
    </row>
    <row r="5534" spans="2:20" ht="30" customHeight="1" x14ac:dyDescent="0.3">
      <c r="B5534">
        <v>1736</v>
      </c>
      <c r="C5534" s="161" t="s">
        <v>85</v>
      </c>
      <c r="D5534" s="7" t="s">
        <v>103</v>
      </c>
      <c r="E5534">
        <v>2026</v>
      </c>
      <c r="F5534" s="74" t="str">
        <f t="shared" si="196"/>
        <v>173612. Vigilancia de la Salud AmbientalVigilancia de la Salud Ambiental2026</v>
      </c>
      <c r="G5534" t="s">
        <v>424</v>
      </c>
      <c r="H5534" t="s">
        <v>418</v>
      </c>
      <c r="I5534" t="s">
        <v>129</v>
      </c>
      <c r="J5534" t="s">
        <v>433</v>
      </c>
      <c r="K5534" t="s">
        <v>437</v>
      </c>
      <c r="L5534" t="s">
        <v>437</v>
      </c>
      <c r="M5534" t="s">
        <v>67</v>
      </c>
      <c r="N5534" s="142" t="s">
        <v>121</v>
      </c>
      <c r="O5534" s="74" t="str">
        <f t="shared" si="195"/>
        <v>173612. Vigilancia de la Salud AmbientalVigilancia de la Salud Ambiental20261_CANDELARIA4_ABRIL_2026</v>
      </c>
      <c r="P5534" s="165">
        <f t="shared" si="194"/>
        <v>5621568</v>
      </c>
      <c r="S5534" s="23">
        <v>2</v>
      </c>
      <c r="T5534" s="23">
        <v>11243136</v>
      </c>
    </row>
    <row r="5535" spans="2:20" ht="30" customHeight="1" x14ac:dyDescent="0.3">
      <c r="B5535">
        <v>1737</v>
      </c>
      <c r="C5535" s="161" t="s">
        <v>85</v>
      </c>
      <c r="D5535" s="7" t="s">
        <v>103</v>
      </c>
      <c r="E5535">
        <v>2026</v>
      </c>
      <c r="F5535" s="74" t="str">
        <f t="shared" si="196"/>
        <v>173712. Vigilancia de la Salud AmbientalVigilancia de la Salud Ambiental2026</v>
      </c>
      <c r="G5535" t="s">
        <v>421</v>
      </c>
      <c r="H5535" t="s">
        <v>418</v>
      </c>
      <c r="I5535" t="s">
        <v>129</v>
      </c>
      <c r="J5535" t="s">
        <v>428</v>
      </c>
      <c r="K5535" t="s">
        <v>437</v>
      </c>
      <c r="L5535" t="s">
        <v>437</v>
      </c>
      <c r="M5535" t="s">
        <v>70</v>
      </c>
      <c r="N5535" s="142" t="s">
        <v>121</v>
      </c>
      <c r="O5535" s="74" t="str">
        <f t="shared" si="195"/>
        <v>173712. Vigilancia de la Salud AmbientalVigilancia de la Salud Ambiental20264_SAN_CRISTOBAL4_ABRIL_2026</v>
      </c>
      <c r="P5535" s="165">
        <f t="shared" si="194"/>
        <v>61104</v>
      </c>
      <c r="S5535" s="23">
        <v>10</v>
      </c>
      <c r="T5535" s="23">
        <v>611040</v>
      </c>
    </row>
    <row r="5536" spans="2:20" ht="30" hidden="1" customHeight="1" x14ac:dyDescent="0.3">
      <c r="B5536">
        <v>1737</v>
      </c>
      <c r="C5536" s="161" t="s">
        <v>85</v>
      </c>
      <c r="D5536" s="7" t="s">
        <v>103</v>
      </c>
      <c r="E5536">
        <v>2026</v>
      </c>
      <c r="F5536" s="74" t="str">
        <f t="shared" si="196"/>
        <v>173712. Vigilancia de la Salud AmbientalVigilancia de la Salud Ambiental2026</v>
      </c>
      <c r="G5536" t="s">
        <v>421</v>
      </c>
      <c r="H5536" t="s">
        <v>418</v>
      </c>
      <c r="I5536" t="s">
        <v>129</v>
      </c>
      <c r="J5536" t="s">
        <v>428</v>
      </c>
      <c r="K5536" t="s">
        <v>437</v>
      </c>
      <c r="L5536" t="s">
        <v>437</v>
      </c>
      <c r="M5536" t="s">
        <v>69</v>
      </c>
      <c r="N5536" s="142" t="s">
        <v>121</v>
      </c>
      <c r="O5536" s="74" t="str">
        <f t="shared" si="195"/>
        <v>173712. Vigilancia de la Salud AmbientalVigilancia de la Salud Ambiental20263_MARTIRES4_ABRIL_2026</v>
      </c>
      <c r="P5536" s="165">
        <f t="shared" si="194"/>
        <v>0</v>
      </c>
      <c r="S5536" s="23">
        <v>0</v>
      </c>
      <c r="T5536" s="23">
        <v>0</v>
      </c>
    </row>
    <row r="5537" spans="2:20" ht="30" hidden="1" customHeight="1" x14ac:dyDescent="0.3">
      <c r="B5537">
        <v>1737</v>
      </c>
      <c r="C5537" s="161" t="s">
        <v>85</v>
      </c>
      <c r="D5537" s="7" t="s">
        <v>103</v>
      </c>
      <c r="E5537">
        <v>2026</v>
      </c>
      <c r="F5537" s="74" t="str">
        <f t="shared" si="196"/>
        <v>173712. Vigilancia de la Salud AmbientalVigilancia de la Salud Ambiental2026</v>
      </c>
      <c r="G5537" t="s">
        <v>421</v>
      </c>
      <c r="H5537" t="s">
        <v>418</v>
      </c>
      <c r="I5537" t="s">
        <v>129</v>
      </c>
      <c r="J5537" t="s">
        <v>428</v>
      </c>
      <c r="K5537" t="s">
        <v>437</v>
      </c>
      <c r="L5537" t="s">
        <v>437</v>
      </c>
      <c r="M5537" t="s">
        <v>67</v>
      </c>
      <c r="N5537" s="142" t="s">
        <v>121</v>
      </c>
      <c r="O5537" s="74" t="str">
        <f t="shared" si="195"/>
        <v>173712. Vigilancia de la Salud AmbientalVigilancia de la Salud Ambiental20261_CANDELARIA4_ABRIL_2026</v>
      </c>
      <c r="P5537" s="165">
        <f t="shared" si="194"/>
        <v>0</v>
      </c>
      <c r="S5537" s="23">
        <v>0</v>
      </c>
      <c r="T5537" s="23">
        <v>0</v>
      </c>
    </row>
    <row r="5538" spans="2:20" ht="30" hidden="1" customHeight="1" x14ac:dyDescent="0.3">
      <c r="B5538">
        <v>1741</v>
      </c>
      <c r="C5538" s="161" t="s">
        <v>85</v>
      </c>
      <c r="D5538" s="7" t="s">
        <v>103</v>
      </c>
      <c r="E5538">
        <v>2026</v>
      </c>
      <c r="F5538" s="74" t="str">
        <f t="shared" si="196"/>
        <v>174112. Vigilancia de la Salud AmbientalVigilancia de la Salud Ambiental2026</v>
      </c>
      <c r="G5538" t="s">
        <v>421</v>
      </c>
      <c r="H5538" t="s">
        <v>413</v>
      </c>
      <c r="I5538" t="s">
        <v>129</v>
      </c>
      <c r="J5538" t="s">
        <v>428</v>
      </c>
      <c r="K5538" t="s">
        <v>437</v>
      </c>
      <c r="L5538" t="s">
        <v>437</v>
      </c>
      <c r="M5538" t="s">
        <v>69</v>
      </c>
      <c r="N5538" s="142" t="s">
        <v>121</v>
      </c>
      <c r="O5538" s="74" t="str">
        <f t="shared" si="195"/>
        <v>174112. Vigilancia de la Salud AmbientalVigilancia de la Salud Ambiental20263_MARTIRES4_ABRIL_2026</v>
      </c>
      <c r="P5538" s="165">
        <f t="shared" si="194"/>
        <v>0</v>
      </c>
      <c r="S5538" s="23">
        <v>0</v>
      </c>
      <c r="T5538" s="23">
        <v>0</v>
      </c>
    </row>
    <row r="5539" spans="2:20" ht="30" hidden="1" customHeight="1" x14ac:dyDescent="0.3">
      <c r="B5539">
        <v>1741</v>
      </c>
      <c r="C5539" s="161" t="s">
        <v>85</v>
      </c>
      <c r="D5539" s="7" t="s">
        <v>103</v>
      </c>
      <c r="E5539">
        <v>2026</v>
      </c>
      <c r="F5539" s="74" t="str">
        <f t="shared" si="196"/>
        <v>174112. Vigilancia de la Salud AmbientalVigilancia de la Salud Ambiental2026</v>
      </c>
      <c r="G5539" t="s">
        <v>421</v>
      </c>
      <c r="H5539" t="s">
        <v>413</v>
      </c>
      <c r="I5539" t="s">
        <v>129</v>
      </c>
      <c r="J5539" t="s">
        <v>428</v>
      </c>
      <c r="K5539" t="s">
        <v>437</v>
      </c>
      <c r="L5539" t="s">
        <v>437</v>
      </c>
      <c r="M5539" t="s">
        <v>72</v>
      </c>
      <c r="N5539" s="142" t="s">
        <v>121</v>
      </c>
      <c r="O5539" s="74" t="str">
        <f t="shared" si="195"/>
        <v>174112. Vigilancia de la Salud AmbientalVigilancia de la Salud Ambiental20266_ANTONIO_NARIÑO4_ABRIL_2026</v>
      </c>
      <c r="P5539" s="165">
        <f t="shared" si="194"/>
        <v>0</v>
      </c>
      <c r="S5539" s="23">
        <v>0</v>
      </c>
      <c r="T5539" s="23">
        <v>0</v>
      </c>
    </row>
    <row r="5540" spans="2:20" ht="30" hidden="1" customHeight="1" x14ac:dyDescent="0.3">
      <c r="B5540">
        <v>1741</v>
      </c>
      <c r="C5540" s="161" t="s">
        <v>85</v>
      </c>
      <c r="D5540" s="7" t="s">
        <v>103</v>
      </c>
      <c r="E5540">
        <v>2026</v>
      </c>
      <c r="F5540" s="74" t="str">
        <f t="shared" si="196"/>
        <v>174112. Vigilancia de la Salud AmbientalVigilancia de la Salud Ambiental2026</v>
      </c>
      <c r="G5540" t="s">
        <v>421</v>
      </c>
      <c r="H5540" t="s">
        <v>413</v>
      </c>
      <c r="I5540" t="s">
        <v>129</v>
      </c>
      <c r="J5540" t="s">
        <v>428</v>
      </c>
      <c r="K5540" t="s">
        <v>437</v>
      </c>
      <c r="L5540" t="s">
        <v>437</v>
      </c>
      <c r="M5540" t="s">
        <v>71</v>
      </c>
      <c r="N5540" s="142" t="s">
        <v>121</v>
      </c>
      <c r="O5540" s="74" t="str">
        <f t="shared" si="195"/>
        <v>174112. Vigilancia de la Salud AmbientalVigilancia de la Salud Ambiental20265_RAFAEL_URIBE4_ABRIL_2026</v>
      </c>
      <c r="P5540" s="165">
        <f t="shared" si="194"/>
        <v>0</v>
      </c>
      <c r="S5540" s="23">
        <v>0</v>
      </c>
      <c r="T5540" s="23">
        <v>0</v>
      </c>
    </row>
    <row r="5541" spans="2:20" ht="30" customHeight="1" x14ac:dyDescent="0.3">
      <c r="B5541">
        <v>1742</v>
      </c>
      <c r="C5541" s="161" t="s">
        <v>85</v>
      </c>
      <c r="D5541" s="7" t="s">
        <v>103</v>
      </c>
      <c r="E5541">
        <v>2026</v>
      </c>
      <c r="F5541" s="74" t="str">
        <f t="shared" si="196"/>
        <v>174212. Vigilancia de la Salud AmbientalVigilancia de la Salud Ambiental2026</v>
      </c>
      <c r="G5541" t="s">
        <v>421</v>
      </c>
      <c r="H5541" t="s">
        <v>413</v>
      </c>
      <c r="I5541" t="s">
        <v>129</v>
      </c>
      <c r="J5541" t="s">
        <v>428</v>
      </c>
      <c r="K5541" t="s">
        <v>437</v>
      </c>
      <c r="L5541" t="s">
        <v>437</v>
      </c>
      <c r="M5541" t="s">
        <v>68</v>
      </c>
      <c r="N5541" s="142" t="s">
        <v>121</v>
      </c>
      <c r="O5541" s="74" t="str">
        <f t="shared" si="195"/>
        <v>174212. Vigilancia de la Salud AmbientalVigilancia de la Salud Ambiental20262_SANTA_FE4_ABRIL_2026</v>
      </c>
      <c r="P5541" s="165">
        <f t="shared" si="194"/>
        <v>91656</v>
      </c>
      <c r="S5541" s="23">
        <v>7</v>
      </c>
      <c r="T5541" s="23">
        <v>641592</v>
      </c>
    </row>
    <row r="5542" spans="2:20" ht="30" customHeight="1" x14ac:dyDescent="0.3">
      <c r="B5542">
        <v>1742</v>
      </c>
      <c r="C5542" s="161" t="s">
        <v>85</v>
      </c>
      <c r="D5542" s="7" t="s">
        <v>103</v>
      </c>
      <c r="E5542">
        <v>2026</v>
      </c>
      <c r="F5542" s="74" t="str">
        <f t="shared" si="196"/>
        <v>174212. Vigilancia de la Salud AmbientalVigilancia de la Salud Ambiental2026</v>
      </c>
      <c r="G5542" t="s">
        <v>421</v>
      </c>
      <c r="H5542" t="s">
        <v>413</v>
      </c>
      <c r="I5542" t="s">
        <v>129</v>
      </c>
      <c r="J5542" t="s">
        <v>428</v>
      </c>
      <c r="K5542" t="s">
        <v>437</v>
      </c>
      <c r="L5542" t="s">
        <v>437</v>
      </c>
      <c r="M5542" t="s">
        <v>70</v>
      </c>
      <c r="N5542" s="142" t="s">
        <v>121</v>
      </c>
      <c r="O5542" s="74" t="str">
        <f t="shared" si="195"/>
        <v>174212. Vigilancia de la Salud AmbientalVigilancia de la Salud Ambiental20264_SAN_CRISTOBAL4_ABRIL_2026</v>
      </c>
      <c r="P5542" s="165">
        <f t="shared" si="194"/>
        <v>91656</v>
      </c>
      <c r="S5542" s="23">
        <v>21</v>
      </c>
      <c r="T5542" s="23">
        <v>1924776</v>
      </c>
    </row>
    <row r="5543" spans="2:20" ht="30" customHeight="1" x14ac:dyDescent="0.3">
      <c r="B5543">
        <v>1742</v>
      </c>
      <c r="C5543" s="161" t="s">
        <v>85</v>
      </c>
      <c r="D5543" s="7" t="s">
        <v>103</v>
      </c>
      <c r="E5543">
        <v>2026</v>
      </c>
      <c r="F5543" s="74" t="str">
        <f t="shared" si="196"/>
        <v>174212. Vigilancia de la Salud AmbientalVigilancia de la Salud Ambiental2026</v>
      </c>
      <c r="G5543" t="s">
        <v>421</v>
      </c>
      <c r="H5543" t="s">
        <v>413</v>
      </c>
      <c r="I5543" t="s">
        <v>129</v>
      </c>
      <c r="J5543" t="s">
        <v>428</v>
      </c>
      <c r="K5543" t="s">
        <v>437</v>
      </c>
      <c r="L5543" t="s">
        <v>437</v>
      </c>
      <c r="M5543" t="s">
        <v>69</v>
      </c>
      <c r="N5543" s="142" t="s">
        <v>121</v>
      </c>
      <c r="O5543" s="74" t="str">
        <f t="shared" si="195"/>
        <v>174212. Vigilancia de la Salud AmbientalVigilancia de la Salud Ambiental20263_MARTIRES4_ABRIL_2026</v>
      </c>
      <c r="P5543" s="165">
        <f t="shared" si="194"/>
        <v>91656</v>
      </c>
      <c r="S5543" s="23">
        <v>26</v>
      </c>
      <c r="T5543" s="23">
        <v>2383056</v>
      </c>
    </row>
    <row r="5544" spans="2:20" ht="30" customHeight="1" x14ac:dyDescent="0.3">
      <c r="B5544">
        <v>1742</v>
      </c>
      <c r="C5544" s="161" t="s">
        <v>85</v>
      </c>
      <c r="D5544" s="7" t="s">
        <v>103</v>
      </c>
      <c r="E5544">
        <v>2026</v>
      </c>
      <c r="F5544" s="74" t="str">
        <f t="shared" si="196"/>
        <v>174212. Vigilancia de la Salud AmbientalVigilancia de la Salud Ambiental2026</v>
      </c>
      <c r="G5544" t="s">
        <v>421</v>
      </c>
      <c r="H5544" t="s">
        <v>413</v>
      </c>
      <c r="I5544" t="s">
        <v>129</v>
      </c>
      <c r="J5544" t="s">
        <v>428</v>
      </c>
      <c r="K5544" t="s">
        <v>437</v>
      </c>
      <c r="L5544" t="s">
        <v>437</v>
      </c>
      <c r="M5544" t="s">
        <v>72</v>
      </c>
      <c r="N5544" s="142" t="s">
        <v>121</v>
      </c>
      <c r="O5544" s="74" t="str">
        <f t="shared" si="195"/>
        <v>174212. Vigilancia de la Salud AmbientalVigilancia de la Salud Ambiental20266_ANTONIO_NARIÑO4_ABRIL_2026</v>
      </c>
      <c r="P5544" s="165">
        <f t="shared" si="194"/>
        <v>91656</v>
      </c>
      <c r="S5544" s="23">
        <v>10</v>
      </c>
      <c r="T5544" s="23">
        <v>916560</v>
      </c>
    </row>
    <row r="5545" spans="2:20" ht="30" customHeight="1" x14ac:dyDescent="0.3">
      <c r="B5545">
        <v>1742</v>
      </c>
      <c r="C5545" s="161" t="s">
        <v>85</v>
      </c>
      <c r="D5545" s="7" t="s">
        <v>103</v>
      </c>
      <c r="E5545">
        <v>2026</v>
      </c>
      <c r="F5545" s="74" t="str">
        <f t="shared" si="196"/>
        <v>174212. Vigilancia de la Salud AmbientalVigilancia de la Salud Ambiental2026</v>
      </c>
      <c r="G5545" t="s">
        <v>421</v>
      </c>
      <c r="H5545" t="s">
        <v>413</v>
      </c>
      <c r="I5545" t="s">
        <v>129</v>
      </c>
      <c r="J5545" t="s">
        <v>428</v>
      </c>
      <c r="K5545" t="s">
        <v>437</v>
      </c>
      <c r="L5545" t="s">
        <v>437</v>
      </c>
      <c r="M5545" t="s">
        <v>67</v>
      </c>
      <c r="N5545" s="142" t="s">
        <v>121</v>
      </c>
      <c r="O5545" s="74" t="str">
        <f t="shared" si="195"/>
        <v>174212. Vigilancia de la Salud AmbientalVigilancia de la Salud Ambiental20261_CANDELARIA4_ABRIL_2026</v>
      </c>
      <c r="P5545" s="165">
        <f t="shared" si="194"/>
        <v>91656</v>
      </c>
      <c r="S5545" s="23">
        <v>1</v>
      </c>
      <c r="T5545" s="23">
        <v>91656</v>
      </c>
    </row>
    <row r="5546" spans="2:20" ht="30" customHeight="1" x14ac:dyDescent="0.3">
      <c r="B5546">
        <v>1742</v>
      </c>
      <c r="C5546" s="161" t="s">
        <v>85</v>
      </c>
      <c r="D5546" s="7" t="s">
        <v>103</v>
      </c>
      <c r="E5546">
        <v>2026</v>
      </c>
      <c r="F5546" s="74" t="str">
        <f t="shared" si="196"/>
        <v>174212. Vigilancia de la Salud AmbientalVigilancia de la Salud Ambiental2026</v>
      </c>
      <c r="G5546" t="s">
        <v>421</v>
      </c>
      <c r="H5546" t="s">
        <v>413</v>
      </c>
      <c r="I5546" t="s">
        <v>129</v>
      </c>
      <c r="J5546" t="s">
        <v>428</v>
      </c>
      <c r="K5546" t="s">
        <v>437</v>
      </c>
      <c r="L5546" t="s">
        <v>437</v>
      </c>
      <c r="M5546" t="s">
        <v>71</v>
      </c>
      <c r="N5546" s="142" t="s">
        <v>121</v>
      </c>
      <c r="O5546" s="74" t="str">
        <f t="shared" si="195"/>
        <v>174212. Vigilancia de la Salud AmbientalVigilancia de la Salud Ambiental20265_RAFAEL_URIBE4_ABRIL_2026</v>
      </c>
      <c r="P5546" s="165">
        <f t="shared" si="194"/>
        <v>91656</v>
      </c>
      <c r="S5546" s="23">
        <v>48</v>
      </c>
      <c r="T5546" s="23">
        <v>4399488</v>
      </c>
    </row>
    <row r="5547" spans="2:20" ht="30" hidden="1" customHeight="1" x14ac:dyDescent="0.3">
      <c r="B5547">
        <v>1746</v>
      </c>
      <c r="C5547" s="161" t="s">
        <v>85</v>
      </c>
      <c r="D5547" s="7" t="s">
        <v>103</v>
      </c>
      <c r="E5547">
        <v>2026</v>
      </c>
      <c r="F5547" s="74" t="str">
        <f t="shared" si="196"/>
        <v>174612. Vigilancia de la Salud AmbientalVigilancia de la Salud Ambiental2026</v>
      </c>
      <c r="G5547" t="s">
        <v>421</v>
      </c>
      <c r="H5547" t="s">
        <v>413</v>
      </c>
      <c r="I5547" t="s">
        <v>129</v>
      </c>
      <c r="J5547" t="s">
        <v>428</v>
      </c>
      <c r="K5547" t="s">
        <v>437</v>
      </c>
      <c r="L5547" t="s">
        <v>437</v>
      </c>
      <c r="M5547" t="s">
        <v>68</v>
      </c>
      <c r="N5547" s="142" t="s">
        <v>121</v>
      </c>
      <c r="O5547" s="74" t="str">
        <f t="shared" si="195"/>
        <v>174612. Vigilancia de la Salud AmbientalVigilancia de la Salud Ambiental20262_SANTA_FE4_ABRIL_2026</v>
      </c>
      <c r="P5547" s="165">
        <f t="shared" si="194"/>
        <v>0</v>
      </c>
      <c r="S5547" s="23">
        <v>0</v>
      </c>
      <c r="T5547" s="23">
        <v>0</v>
      </c>
    </row>
    <row r="5548" spans="2:20" ht="30" customHeight="1" x14ac:dyDescent="0.3">
      <c r="B5548">
        <v>1746</v>
      </c>
      <c r="C5548" s="161" t="s">
        <v>85</v>
      </c>
      <c r="D5548" s="7" t="s">
        <v>103</v>
      </c>
      <c r="E5548">
        <v>2026</v>
      </c>
      <c r="F5548" s="74" t="str">
        <f t="shared" si="196"/>
        <v>174612. Vigilancia de la Salud AmbientalVigilancia de la Salud Ambiental2026</v>
      </c>
      <c r="G5548" t="s">
        <v>421</v>
      </c>
      <c r="H5548" t="s">
        <v>413</v>
      </c>
      <c r="I5548" t="s">
        <v>129</v>
      </c>
      <c r="J5548" t="s">
        <v>428</v>
      </c>
      <c r="K5548" t="s">
        <v>437</v>
      </c>
      <c r="L5548" t="s">
        <v>437</v>
      </c>
      <c r="M5548" t="s">
        <v>70</v>
      </c>
      <c r="N5548" s="142" t="s">
        <v>121</v>
      </c>
      <c r="O5548" s="74" t="str">
        <f t="shared" si="195"/>
        <v>174612. Vigilancia de la Salud AmbientalVigilancia de la Salud Ambiental20264_SAN_CRISTOBAL4_ABRIL_2026</v>
      </c>
      <c r="P5548" s="165">
        <f t="shared" si="194"/>
        <v>61104</v>
      </c>
      <c r="S5548" s="23">
        <v>1</v>
      </c>
      <c r="T5548" s="23">
        <v>61104</v>
      </c>
    </row>
    <row r="5549" spans="2:20" ht="30" hidden="1" customHeight="1" x14ac:dyDescent="0.3">
      <c r="B5549">
        <v>1746</v>
      </c>
      <c r="C5549" s="161" t="s">
        <v>85</v>
      </c>
      <c r="D5549" s="7" t="s">
        <v>103</v>
      </c>
      <c r="E5549">
        <v>2026</v>
      </c>
      <c r="F5549" s="74" t="str">
        <f t="shared" si="196"/>
        <v>174612. Vigilancia de la Salud AmbientalVigilancia de la Salud Ambiental2026</v>
      </c>
      <c r="G5549" t="s">
        <v>421</v>
      </c>
      <c r="H5549" t="s">
        <v>413</v>
      </c>
      <c r="I5549" t="s">
        <v>129</v>
      </c>
      <c r="J5549" t="s">
        <v>428</v>
      </c>
      <c r="K5549" t="s">
        <v>437</v>
      </c>
      <c r="L5549" t="s">
        <v>437</v>
      </c>
      <c r="M5549" t="s">
        <v>72</v>
      </c>
      <c r="N5549" s="142" t="s">
        <v>121</v>
      </c>
      <c r="O5549" s="74" t="str">
        <f t="shared" si="195"/>
        <v>174612. Vigilancia de la Salud AmbientalVigilancia de la Salud Ambiental20266_ANTONIO_NARIÑO4_ABRIL_2026</v>
      </c>
      <c r="P5549" s="165">
        <f t="shared" si="194"/>
        <v>0</v>
      </c>
      <c r="S5549" s="23">
        <v>0</v>
      </c>
      <c r="T5549" s="23">
        <v>0</v>
      </c>
    </row>
    <row r="5550" spans="2:20" ht="30" hidden="1" customHeight="1" x14ac:dyDescent="0.3">
      <c r="B5550">
        <v>1746</v>
      </c>
      <c r="C5550" s="161" t="s">
        <v>85</v>
      </c>
      <c r="D5550" s="7" t="s">
        <v>103</v>
      </c>
      <c r="E5550">
        <v>2026</v>
      </c>
      <c r="F5550" s="74" t="str">
        <f t="shared" si="196"/>
        <v>174612. Vigilancia de la Salud AmbientalVigilancia de la Salud Ambiental2026</v>
      </c>
      <c r="G5550" t="s">
        <v>421</v>
      </c>
      <c r="H5550" t="s">
        <v>413</v>
      </c>
      <c r="I5550" t="s">
        <v>129</v>
      </c>
      <c r="J5550" t="s">
        <v>428</v>
      </c>
      <c r="K5550" t="s">
        <v>437</v>
      </c>
      <c r="L5550" t="s">
        <v>437</v>
      </c>
      <c r="M5550" t="s">
        <v>71</v>
      </c>
      <c r="N5550" s="142" t="s">
        <v>121</v>
      </c>
      <c r="O5550" s="74" t="str">
        <f t="shared" si="195"/>
        <v>174612. Vigilancia de la Salud AmbientalVigilancia de la Salud Ambiental20265_RAFAEL_URIBE4_ABRIL_2026</v>
      </c>
      <c r="P5550" s="165">
        <f t="shared" si="194"/>
        <v>0</v>
      </c>
      <c r="S5550" s="23">
        <v>0</v>
      </c>
      <c r="T5550" s="23">
        <v>0</v>
      </c>
    </row>
    <row r="5551" spans="2:20" ht="30" hidden="1" customHeight="1" x14ac:dyDescent="0.3">
      <c r="B5551">
        <v>1755</v>
      </c>
      <c r="C5551" s="161" t="s">
        <v>85</v>
      </c>
      <c r="D5551" s="7" t="s">
        <v>103</v>
      </c>
      <c r="E5551">
        <v>2026</v>
      </c>
      <c r="F5551" s="74" t="str">
        <f t="shared" si="196"/>
        <v>175512. Vigilancia de la Salud AmbientalVigilancia de la Salud Ambiental2026</v>
      </c>
      <c r="G5551" t="s">
        <v>421</v>
      </c>
      <c r="H5551" t="s">
        <v>413</v>
      </c>
      <c r="I5551" t="s">
        <v>129</v>
      </c>
      <c r="J5551" t="s">
        <v>428</v>
      </c>
      <c r="K5551" t="s">
        <v>437</v>
      </c>
      <c r="L5551" t="s">
        <v>437</v>
      </c>
      <c r="M5551" t="s">
        <v>68</v>
      </c>
      <c r="N5551" s="142" t="s">
        <v>121</v>
      </c>
      <c r="O5551" s="74" t="str">
        <f t="shared" si="195"/>
        <v>175512. Vigilancia de la Salud AmbientalVigilancia de la Salud Ambiental20262_SANTA_FE4_ABRIL_2026</v>
      </c>
      <c r="P5551" s="165">
        <f t="shared" si="194"/>
        <v>0</v>
      </c>
      <c r="S5551" s="23">
        <v>0</v>
      </c>
      <c r="T5551" s="23">
        <v>0</v>
      </c>
    </row>
    <row r="5552" spans="2:20" ht="30" hidden="1" customHeight="1" x14ac:dyDescent="0.3">
      <c r="B5552">
        <v>1755</v>
      </c>
      <c r="C5552" s="161" t="s">
        <v>85</v>
      </c>
      <c r="D5552" s="7" t="s">
        <v>103</v>
      </c>
      <c r="E5552">
        <v>2026</v>
      </c>
      <c r="F5552" s="74" t="str">
        <f t="shared" si="196"/>
        <v>175512. Vigilancia de la Salud AmbientalVigilancia de la Salud Ambiental2026</v>
      </c>
      <c r="G5552" t="s">
        <v>421</v>
      </c>
      <c r="H5552" t="s">
        <v>413</v>
      </c>
      <c r="I5552" t="s">
        <v>129</v>
      </c>
      <c r="J5552" t="s">
        <v>428</v>
      </c>
      <c r="K5552" t="s">
        <v>437</v>
      </c>
      <c r="L5552" t="s">
        <v>437</v>
      </c>
      <c r="M5552" t="s">
        <v>69</v>
      </c>
      <c r="N5552" s="142" t="s">
        <v>121</v>
      </c>
      <c r="O5552" s="74" t="str">
        <f t="shared" si="195"/>
        <v>175512. Vigilancia de la Salud AmbientalVigilancia de la Salud Ambiental20263_MARTIRES4_ABRIL_2026</v>
      </c>
      <c r="P5552" s="165">
        <f t="shared" si="194"/>
        <v>0</v>
      </c>
      <c r="S5552" s="23">
        <v>0</v>
      </c>
      <c r="T5552" s="23">
        <v>0</v>
      </c>
    </row>
    <row r="5553" spans="2:20" ht="30" hidden="1" customHeight="1" x14ac:dyDescent="0.3">
      <c r="B5553">
        <v>1755</v>
      </c>
      <c r="C5553" s="161" t="s">
        <v>85</v>
      </c>
      <c r="D5553" s="7" t="s">
        <v>103</v>
      </c>
      <c r="E5553">
        <v>2026</v>
      </c>
      <c r="F5553" s="74" t="str">
        <f t="shared" si="196"/>
        <v>175512. Vigilancia de la Salud AmbientalVigilancia de la Salud Ambiental2026</v>
      </c>
      <c r="G5553" t="s">
        <v>421</v>
      </c>
      <c r="H5553" t="s">
        <v>413</v>
      </c>
      <c r="I5553" t="s">
        <v>129</v>
      </c>
      <c r="J5553" t="s">
        <v>428</v>
      </c>
      <c r="K5553" t="s">
        <v>437</v>
      </c>
      <c r="L5553" t="s">
        <v>437</v>
      </c>
      <c r="M5553" t="s">
        <v>72</v>
      </c>
      <c r="N5553" s="142" t="s">
        <v>121</v>
      </c>
      <c r="O5553" s="74" t="str">
        <f t="shared" si="195"/>
        <v>175512. Vigilancia de la Salud AmbientalVigilancia de la Salud Ambiental20266_ANTONIO_NARIÑO4_ABRIL_2026</v>
      </c>
      <c r="P5553" s="165">
        <f t="shared" si="194"/>
        <v>0</v>
      </c>
      <c r="S5553" s="23">
        <v>0</v>
      </c>
      <c r="T5553" s="23">
        <v>0</v>
      </c>
    </row>
    <row r="5554" spans="2:20" ht="30" customHeight="1" x14ac:dyDescent="0.3">
      <c r="B5554">
        <v>1756</v>
      </c>
      <c r="C5554" s="161" t="s">
        <v>85</v>
      </c>
      <c r="D5554" s="7" t="s">
        <v>103</v>
      </c>
      <c r="E5554">
        <v>2026</v>
      </c>
      <c r="F5554" s="74" t="str">
        <f t="shared" si="196"/>
        <v>175612. Vigilancia de la Salud AmbientalVigilancia de la Salud Ambiental2026</v>
      </c>
      <c r="G5554" t="s">
        <v>421</v>
      </c>
      <c r="H5554" t="s">
        <v>413</v>
      </c>
      <c r="I5554" t="s">
        <v>129</v>
      </c>
      <c r="J5554" t="s">
        <v>428</v>
      </c>
      <c r="K5554" t="s">
        <v>437</v>
      </c>
      <c r="L5554" t="s">
        <v>437</v>
      </c>
      <c r="M5554" t="s">
        <v>70</v>
      </c>
      <c r="N5554" s="142" t="s">
        <v>121</v>
      </c>
      <c r="O5554" s="74" t="str">
        <f t="shared" si="195"/>
        <v>175612. Vigilancia de la Salud AmbientalVigilancia de la Salud Ambiental20264_SAN_CRISTOBAL4_ABRIL_2026</v>
      </c>
      <c r="P5554" s="165">
        <f t="shared" si="194"/>
        <v>91656</v>
      </c>
      <c r="S5554" s="23">
        <v>1</v>
      </c>
      <c r="T5554" s="23">
        <v>91656</v>
      </c>
    </row>
    <row r="5555" spans="2:20" ht="30" customHeight="1" x14ac:dyDescent="0.3">
      <c r="B5555">
        <v>1756</v>
      </c>
      <c r="C5555" s="161" t="s">
        <v>85</v>
      </c>
      <c r="D5555" s="7" t="s">
        <v>103</v>
      </c>
      <c r="E5555">
        <v>2026</v>
      </c>
      <c r="F5555" s="74" t="str">
        <f t="shared" si="196"/>
        <v>175612. Vigilancia de la Salud AmbientalVigilancia de la Salud Ambiental2026</v>
      </c>
      <c r="G5555" t="s">
        <v>421</v>
      </c>
      <c r="H5555" t="s">
        <v>413</v>
      </c>
      <c r="I5555" t="s">
        <v>129</v>
      </c>
      <c r="J5555" t="s">
        <v>428</v>
      </c>
      <c r="K5555" t="s">
        <v>437</v>
      </c>
      <c r="L5555" t="s">
        <v>437</v>
      </c>
      <c r="M5555" t="s">
        <v>69</v>
      </c>
      <c r="N5555" s="142" t="s">
        <v>121</v>
      </c>
      <c r="O5555" s="74" t="str">
        <f t="shared" si="195"/>
        <v>175612. Vigilancia de la Salud AmbientalVigilancia de la Salud Ambiental20263_MARTIRES4_ABRIL_2026</v>
      </c>
      <c r="P5555" s="165">
        <f t="shared" si="194"/>
        <v>91656</v>
      </c>
      <c r="S5555" s="23">
        <v>4</v>
      </c>
      <c r="T5555" s="23">
        <v>366624</v>
      </c>
    </row>
    <row r="5556" spans="2:20" ht="30" hidden="1" customHeight="1" x14ac:dyDescent="0.3">
      <c r="B5556">
        <v>1756</v>
      </c>
      <c r="C5556" s="161" t="s">
        <v>85</v>
      </c>
      <c r="D5556" s="7" t="s">
        <v>103</v>
      </c>
      <c r="E5556">
        <v>2026</v>
      </c>
      <c r="F5556" s="74" t="str">
        <f t="shared" si="196"/>
        <v>175612. Vigilancia de la Salud AmbientalVigilancia de la Salud Ambiental2026</v>
      </c>
      <c r="G5556" t="s">
        <v>421</v>
      </c>
      <c r="H5556" t="s">
        <v>413</v>
      </c>
      <c r="I5556" t="s">
        <v>129</v>
      </c>
      <c r="J5556" t="s">
        <v>428</v>
      </c>
      <c r="K5556" t="s">
        <v>437</v>
      </c>
      <c r="L5556" t="s">
        <v>437</v>
      </c>
      <c r="M5556" t="s">
        <v>72</v>
      </c>
      <c r="N5556" s="142" t="s">
        <v>121</v>
      </c>
      <c r="O5556" s="74" t="str">
        <f t="shared" si="195"/>
        <v>175612. Vigilancia de la Salud AmbientalVigilancia de la Salud Ambiental20266_ANTONIO_NARIÑO4_ABRIL_2026</v>
      </c>
      <c r="P5556" s="165">
        <f t="shared" si="194"/>
        <v>0</v>
      </c>
      <c r="S5556" s="23">
        <v>0</v>
      </c>
      <c r="T5556" s="23">
        <v>0</v>
      </c>
    </row>
    <row r="5557" spans="2:20" ht="30" hidden="1" customHeight="1" x14ac:dyDescent="0.3">
      <c r="B5557">
        <v>1756</v>
      </c>
      <c r="C5557" s="161" t="s">
        <v>85</v>
      </c>
      <c r="D5557" s="7" t="s">
        <v>103</v>
      </c>
      <c r="E5557">
        <v>2026</v>
      </c>
      <c r="F5557" s="74" t="str">
        <f t="shared" si="196"/>
        <v>175612. Vigilancia de la Salud AmbientalVigilancia de la Salud Ambiental2026</v>
      </c>
      <c r="G5557" t="s">
        <v>421</v>
      </c>
      <c r="H5557" t="s">
        <v>413</v>
      </c>
      <c r="I5557" t="s">
        <v>129</v>
      </c>
      <c r="J5557" t="s">
        <v>428</v>
      </c>
      <c r="K5557" t="s">
        <v>437</v>
      </c>
      <c r="L5557" t="s">
        <v>437</v>
      </c>
      <c r="M5557" t="s">
        <v>71</v>
      </c>
      <c r="N5557" s="142" t="s">
        <v>121</v>
      </c>
      <c r="O5557" s="74" t="str">
        <f t="shared" si="195"/>
        <v>175612. Vigilancia de la Salud AmbientalVigilancia de la Salud Ambiental20265_RAFAEL_URIBE4_ABRIL_2026</v>
      </c>
      <c r="P5557" s="165">
        <f t="shared" ref="P5557:P5620" si="197">IFERROR(T5557/S5557,0)</f>
        <v>0</v>
      </c>
      <c r="S5557" s="23">
        <v>0</v>
      </c>
      <c r="T5557" s="23">
        <v>0</v>
      </c>
    </row>
    <row r="5558" spans="2:20" ht="30" hidden="1" customHeight="1" x14ac:dyDescent="0.3">
      <c r="B5558">
        <v>1758</v>
      </c>
      <c r="C5558" s="161" t="s">
        <v>85</v>
      </c>
      <c r="D5558" s="7" t="s">
        <v>103</v>
      </c>
      <c r="E5558">
        <v>2026</v>
      </c>
      <c r="F5558" s="74" t="str">
        <f t="shared" si="196"/>
        <v>175812. Vigilancia de la Salud AmbientalVigilancia de la Salud Ambiental2026</v>
      </c>
      <c r="G5558" t="s">
        <v>421</v>
      </c>
      <c r="H5558" t="s">
        <v>413</v>
      </c>
      <c r="I5558" t="s">
        <v>129</v>
      </c>
      <c r="J5558" t="s">
        <v>428</v>
      </c>
      <c r="K5558" t="s">
        <v>437</v>
      </c>
      <c r="L5558" t="s">
        <v>437</v>
      </c>
      <c r="M5558" t="s">
        <v>68</v>
      </c>
      <c r="N5558" s="142" t="s">
        <v>121</v>
      </c>
      <c r="O5558" s="74" t="str">
        <f t="shared" si="195"/>
        <v>175812. Vigilancia de la Salud AmbientalVigilancia de la Salud Ambiental20262_SANTA_FE4_ABRIL_2026</v>
      </c>
      <c r="P5558" s="165">
        <f t="shared" si="197"/>
        <v>0</v>
      </c>
      <c r="S5558" s="23">
        <v>0</v>
      </c>
      <c r="T5558" s="23">
        <v>0</v>
      </c>
    </row>
    <row r="5559" spans="2:20" ht="30" hidden="1" customHeight="1" x14ac:dyDescent="0.3">
      <c r="B5559">
        <v>1758</v>
      </c>
      <c r="C5559" s="161" t="s">
        <v>85</v>
      </c>
      <c r="D5559" s="7" t="s">
        <v>103</v>
      </c>
      <c r="E5559">
        <v>2026</v>
      </c>
      <c r="F5559" s="74" t="str">
        <f t="shared" si="196"/>
        <v>175812. Vigilancia de la Salud AmbientalVigilancia de la Salud Ambiental2026</v>
      </c>
      <c r="G5559" t="s">
        <v>421</v>
      </c>
      <c r="H5559" t="s">
        <v>413</v>
      </c>
      <c r="I5559" t="s">
        <v>129</v>
      </c>
      <c r="J5559" t="s">
        <v>428</v>
      </c>
      <c r="K5559" t="s">
        <v>437</v>
      </c>
      <c r="L5559" t="s">
        <v>437</v>
      </c>
      <c r="M5559" t="s">
        <v>70</v>
      </c>
      <c r="N5559" s="142" t="s">
        <v>121</v>
      </c>
      <c r="O5559" s="74" t="str">
        <f t="shared" si="195"/>
        <v>175812. Vigilancia de la Salud AmbientalVigilancia de la Salud Ambiental20264_SAN_CRISTOBAL4_ABRIL_2026</v>
      </c>
      <c r="P5559" s="165">
        <f t="shared" si="197"/>
        <v>0</v>
      </c>
      <c r="S5559" s="23">
        <v>0</v>
      </c>
      <c r="T5559" s="23">
        <v>0</v>
      </c>
    </row>
    <row r="5560" spans="2:20" ht="30" hidden="1" customHeight="1" x14ac:dyDescent="0.3">
      <c r="B5560">
        <v>1758</v>
      </c>
      <c r="C5560" s="161" t="s">
        <v>85</v>
      </c>
      <c r="D5560" s="7" t="s">
        <v>103</v>
      </c>
      <c r="E5560">
        <v>2026</v>
      </c>
      <c r="F5560" s="74" t="str">
        <f t="shared" si="196"/>
        <v>175812. Vigilancia de la Salud AmbientalVigilancia de la Salud Ambiental2026</v>
      </c>
      <c r="G5560" t="s">
        <v>421</v>
      </c>
      <c r="H5560" t="s">
        <v>413</v>
      </c>
      <c r="I5560" t="s">
        <v>129</v>
      </c>
      <c r="J5560" t="s">
        <v>428</v>
      </c>
      <c r="K5560" t="s">
        <v>437</v>
      </c>
      <c r="L5560" t="s">
        <v>437</v>
      </c>
      <c r="M5560" t="s">
        <v>69</v>
      </c>
      <c r="N5560" s="142" t="s">
        <v>121</v>
      </c>
      <c r="O5560" s="74" t="str">
        <f t="shared" si="195"/>
        <v>175812. Vigilancia de la Salud AmbientalVigilancia de la Salud Ambiental20263_MARTIRES4_ABRIL_2026</v>
      </c>
      <c r="P5560" s="165">
        <f t="shared" si="197"/>
        <v>0</v>
      </c>
      <c r="S5560" s="23">
        <v>0</v>
      </c>
      <c r="T5560" s="23">
        <v>0</v>
      </c>
    </row>
    <row r="5561" spans="2:20" ht="30" hidden="1" customHeight="1" x14ac:dyDescent="0.3">
      <c r="B5561">
        <v>1758</v>
      </c>
      <c r="C5561" s="161" t="s">
        <v>85</v>
      </c>
      <c r="D5561" s="7" t="s">
        <v>103</v>
      </c>
      <c r="E5561">
        <v>2026</v>
      </c>
      <c r="F5561" s="74" t="str">
        <f t="shared" si="196"/>
        <v>175812. Vigilancia de la Salud AmbientalVigilancia de la Salud Ambiental2026</v>
      </c>
      <c r="G5561" t="s">
        <v>421</v>
      </c>
      <c r="H5561" t="s">
        <v>413</v>
      </c>
      <c r="I5561" t="s">
        <v>129</v>
      </c>
      <c r="J5561" t="s">
        <v>428</v>
      </c>
      <c r="K5561" t="s">
        <v>437</v>
      </c>
      <c r="L5561" t="s">
        <v>437</v>
      </c>
      <c r="M5561" t="s">
        <v>72</v>
      </c>
      <c r="N5561" s="142" t="s">
        <v>121</v>
      </c>
      <c r="O5561" s="74" t="str">
        <f t="shared" si="195"/>
        <v>175812. Vigilancia de la Salud AmbientalVigilancia de la Salud Ambiental20266_ANTONIO_NARIÑO4_ABRIL_2026</v>
      </c>
      <c r="P5561" s="165">
        <f t="shared" si="197"/>
        <v>0</v>
      </c>
      <c r="S5561" s="23">
        <v>0</v>
      </c>
      <c r="T5561" s="23">
        <v>0</v>
      </c>
    </row>
    <row r="5562" spans="2:20" ht="30" customHeight="1" x14ac:dyDescent="0.3">
      <c r="B5562">
        <v>1759</v>
      </c>
      <c r="C5562" s="161" t="s">
        <v>85</v>
      </c>
      <c r="D5562" s="7" t="s">
        <v>103</v>
      </c>
      <c r="E5562">
        <v>2026</v>
      </c>
      <c r="F5562" s="74" t="str">
        <f t="shared" si="196"/>
        <v>175912. Vigilancia de la Salud AmbientalVigilancia de la Salud Ambiental2026</v>
      </c>
      <c r="G5562" t="s">
        <v>421</v>
      </c>
      <c r="H5562" t="s">
        <v>413</v>
      </c>
      <c r="I5562" t="s">
        <v>129</v>
      </c>
      <c r="J5562" t="s">
        <v>428</v>
      </c>
      <c r="K5562" t="s">
        <v>437</v>
      </c>
      <c r="L5562" t="s">
        <v>437</v>
      </c>
      <c r="M5562" t="s">
        <v>68</v>
      </c>
      <c r="N5562" s="142" t="s">
        <v>121</v>
      </c>
      <c r="O5562" s="74" t="str">
        <f t="shared" si="195"/>
        <v>175912. Vigilancia de la Salud AmbientalVigilancia de la Salud Ambiental20262_SANTA_FE4_ABRIL_2026</v>
      </c>
      <c r="P5562" s="165">
        <f t="shared" si="197"/>
        <v>76380</v>
      </c>
      <c r="S5562" s="23">
        <v>4</v>
      </c>
      <c r="T5562" s="23">
        <v>305520</v>
      </c>
    </row>
    <row r="5563" spans="2:20" s="43" customFormat="1" ht="30" customHeight="1" x14ac:dyDescent="0.3">
      <c r="B5563" s="43">
        <v>1759</v>
      </c>
      <c r="C5563" s="161" t="s">
        <v>85</v>
      </c>
      <c r="D5563" s="7" t="s">
        <v>103</v>
      </c>
      <c r="E5563" s="43">
        <v>2026</v>
      </c>
      <c r="F5563" s="74" t="str">
        <f t="shared" si="196"/>
        <v>175912. Vigilancia de la Salud AmbientalVigilancia de la Salud Ambiental2026</v>
      </c>
      <c r="G5563" s="43" t="s">
        <v>421</v>
      </c>
      <c r="H5563" s="43" t="s">
        <v>413</v>
      </c>
      <c r="I5563" t="s">
        <v>129</v>
      </c>
      <c r="J5563" t="s">
        <v>428</v>
      </c>
      <c r="K5563" t="s">
        <v>437</v>
      </c>
      <c r="L5563" t="s">
        <v>437</v>
      </c>
      <c r="M5563" s="99" t="s">
        <v>70</v>
      </c>
      <c r="N5563" s="142" t="s">
        <v>121</v>
      </c>
      <c r="O5563" s="74" t="str">
        <f t="shared" si="195"/>
        <v>175912. Vigilancia de la Salud AmbientalVigilancia de la Salud Ambiental20264_SAN_CRISTOBAL4_ABRIL_2026</v>
      </c>
      <c r="P5563" s="165">
        <f t="shared" si="197"/>
        <v>76380</v>
      </c>
      <c r="Q5563" s="101"/>
      <c r="R5563" s="101"/>
      <c r="S5563" s="102">
        <v>2</v>
      </c>
      <c r="T5563" s="102">
        <v>152760</v>
      </c>
    </row>
    <row r="5564" spans="2:20" ht="30" customHeight="1" x14ac:dyDescent="0.3">
      <c r="B5564">
        <v>1759</v>
      </c>
      <c r="C5564" s="161" t="s">
        <v>85</v>
      </c>
      <c r="D5564" s="7" t="s">
        <v>103</v>
      </c>
      <c r="E5564">
        <v>2026</v>
      </c>
      <c r="F5564" s="74" t="str">
        <f t="shared" si="196"/>
        <v>175912. Vigilancia de la Salud AmbientalVigilancia de la Salud Ambiental2026</v>
      </c>
      <c r="G5564" t="s">
        <v>421</v>
      </c>
      <c r="H5564" t="s">
        <v>413</v>
      </c>
      <c r="I5564" t="s">
        <v>129</v>
      </c>
      <c r="J5564" t="s">
        <v>428</v>
      </c>
      <c r="K5564" t="s">
        <v>437</v>
      </c>
      <c r="L5564" t="s">
        <v>437</v>
      </c>
      <c r="M5564" t="s">
        <v>69</v>
      </c>
      <c r="N5564" s="142" t="s">
        <v>121</v>
      </c>
      <c r="O5564" s="74" t="str">
        <f t="shared" si="195"/>
        <v>175912. Vigilancia de la Salud AmbientalVigilancia de la Salud Ambiental20263_MARTIRES4_ABRIL_2026</v>
      </c>
      <c r="P5564" s="165">
        <f t="shared" si="197"/>
        <v>76380</v>
      </c>
      <c r="S5564" s="23">
        <v>75</v>
      </c>
      <c r="T5564" s="23">
        <v>5728500</v>
      </c>
    </row>
    <row r="5565" spans="2:20" ht="30" customHeight="1" x14ac:dyDescent="0.3">
      <c r="B5565">
        <v>1759</v>
      </c>
      <c r="C5565" s="161" t="s">
        <v>85</v>
      </c>
      <c r="D5565" s="7" t="s">
        <v>103</v>
      </c>
      <c r="E5565">
        <v>2026</v>
      </c>
      <c r="F5565" s="74" t="str">
        <f t="shared" si="196"/>
        <v>175912. Vigilancia de la Salud AmbientalVigilancia de la Salud Ambiental2026</v>
      </c>
      <c r="G5565" t="s">
        <v>421</v>
      </c>
      <c r="H5565" t="s">
        <v>413</v>
      </c>
      <c r="I5565" t="s">
        <v>129</v>
      </c>
      <c r="J5565" t="s">
        <v>428</v>
      </c>
      <c r="K5565" t="s">
        <v>437</v>
      </c>
      <c r="L5565" t="s">
        <v>437</v>
      </c>
      <c r="M5565" t="s">
        <v>72</v>
      </c>
      <c r="N5565" s="142" t="s">
        <v>121</v>
      </c>
      <c r="O5565" s="74" t="str">
        <f t="shared" si="195"/>
        <v>175912. Vigilancia de la Salud AmbientalVigilancia de la Salud Ambiental20266_ANTONIO_NARIÑO4_ABRIL_2026</v>
      </c>
      <c r="P5565" s="165">
        <f t="shared" si="197"/>
        <v>76380</v>
      </c>
      <c r="S5565" s="23">
        <v>51</v>
      </c>
      <c r="T5565" s="23">
        <v>3895380</v>
      </c>
    </row>
    <row r="5566" spans="2:20" ht="30" customHeight="1" x14ac:dyDescent="0.3">
      <c r="B5566">
        <v>1759</v>
      </c>
      <c r="C5566" s="161" t="s">
        <v>85</v>
      </c>
      <c r="D5566" s="7" t="s">
        <v>103</v>
      </c>
      <c r="E5566">
        <v>2026</v>
      </c>
      <c r="F5566" s="74" t="str">
        <f t="shared" si="196"/>
        <v>175912. Vigilancia de la Salud AmbientalVigilancia de la Salud Ambiental2026</v>
      </c>
      <c r="G5566" t="s">
        <v>421</v>
      </c>
      <c r="H5566" t="s">
        <v>413</v>
      </c>
      <c r="I5566" t="s">
        <v>129</v>
      </c>
      <c r="J5566" t="s">
        <v>428</v>
      </c>
      <c r="K5566" t="s">
        <v>437</v>
      </c>
      <c r="L5566" t="s">
        <v>437</v>
      </c>
      <c r="M5566" t="s">
        <v>71</v>
      </c>
      <c r="N5566" s="142" t="s">
        <v>121</v>
      </c>
      <c r="O5566" s="74" t="str">
        <f t="shared" si="195"/>
        <v>175912. Vigilancia de la Salud AmbientalVigilancia de la Salud Ambiental20265_RAFAEL_URIBE4_ABRIL_2026</v>
      </c>
      <c r="P5566" s="165">
        <f t="shared" si="197"/>
        <v>76380</v>
      </c>
      <c r="S5566" s="23">
        <v>7</v>
      </c>
      <c r="T5566" s="23">
        <v>534660</v>
      </c>
    </row>
    <row r="5567" spans="2:20" ht="30" hidden="1" customHeight="1" x14ac:dyDescent="0.3">
      <c r="B5567">
        <v>1760</v>
      </c>
      <c r="C5567" s="161" t="s">
        <v>85</v>
      </c>
      <c r="D5567" s="7" t="s">
        <v>103</v>
      </c>
      <c r="E5567">
        <v>2026</v>
      </c>
      <c r="F5567" s="74" t="str">
        <f t="shared" si="196"/>
        <v>176012. Vigilancia de la Salud AmbientalVigilancia de la Salud Ambiental2026</v>
      </c>
      <c r="G5567" t="s">
        <v>421</v>
      </c>
      <c r="H5567" t="s">
        <v>413</v>
      </c>
      <c r="I5567" t="s">
        <v>129</v>
      </c>
      <c r="J5567" t="s">
        <v>428</v>
      </c>
      <c r="K5567" t="s">
        <v>437</v>
      </c>
      <c r="L5567" t="s">
        <v>437</v>
      </c>
      <c r="M5567" t="s">
        <v>69</v>
      </c>
      <c r="N5567" s="142" t="s">
        <v>121</v>
      </c>
      <c r="O5567" s="74" t="str">
        <f t="shared" si="195"/>
        <v>176012. Vigilancia de la Salud AmbientalVigilancia de la Salud Ambiental20263_MARTIRES4_ABRIL_2026</v>
      </c>
      <c r="P5567" s="165">
        <f t="shared" si="197"/>
        <v>0</v>
      </c>
      <c r="S5567" s="23">
        <v>0</v>
      </c>
      <c r="T5567" s="23">
        <v>0</v>
      </c>
    </row>
    <row r="5568" spans="2:20" ht="30" hidden="1" customHeight="1" x14ac:dyDescent="0.3">
      <c r="B5568">
        <v>1760</v>
      </c>
      <c r="C5568" s="161" t="s">
        <v>85</v>
      </c>
      <c r="D5568" s="7" t="s">
        <v>103</v>
      </c>
      <c r="E5568">
        <v>2026</v>
      </c>
      <c r="F5568" s="74" t="str">
        <f t="shared" si="196"/>
        <v>176012. Vigilancia de la Salud AmbientalVigilancia de la Salud Ambiental2026</v>
      </c>
      <c r="G5568" t="s">
        <v>421</v>
      </c>
      <c r="H5568" t="s">
        <v>413</v>
      </c>
      <c r="I5568" t="s">
        <v>129</v>
      </c>
      <c r="J5568" t="s">
        <v>428</v>
      </c>
      <c r="K5568" t="s">
        <v>437</v>
      </c>
      <c r="L5568" t="s">
        <v>437</v>
      </c>
      <c r="M5568" t="s">
        <v>71</v>
      </c>
      <c r="N5568" s="142" t="s">
        <v>121</v>
      </c>
      <c r="O5568" s="74" t="str">
        <f t="shared" si="195"/>
        <v>176012. Vigilancia de la Salud AmbientalVigilancia de la Salud Ambiental20265_RAFAEL_URIBE4_ABRIL_2026</v>
      </c>
      <c r="P5568" s="165">
        <f t="shared" si="197"/>
        <v>0</v>
      </c>
      <c r="S5568" s="23">
        <v>0</v>
      </c>
      <c r="T5568" s="23">
        <v>0</v>
      </c>
    </row>
    <row r="5569" spans="2:20" ht="30" hidden="1" customHeight="1" x14ac:dyDescent="0.3">
      <c r="B5569">
        <v>1761</v>
      </c>
      <c r="C5569" s="161" t="s">
        <v>85</v>
      </c>
      <c r="D5569" s="7" t="s">
        <v>103</v>
      </c>
      <c r="E5569">
        <v>2026</v>
      </c>
      <c r="F5569" s="74" t="str">
        <f t="shared" si="196"/>
        <v>176112. Vigilancia de la Salud AmbientalVigilancia de la Salud Ambiental2026</v>
      </c>
      <c r="G5569" t="s">
        <v>421</v>
      </c>
      <c r="H5569" t="s">
        <v>413</v>
      </c>
      <c r="I5569" t="s">
        <v>129</v>
      </c>
      <c r="J5569" t="s">
        <v>428</v>
      </c>
      <c r="K5569" t="s">
        <v>437</v>
      </c>
      <c r="L5569" t="s">
        <v>437</v>
      </c>
      <c r="M5569" t="s">
        <v>68</v>
      </c>
      <c r="N5569" s="142" t="s">
        <v>121</v>
      </c>
      <c r="O5569" s="74" t="str">
        <f t="shared" si="195"/>
        <v>176112. Vigilancia de la Salud AmbientalVigilancia de la Salud Ambiental20262_SANTA_FE4_ABRIL_2026</v>
      </c>
      <c r="P5569" s="165">
        <f t="shared" si="197"/>
        <v>0</v>
      </c>
      <c r="S5569" s="23">
        <v>0</v>
      </c>
      <c r="T5569" s="23">
        <v>0</v>
      </c>
    </row>
    <row r="5570" spans="2:20" ht="30" customHeight="1" x14ac:dyDescent="0.3">
      <c r="B5570">
        <v>1761</v>
      </c>
      <c r="C5570" s="161" t="s">
        <v>85</v>
      </c>
      <c r="D5570" s="7" t="s">
        <v>103</v>
      </c>
      <c r="E5570">
        <v>2026</v>
      </c>
      <c r="F5570" s="74" t="str">
        <f t="shared" si="196"/>
        <v>176112. Vigilancia de la Salud AmbientalVigilancia de la Salud Ambiental2026</v>
      </c>
      <c r="G5570" t="s">
        <v>421</v>
      </c>
      <c r="H5570" t="s">
        <v>413</v>
      </c>
      <c r="I5570" t="s">
        <v>129</v>
      </c>
      <c r="J5570" t="s">
        <v>428</v>
      </c>
      <c r="K5570" t="s">
        <v>437</v>
      </c>
      <c r="L5570" t="s">
        <v>437</v>
      </c>
      <c r="M5570" t="s">
        <v>70</v>
      </c>
      <c r="N5570" s="142" t="s">
        <v>121</v>
      </c>
      <c r="O5570" s="74" t="str">
        <f t="shared" si="195"/>
        <v>176112. Vigilancia de la Salud AmbientalVigilancia de la Salud Ambiental20264_SAN_CRISTOBAL4_ABRIL_2026</v>
      </c>
      <c r="P5570" s="165">
        <f t="shared" si="197"/>
        <v>61104</v>
      </c>
      <c r="S5570" s="23">
        <v>3</v>
      </c>
      <c r="T5570" s="23">
        <v>183312</v>
      </c>
    </row>
    <row r="5571" spans="2:20" ht="30" hidden="1" customHeight="1" x14ac:dyDescent="0.3">
      <c r="B5571">
        <v>1761</v>
      </c>
      <c r="C5571" s="161" t="s">
        <v>85</v>
      </c>
      <c r="D5571" s="7" t="s">
        <v>103</v>
      </c>
      <c r="E5571">
        <v>2026</v>
      </c>
      <c r="F5571" s="74" t="str">
        <f t="shared" si="196"/>
        <v>176112. Vigilancia de la Salud AmbientalVigilancia de la Salud Ambiental2026</v>
      </c>
      <c r="G5571" t="s">
        <v>421</v>
      </c>
      <c r="H5571" t="s">
        <v>413</v>
      </c>
      <c r="I5571" t="s">
        <v>129</v>
      </c>
      <c r="J5571" t="s">
        <v>428</v>
      </c>
      <c r="K5571" t="s">
        <v>437</v>
      </c>
      <c r="L5571" t="s">
        <v>437</v>
      </c>
      <c r="M5571" t="s">
        <v>69</v>
      </c>
      <c r="N5571" s="142" t="s">
        <v>121</v>
      </c>
      <c r="O5571" s="74" t="str">
        <f t="shared" si="195"/>
        <v>176112. Vigilancia de la Salud AmbientalVigilancia de la Salud Ambiental20263_MARTIRES4_ABRIL_2026</v>
      </c>
      <c r="P5571" s="165">
        <f t="shared" si="197"/>
        <v>0</v>
      </c>
      <c r="S5571" s="23">
        <v>0</v>
      </c>
      <c r="T5571" s="23">
        <v>0</v>
      </c>
    </row>
    <row r="5572" spans="2:20" ht="30" customHeight="1" x14ac:dyDescent="0.3">
      <c r="B5572">
        <v>1761</v>
      </c>
      <c r="C5572" s="161" t="s">
        <v>85</v>
      </c>
      <c r="D5572" s="7" t="s">
        <v>103</v>
      </c>
      <c r="E5572">
        <v>2026</v>
      </c>
      <c r="F5572" s="74" t="str">
        <f t="shared" si="196"/>
        <v>176112. Vigilancia de la Salud AmbientalVigilancia de la Salud Ambiental2026</v>
      </c>
      <c r="G5572" t="s">
        <v>421</v>
      </c>
      <c r="H5572" t="s">
        <v>413</v>
      </c>
      <c r="I5572" t="s">
        <v>129</v>
      </c>
      <c r="J5572" t="s">
        <v>428</v>
      </c>
      <c r="K5572" t="s">
        <v>437</v>
      </c>
      <c r="L5572" t="s">
        <v>437</v>
      </c>
      <c r="M5572" t="s">
        <v>72</v>
      </c>
      <c r="N5572" s="142" t="s">
        <v>121</v>
      </c>
      <c r="O5572" s="74" t="str">
        <f t="shared" si="195"/>
        <v>176112. Vigilancia de la Salud AmbientalVigilancia de la Salud Ambiental20266_ANTONIO_NARIÑO4_ABRIL_2026</v>
      </c>
      <c r="P5572" s="165">
        <f t="shared" si="197"/>
        <v>61104</v>
      </c>
      <c r="S5572" s="23">
        <v>2</v>
      </c>
      <c r="T5572" s="23">
        <v>122208</v>
      </c>
    </row>
    <row r="5573" spans="2:20" ht="30" customHeight="1" x14ac:dyDescent="0.3">
      <c r="B5573">
        <v>1761</v>
      </c>
      <c r="C5573" s="161" t="s">
        <v>85</v>
      </c>
      <c r="D5573" s="7" t="s">
        <v>103</v>
      </c>
      <c r="E5573">
        <v>2026</v>
      </c>
      <c r="F5573" s="74" t="str">
        <f t="shared" si="196"/>
        <v>176112. Vigilancia de la Salud AmbientalVigilancia de la Salud Ambiental2026</v>
      </c>
      <c r="G5573" t="s">
        <v>421</v>
      </c>
      <c r="H5573" t="s">
        <v>413</v>
      </c>
      <c r="I5573" t="s">
        <v>129</v>
      </c>
      <c r="J5573" t="s">
        <v>428</v>
      </c>
      <c r="K5573" t="s">
        <v>437</v>
      </c>
      <c r="L5573" t="s">
        <v>437</v>
      </c>
      <c r="M5573" t="s">
        <v>67</v>
      </c>
      <c r="N5573" s="142" t="s">
        <v>121</v>
      </c>
      <c r="O5573" s="74" t="str">
        <f t="shared" si="195"/>
        <v>176112. Vigilancia de la Salud AmbientalVigilancia de la Salud Ambiental20261_CANDELARIA4_ABRIL_2026</v>
      </c>
      <c r="P5573" s="165">
        <f t="shared" si="197"/>
        <v>61104</v>
      </c>
      <c r="S5573" s="23">
        <v>1</v>
      </c>
      <c r="T5573" s="23">
        <v>61104</v>
      </c>
    </row>
    <row r="5574" spans="2:20" ht="30" customHeight="1" x14ac:dyDescent="0.3">
      <c r="B5574">
        <v>1761</v>
      </c>
      <c r="C5574" s="161" t="s">
        <v>85</v>
      </c>
      <c r="D5574" s="7" t="s">
        <v>103</v>
      </c>
      <c r="E5574">
        <v>2026</v>
      </c>
      <c r="F5574" s="74" t="str">
        <f t="shared" si="196"/>
        <v>176112. Vigilancia de la Salud AmbientalVigilancia de la Salud Ambiental2026</v>
      </c>
      <c r="G5574" t="s">
        <v>421</v>
      </c>
      <c r="H5574" t="s">
        <v>413</v>
      </c>
      <c r="I5574" t="s">
        <v>129</v>
      </c>
      <c r="J5574" t="s">
        <v>428</v>
      </c>
      <c r="K5574" t="s">
        <v>437</v>
      </c>
      <c r="L5574" t="s">
        <v>437</v>
      </c>
      <c r="M5574" t="s">
        <v>71</v>
      </c>
      <c r="N5574" s="142" t="s">
        <v>121</v>
      </c>
      <c r="O5574" s="74" t="str">
        <f t="shared" si="195"/>
        <v>176112. Vigilancia de la Salud AmbientalVigilancia de la Salud Ambiental20265_RAFAEL_URIBE4_ABRIL_2026</v>
      </c>
      <c r="P5574" s="165">
        <f t="shared" si="197"/>
        <v>61104</v>
      </c>
      <c r="S5574" s="23">
        <v>4</v>
      </c>
      <c r="T5574" s="23">
        <v>244416</v>
      </c>
    </row>
    <row r="5575" spans="2:20" ht="30" customHeight="1" x14ac:dyDescent="0.3">
      <c r="B5575">
        <v>1762</v>
      </c>
      <c r="C5575" s="161" t="s">
        <v>85</v>
      </c>
      <c r="D5575" s="7" t="s">
        <v>103</v>
      </c>
      <c r="E5575">
        <v>2026</v>
      </c>
      <c r="F5575" s="74" t="str">
        <f t="shared" si="196"/>
        <v>176212. Vigilancia de la Salud AmbientalVigilancia de la Salud Ambiental2026</v>
      </c>
      <c r="G5575" t="s">
        <v>421</v>
      </c>
      <c r="H5575" t="s">
        <v>413</v>
      </c>
      <c r="I5575" t="s">
        <v>129</v>
      </c>
      <c r="J5575" t="s">
        <v>428</v>
      </c>
      <c r="K5575" t="s">
        <v>437</v>
      </c>
      <c r="L5575" t="s">
        <v>437</v>
      </c>
      <c r="M5575" t="s">
        <v>68</v>
      </c>
      <c r="N5575" s="142" t="s">
        <v>121</v>
      </c>
      <c r="O5575" s="74" t="str">
        <f t="shared" ref="O5575:O5638" si="198">+F5575&amp;M5575&amp;N5575</f>
        <v>176212. Vigilancia de la Salud AmbientalVigilancia de la Salud Ambiental20262_SANTA_FE4_ABRIL_2026</v>
      </c>
      <c r="P5575" s="165">
        <f t="shared" si="197"/>
        <v>91656</v>
      </c>
      <c r="S5575" s="23">
        <v>1</v>
      </c>
      <c r="T5575" s="23">
        <v>91656</v>
      </c>
    </row>
    <row r="5576" spans="2:20" ht="30" customHeight="1" x14ac:dyDescent="0.3">
      <c r="B5576">
        <v>1762</v>
      </c>
      <c r="C5576" s="161" t="s">
        <v>85</v>
      </c>
      <c r="D5576" s="7" t="s">
        <v>103</v>
      </c>
      <c r="E5576">
        <v>2026</v>
      </c>
      <c r="F5576" s="74" t="str">
        <f t="shared" ref="F5576:F5639" si="199">B5576&amp;C5576&amp;D5576&amp;E5576</f>
        <v>176212. Vigilancia de la Salud AmbientalVigilancia de la Salud Ambiental2026</v>
      </c>
      <c r="G5576" t="s">
        <v>421</v>
      </c>
      <c r="H5576" t="s">
        <v>413</v>
      </c>
      <c r="I5576" t="s">
        <v>129</v>
      </c>
      <c r="J5576" t="s">
        <v>428</v>
      </c>
      <c r="K5576" t="s">
        <v>437</v>
      </c>
      <c r="L5576" t="s">
        <v>437</v>
      </c>
      <c r="M5576" t="s">
        <v>70</v>
      </c>
      <c r="N5576" s="142" t="s">
        <v>121</v>
      </c>
      <c r="O5576" s="74" t="str">
        <f t="shared" si="198"/>
        <v>176212. Vigilancia de la Salud AmbientalVigilancia de la Salud Ambiental20264_SAN_CRISTOBAL4_ABRIL_2026</v>
      </c>
      <c r="P5576" s="165">
        <f t="shared" si="197"/>
        <v>91656</v>
      </c>
      <c r="S5576" s="23">
        <v>3</v>
      </c>
      <c r="T5576" s="23">
        <v>274968</v>
      </c>
    </row>
    <row r="5577" spans="2:20" ht="30" customHeight="1" x14ac:dyDescent="0.3">
      <c r="B5577">
        <v>1762</v>
      </c>
      <c r="C5577" s="161" t="s">
        <v>85</v>
      </c>
      <c r="D5577" s="7" t="s">
        <v>103</v>
      </c>
      <c r="E5577">
        <v>2026</v>
      </c>
      <c r="F5577" s="74" t="str">
        <f t="shared" si="199"/>
        <v>176212. Vigilancia de la Salud AmbientalVigilancia de la Salud Ambiental2026</v>
      </c>
      <c r="G5577" t="s">
        <v>421</v>
      </c>
      <c r="H5577" t="s">
        <v>413</v>
      </c>
      <c r="I5577" t="s">
        <v>129</v>
      </c>
      <c r="J5577" t="s">
        <v>428</v>
      </c>
      <c r="K5577" t="s">
        <v>437</v>
      </c>
      <c r="L5577" t="s">
        <v>437</v>
      </c>
      <c r="M5577" t="s">
        <v>69</v>
      </c>
      <c r="N5577" s="142" t="s">
        <v>121</v>
      </c>
      <c r="O5577" s="74" t="str">
        <f t="shared" si="198"/>
        <v>176212. Vigilancia de la Salud AmbientalVigilancia de la Salud Ambiental20263_MARTIRES4_ABRIL_2026</v>
      </c>
      <c r="P5577" s="165">
        <f t="shared" si="197"/>
        <v>91656</v>
      </c>
      <c r="S5577" s="23">
        <v>1</v>
      </c>
      <c r="T5577" s="23">
        <v>91656</v>
      </c>
    </row>
    <row r="5578" spans="2:20" ht="30" customHeight="1" x14ac:dyDescent="0.3">
      <c r="B5578">
        <v>1762</v>
      </c>
      <c r="C5578" s="161" t="s">
        <v>85</v>
      </c>
      <c r="D5578" s="7" t="s">
        <v>103</v>
      </c>
      <c r="E5578">
        <v>2026</v>
      </c>
      <c r="F5578" s="74" t="str">
        <f t="shared" si="199"/>
        <v>176212. Vigilancia de la Salud AmbientalVigilancia de la Salud Ambiental2026</v>
      </c>
      <c r="G5578" t="s">
        <v>421</v>
      </c>
      <c r="H5578" t="s">
        <v>413</v>
      </c>
      <c r="I5578" t="s">
        <v>129</v>
      </c>
      <c r="J5578" t="s">
        <v>428</v>
      </c>
      <c r="K5578" t="s">
        <v>437</v>
      </c>
      <c r="L5578" t="s">
        <v>437</v>
      </c>
      <c r="M5578" t="s">
        <v>72</v>
      </c>
      <c r="N5578" s="142" t="s">
        <v>121</v>
      </c>
      <c r="O5578" s="74" t="str">
        <f t="shared" si="198"/>
        <v>176212. Vigilancia de la Salud AmbientalVigilancia de la Salud Ambiental20266_ANTONIO_NARIÑO4_ABRIL_2026</v>
      </c>
      <c r="P5578" s="165">
        <f t="shared" si="197"/>
        <v>91656</v>
      </c>
      <c r="S5578" s="23">
        <v>1</v>
      </c>
      <c r="T5578" s="23">
        <v>91656</v>
      </c>
    </row>
    <row r="5579" spans="2:20" ht="30" hidden="1" customHeight="1" x14ac:dyDescent="0.3">
      <c r="B5579">
        <v>1762</v>
      </c>
      <c r="C5579" s="161" t="s">
        <v>85</v>
      </c>
      <c r="D5579" s="7" t="s">
        <v>103</v>
      </c>
      <c r="E5579">
        <v>2026</v>
      </c>
      <c r="F5579" s="74" t="str">
        <f t="shared" si="199"/>
        <v>176212. Vigilancia de la Salud AmbientalVigilancia de la Salud Ambiental2026</v>
      </c>
      <c r="G5579" t="s">
        <v>421</v>
      </c>
      <c r="H5579" t="s">
        <v>413</v>
      </c>
      <c r="I5579" t="s">
        <v>129</v>
      </c>
      <c r="J5579" t="s">
        <v>428</v>
      </c>
      <c r="K5579" t="s">
        <v>437</v>
      </c>
      <c r="L5579" t="s">
        <v>437</v>
      </c>
      <c r="M5579" t="s">
        <v>71</v>
      </c>
      <c r="N5579" s="142" t="s">
        <v>121</v>
      </c>
      <c r="O5579" s="74" t="str">
        <f t="shared" si="198"/>
        <v>176212. Vigilancia de la Salud AmbientalVigilancia de la Salud Ambiental20265_RAFAEL_URIBE4_ABRIL_2026</v>
      </c>
      <c r="P5579" s="165">
        <f t="shared" si="197"/>
        <v>0</v>
      </c>
      <c r="S5579" s="23">
        <v>0</v>
      </c>
      <c r="T5579" s="23">
        <v>0</v>
      </c>
    </row>
    <row r="5580" spans="2:20" ht="30" customHeight="1" x14ac:dyDescent="0.3">
      <c r="B5580">
        <v>1767</v>
      </c>
      <c r="C5580" s="161" t="s">
        <v>85</v>
      </c>
      <c r="D5580" s="7" t="s">
        <v>103</v>
      </c>
      <c r="E5580">
        <v>2026</v>
      </c>
      <c r="F5580" s="74" t="str">
        <f t="shared" si="199"/>
        <v>176712. Vigilancia de la Salud AmbientalVigilancia de la Salud Ambiental2026</v>
      </c>
      <c r="G5580" t="s">
        <v>421</v>
      </c>
      <c r="H5580" t="s">
        <v>414</v>
      </c>
      <c r="I5580" t="s">
        <v>129</v>
      </c>
      <c r="J5580" t="s">
        <v>428</v>
      </c>
      <c r="K5580" t="s">
        <v>437</v>
      </c>
      <c r="L5580" t="s">
        <v>437</v>
      </c>
      <c r="M5580" t="s">
        <v>69</v>
      </c>
      <c r="N5580" s="142" t="s">
        <v>121</v>
      </c>
      <c r="O5580" s="74" t="str">
        <f t="shared" si="198"/>
        <v>176712. Vigilancia de la Salud AmbientalVigilancia de la Salud Ambiental20263_MARTIRES4_ABRIL_2026</v>
      </c>
      <c r="P5580" s="165">
        <f t="shared" si="197"/>
        <v>244416</v>
      </c>
      <c r="S5580" s="23">
        <v>1</v>
      </c>
      <c r="T5580" s="23">
        <v>244416</v>
      </c>
    </row>
    <row r="5581" spans="2:20" ht="30" customHeight="1" x14ac:dyDescent="0.3">
      <c r="B5581">
        <v>1771</v>
      </c>
      <c r="C5581" s="161" t="s">
        <v>85</v>
      </c>
      <c r="D5581" s="7" t="s">
        <v>103</v>
      </c>
      <c r="E5581">
        <v>2026</v>
      </c>
      <c r="F5581" s="74" t="str">
        <f t="shared" si="199"/>
        <v>177112. Vigilancia de la Salud AmbientalVigilancia de la Salud Ambiental2026</v>
      </c>
      <c r="G5581" t="s">
        <v>421</v>
      </c>
      <c r="H5581" t="s">
        <v>415</v>
      </c>
      <c r="I5581" t="s">
        <v>129</v>
      </c>
      <c r="J5581" t="s">
        <v>428</v>
      </c>
      <c r="K5581" t="s">
        <v>437</v>
      </c>
      <c r="L5581" t="s">
        <v>437</v>
      </c>
      <c r="M5581" t="s">
        <v>68</v>
      </c>
      <c r="N5581" s="142" t="s">
        <v>121</v>
      </c>
      <c r="O5581" s="74" t="str">
        <f t="shared" si="198"/>
        <v>177112. Vigilancia de la Salud AmbientalVigilancia de la Salud Ambiental20262_SANTA_FE4_ABRIL_2026</v>
      </c>
      <c r="P5581" s="165">
        <f t="shared" si="197"/>
        <v>140968</v>
      </c>
      <c r="S5581" s="23">
        <v>1</v>
      </c>
      <c r="T5581" s="23">
        <v>140968</v>
      </c>
    </row>
    <row r="5582" spans="2:20" ht="30" customHeight="1" x14ac:dyDescent="0.3">
      <c r="B5582">
        <v>1771</v>
      </c>
      <c r="C5582" s="161" t="s">
        <v>85</v>
      </c>
      <c r="D5582" s="7" t="s">
        <v>103</v>
      </c>
      <c r="E5582">
        <v>2026</v>
      </c>
      <c r="F5582" s="74" t="str">
        <f t="shared" si="199"/>
        <v>177112. Vigilancia de la Salud AmbientalVigilancia de la Salud Ambiental2026</v>
      </c>
      <c r="G5582" t="s">
        <v>421</v>
      </c>
      <c r="H5582" t="s">
        <v>415</v>
      </c>
      <c r="I5582" t="s">
        <v>129</v>
      </c>
      <c r="J5582" t="s">
        <v>428</v>
      </c>
      <c r="K5582" t="s">
        <v>437</v>
      </c>
      <c r="L5582" t="s">
        <v>437</v>
      </c>
      <c r="M5582" t="s">
        <v>70</v>
      </c>
      <c r="N5582" s="142" t="s">
        <v>121</v>
      </c>
      <c r="O5582" s="74" t="str">
        <f t="shared" si="198"/>
        <v>177112. Vigilancia de la Salud AmbientalVigilancia de la Salud Ambiental20264_SAN_CRISTOBAL4_ABRIL_2026</v>
      </c>
      <c r="P5582" s="165">
        <f t="shared" si="197"/>
        <v>140968</v>
      </c>
      <c r="S5582" s="23">
        <v>1</v>
      </c>
      <c r="T5582" s="23">
        <v>140968</v>
      </c>
    </row>
    <row r="5583" spans="2:20" ht="30" customHeight="1" x14ac:dyDescent="0.3">
      <c r="B5583">
        <v>1771</v>
      </c>
      <c r="C5583" s="161" t="s">
        <v>85</v>
      </c>
      <c r="D5583" s="7" t="s">
        <v>103</v>
      </c>
      <c r="E5583">
        <v>2026</v>
      </c>
      <c r="F5583" s="74" t="str">
        <f t="shared" si="199"/>
        <v>177112. Vigilancia de la Salud AmbientalVigilancia de la Salud Ambiental2026</v>
      </c>
      <c r="G5583" t="s">
        <v>421</v>
      </c>
      <c r="H5583" t="s">
        <v>415</v>
      </c>
      <c r="I5583" t="s">
        <v>129</v>
      </c>
      <c r="J5583" t="s">
        <v>428</v>
      </c>
      <c r="K5583" t="s">
        <v>437</v>
      </c>
      <c r="L5583" t="s">
        <v>437</v>
      </c>
      <c r="M5583" t="s">
        <v>69</v>
      </c>
      <c r="N5583" s="142" t="s">
        <v>121</v>
      </c>
      <c r="O5583" s="74" t="str">
        <f t="shared" si="198"/>
        <v>177112. Vigilancia de la Salud AmbientalVigilancia de la Salud Ambiental20263_MARTIRES4_ABRIL_2026</v>
      </c>
      <c r="P5583" s="165">
        <f t="shared" si="197"/>
        <v>140968</v>
      </c>
      <c r="S5583" s="23">
        <v>1</v>
      </c>
      <c r="T5583" s="23">
        <v>140968</v>
      </c>
    </row>
    <row r="5584" spans="2:20" ht="30" customHeight="1" x14ac:dyDescent="0.3">
      <c r="B5584">
        <v>1771</v>
      </c>
      <c r="C5584" s="161" t="s">
        <v>85</v>
      </c>
      <c r="D5584" s="7" t="s">
        <v>103</v>
      </c>
      <c r="E5584">
        <v>2026</v>
      </c>
      <c r="F5584" s="74" t="str">
        <f t="shared" si="199"/>
        <v>177112. Vigilancia de la Salud AmbientalVigilancia de la Salud Ambiental2026</v>
      </c>
      <c r="G5584" t="s">
        <v>421</v>
      </c>
      <c r="H5584" t="s">
        <v>415</v>
      </c>
      <c r="I5584" t="s">
        <v>129</v>
      </c>
      <c r="J5584" t="s">
        <v>428</v>
      </c>
      <c r="K5584" t="s">
        <v>437</v>
      </c>
      <c r="L5584" t="s">
        <v>437</v>
      </c>
      <c r="M5584" t="s">
        <v>72</v>
      </c>
      <c r="N5584" s="142" t="s">
        <v>121</v>
      </c>
      <c r="O5584" s="74" t="str">
        <f t="shared" si="198"/>
        <v>177112. Vigilancia de la Salud AmbientalVigilancia de la Salud Ambiental20266_ANTONIO_NARIÑO4_ABRIL_2026</v>
      </c>
      <c r="P5584" s="165">
        <f t="shared" si="197"/>
        <v>140968</v>
      </c>
      <c r="S5584" s="23">
        <v>1</v>
      </c>
      <c r="T5584" s="23">
        <v>140968</v>
      </c>
    </row>
    <row r="5585" spans="2:20" ht="30" customHeight="1" x14ac:dyDescent="0.3">
      <c r="B5585">
        <v>1771</v>
      </c>
      <c r="C5585" s="161" t="s">
        <v>85</v>
      </c>
      <c r="D5585" s="7" t="s">
        <v>103</v>
      </c>
      <c r="E5585">
        <v>2026</v>
      </c>
      <c r="F5585" s="74" t="str">
        <f t="shared" si="199"/>
        <v>177112. Vigilancia de la Salud AmbientalVigilancia de la Salud Ambiental2026</v>
      </c>
      <c r="G5585" t="s">
        <v>421</v>
      </c>
      <c r="H5585" t="s">
        <v>415</v>
      </c>
      <c r="I5585" t="s">
        <v>129</v>
      </c>
      <c r="J5585" t="s">
        <v>428</v>
      </c>
      <c r="K5585" t="s">
        <v>437</v>
      </c>
      <c r="L5585" t="s">
        <v>437</v>
      </c>
      <c r="M5585" t="s">
        <v>67</v>
      </c>
      <c r="N5585" s="142" t="s">
        <v>121</v>
      </c>
      <c r="O5585" s="74" t="str">
        <f t="shared" si="198"/>
        <v>177112. Vigilancia de la Salud AmbientalVigilancia de la Salud Ambiental20261_CANDELARIA4_ABRIL_2026</v>
      </c>
      <c r="P5585" s="165">
        <f t="shared" si="197"/>
        <v>140968</v>
      </c>
      <c r="S5585" s="23">
        <v>1</v>
      </c>
      <c r="T5585" s="23">
        <v>140968</v>
      </c>
    </row>
    <row r="5586" spans="2:20" ht="30" customHeight="1" x14ac:dyDescent="0.3">
      <c r="B5586">
        <v>1771</v>
      </c>
      <c r="C5586" s="161" t="s">
        <v>85</v>
      </c>
      <c r="D5586" s="7" t="s">
        <v>103</v>
      </c>
      <c r="E5586">
        <v>2026</v>
      </c>
      <c r="F5586" s="74" t="str">
        <f t="shared" si="199"/>
        <v>177112. Vigilancia de la Salud AmbientalVigilancia de la Salud Ambiental2026</v>
      </c>
      <c r="G5586" t="s">
        <v>421</v>
      </c>
      <c r="H5586" t="s">
        <v>415</v>
      </c>
      <c r="I5586" t="s">
        <v>129</v>
      </c>
      <c r="J5586" t="s">
        <v>428</v>
      </c>
      <c r="K5586" t="s">
        <v>437</v>
      </c>
      <c r="L5586" t="s">
        <v>437</v>
      </c>
      <c r="M5586" t="s">
        <v>71</v>
      </c>
      <c r="N5586" s="142" t="s">
        <v>121</v>
      </c>
      <c r="O5586" s="74" t="str">
        <f t="shared" si="198"/>
        <v>177112. Vigilancia de la Salud AmbientalVigilancia de la Salud Ambiental20265_RAFAEL_URIBE4_ABRIL_2026</v>
      </c>
      <c r="P5586" s="165">
        <f t="shared" si="197"/>
        <v>140968</v>
      </c>
      <c r="S5586" s="23">
        <v>1</v>
      </c>
      <c r="T5586" s="23">
        <v>140968</v>
      </c>
    </row>
    <row r="5587" spans="2:20" ht="30" hidden="1" customHeight="1" x14ac:dyDescent="0.3">
      <c r="B5587">
        <v>1777</v>
      </c>
      <c r="C5587" s="161" t="s">
        <v>85</v>
      </c>
      <c r="D5587" s="7" t="s">
        <v>103</v>
      </c>
      <c r="E5587">
        <v>2026</v>
      </c>
      <c r="F5587" s="74" t="str">
        <f t="shared" si="199"/>
        <v>177712. Vigilancia de la Salud AmbientalVigilancia de la Salud Ambiental2026</v>
      </c>
      <c r="G5587" t="s">
        <v>421</v>
      </c>
      <c r="H5587" t="s">
        <v>413</v>
      </c>
      <c r="I5587" t="s">
        <v>129</v>
      </c>
      <c r="J5587" t="s">
        <v>428</v>
      </c>
      <c r="K5587" t="s">
        <v>437</v>
      </c>
      <c r="L5587" t="s">
        <v>437</v>
      </c>
      <c r="M5587" t="s">
        <v>68</v>
      </c>
      <c r="N5587" s="142" t="s">
        <v>121</v>
      </c>
      <c r="O5587" s="74" t="str">
        <f t="shared" si="198"/>
        <v>177712. Vigilancia de la Salud AmbientalVigilancia de la Salud Ambiental20262_SANTA_FE4_ABRIL_2026</v>
      </c>
      <c r="P5587" s="165">
        <f t="shared" si="197"/>
        <v>0</v>
      </c>
      <c r="S5587" s="23">
        <v>0</v>
      </c>
      <c r="T5587" s="23">
        <v>0</v>
      </c>
    </row>
    <row r="5588" spans="2:20" ht="30" hidden="1" customHeight="1" x14ac:dyDescent="0.3">
      <c r="B5588">
        <v>1777</v>
      </c>
      <c r="C5588" s="161" t="s">
        <v>85</v>
      </c>
      <c r="D5588" s="7" t="s">
        <v>103</v>
      </c>
      <c r="E5588">
        <v>2026</v>
      </c>
      <c r="F5588" s="74" t="str">
        <f t="shared" si="199"/>
        <v>177712. Vigilancia de la Salud AmbientalVigilancia de la Salud Ambiental2026</v>
      </c>
      <c r="G5588" t="s">
        <v>421</v>
      </c>
      <c r="H5588" t="s">
        <v>413</v>
      </c>
      <c r="I5588" t="s">
        <v>129</v>
      </c>
      <c r="J5588" t="s">
        <v>428</v>
      </c>
      <c r="K5588" t="s">
        <v>437</v>
      </c>
      <c r="L5588" t="s">
        <v>437</v>
      </c>
      <c r="M5588" t="s">
        <v>72</v>
      </c>
      <c r="N5588" s="142" t="s">
        <v>121</v>
      </c>
      <c r="O5588" s="74" t="str">
        <f t="shared" si="198"/>
        <v>177712. Vigilancia de la Salud AmbientalVigilancia de la Salud Ambiental20266_ANTONIO_NARIÑO4_ABRIL_2026</v>
      </c>
      <c r="P5588" s="165">
        <f t="shared" si="197"/>
        <v>0</v>
      </c>
      <c r="S5588" s="23">
        <v>0</v>
      </c>
      <c r="T5588" s="23">
        <v>0</v>
      </c>
    </row>
    <row r="5589" spans="2:20" ht="30" hidden="1" customHeight="1" x14ac:dyDescent="0.3">
      <c r="B5589">
        <v>1780</v>
      </c>
      <c r="C5589" s="161" t="s">
        <v>85</v>
      </c>
      <c r="D5589" s="7" t="s">
        <v>103</v>
      </c>
      <c r="E5589">
        <v>2026</v>
      </c>
      <c r="F5589" s="74" t="str">
        <f t="shared" si="199"/>
        <v>178012. Vigilancia de la Salud AmbientalVigilancia de la Salud Ambiental2026</v>
      </c>
      <c r="G5589" t="s">
        <v>421</v>
      </c>
      <c r="H5589" t="s">
        <v>416</v>
      </c>
      <c r="I5589" t="s">
        <v>129</v>
      </c>
      <c r="J5589" t="s">
        <v>428</v>
      </c>
      <c r="K5589" t="s">
        <v>437</v>
      </c>
      <c r="L5589" t="s">
        <v>437</v>
      </c>
      <c r="M5589" t="s">
        <v>68</v>
      </c>
      <c r="N5589" s="142" t="s">
        <v>121</v>
      </c>
      <c r="O5589" s="74" t="str">
        <f t="shared" si="198"/>
        <v>178012. Vigilancia de la Salud AmbientalVigilancia de la Salud Ambiental20262_SANTA_FE4_ABRIL_2026</v>
      </c>
      <c r="P5589" s="165">
        <f t="shared" si="197"/>
        <v>0</v>
      </c>
      <c r="S5589" s="23">
        <v>0</v>
      </c>
      <c r="T5589" s="23">
        <v>0</v>
      </c>
    </row>
    <row r="5590" spans="2:20" ht="30" hidden="1" customHeight="1" x14ac:dyDescent="0.3">
      <c r="B5590">
        <v>1780</v>
      </c>
      <c r="C5590" s="161" t="s">
        <v>85</v>
      </c>
      <c r="D5590" s="7" t="s">
        <v>103</v>
      </c>
      <c r="E5590">
        <v>2026</v>
      </c>
      <c r="F5590" s="74" t="str">
        <f t="shared" si="199"/>
        <v>178012. Vigilancia de la Salud AmbientalVigilancia de la Salud Ambiental2026</v>
      </c>
      <c r="G5590" t="s">
        <v>421</v>
      </c>
      <c r="H5590" t="s">
        <v>416</v>
      </c>
      <c r="I5590" t="s">
        <v>129</v>
      </c>
      <c r="J5590" t="s">
        <v>428</v>
      </c>
      <c r="K5590" t="s">
        <v>437</v>
      </c>
      <c r="L5590" t="s">
        <v>437</v>
      </c>
      <c r="M5590" t="s">
        <v>70</v>
      </c>
      <c r="N5590" s="142" t="s">
        <v>121</v>
      </c>
      <c r="O5590" s="74" t="str">
        <f t="shared" si="198"/>
        <v>178012. Vigilancia de la Salud AmbientalVigilancia de la Salud Ambiental20264_SAN_CRISTOBAL4_ABRIL_2026</v>
      </c>
      <c r="P5590" s="165">
        <f t="shared" si="197"/>
        <v>0</v>
      </c>
      <c r="S5590" s="23">
        <v>0</v>
      </c>
      <c r="T5590" s="23">
        <v>0</v>
      </c>
    </row>
    <row r="5591" spans="2:20" ht="30" hidden="1" customHeight="1" x14ac:dyDescent="0.3">
      <c r="B5591">
        <v>1780</v>
      </c>
      <c r="C5591" s="161" t="s">
        <v>85</v>
      </c>
      <c r="D5591" s="7" t="s">
        <v>103</v>
      </c>
      <c r="E5591">
        <v>2026</v>
      </c>
      <c r="F5591" s="74" t="str">
        <f t="shared" si="199"/>
        <v>178012. Vigilancia de la Salud AmbientalVigilancia de la Salud Ambiental2026</v>
      </c>
      <c r="G5591" t="s">
        <v>421</v>
      </c>
      <c r="H5591" t="s">
        <v>416</v>
      </c>
      <c r="I5591" t="s">
        <v>129</v>
      </c>
      <c r="J5591" t="s">
        <v>428</v>
      </c>
      <c r="K5591" t="s">
        <v>437</v>
      </c>
      <c r="L5591" t="s">
        <v>437</v>
      </c>
      <c r="M5591" t="s">
        <v>69</v>
      </c>
      <c r="N5591" s="142" t="s">
        <v>121</v>
      </c>
      <c r="O5591" s="74" t="str">
        <f t="shared" si="198"/>
        <v>178012. Vigilancia de la Salud AmbientalVigilancia de la Salud Ambiental20263_MARTIRES4_ABRIL_2026</v>
      </c>
      <c r="P5591" s="165">
        <f t="shared" si="197"/>
        <v>0</v>
      </c>
      <c r="S5591" s="23">
        <v>0</v>
      </c>
      <c r="T5591" s="23">
        <v>0</v>
      </c>
    </row>
    <row r="5592" spans="2:20" ht="30" hidden="1" customHeight="1" x14ac:dyDescent="0.3">
      <c r="B5592">
        <v>1780</v>
      </c>
      <c r="C5592" s="161" t="s">
        <v>85</v>
      </c>
      <c r="D5592" s="7" t="s">
        <v>103</v>
      </c>
      <c r="E5592">
        <v>2026</v>
      </c>
      <c r="F5592" s="74" t="str">
        <f t="shared" si="199"/>
        <v>178012. Vigilancia de la Salud AmbientalVigilancia de la Salud Ambiental2026</v>
      </c>
      <c r="G5592" t="s">
        <v>421</v>
      </c>
      <c r="H5592" t="s">
        <v>416</v>
      </c>
      <c r="I5592" t="s">
        <v>129</v>
      </c>
      <c r="J5592" t="s">
        <v>428</v>
      </c>
      <c r="K5592" t="s">
        <v>437</v>
      </c>
      <c r="L5592" t="s">
        <v>437</v>
      </c>
      <c r="M5592" t="s">
        <v>72</v>
      </c>
      <c r="N5592" s="142" t="s">
        <v>121</v>
      </c>
      <c r="O5592" s="74" t="str">
        <f t="shared" si="198"/>
        <v>178012. Vigilancia de la Salud AmbientalVigilancia de la Salud Ambiental20266_ANTONIO_NARIÑO4_ABRIL_2026</v>
      </c>
      <c r="P5592" s="165">
        <f t="shared" si="197"/>
        <v>0</v>
      </c>
      <c r="S5592" s="23">
        <v>0</v>
      </c>
      <c r="T5592" s="23">
        <v>0</v>
      </c>
    </row>
    <row r="5593" spans="2:20" ht="30" hidden="1" customHeight="1" x14ac:dyDescent="0.3">
      <c r="B5593">
        <v>1780</v>
      </c>
      <c r="C5593" s="161" t="s">
        <v>85</v>
      </c>
      <c r="D5593" s="7" t="s">
        <v>103</v>
      </c>
      <c r="E5593">
        <v>2026</v>
      </c>
      <c r="F5593" s="74" t="str">
        <f t="shared" si="199"/>
        <v>178012. Vigilancia de la Salud AmbientalVigilancia de la Salud Ambiental2026</v>
      </c>
      <c r="G5593" t="s">
        <v>421</v>
      </c>
      <c r="H5593" t="s">
        <v>416</v>
      </c>
      <c r="I5593" t="s">
        <v>129</v>
      </c>
      <c r="J5593" t="s">
        <v>428</v>
      </c>
      <c r="K5593" t="s">
        <v>437</v>
      </c>
      <c r="L5593" t="s">
        <v>437</v>
      </c>
      <c r="M5593" t="s">
        <v>67</v>
      </c>
      <c r="N5593" s="142" t="s">
        <v>121</v>
      </c>
      <c r="O5593" s="74" t="str">
        <f t="shared" si="198"/>
        <v>178012. Vigilancia de la Salud AmbientalVigilancia de la Salud Ambiental20261_CANDELARIA4_ABRIL_2026</v>
      </c>
      <c r="P5593" s="165">
        <f t="shared" si="197"/>
        <v>0</v>
      </c>
      <c r="S5593" s="23">
        <v>0</v>
      </c>
      <c r="T5593" s="23">
        <v>0</v>
      </c>
    </row>
    <row r="5594" spans="2:20" ht="30" hidden="1" customHeight="1" x14ac:dyDescent="0.3">
      <c r="B5594">
        <v>1780</v>
      </c>
      <c r="C5594" s="161" t="s">
        <v>85</v>
      </c>
      <c r="D5594" s="7" t="s">
        <v>103</v>
      </c>
      <c r="E5594">
        <v>2026</v>
      </c>
      <c r="F5594" s="74" t="str">
        <f t="shared" si="199"/>
        <v>178012. Vigilancia de la Salud AmbientalVigilancia de la Salud Ambiental2026</v>
      </c>
      <c r="G5594" t="s">
        <v>421</v>
      </c>
      <c r="H5594" t="s">
        <v>416</v>
      </c>
      <c r="I5594" t="s">
        <v>129</v>
      </c>
      <c r="J5594" t="s">
        <v>428</v>
      </c>
      <c r="K5594" t="s">
        <v>437</v>
      </c>
      <c r="L5594" t="s">
        <v>437</v>
      </c>
      <c r="M5594" t="s">
        <v>71</v>
      </c>
      <c r="N5594" s="142" t="s">
        <v>121</v>
      </c>
      <c r="O5594" s="74" t="str">
        <f t="shared" si="198"/>
        <v>178012. Vigilancia de la Salud AmbientalVigilancia de la Salud Ambiental20265_RAFAEL_URIBE4_ABRIL_2026</v>
      </c>
      <c r="P5594" s="165">
        <f t="shared" si="197"/>
        <v>0</v>
      </c>
      <c r="S5594" s="23">
        <v>0</v>
      </c>
      <c r="T5594" s="23">
        <v>0</v>
      </c>
    </row>
    <row r="5595" spans="2:20" ht="30" hidden="1" customHeight="1" x14ac:dyDescent="0.3">
      <c r="B5595">
        <v>1783</v>
      </c>
      <c r="C5595" s="161" t="s">
        <v>85</v>
      </c>
      <c r="D5595" s="7" t="s">
        <v>103</v>
      </c>
      <c r="E5595">
        <v>2026</v>
      </c>
      <c r="F5595" s="74" t="str">
        <f t="shared" si="199"/>
        <v>178312. Vigilancia de la Salud AmbientalVigilancia de la Salud Ambiental2026</v>
      </c>
      <c r="G5595" t="s">
        <v>421</v>
      </c>
      <c r="H5595" t="s">
        <v>418</v>
      </c>
      <c r="I5595" t="s">
        <v>129</v>
      </c>
      <c r="J5595" t="s">
        <v>428</v>
      </c>
      <c r="K5595" t="s">
        <v>437</v>
      </c>
      <c r="L5595" t="s">
        <v>437</v>
      </c>
      <c r="M5595" t="s">
        <v>68</v>
      </c>
      <c r="N5595" s="142" t="s">
        <v>121</v>
      </c>
      <c r="O5595" s="74" t="str">
        <f t="shared" si="198"/>
        <v>178312. Vigilancia de la Salud AmbientalVigilancia de la Salud Ambiental20262_SANTA_FE4_ABRIL_2026</v>
      </c>
      <c r="P5595" s="165">
        <f t="shared" si="197"/>
        <v>0</v>
      </c>
      <c r="S5595" s="23">
        <v>0</v>
      </c>
      <c r="T5595" s="23">
        <v>0</v>
      </c>
    </row>
    <row r="5596" spans="2:20" ht="30" hidden="1" customHeight="1" x14ac:dyDescent="0.3">
      <c r="B5596">
        <v>1783</v>
      </c>
      <c r="C5596" s="161" t="s">
        <v>85</v>
      </c>
      <c r="D5596" s="7" t="s">
        <v>103</v>
      </c>
      <c r="E5596">
        <v>2026</v>
      </c>
      <c r="F5596" s="74" t="str">
        <f t="shared" si="199"/>
        <v>178312. Vigilancia de la Salud AmbientalVigilancia de la Salud Ambiental2026</v>
      </c>
      <c r="G5596" t="s">
        <v>421</v>
      </c>
      <c r="H5596" t="s">
        <v>418</v>
      </c>
      <c r="I5596" t="s">
        <v>129</v>
      </c>
      <c r="J5596" t="s">
        <v>428</v>
      </c>
      <c r="K5596" t="s">
        <v>437</v>
      </c>
      <c r="L5596" t="s">
        <v>437</v>
      </c>
      <c r="M5596" t="s">
        <v>70</v>
      </c>
      <c r="N5596" s="142" t="s">
        <v>121</v>
      </c>
      <c r="O5596" s="74" t="str">
        <f t="shared" si="198"/>
        <v>178312. Vigilancia de la Salud AmbientalVigilancia de la Salud Ambiental20264_SAN_CRISTOBAL4_ABRIL_2026</v>
      </c>
      <c r="P5596" s="165">
        <f t="shared" si="197"/>
        <v>0</v>
      </c>
      <c r="S5596" s="23">
        <v>0</v>
      </c>
      <c r="T5596" s="23">
        <v>0</v>
      </c>
    </row>
    <row r="5597" spans="2:20" ht="30" hidden="1" customHeight="1" x14ac:dyDescent="0.3">
      <c r="B5597">
        <v>1783</v>
      </c>
      <c r="C5597" s="161" t="s">
        <v>85</v>
      </c>
      <c r="D5597" s="7" t="s">
        <v>103</v>
      </c>
      <c r="E5597">
        <v>2026</v>
      </c>
      <c r="F5597" s="74" t="str">
        <f t="shared" si="199"/>
        <v>178312. Vigilancia de la Salud AmbientalVigilancia de la Salud Ambiental2026</v>
      </c>
      <c r="G5597" t="s">
        <v>421</v>
      </c>
      <c r="H5597" t="s">
        <v>418</v>
      </c>
      <c r="I5597" t="s">
        <v>129</v>
      </c>
      <c r="J5597" t="s">
        <v>428</v>
      </c>
      <c r="K5597" t="s">
        <v>437</v>
      </c>
      <c r="L5597" t="s">
        <v>437</v>
      </c>
      <c r="M5597" t="s">
        <v>69</v>
      </c>
      <c r="N5597" s="142" t="s">
        <v>121</v>
      </c>
      <c r="O5597" s="74" t="str">
        <f t="shared" si="198"/>
        <v>178312. Vigilancia de la Salud AmbientalVigilancia de la Salud Ambiental20263_MARTIRES4_ABRIL_2026</v>
      </c>
      <c r="P5597" s="165">
        <f t="shared" si="197"/>
        <v>0</v>
      </c>
      <c r="S5597" s="23">
        <v>0</v>
      </c>
      <c r="T5597" s="23">
        <v>0</v>
      </c>
    </row>
    <row r="5598" spans="2:20" ht="30" hidden="1" customHeight="1" x14ac:dyDescent="0.3">
      <c r="B5598">
        <v>1783</v>
      </c>
      <c r="C5598" s="161" t="s">
        <v>85</v>
      </c>
      <c r="D5598" s="7" t="s">
        <v>103</v>
      </c>
      <c r="E5598">
        <v>2026</v>
      </c>
      <c r="F5598" s="74" t="str">
        <f t="shared" si="199"/>
        <v>178312. Vigilancia de la Salud AmbientalVigilancia de la Salud Ambiental2026</v>
      </c>
      <c r="G5598" t="s">
        <v>421</v>
      </c>
      <c r="H5598" t="s">
        <v>418</v>
      </c>
      <c r="I5598" t="s">
        <v>129</v>
      </c>
      <c r="J5598" t="s">
        <v>428</v>
      </c>
      <c r="K5598" t="s">
        <v>437</v>
      </c>
      <c r="L5598" t="s">
        <v>437</v>
      </c>
      <c r="M5598" t="s">
        <v>72</v>
      </c>
      <c r="N5598" s="142" t="s">
        <v>121</v>
      </c>
      <c r="O5598" s="74" t="str">
        <f t="shared" si="198"/>
        <v>178312. Vigilancia de la Salud AmbientalVigilancia de la Salud Ambiental20266_ANTONIO_NARIÑO4_ABRIL_2026</v>
      </c>
      <c r="P5598" s="165">
        <f t="shared" si="197"/>
        <v>0</v>
      </c>
      <c r="S5598" s="23">
        <v>0</v>
      </c>
      <c r="T5598" s="23">
        <v>0</v>
      </c>
    </row>
    <row r="5599" spans="2:20" ht="30" hidden="1" customHeight="1" x14ac:dyDescent="0.3">
      <c r="B5599">
        <v>1783</v>
      </c>
      <c r="C5599" s="161" t="s">
        <v>85</v>
      </c>
      <c r="D5599" s="7" t="s">
        <v>103</v>
      </c>
      <c r="E5599">
        <v>2026</v>
      </c>
      <c r="F5599" s="74" t="str">
        <f t="shared" si="199"/>
        <v>178312. Vigilancia de la Salud AmbientalVigilancia de la Salud Ambiental2026</v>
      </c>
      <c r="G5599" t="s">
        <v>421</v>
      </c>
      <c r="H5599" t="s">
        <v>418</v>
      </c>
      <c r="I5599" t="s">
        <v>129</v>
      </c>
      <c r="J5599" t="s">
        <v>428</v>
      </c>
      <c r="K5599" t="s">
        <v>437</v>
      </c>
      <c r="L5599" t="s">
        <v>437</v>
      </c>
      <c r="M5599" t="s">
        <v>67</v>
      </c>
      <c r="N5599" s="142" t="s">
        <v>121</v>
      </c>
      <c r="O5599" s="74" t="str">
        <f t="shared" si="198"/>
        <v>178312. Vigilancia de la Salud AmbientalVigilancia de la Salud Ambiental20261_CANDELARIA4_ABRIL_2026</v>
      </c>
      <c r="P5599" s="165">
        <f t="shared" si="197"/>
        <v>0</v>
      </c>
      <c r="S5599" s="23">
        <v>0</v>
      </c>
      <c r="T5599" s="23">
        <v>0</v>
      </c>
    </row>
    <row r="5600" spans="2:20" ht="30" hidden="1" customHeight="1" x14ac:dyDescent="0.3">
      <c r="B5600">
        <v>1783</v>
      </c>
      <c r="C5600" s="161" t="s">
        <v>85</v>
      </c>
      <c r="D5600" s="7" t="s">
        <v>103</v>
      </c>
      <c r="E5600">
        <v>2026</v>
      </c>
      <c r="F5600" s="74" t="str">
        <f t="shared" si="199"/>
        <v>178312. Vigilancia de la Salud AmbientalVigilancia de la Salud Ambiental2026</v>
      </c>
      <c r="G5600" t="s">
        <v>421</v>
      </c>
      <c r="H5600" t="s">
        <v>418</v>
      </c>
      <c r="I5600" t="s">
        <v>129</v>
      </c>
      <c r="J5600" t="s">
        <v>428</v>
      </c>
      <c r="K5600" t="s">
        <v>437</v>
      </c>
      <c r="L5600" t="s">
        <v>437</v>
      </c>
      <c r="M5600" t="s">
        <v>71</v>
      </c>
      <c r="N5600" s="142" t="s">
        <v>121</v>
      </c>
      <c r="O5600" s="74" t="str">
        <f t="shared" si="198"/>
        <v>178312. Vigilancia de la Salud AmbientalVigilancia de la Salud Ambiental20265_RAFAEL_URIBE4_ABRIL_2026</v>
      </c>
      <c r="P5600" s="165">
        <f t="shared" si="197"/>
        <v>0</v>
      </c>
      <c r="S5600" s="23">
        <v>0</v>
      </c>
      <c r="T5600" s="23">
        <v>0</v>
      </c>
    </row>
    <row r="5601" spans="2:20" ht="30" hidden="1" customHeight="1" x14ac:dyDescent="0.3">
      <c r="B5601">
        <v>1860</v>
      </c>
      <c r="C5601" s="161" t="s">
        <v>85</v>
      </c>
      <c r="D5601" s="7" t="s">
        <v>103</v>
      </c>
      <c r="E5601">
        <v>2026</v>
      </c>
      <c r="F5601" s="74" t="str">
        <f t="shared" si="199"/>
        <v>186012. Vigilancia de la Salud AmbientalVigilancia de la Salud Ambiental2026</v>
      </c>
      <c r="G5601" t="s">
        <v>423</v>
      </c>
      <c r="H5601" t="s">
        <v>413</v>
      </c>
      <c r="I5601" t="s">
        <v>129</v>
      </c>
      <c r="J5601" t="s">
        <v>434</v>
      </c>
      <c r="K5601" t="s">
        <v>437</v>
      </c>
      <c r="L5601" t="s">
        <v>437</v>
      </c>
      <c r="M5601" t="s">
        <v>68</v>
      </c>
      <c r="N5601" s="142" t="s">
        <v>121</v>
      </c>
      <c r="O5601" s="74" t="str">
        <f t="shared" si="198"/>
        <v>186012. Vigilancia de la Salud AmbientalVigilancia de la Salud Ambiental20262_SANTA_FE4_ABRIL_2026</v>
      </c>
      <c r="P5601" s="165">
        <f t="shared" si="197"/>
        <v>0</v>
      </c>
      <c r="S5601" s="23">
        <v>0</v>
      </c>
      <c r="T5601" s="23">
        <v>0</v>
      </c>
    </row>
    <row r="5602" spans="2:20" ht="30" hidden="1" customHeight="1" x14ac:dyDescent="0.3">
      <c r="B5602">
        <v>1860</v>
      </c>
      <c r="C5602" s="161" t="s">
        <v>85</v>
      </c>
      <c r="D5602" s="7" t="s">
        <v>103</v>
      </c>
      <c r="E5602">
        <v>2026</v>
      </c>
      <c r="F5602" s="74" t="str">
        <f t="shared" si="199"/>
        <v>186012. Vigilancia de la Salud AmbientalVigilancia de la Salud Ambiental2026</v>
      </c>
      <c r="G5602" t="s">
        <v>423</v>
      </c>
      <c r="H5602" t="s">
        <v>413</v>
      </c>
      <c r="I5602" t="s">
        <v>129</v>
      </c>
      <c r="J5602" t="s">
        <v>434</v>
      </c>
      <c r="K5602" t="s">
        <v>437</v>
      </c>
      <c r="L5602" t="s">
        <v>437</v>
      </c>
      <c r="M5602" t="s">
        <v>70</v>
      </c>
      <c r="N5602" s="142" t="s">
        <v>121</v>
      </c>
      <c r="O5602" s="74" t="str">
        <f t="shared" si="198"/>
        <v>186012. Vigilancia de la Salud AmbientalVigilancia de la Salud Ambiental20264_SAN_CRISTOBAL4_ABRIL_2026</v>
      </c>
      <c r="P5602" s="165">
        <f t="shared" si="197"/>
        <v>0</v>
      </c>
      <c r="S5602" s="23">
        <v>0</v>
      </c>
      <c r="T5602" s="23">
        <v>0</v>
      </c>
    </row>
    <row r="5603" spans="2:20" ht="30" customHeight="1" x14ac:dyDescent="0.3">
      <c r="B5603">
        <v>1860</v>
      </c>
      <c r="C5603" s="161" t="s">
        <v>85</v>
      </c>
      <c r="D5603" s="7" t="s">
        <v>103</v>
      </c>
      <c r="E5603">
        <v>2026</v>
      </c>
      <c r="F5603" s="74" t="str">
        <f t="shared" si="199"/>
        <v>186012. Vigilancia de la Salud AmbientalVigilancia de la Salud Ambiental2026</v>
      </c>
      <c r="G5603" t="s">
        <v>423</v>
      </c>
      <c r="H5603" t="s">
        <v>413</v>
      </c>
      <c r="I5603" t="s">
        <v>129</v>
      </c>
      <c r="J5603" t="s">
        <v>434</v>
      </c>
      <c r="K5603" t="s">
        <v>437</v>
      </c>
      <c r="L5603" t="s">
        <v>437</v>
      </c>
      <c r="M5603" t="s">
        <v>69</v>
      </c>
      <c r="N5603" s="142" t="s">
        <v>121</v>
      </c>
      <c r="O5603" s="74" t="str">
        <f t="shared" si="198"/>
        <v>186012. Vigilancia de la Salud AmbientalVigilancia de la Salud Ambiental20263_MARTIRES4_ABRIL_2026</v>
      </c>
      <c r="P5603" s="165">
        <f t="shared" si="197"/>
        <v>183312</v>
      </c>
      <c r="S5603" s="23">
        <v>2</v>
      </c>
      <c r="T5603" s="23">
        <v>366624</v>
      </c>
    </row>
    <row r="5604" spans="2:20" ht="30" customHeight="1" x14ac:dyDescent="0.3">
      <c r="B5604">
        <v>1860</v>
      </c>
      <c r="C5604" s="161" t="s">
        <v>85</v>
      </c>
      <c r="D5604" s="7" t="s">
        <v>103</v>
      </c>
      <c r="E5604">
        <v>2026</v>
      </c>
      <c r="F5604" s="74" t="str">
        <f t="shared" si="199"/>
        <v>186012. Vigilancia de la Salud AmbientalVigilancia de la Salud Ambiental2026</v>
      </c>
      <c r="G5604" t="s">
        <v>423</v>
      </c>
      <c r="H5604" t="s">
        <v>413</v>
      </c>
      <c r="I5604" t="s">
        <v>129</v>
      </c>
      <c r="J5604" t="s">
        <v>434</v>
      </c>
      <c r="K5604" t="s">
        <v>437</v>
      </c>
      <c r="L5604" t="s">
        <v>437</v>
      </c>
      <c r="M5604" t="s">
        <v>72</v>
      </c>
      <c r="N5604" s="142" t="s">
        <v>121</v>
      </c>
      <c r="O5604" s="74" t="str">
        <f t="shared" si="198"/>
        <v>186012. Vigilancia de la Salud AmbientalVigilancia de la Salud Ambiental20266_ANTONIO_NARIÑO4_ABRIL_2026</v>
      </c>
      <c r="P5604" s="165">
        <f t="shared" si="197"/>
        <v>183312</v>
      </c>
      <c r="S5604" s="23">
        <v>1</v>
      </c>
      <c r="T5604" s="23">
        <v>183312</v>
      </c>
    </row>
    <row r="5605" spans="2:20" ht="30" hidden="1" customHeight="1" x14ac:dyDescent="0.3">
      <c r="B5605">
        <v>1860</v>
      </c>
      <c r="C5605" s="161" t="s">
        <v>85</v>
      </c>
      <c r="D5605" s="7" t="s">
        <v>103</v>
      </c>
      <c r="E5605">
        <v>2026</v>
      </c>
      <c r="F5605" s="74" t="str">
        <f t="shared" si="199"/>
        <v>186012. Vigilancia de la Salud AmbientalVigilancia de la Salud Ambiental2026</v>
      </c>
      <c r="G5605" t="s">
        <v>423</v>
      </c>
      <c r="H5605" t="s">
        <v>413</v>
      </c>
      <c r="I5605" t="s">
        <v>129</v>
      </c>
      <c r="J5605" t="s">
        <v>434</v>
      </c>
      <c r="K5605" t="s">
        <v>437</v>
      </c>
      <c r="L5605" t="s">
        <v>437</v>
      </c>
      <c r="M5605" t="s">
        <v>67</v>
      </c>
      <c r="N5605" s="142" t="s">
        <v>121</v>
      </c>
      <c r="O5605" s="74" t="str">
        <f t="shared" si="198"/>
        <v>186012. Vigilancia de la Salud AmbientalVigilancia de la Salud Ambiental20261_CANDELARIA4_ABRIL_2026</v>
      </c>
      <c r="P5605" s="165">
        <f t="shared" si="197"/>
        <v>0</v>
      </c>
      <c r="S5605" s="23">
        <v>0</v>
      </c>
      <c r="T5605" s="23">
        <v>0</v>
      </c>
    </row>
    <row r="5606" spans="2:20" ht="30" hidden="1" customHeight="1" x14ac:dyDescent="0.3">
      <c r="B5606">
        <v>1860</v>
      </c>
      <c r="C5606" s="161" t="s">
        <v>85</v>
      </c>
      <c r="D5606" s="7" t="s">
        <v>103</v>
      </c>
      <c r="E5606">
        <v>2026</v>
      </c>
      <c r="F5606" s="74" t="str">
        <f t="shared" si="199"/>
        <v>186012. Vigilancia de la Salud AmbientalVigilancia de la Salud Ambiental2026</v>
      </c>
      <c r="G5606" t="s">
        <v>423</v>
      </c>
      <c r="H5606" t="s">
        <v>413</v>
      </c>
      <c r="I5606" t="s">
        <v>129</v>
      </c>
      <c r="J5606" t="s">
        <v>434</v>
      </c>
      <c r="K5606" t="s">
        <v>437</v>
      </c>
      <c r="L5606" t="s">
        <v>437</v>
      </c>
      <c r="M5606" t="s">
        <v>71</v>
      </c>
      <c r="N5606" s="142" t="s">
        <v>121</v>
      </c>
      <c r="O5606" s="74" t="str">
        <f t="shared" si="198"/>
        <v>186012. Vigilancia de la Salud AmbientalVigilancia de la Salud Ambiental20265_RAFAEL_URIBE4_ABRIL_2026</v>
      </c>
      <c r="P5606" s="165">
        <f t="shared" si="197"/>
        <v>0</v>
      </c>
      <c r="S5606" s="23">
        <v>0</v>
      </c>
      <c r="T5606" s="23">
        <v>0</v>
      </c>
    </row>
    <row r="5607" spans="2:20" ht="30" customHeight="1" x14ac:dyDescent="0.3">
      <c r="B5607">
        <v>1861</v>
      </c>
      <c r="C5607" s="161" t="s">
        <v>85</v>
      </c>
      <c r="D5607" s="7" t="s">
        <v>103</v>
      </c>
      <c r="E5607">
        <v>2026</v>
      </c>
      <c r="F5607" s="74" t="str">
        <f t="shared" si="199"/>
        <v>186112. Vigilancia de la Salud AmbientalVigilancia de la Salud Ambiental2026</v>
      </c>
      <c r="G5607" t="s">
        <v>423</v>
      </c>
      <c r="H5607" t="s">
        <v>413</v>
      </c>
      <c r="I5607" t="s">
        <v>129</v>
      </c>
      <c r="J5607" t="s">
        <v>434</v>
      </c>
      <c r="K5607" t="s">
        <v>437</v>
      </c>
      <c r="L5607" t="s">
        <v>437</v>
      </c>
      <c r="M5607" t="s">
        <v>70</v>
      </c>
      <c r="N5607" s="142" t="s">
        <v>121</v>
      </c>
      <c r="O5607" s="74" t="str">
        <f t="shared" si="198"/>
        <v>186112. Vigilancia de la Salud AmbientalVigilancia de la Salud Ambiental20264_SAN_CRISTOBAL4_ABRIL_2026</v>
      </c>
      <c r="P5607" s="165">
        <f t="shared" si="197"/>
        <v>183312</v>
      </c>
      <c r="S5607" s="23">
        <v>1</v>
      </c>
      <c r="T5607" s="23">
        <v>183312</v>
      </c>
    </row>
    <row r="5608" spans="2:20" ht="30" customHeight="1" x14ac:dyDescent="0.3">
      <c r="B5608">
        <v>1861</v>
      </c>
      <c r="C5608" s="161" t="s">
        <v>85</v>
      </c>
      <c r="D5608" s="7" t="s">
        <v>103</v>
      </c>
      <c r="E5608">
        <v>2026</v>
      </c>
      <c r="F5608" s="74" t="str">
        <f t="shared" si="199"/>
        <v>186112. Vigilancia de la Salud AmbientalVigilancia de la Salud Ambiental2026</v>
      </c>
      <c r="G5608" t="s">
        <v>423</v>
      </c>
      <c r="H5608" t="s">
        <v>413</v>
      </c>
      <c r="I5608" t="s">
        <v>129</v>
      </c>
      <c r="J5608" t="s">
        <v>434</v>
      </c>
      <c r="K5608" t="s">
        <v>437</v>
      </c>
      <c r="L5608" t="s">
        <v>437</v>
      </c>
      <c r="M5608" t="s">
        <v>69</v>
      </c>
      <c r="N5608" s="142" t="s">
        <v>121</v>
      </c>
      <c r="O5608" s="74" t="str">
        <f t="shared" si="198"/>
        <v>186112. Vigilancia de la Salud AmbientalVigilancia de la Salud Ambiental20263_MARTIRES4_ABRIL_2026</v>
      </c>
      <c r="P5608" s="165">
        <f t="shared" si="197"/>
        <v>183312</v>
      </c>
      <c r="S5608" s="23">
        <v>1</v>
      </c>
      <c r="T5608" s="23">
        <v>183312</v>
      </c>
    </row>
    <row r="5609" spans="2:20" ht="30" customHeight="1" x14ac:dyDescent="0.3">
      <c r="B5609">
        <v>1861</v>
      </c>
      <c r="C5609" s="161" t="s">
        <v>85</v>
      </c>
      <c r="D5609" s="7" t="s">
        <v>103</v>
      </c>
      <c r="E5609">
        <v>2026</v>
      </c>
      <c r="F5609" s="74" t="str">
        <f t="shared" si="199"/>
        <v>186112. Vigilancia de la Salud AmbientalVigilancia de la Salud Ambiental2026</v>
      </c>
      <c r="G5609" t="s">
        <v>423</v>
      </c>
      <c r="H5609" t="s">
        <v>413</v>
      </c>
      <c r="I5609" t="s">
        <v>129</v>
      </c>
      <c r="J5609" t="s">
        <v>434</v>
      </c>
      <c r="K5609" t="s">
        <v>437</v>
      </c>
      <c r="L5609" t="s">
        <v>437</v>
      </c>
      <c r="M5609" t="s">
        <v>72</v>
      </c>
      <c r="N5609" s="142" t="s">
        <v>121</v>
      </c>
      <c r="O5609" s="74" t="str">
        <f t="shared" si="198"/>
        <v>186112. Vigilancia de la Salud AmbientalVigilancia de la Salud Ambiental20266_ANTONIO_NARIÑO4_ABRIL_2026</v>
      </c>
      <c r="P5609" s="165">
        <f t="shared" si="197"/>
        <v>183312</v>
      </c>
      <c r="S5609" s="23">
        <v>1</v>
      </c>
      <c r="T5609" s="23">
        <v>183312</v>
      </c>
    </row>
    <row r="5610" spans="2:20" ht="30" hidden="1" customHeight="1" x14ac:dyDescent="0.3">
      <c r="B5610">
        <v>1861</v>
      </c>
      <c r="C5610" s="161" t="s">
        <v>85</v>
      </c>
      <c r="D5610" s="7" t="s">
        <v>103</v>
      </c>
      <c r="E5610">
        <v>2026</v>
      </c>
      <c r="F5610" s="74" t="str">
        <f t="shared" si="199"/>
        <v>186112. Vigilancia de la Salud AmbientalVigilancia de la Salud Ambiental2026</v>
      </c>
      <c r="G5610" t="s">
        <v>423</v>
      </c>
      <c r="H5610" t="s">
        <v>413</v>
      </c>
      <c r="I5610" t="s">
        <v>129</v>
      </c>
      <c r="J5610" t="s">
        <v>434</v>
      </c>
      <c r="K5610" t="s">
        <v>437</v>
      </c>
      <c r="L5610" t="s">
        <v>437</v>
      </c>
      <c r="M5610" t="s">
        <v>71</v>
      </c>
      <c r="N5610" s="142" t="s">
        <v>121</v>
      </c>
      <c r="O5610" s="74" t="str">
        <f t="shared" si="198"/>
        <v>186112. Vigilancia de la Salud AmbientalVigilancia de la Salud Ambiental20265_RAFAEL_URIBE4_ABRIL_2026</v>
      </c>
      <c r="P5610" s="165">
        <f t="shared" si="197"/>
        <v>0</v>
      </c>
      <c r="S5610" s="23">
        <v>0</v>
      </c>
      <c r="T5610" s="23">
        <v>0</v>
      </c>
    </row>
    <row r="5611" spans="2:20" ht="30" customHeight="1" x14ac:dyDescent="0.3">
      <c r="B5611">
        <v>1862</v>
      </c>
      <c r="C5611" s="161" t="s">
        <v>85</v>
      </c>
      <c r="D5611" s="7" t="s">
        <v>103</v>
      </c>
      <c r="E5611">
        <v>2026</v>
      </c>
      <c r="F5611" s="74" t="str">
        <f t="shared" si="199"/>
        <v>186212. Vigilancia de la Salud AmbientalVigilancia de la Salud Ambiental2026</v>
      </c>
      <c r="H5611" t="s">
        <v>415</v>
      </c>
      <c r="I5611" t="s">
        <v>129</v>
      </c>
      <c r="J5611" t="s">
        <v>434</v>
      </c>
      <c r="K5611" t="s">
        <v>437</v>
      </c>
      <c r="L5611" t="s">
        <v>437</v>
      </c>
      <c r="M5611" t="s">
        <v>68</v>
      </c>
      <c r="N5611" s="142" t="s">
        <v>121</v>
      </c>
      <c r="O5611" s="74" t="str">
        <f t="shared" si="198"/>
        <v>186212. Vigilancia de la Salud AmbientalVigilancia de la Salud Ambiental20262_SANTA_FE4_ABRIL_2026</v>
      </c>
      <c r="P5611" s="165">
        <f t="shared" si="197"/>
        <v>281936</v>
      </c>
      <c r="S5611" s="23">
        <v>1</v>
      </c>
      <c r="T5611" s="23">
        <v>281936</v>
      </c>
    </row>
    <row r="5612" spans="2:20" ht="30" customHeight="1" x14ac:dyDescent="0.3">
      <c r="B5612">
        <v>1863</v>
      </c>
      <c r="C5612" s="161" t="s">
        <v>85</v>
      </c>
      <c r="D5612" s="7" t="s">
        <v>103</v>
      </c>
      <c r="E5612">
        <v>2026</v>
      </c>
      <c r="F5612" s="74" t="str">
        <f t="shared" si="199"/>
        <v>186312. Vigilancia de la Salud AmbientalVigilancia de la Salud Ambiental2026</v>
      </c>
      <c r="G5612" t="s">
        <v>423</v>
      </c>
      <c r="H5612" t="s">
        <v>415</v>
      </c>
      <c r="I5612" t="s">
        <v>129</v>
      </c>
      <c r="J5612" t="s">
        <v>434</v>
      </c>
      <c r="K5612" t="s">
        <v>437</v>
      </c>
      <c r="L5612" t="s">
        <v>437</v>
      </c>
      <c r="M5612" t="s">
        <v>68</v>
      </c>
      <c r="N5612" s="142" t="s">
        <v>121</v>
      </c>
      <c r="O5612" s="74" t="str">
        <f t="shared" si="198"/>
        <v>186312. Vigilancia de la Salud AmbientalVigilancia de la Salud Ambiental20262_SANTA_FE4_ABRIL_2026</v>
      </c>
      <c r="P5612" s="165">
        <f t="shared" si="197"/>
        <v>211452</v>
      </c>
      <c r="S5612" s="23">
        <v>1</v>
      </c>
      <c r="T5612" s="23">
        <v>211452</v>
      </c>
    </row>
    <row r="5613" spans="2:20" ht="30" customHeight="1" x14ac:dyDescent="0.3">
      <c r="B5613">
        <v>1864</v>
      </c>
      <c r="C5613" s="161" t="s">
        <v>85</v>
      </c>
      <c r="D5613" s="7" t="s">
        <v>103</v>
      </c>
      <c r="E5613">
        <v>2026</v>
      </c>
      <c r="F5613" s="74" t="str">
        <f t="shared" si="199"/>
        <v>186412. Vigilancia de la Salud AmbientalVigilancia de la Salud Ambiental2026</v>
      </c>
      <c r="G5613" t="s">
        <v>423</v>
      </c>
      <c r="H5613" t="s">
        <v>416</v>
      </c>
      <c r="I5613" t="s">
        <v>129</v>
      </c>
      <c r="J5613" t="s">
        <v>434</v>
      </c>
      <c r="K5613" t="s">
        <v>437</v>
      </c>
      <c r="L5613" t="s">
        <v>437</v>
      </c>
      <c r="M5613" t="s">
        <v>68</v>
      </c>
      <c r="N5613" s="142" t="s">
        <v>121</v>
      </c>
      <c r="O5613" s="74" t="str">
        <f t="shared" si="198"/>
        <v>186412. Vigilancia de la Salud AmbientalVigilancia de la Salud Ambiental20262_SANTA_FE4_ABRIL_2026</v>
      </c>
      <c r="P5613" s="165">
        <f t="shared" si="197"/>
        <v>91656</v>
      </c>
      <c r="S5613" s="23">
        <v>3</v>
      </c>
      <c r="T5613" s="23">
        <v>274968</v>
      </c>
    </row>
    <row r="5614" spans="2:20" ht="30" customHeight="1" x14ac:dyDescent="0.3">
      <c r="B5614">
        <v>1864</v>
      </c>
      <c r="C5614" s="161" t="s">
        <v>85</v>
      </c>
      <c r="D5614" s="7" t="s">
        <v>103</v>
      </c>
      <c r="E5614">
        <v>2026</v>
      </c>
      <c r="F5614" s="74" t="str">
        <f t="shared" si="199"/>
        <v>186412. Vigilancia de la Salud AmbientalVigilancia de la Salud Ambiental2026</v>
      </c>
      <c r="G5614" t="s">
        <v>423</v>
      </c>
      <c r="H5614" t="s">
        <v>416</v>
      </c>
      <c r="I5614" t="s">
        <v>129</v>
      </c>
      <c r="J5614" t="s">
        <v>434</v>
      </c>
      <c r="K5614" t="s">
        <v>437</v>
      </c>
      <c r="L5614" t="s">
        <v>437</v>
      </c>
      <c r="M5614" t="s">
        <v>70</v>
      </c>
      <c r="N5614" s="142" t="s">
        <v>121</v>
      </c>
      <c r="O5614" s="74" t="str">
        <f t="shared" si="198"/>
        <v>186412. Vigilancia de la Salud AmbientalVigilancia de la Salud Ambiental20264_SAN_CRISTOBAL4_ABRIL_2026</v>
      </c>
      <c r="P5614" s="165">
        <f t="shared" si="197"/>
        <v>91656</v>
      </c>
      <c r="S5614" s="23">
        <v>3</v>
      </c>
      <c r="T5614" s="23">
        <v>274968</v>
      </c>
    </row>
    <row r="5615" spans="2:20" ht="30" customHeight="1" x14ac:dyDescent="0.3">
      <c r="B5615">
        <v>1864</v>
      </c>
      <c r="C5615" s="161" t="s">
        <v>85</v>
      </c>
      <c r="D5615" s="7" t="s">
        <v>103</v>
      </c>
      <c r="E5615">
        <v>2026</v>
      </c>
      <c r="F5615" s="74" t="str">
        <f t="shared" si="199"/>
        <v>186412. Vigilancia de la Salud AmbientalVigilancia de la Salud Ambiental2026</v>
      </c>
      <c r="G5615" t="s">
        <v>423</v>
      </c>
      <c r="H5615" t="s">
        <v>416</v>
      </c>
      <c r="I5615" t="s">
        <v>129</v>
      </c>
      <c r="J5615" t="s">
        <v>434</v>
      </c>
      <c r="K5615" t="s">
        <v>437</v>
      </c>
      <c r="L5615" t="s">
        <v>437</v>
      </c>
      <c r="M5615" t="s">
        <v>69</v>
      </c>
      <c r="N5615" s="142" t="s">
        <v>121</v>
      </c>
      <c r="O5615" s="74" t="str">
        <f t="shared" si="198"/>
        <v>186412. Vigilancia de la Salud AmbientalVigilancia de la Salud Ambiental20263_MARTIRES4_ABRIL_2026</v>
      </c>
      <c r="P5615" s="165">
        <f t="shared" si="197"/>
        <v>91656</v>
      </c>
      <c r="S5615" s="23">
        <v>3</v>
      </c>
      <c r="T5615" s="23">
        <v>274968</v>
      </c>
    </row>
    <row r="5616" spans="2:20" ht="30" customHeight="1" x14ac:dyDescent="0.3">
      <c r="B5616">
        <v>1864</v>
      </c>
      <c r="C5616" s="161" t="s">
        <v>85</v>
      </c>
      <c r="D5616" s="7" t="s">
        <v>103</v>
      </c>
      <c r="E5616">
        <v>2026</v>
      </c>
      <c r="F5616" s="74" t="str">
        <f t="shared" si="199"/>
        <v>186412. Vigilancia de la Salud AmbientalVigilancia de la Salud Ambiental2026</v>
      </c>
      <c r="G5616" t="s">
        <v>423</v>
      </c>
      <c r="H5616" t="s">
        <v>416</v>
      </c>
      <c r="I5616" t="s">
        <v>129</v>
      </c>
      <c r="J5616" t="s">
        <v>434</v>
      </c>
      <c r="K5616" t="s">
        <v>437</v>
      </c>
      <c r="L5616" t="s">
        <v>437</v>
      </c>
      <c r="M5616" t="s">
        <v>72</v>
      </c>
      <c r="N5616" s="142" t="s">
        <v>121</v>
      </c>
      <c r="O5616" s="74" t="str">
        <f t="shared" si="198"/>
        <v>186412. Vigilancia de la Salud AmbientalVigilancia de la Salud Ambiental20266_ANTONIO_NARIÑO4_ABRIL_2026</v>
      </c>
      <c r="P5616" s="165">
        <f t="shared" si="197"/>
        <v>91656</v>
      </c>
      <c r="S5616" s="23">
        <v>3</v>
      </c>
      <c r="T5616" s="23">
        <v>274968</v>
      </c>
    </row>
    <row r="5617" spans="2:20" ht="30" customHeight="1" x14ac:dyDescent="0.3">
      <c r="B5617">
        <v>1864</v>
      </c>
      <c r="C5617" s="161" t="s">
        <v>85</v>
      </c>
      <c r="D5617" s="7" t="s">
        <v>103</v>
      </c>
      <c r="E5617">
        <v>2026</v>
      </c>
      <c r="F5617" s="74" t="str">
        <f t="shared" si="199"/>
        <v>186412. Vigilancia de la Salud AmbientalVigilancia de la Salud Ambiental2026</v>
      </c>
      <c r="G5617" t="s">
        <v>423</v>
      </c>
      <c r="H5617" t="s">
        <v>416</v>
      </c>
      <c r="I5617" t="s">
        <v>129</v>
      </c>
      <c r="J5617" t="s">
        <v>434</v>
      </c>
      <c r="K5617" t="s">
        <v>437</v>
      </c>
      <c r="L5617" t="s">
        <v>437</v>
      </c>
      <c r="M5617" t="s">
        <v>67</v>
      </c>
      <c r="N5617" s="142" t="s">
        <v>121</v>
      </c>
      <c r="O5617" s="74" t="str">
        <f t="shared" si="198"/>
        <v>186412. Vigilancia de la Salud AmbientalVigilancia de la Salud Ambiental20261_CANDELARIA4_ABRIL_2026</v>
      </c>
      <c r="P5617" s="165">
        <f t="shared" si="197"/>
        <v>91656</v>
      </c>
      <c r="S5617" s="23">
        <v>3</v>
      </c>
      <c r="T5617" s="23">
        <v>274968</v>
      </c>
    </row>
    <row r="5618" spans="2:20" ht="30" customHeight="1" x14ac:dyDescent="0.3">
      <c r="B5618">
        <v>1864</v>
      </c>
      <c r="C5618" s="161" t="s">
        <v>85</v>
      </c>
      <c r="D5618" s="7" t="s">
        <v>103</v>
      </c>
      <c r="E5618">
        <v>2026</v>
      </c>
      <c r="F5618" s="74" t="str">
        <f t="shared" si="199"/>
        <v>186412. Vigilancia de la Salud AmbientalVigilancia de la Salud Ambiental2026</v>
      </c>
      <c r="G5618" t="s">
        <v>423</v>
      </c>
      <c r="H5618" t="s">
        <v>416</v>
      </c>
      <c r="I5618" t="s">
        <v>129</v>
      </c>
      <c r="J5618" t="s">
        <v>434</v>
      </c>
      <c r="K5618" t="s">
        <v>437</v>
      </c>
      <c r="L5618" t="s">
        <v>437</v>
      </c>
      <c r="M5618" t="s">
        <v>71</v>
      </c>
      <c r="N5618" s="142" t="s">
        <v>121</v>
      </c>
      <c r="O5618" s="74" t="str">
        <f t="shared" si="198"/>
        <v>186412. Vigilancia de la Salud AmbientalVigilancia de la Salud Ambiental20265_RAFAEL_URIBE4_ABRIL_2026</v>
      </c>
      <c r="P5618" s="165">
        <f t="shared" si="197"/>
        <v>91656</v>
      </c>
      <c r="S5618" s="23">
        <v>6</v>
      </c>
      <c r="T5618" s="23">
        <v>549936</v>
      </c>
    </row>
    <row r="5619" spans="2:20" ht="30" hidden="1" customHeight="1" x14ac:dyDescent="0.3">
      <c r="B5619">
        <v>1868</v>
      </c>
      <c r="C5619" s="161" t="s">
        <v>85</v>
      </c>
      <c r="D5619" s="7" t="s">
        <v>103</v>
      </c>
      <c r="E5619">
        <v>2026</v>
      </c>
      <c r="F5619" s="74" t="str">
        <f t="shared" si="199"/>
        <v>186812. Vigilancia de la Salud AmbientalVigilancia de la Salud Ambiental2026</v>
      </c>
      <c r="G5619" t="s">
        <v>421</v>
      </c>
      <c r="H5619" t="s">
        <v>414</v>
      </c>
      <c r="I5619" t="s">
        <v>129</v>
      </c>
      <c r="J5619" t="s">
        <v>428</v>
      </c>
      <c r="K5619" t="s">
        <v>437</v>
      </c>
      <c r="L5619" t="s">
        <v>437</v>
      </c>
      <c r="M5619" t="s">
        <v>68</v>
      </c>
      <c r="N5619" s="142" t="s">
        <v>121</v>
      </c>
      <c r="O5619" s="74" t="str">
        <f t="shared" si="198"/>
        <v>186812. Vigilancia de la Salud AmbientalVigilancia de la Salud Ambiental20262_SANTA_FE4_ABRIL_2026</v>
      </c>
      <c r="P5619" s="165">
        <f t="shared" si="197"/>
        <v>0</v>
      </c>
      <c r="S5619" s="23">
        <v>0</v>
      </c>
      <c r="T5619" s="23">
        <v>0</v>
      </c>
    </row>
    <row r="5620" spans="2:20" ht="30" hidden="1" customHeight="1" x14ac:dyDescent="0.3">
      <c r="B5620">
        <v>1868</v>
      </c>
      <c r="C5620" s="161" t="s">
        <v>85</v>
      </c>
      <c r="D5620" s="7" t="s">
        <v>103</v>
      </c>
      <c r="E5620">
        <v>2026</v>
      </c>
      <c r="F5620" s="74" t="str">
        <f t="shared" si="199"/>
        <v>186812. Vigilancia de la Salud AmbientalVigilancia de la Salud Ambiental2026</v>
      </c>
      <c r="G5620" t="s">
        <v>421</v>
      </c>
      <c r="H5620" t="s">
        <v>414</v>
      </c>
      <c r="I5620" t="s">
        <v>129</v>
      </c>
      <c r="J5620" t="s">
        <v>428</v>
      </c>
      <c r="K5620" t="s">
        <v>437</v>
      </c>
      <c r="L5620" t="s">
        <v>437</v>
      </c>
      <c r="M5620" t="s">
        <v>70</v>
      </c>
      <c r="N5620" s="142" t="s">
        <v>121</v>
      </c>
      <c r="O5620" s="74" t="str">
        <f t="shared" si="198"/>
        <v>186812. Vigilancia de la Salud AmbientalVigilancia de la Salud Ambiental20264_SAN_CRISTOBAL4_ABRIL_2026</v>
      </c>
      <c r="P5620" s="165">
        <f t="shared" si="197"/>
        <v>0</v>
      </c>
      <c r="S5620" s="23">
        <v>0</v>
      </c>
      <c r="T5620" s="23">
        <v>0</v>
      </c>
    </row>
    <row r="5621" spans="2:20" ht="30" hidden="1" customHeight="1" x14ac:dyDescent="0.3">
      <c r="B5621">
        <v>1868</v>
      </c>
      <c r="C5621" s="161" t="s">
        <v>85</v>
      </c>
      <c r="D5621" s="7" t="s">
        <v>103</v>
      </c>
      <c r="E5621">
        <v>2026</v>
      </c>
      <c r="F5621" s="74" t="str">
        <f t="shared" si="199"/>
        <v>186812. Vigilancia de la Salud AmbientalVigilancia de la Salud Ambiental2026</v>
      </c>
      <c r="G5621" t="s">
        <v>421</v>
      </c>
      <c r="H5621" t="s">
        <v>414</v>
      </c>
      <c r="I5621" t="s">
        <v>129</v>
      </c>
      <c r="J5621" t="s">
        <v>428</v>
      </c>
      <c r="K5621" t="s">
        <v>437</v>
      </c>
      <c r="L5621" t="s">
        <v>437</v>
      </c>
      <c r="M5621" t="s">
        <v>69</v>
      </c>
      <c r="N5621" s="142" t="s">
        <v>121</v>
      </c>
      <c r="O5621" s="74" t="str">
        <f t="shared" si="198"/>
        <v>186812. Vigilancia de la Salud AmbientalVigilancia de la Salud Ambiental20263_MARTIRES4_ABRIL_2026</v>
      </c>
      <c r="P5621" s="165">
        <f t="shared" ref="P5621:P5684" si="200">IFERROR(T5621/S5621,0)</f>
        <v>0</v>
      </c>
      <c r="S5621" s="23">
        <v>0</v>
      </c>
      <c r="T5621" s="23">
        <v>0</v>
      </c>
    </row>
    <row r="5622" spans="2:20" ht="30" hidden="1" customHeight="1" x14ac:dyDescent="0.3">
      <c r="B5622">
        <v>1868</v>
      </c>
      <c r="C5622" s="161" t="s">
        <v>85</v>
      </c>
      <c r="D5622" s="7" t="s">
        <v>103</v>
      </c>
      <c r="E5622">
        <v>2026</v>
      </c>
      <c r="F5622" s="74" t="str">
        <f t="shared" si="199"/>
        <v>186812. Vigilancia de la Salud AmbientalVigilancia de la Salud Ambiental2026</v>
      </c>
      <c r="G5622" t="s">
        <v>421</v>
      </c>
      <c r="H5622" t="s">
        <v>414</v>
      </c>
      <c r="I5622" t="s">
        <v>129</v>
      </c>
      <c r="J5622" t="s">
        <v>428</v>
      </c>
      <c r="K5622" t="s">
        <v>437</v>
      </c>
      <c r="L5622" t="s">
        <v>437</v>
      </c>
      <c r="M5622" t="s">
        <v>72</v>
      </c>
      <c r="N5622" s="142" t="s">
        <v>121</v>
      </c>
      <c r="O5622" s="74" t="str">
        <f t="shared" si="198"/>
        <v>186812. Vigilancia de la Salud AmbientalVigilancia de la Salud Ambiental20266_ANTONIO_NARIÑO4_ABRIL_2026</v>
      </c>
      <c r="P5622" s="165">
        <f t="shared" si="200"/>
        <v>0</v>
      </c>
      <c r="S5622" s="23">
        <v>0</v>
      </c>
      <c r="T5622" s="23">
        <v>0</v>
      </c>
    </row>
    <row r="5623" spans="2:20" ht="30" hidden="1" customHeight="1" x14ac:dyDescent="0.3">
      <c r="B5623">
        <v>1868</v>
      </c>
      <c r="C5623" s="161" t="s">
        <v>85</v>
      </c>
      <c r="D5623" s="7" t="s">
        <v>103</v>
      </c>
      <c r="E5623">
        <v>2026</v>
      </c>
      <c r="F5623" s="74" t="str">
        <f t="shared" si="199"/>
        <v>186812. Vigilancia de la Salud AmbientalVigilancia de la Salud Ambiental2026</v>
      </c>
      <c r="G5623" t="s">
        <v>421</v>
      </c>
      <c r="H5623" t="s">
        <v>414</v>
      </c>
      <c r="I5623" t="s">
        <v>129</v>
      </c>
      <c r="J5623" t="s">
        <v>428</v>
      </c>
      <c r="K5623" t="s">
        <v>437</v>
      </c>
      <c r="L5623" t="s">
        <v>437</v>
      </c>
      <c r="M5623" t="s">
        <v>67</v>
      </c>
      <c r="N5623" s="142" t="s">
        <v>121</v>
      </c>
      <c r="O5623" s="74" t="str">
        <f t="shared" si="198"/>
        <v>186812. Vigilancia de la Salud AmbientalVigilancia de la Salud Ambiental20261_CANDELARIA4_ABRIL_2026</v>
      </c>
      <c r="P5623" s="165">
        <f t="shared" si="200"/>
        <v>0</v>
      </c>
      <c r="S5623" s="23">
        <v>0</v>
      </c>
      <c r="T5623" s="23">
        <v>0</v>
      </c>
    </row>
    <row r="5624" spans="2:20" ht="30" hidden="1" customHeight="1" x14ac:dyDescent="0.3">
      <c r="B5624">
        <v>1868</v>
      </c>
      <c r="C5624" s="161" t="s">
        <v>85</v>
      </c>
      <c r="D5624" s="7" t="s">
        <v>103</v>
      </c>
      <c r="E5624">
        <v>2026</v>
      </c>
      <c r="F5624" s="74" t="str">
        <f t="shared" si="199"/>
        <v>186812. Vigilancia de la Salud AmbientalVigilancia de la Salud Ambiental2026</v>
      </c>
      <c r="G5624" t="s">
        <v>421</v>
      </c>
      <c r="H5624" t="s">
        <v>414</v>
      </c>
      <c r="I5624" t="s">
        <v>129</v>
      </c>
      <c r="J5624" t="s">
        <v>428</v>
      </c>
      <c r="K5624" t="s">
        <v>437</v>
      </c>
      <c r="L5624" t="s">
        <v>437</v>
      </c>
      <c r="M5624" t="s">
        <v>71</v>
      </c>
      <c r="N5624" s="142" t="s">
        <v>121</v>
      </c>
      <c r="O5624" s="74" t="str">
        <f t="shared" si="198"/>
        <v>186812. Vigilancia de la Salud AmbientalVigilancia de la Salud Ambiental20265_RAFAEL_URIBE4_ABRIL_2026</v>
      </c>
      <c r="P5624" s="165">
        <f t="shared" si="200"/>
        <v>0</v>
      </c>
      <c r="S5624" s="23">
        <v>0</v>
      </c>
      <c r="T5624" s="23">
        <v>0</v>
      </c>
    </row>
    <row r="5625" spans="2:20" ht="30" hidden="1" customHeight="1" x14ac:dyDescent="0.3">
      <c r="B5625">
        <v>1882</v>
      </c>
      <c r="C5625" s="161" t="s">
        <v>85</v>
      </c>
      <c r="D5625" s="7" t="s">
        <v>103</v>
      </c>
      <c r="E5625">
        <v>2026</v>
      </c>
      <c r="F5625" s="74" t="str">
        <f t="shared" si="199"/>
        <v>188212. Vigilancia de la Salud AmbientalVigilancia de la Salud Ambiental2026</v>
      </c>
      <c r="G5625" t="s">
        <v>421</v>
      </c>
      <c r="H5625" t="s">
        <v>415</v>
      </c>
      <c r="I5625" t="s">
        <v>129</v>
      </c>
      <c r="J5625" t="s">
        <v>428</v>
      </c>
      <c r="K5625" t="s">
        <v>437</v>
      </c>
      <c r="L5625" t="s">
        <v>437</v>
      </c>
      <c r="M5625" t="s">
        <v>68</v>
      </c>
      <c r="N5625" s="142" t="s">
        <v>121</v>
      </c>
      <c r="O5625" s="74" t="str">
        <f t="shared" si="198"/>
        <v>188212. Vigilancia de la Salud AmbientalVigilancia de la Salud Ambiental20262_SANTA_FE4_ABRIL_2026</v>
      </c>
      <c r="P5625" s="165">
        <f t="shared" si="200"/>
        <v>0</v>
      </c>
      <c r="S5625" s="23">
        <v>0</v>
      </c>
      <c r="T5625" s="23">
        <v>0</v>
      </c>
    </row>
    <row r="5626" spans="2:20" ht="30" hidden="1" customHeight="1" x14ac:dyDescent="0.3">
      <c r="B5626">
        <v>1882</v>
      </c>
      <c r="C5626" s="161" t="s">
        <v>85</v>
      </c>
      <c r="D5626" s="7" t="s">
        <v>103</v>
      </c>
      <c r="E5626">
        <v>2026</v>
      </c>
      <c r="F5626" s="74" t="str">
        <f t="shared" si="199"/>
        <v>188212. Vigilancia de la Salud AmbientalVigilancia de la Salud Ambiental2026</v>
      </c>
      <c r="G5626" t="s">
        <v>421</v>
      </c>
      <c r="H5626" t="s">
        <v>415</v>
      </c>
      <c r="I5626" t="s">
        <v>129</v>
      </c>
      <c r="J5626" t="s">
        <v>428</v>
      </c>
      <c r="K5626" t="s">
        <v>437</v>
      </c>
      <c r="L5626" t="s">
        <v>437</v>
      </c>
      <c r="M5626" t="s">
        <v>70</v>
      </c>
      <c r="N5626" s="142" t="s">
        <v>121</v>
      </c>
      <c r="O5626" s="74" t="str">
        <f t="shared" si="198"/>
        <v>188212. Vigilancia de la Salud AmbientalVigilancia de la Salud Ambiental20264_SAN_CRISTOBAL4_ABRIL_2026</v>
      </c>
      <c r="P5626" s="165">
        <f t="shared" si="200"/>
        <v>0</v>
      </c>
      <c r="S5626" s="23">
        <v>0</v>
      </c>
      <c r="T5626" s="23">
        <v>0</v>
      </c>
    </row>
    <row r="5627" spans="2:20" ht="30" hidden="1" customHeight="1" x14ac:dyDescent="0.3">
      <c r="B5627">
        <v>1882</v>
      </c>
      <c r="C5627" s="161" t="s">
        <v>85</v>
      </c>
      <c r="D5627" s="7" t="s">
        <v>103</v>
      </c>
      <c r="E5627">
        <v>2026</v>
      </c>
      <c r="F5627" s="74" t="str">
        <f t="shared" si="199"/>
        <v>188212. Vigilancia de la Salud AmbientalVigilancia de la Salud Ambiental2026</v>
      </c>
      <c r="G5627" t="s">
        <v>421</v>
      </c>
      <c r="H5627" t="s">
        <v>415</v>
      </c>
      <c r="I5627" t="s">
        <v>129</v>
      </c>
      <c r="J5627" t="s">
        <v>428</v>
      </c>
      <c r="K5627" t="s">
        <v>437</v>
      </c>
      <c r="L5627" t="s">
        <v>437</v>
      </c>
      <c r="M5627" t="s">
        <v>69</v>
      </c>
      <c r="N5627" s="142" t="s">
        <v>121</v>
      </c>
      <c r="O5627" s="74" t="str">
        <f t="shared" si="198"/>
        <v>188212. Vigilancia de la Salud AmbientalVigilancia de la Salud Ambiental20263_MARTIRES4_ABRIL_2026</v>
      </c>
      <c r="P5627" s="165">
        <f t="shared" si="200"/>
        <v>0</v>
      </c>
      <c r="S5627" s="23">
        <v>0</v>
      </c>
      <c r="T5627" s="23">
        <v>0</v>
      </c>
    </row>
    <row r="5628" spans="2:20" ht="30" hidden="1" customHeight="1" x14ac:dyDescent="0.3">
      <c r="B5628">
        <v>1882</v>
      </c>
      <c r="C5628" s="161" t="s">
        <v>85</v>
      </c>
      <c r="D5628" s="7" t="s">
        <v>103</v>
      </c>
      <c r="E5628">
        <v>2026</v>
      </c>
      <c r="F5628" s="74" t="str">
        <f t="shared" si="199"/>
        <v>188212. Vigilancia de la Salud AmbientalVigilancia de la Salud Ambiental2026</v>
      </c>
      <c r="G5628" t="s">
        <v>421</v>
      </c>
      <c r="H5628" t="s">
        <v>415</v>
      </c>
      <c r="I5628" t="s">
        <v>129</v>
      </c>
      <c r="J5628" t="s">
        <v>428</v>
      </c>
      <c r="K5628" t="s">
        <v>437</v>
      </c>
      <c r="L5628" t="s">
        <v>437</v>
      </c>
      <c r="M5628" t="s">
        <v>72</v>
      </c>
      <c r="N5628" s="142" t="s">
        <v>121</v>
      </c>
      <c r="O5628" s="74" t="str">
        <f t="shared" si="198"/>
        <v>188212. Vigilancia de la Salud AmbientalVigilancia de la Salud Ambiental20266_ANTONIO_NARIÑO4_ABRIL_2026</v>
      </c>
      <c r="P5628" s="165">
        <f t="shared" si="200"/>
        <v>0</v>
      </c>
      <c r="S5628" s="23">
        <v>0</v>
      </c>
      <c r="T5628" s="23">
        <v>0</v>
      </c>
    </row>
    <row r="5629" spans="2:20" ht="30" hidden="1" customHeight="1" x14ac:dyDescent="0.3">
      <c r="B5629">
        <v>1882</v>
      </c>
      <c r="C5629" s="161" t="s">
        <v>85</v>
      </c>
      <c r="D5629" s="7" t="s">
        <v>103</v>
      </c>
      <c r="E5629">
        <v>2026</v>
      </c>
      <c r="F5629" s="74" t="str">
        <f t="shared" si="199"/>
        <v>188212. Vigilancia de la Salud AmbientalVigilancia de la Salud Ambiental2026</v>
      </c>
      <c r="G5629" t="s">
        <v>421</v>
      </c>
      <c r="H5629" t="s">
        <v>415</v>
      </c>
      <c r="I5629" t="s">
        <v>129</v>
      </c>
      <c r="J5629" t="s">
        <v>428</v>
      </c>
      <c r="K5629" t="s">
        <v>437</v>
      </c>
      <c r="L5629" t="s">
        <v>437</v>
      </c>
      <c r="M5629" t="s">
        <v>71</v>
      </c>
      <c r="N5629" s="142" t="s">
        <v>121</v>
      </c>
      <c r="O5629" s="74" t="str">
        <f t="shared" si="198"/>
        <v>188212. Vigilancia de la Salud AmbientalVigilancia de la Salud Ambiental20265_RAFAEL_URIBE4_ABRIL_2026</v>
      </c>
      <c r="P5629" s="165">
        <f t="shared" si="200"/>
        <v>0</v>
      </c>
      <c r="S5629" s="23">
        <v>0</v>
      </c>
      <c r="T5629" s="23">
        <v>0</v>
      </c>
    </row>
    <row r="5630" spans="2:20" ht="30" hidden="1" customHeight="1" x14ac:dyDescent="0.3">
      <c r="B5630">
        <v>1945</v>
      </c>
      <c r="C5630" s="161" t="s">
        <v>85</v>
      </c>
      <c r="D5630" s="7" t="s">
        <v>103</v>
      </c>
      <c r="E5630">
        <v>2026</v>
      </c>
      <c r="F5630" s="74" t="str">
        <f t="shared" si="199"/>
        <v>194512. Vigilancia de la Salud AmbientalVigilancia de la Salud Ambiental2026</v>
      </c>
      <c r="G5630" t="s">
        <v>421</v>
      </c>
      <c r="H5630" t="s">
        <v>415</v>
      </c>
      <c r="I5630" t="s">
        <v>129</v>
      </c>
      <c r="J5630" t="s">
        <v>428</v>
      </c>
      <c r="K5630" t="s">
        <v>437</v>
      </c>
      <c r="L5630" t="s">
        <v>437</v>
      </c>
      <c r="M5630" t="s">
        <v>68</v>
      </c>
      <c r="N5630" s="142" t="s">
        <v>121</v>
      </c>
      <c r="O5630" s="74" t="str">
        <f t="shared" si="198"/>
        <v>194512. Vigilancia de la Salud AmbientalVigilancia de la Salud Ambiental20262_SANTA_FE4_ABRIL_2026</v>
      </c>
      <c r="P5630" s="165">
        <f t="shared" si="200"/>
        <v>0</v>
      </c>
      <c r="S5630" s="23">
        <v>0</v>
      </c>
      <c r="T5630" s="23">
        <v>0</v>
      </c>
    </row>
    <row r="5631" spans="2:20" ht="30" hidden="1" customHeight="1" x14ac:dyDescent="0.3">
      <c r="B5631">
        <v>1945</v>
      </c>
      <c r="C5631" s="161" t="s">
        <v>85</v>
      </c>
      <c r="D5631" s="7" t="s">
        <v>103</v>
      </c>
      <c r="E5631">
        <v>2026</v>
      </c>
      <c r="F5631" s="74" t="str">
        <f t="shared" si="199"/>
        <v>194512. Vigilancia de la Salud AmbientalVigilancia de la Salud Ambiental2026</v>
      </c>
      <c r="G5631" t="s">
        <v>421</v>
      </c>
      <c r="H5631" t="s">
        <v>415</v>
      </c>
      <c r="I5631" t="s">
        <v>129</v>
      </c>
      <c r="J5631" t="s">
        <v>428</v>
      </c>
      <c r="K5631" t="s">
        <v>437</v>
      </c>
      <c r="L5631" t="s">
        <v>437</v>
      </c>
      <c r="M5631" t="s">
        <v>70</v>
      </c>
      <c r="N5631" s="142" t="s">
        <v>121</v>
      </c>
      <c r="O5631" s="74" t="str">
        <f t="shared" si="198"/>
        <v>194512. Vigilancia de la Salud AmbientalVigilancia de la Salud Ambiental20264_SAN_CRISTOBAL4_ABRIL_2026</v>
      </c>
      <c r="P5631" s="165">
        <f t="shared" si="200"/>
        <v>0</v>
      </c>
      <c r="S5631" s="23">
        <v>0</v>
      </c>
      <c r="T5631" s="23">
        <v>0</v>
      </c>
    </row>
    <row r="5632" spans="2:20" ht="30" hidden="1" customHeight="1" x14ac:dyDescent="0.3">
      <c r="B5632">
        <v>1945</v>
      </c>
      <c r="C5632" s="161" t="s">
        <v>85</v>
      </c>
      <c r="D5632" s="7" t="s">
        <v>103</v>
      </c>
      <c r="E5632">
        <v>2026</v>
      </c>
      <c r="F5632" s="74" t="str">
        <f t="shared" si="199"/>
        <v>194512. Vigilancia de la Salud AmbientalVigilancia de la Salud Ambiental2026</v>
      </c>
      <c r="G5632" t="s">
        <v>421</v>
      </c>
      <c r="H5632" t="s">
        <v>415</v>
      </c>
      <c r="I5632" t="s">
        <v>129</v>
      </c>
      <c r="J5632" t="s">
        <v>428</v>
      </c>
      <c r="K5632" t="s">
        <v>437</v>
      </c>
      <c r="L5632" t="s">
        <v>437</v>
      </c>
      <c r="M5632" t="s">
        <v>69</v>
      </c>
      <c r="N5632" s="142" t="s">
        <v>121</v>
      </c>
      <c r="O5632" s="74" t="str">
        <f t="shared" si="198"/>
        <v>194512. Vigilancia de la Salud AmbientalVigilancia de la Salud Ambiental20263_MARTIRES4_ABRIL_2026</v>
      </c>
      <c r="P5632" s="165">
        <f t="shared" si="200"/>
        <v>0</v>
      </c>
      <c r="S5632" s="23">
        <v>0</v>
      </c>
      <c r="T5632" s="23">
        <v>0</v>
      </c>
    </row>
    <row r="5633" spans="2:20" ht="30" hidden="1" customHeight="1" x14ac:dyDescent="0.3">
      <c r="B5633">
        <v>1945</v>
      </c>
      <c r="C5633" s="161" t="s">
        <v>85</v>
      </c>
      <c r="D5633" s="7" t="s">
        <v>103</v>
      </c>
      <c r="E5633">
        <v>2026</v>
      </c>
      <c r="F5633" s="74" t="str">
        <f t="shared" si="199"/>
        <v>194512. Vigilancia de la Salud AmbientalVigilancia de la Salud Ambiental2026</v>
      </c>
      <c r="G5633" t="s">
        <v>421</v>
      </c>
      <c r="H5633" t="s">
        <v>415</v>
      </c>
      <c r="I5633" t="s">
        <v>129</v>
      </c>
      <c r="J5633" t="s">
        <v>428</v>
      </c>
      <c r="K5633" t="s">
        <v>437</v>
      </c>
      <c r="L5633" t="s">
        <v>437</v>
      </c>
      <c r="M5633" t="s">
        <v>72</v>
      </c>
      <c r="N5633" s="142" t="s">
        <v>121</v>
      </c>
      <c r="O5633" s="74" t="str">
        <f t="shared" si="198"/>
        <v>194512. Vigilancia de la Salud AmbientalVigilancia de la Salud Ambiental20266_ANTONIO_NARIÑO4_ABRIL_2026</v>
      </c>
      <c r="P5633" s="165">
        <f t="shared" si="200"/>
        <v>0</v>
      </c>
      <c r="S5633" s="23">
        <v>0</v>
      </c>
      <c r="T5633" s="23">
        <v>0</v>
      </c>
    </row>
    <row r="5634" spans="2:20" ht="30" hidden="1" customHeight="1" x14ac:dyDescent="0.3">
      <c r="B5634">
        <v>1945</v>
      </c>
      <c r="C5634" s="161" t="s">
        <v>85</v>
      </c>
      <c r="D5634" s="7" t="s">
        <v>103</v>
      </c>
      <c r="E5634">
        <v>2026</v>
      </c>
      <c r="F5634" s="74" t="str">
        <f t="shared" si="199"/>
        <v>194512. Vigilancia de la Salud AmbientalVigilancia de la Salud Ambiental2026</v>
      </c>
      <c r="G5634" t="s">
        <v>421</v>
      </c>
      <c r="H5634" t="s">
        <v>415</v>
      </c>
      <c r="I5634" t="s">
        <v>129</v>
      </c>
      <c r="J5634" t="s">
        <v>428</v>
      </c>
      <c r="K5634" t="s">
        <v>437</v>
      </c>
      <c r="L5634" t="s">
        <v>437</v>
      </c>
      <c r="M5634" t="s">
        <v>67</v>
      </c>
      <c r="N5634" s="142" t="s">
        <v>121</v>
      </c>
      <c r="O5634" s="74" t="str">
        <f t="shared" si="198"/>
        <v>194512. Vigilancia de la Salud AmbientalVigilancia de la Salud Ambiental20261_CANDELARIA4_ABRIL_2026</v>
      </c>
      <c r="P5634" s="165">
        <f t="shared" si="200"/>
        <v>0</v>
      </c>
      <c r="S5634" s="23">
        <v>0</v>
      </c>
      <c r="T5634" s="23">
        <v>0</v>
      </c>
    </row>
    <row r="5635" spans="2:20" ht="30" hidden="1" customHeight="1" x14ac:dyDescent="0.3">
      <c r="B5635">
        <v>1945</v>
      </c>
      <c r="C5635" s="161" t="s">
        <v>85</v>
      </c>
      <c r="D5635" s="7" t="s">
        <v>103</v>
      </c>
      <c r="E5635">
        <v>2026</v>
      </c>
      <c r="F5635" s="74" t="str">
        <f t="shared" si="199"/>
        <v>194512. Vigilancia de la Salud AmbientalVigilancia de la Salud Ambiental2026</v>
      </c>
      <c r="G5635" t="s">
        <v>421</v>
      </c>
      <c r="H5635" t="s">
        <v>415</v>
      </c>
      <c r="I5635" t="s">
        <v>129</v>
      </c>
      <c r="J5635" t="s">
        <v>428</v>
      </c>
      <c r="K5635" t="s">
        <v>437</v>
      </c>
      <c r="L5635" t="s">
        <v>437</v>
      </c>
      <c r="M5635" t="s">
        <v>71</v>
      </c>
      <c r="N5635" s="142" t="s">
        <v>121</v>
      </c>
      <c r="O5635" s="74" t="str">
        <f t="shared" si="198"/>
        <v>194512. Vigilancia de la Salud AmbientalVigilancia de la Salud Ambiental20265_RAFAEL_URIBE4_ABRIL_2026</v>
      </c>
      <c r="P5635" s="165">
        <f t="shared" si="200"/>
        <v>0</v>
      </c>
      <c r="S5635" s="23">
        <v>0</v>
      </c>
      <c r="T5635" s="23">
        <v>0</v>
      </c>
    </row>
    <row r="5636" spans="2:20" ht="30" customHeight="1" x14ac:dyDescent="0.3">
      <c r="B5636">
        <v>1946</v>
      </c>
      <c r="C5636" s="161" t="s">
        <v>85</v>
      </c>
      <c r="D5636" s="7" t="s">
        <v>103</v>
      </c>
      <c r="E5636">
        <v>2026</v>
      </c>
      <c r="F5636" s="74" t="str">
        <f t="shared" si="199"/>
        <v>194612. Vigilancia de la Salud AmbientalVigilancia de la Salud Ambiental2026</v>
      </c>
      <c r="G5636" t="s">
        <v>421</v>
      </c>
      <c r="H5636" t="s">
        <v>416</v>
      </c>
      <c r="I5636" t="s">
        <v>129</v>
      </c>
      <c r="J5636" t="s">
        <v>428</v>
      </c>
      <c r="K5636" t="s">
        <v>437</v>
      </c>
      <c r="L5636" t="s">
        <v>437</v>
      </c>
      <c r="M5636" t="s">
        <v>68</v>
      </c>
      <c r="N5636" s="142" t="s">
        <v>121</v>
      </c>
      <c r="O5636" s="74" t="str">
        <f t="shared" si="198"/>
        <v>194612. Vigilancia de la Salud AmbientalVigilancia de la Salud Ambiental20262_SANTA_FE4_ABRIL_2026</v>
      </c>
      <c r="P5636" s="165">
        <f t="shared" si="200"/>
        <v>163614</v>
      </c>
      <c r="S5636" s="23">
        <v>16</v>
      </c>
      <c r="T5636" s="23">
        <v>2617824</v>
      </c>
    </row>
    <row r="5637" spans="2:20" ht="30" customHeight="1" x14ac:dyDescent="0.3">
      <c r="B5637">
        <v>1946</v>
      </c>
      <c r="C5637" s="161" t="s">
        <v>85</v>
      </c>
      <c r="D5637" s="7" t="s">
        <v>103</v>
      </c>
      <c r="E5637">
        <v>2026</v>
      </c>
      <c r="F5637" s="74" t="str">
        <f t="shared" si="199"/>
        <v>194612. Vigilancia de la Salud AmbientalVigilancia de la Salud Ambiental2026</v>
      </c>
      <c r="G5637" t="s">
        <v>421</v>
      </c>
      <c r="H5637" t="s">
        <v>416</v>
      </c>
      <c r="I5637" t="s">
        <v>129</v>
      </c>
      <c r="J5637" t="s">
        <v>428</v>
      </c>
      <c r="K5637" t="s">
        <v>437</v>
      </c>
      <c r="L5637" t="s">
        <v>437</v>
      </c>
      <c r="M5637" t="s">
        <v>70</v>
      </c>
      <c r="N5637" s="142" t="s">
        <v>121</v>
      </c>
      <c r="O5637" s="74" t="str">
        <f t="shared" si="198"/>
        <v>194612. Vigilancia de la Salud AmbientalVigilancia de la Salud Ambiental20264_SAN_CRISTOBAL4_ABRIL_2026</v>
      </c>
      <c r="P5637" s="165">
        <f t="shared" si="200"/>
        <v>163614</v>
      </c>
      <c r="S5637" s="23">
        <v>8</v>
      </c>
      <c r="T5637" s="23">
        <v>1308912</v>
      </c>
    </row>
    <row r="5638" spans="2:20" ht="30" customHeight="1" x14ac:dyDescent="0.3">
      <c r="B5638">
        <v>1946</v>
      </c>
      <c r="C5638" s="161" t="s">
        <v>85</v>
      </c>
      <c r="D5638" s="7" t="s">
        <v>103</v>
      </c>
      <c r="E5638">
        <v>2026</v>
      </c>
      <c r="F5638" s="74" t="str">
        <f t="shared" si="199"/>
        <v>194612. Vigilancia de la Salud AmbientalVigilancia de la Salud Ambiental2026</v>
      </c>
      <c r="G5638" t="s">
        <v>421</v>
      </c>
      <c r="H5638" t="s">
        <v>416</v>
      </c>
      <c r="I5638" t="s">
        <v>129</v>
      </c>
      <c r="J5638" t="s">
        <v>428</v>
      </c>
      <c r="K5638" t="s">
        <v>437</v>
      </c>
      <c r="L5638" t="s">
        <v>437</v>
      </c>
      <c r="M5638" t="s">
        <v>69</v>
      </c>
      <c r="N5638" s="142" t="s">
        <v>121</v>
      </c>
      <c r="O5638" s="74" t="str">
        <f t="shared" si="198"/>
        <v>194612. Vigilancia de la Salud AmbientalVigilancia de la Salud Ambiental20263_MARTIRES4_ABRIL_2026</v>
      </c>
      <c r="P5638" s="165">
        <f t="shared" si="200"/>
        <v>163614</v>
      </c>
      <c r="S5638" s="23">
        <v>7</v>
      </c>
      <c r="T5638" s="23">
        <v>1145298</v>
      </c>
    </row>
    <row r="5639" spans="2:20" ht="30" customHeight="1" x14ac:dyDescent="0.3">
      <c r="B5639">
        <v>1946</v>
      </c>
      <c r="C5639" s="161" t="s">
        <v>85</v>
      </c>
      <c r="D5639" s="7" t="s">
        <v>103</v>
      </c>
      <c r="E5639">
        <v>2026</v>
      </c>
      <c r="F5639" s="74" t="str">
        <f t="shared" si="199"/>
        <v>194612. Vigilancia de la Salud AmbientalVigilancia de la Salud Ambiental2026</v>
      </c>
      <c r="G5639" t="s">
        <v>421</v>
      </c>
      <c r="H5639" t="s">
        <v>416</v>
      </c>
      <c r="I5639" t="s">
        <v>129</v>
      </c>
      <c r="J5639" t="s">
        <v>428</v>
      </c>
      <c r="K5639" t="s">
        <v>437</v>
      </c>
      <c r="L5639" t="s">
        <v>437</v>
      </c>
      <c r="M5639" t="s">
        <v>72</v>
      </c>
      <c r="N5639" s="142" t="s">
        <v>121</v>
      </c>
      <c r="O5639" s="74" t="str">
        <f t="shared" ref="O5639:O5702" si="201">+F5639&amp;M5639&amp;N5639</f>
        <v>194612. Vigilancia de la Salud AmbientalVigilancia de la Salud Ambiental20266_ANTONIO_NARIÑO4_ABRIL_2026</v>
      </c>
      <c r="P5639" s="165">
        <f t="shared" si="200"/>
        <v>163614</v>
      </c>
      <c r="S5639" s="23">
        <v>10</v>
      </c>
      <c r="T5639" s="23">
        <v>1636140</v>
      </c>
    </row>
    <row r="5640" spans="2:20" ht="30" customHeight="1" x14ac:dyDescent="0.3">
      <c r="B5640">
        <v>1946</v>
      </c>
      <c r="C5640" s="161" t="s">
        <v>85</v>
      </c>
      <c r="D5640" s="7" t="s">
        <v>103</v>
      </c>
      <c r="E5640">
        <v>2026</v>
      </c>
      <c r="F5640" s="74" t="str">
        <f t="shared" ref="F5640:F5703" si="202">B5640&amp;C5640&amp;D5640&amp;E5640</f>
        <v>194612. Vigilancia de la Salud AmbientalVigilancia de la Salud Ambiental2026</v>
      </c>
      <c r="G5640" t="s">
        <v>421</v>
      </c>
      <c r="H5640" t="s">
        <v>416</v>
      </c>
      <c r="I5640" t="s">
        <v>129</v>
      </c>
      <c r="J5640" t="s">
        <v>428</v>
      </c>
      <c r="K5640" t="s">
        <v>437</v>
      </c>
      <c r="L5640" t="s">
        <v>437</v>
      </c>
      <c r="M5640" t="s">
        <v>67</v>
      </c>
      <c r="N5640" s="142" t="s">
        <v>121</v>
      </c>
      <c r="O5640" s="74" t="str">
        <f t="shared" si="201"/>
        <v>194612. Vigilancia de la Salud AmbientalVigilancia de la Salud Ambiental20261_CANDELARIA4_ABRIL_2026</v>
      </c>
      <c r="P5640" s="165">
        <f t="shared" si="200"/>
        <v>163614</v>
      </c>
      <c r="S5640" s="23">
        <v>2</v>
      </c>
      <c r="T5640" s="23">
        <v>327228</v>
      </c>
    </row>
    <row r="5641" spans="2:20" ht="30" customHeight="1" x14ac:dyDescent="0.3">
      <c r="B5641">
        <v>1946</v>
      </c>
      <c r="C5641" s="161" t="s">
        <v>85</v>
      </c>
      <c r="D5641" s="7" t="s">
        <v>103</v>
      </c>
      <c r="E5641">
        <v>2026</v>
      </c>
      <c r="F5641" s="74" t="str">
        <f t="shared" si="202"/>
        <v>194612. Vigilancia de la Salud AmbientalVigilancia de la Salud Ambiental2026</v>
      </c>
      <c r="G5641" t="s">
        <v>421</v>
      </c>
      <c r="H5641" t="s">
        <v>416</v>
      </c>
      <c r="I5641" t="s">
        <v>129</v>
      </c>
      <c r="J5641" t="s">
        <v>428</v>
      </c>
      <c r="K5641" t="s">
        <v>437</v>
      </c>
      <c r="L5641" t="s">
        <v>437</v>
      </c>
      <c r="M5641" t="s">
        <v>71</v>
      </c>
      <c r="N5641" s="142" t="s">
        <v>121</v>
      </c>
      <c r="O5641" s="74" t="str">
        <f t="shared" si="201"/>
        <v>194612. Vigilancia de la Salud AmbientalVigilancia de la Salud Ambiental20265_RAFAEL_URIBE4_ABRIL_2026</v>
      </c>
      <c r="P5641" s="165">
        <f t="shared" si="200"/>
        <v>163614</v>
      </c>
      <c r="S5641" s="23">
        <v>14</v>
      </c>
      <c r="T5641" s="23">
        <v>2290596</v>
      </c>
    </row>
    <row r="5642" spans="2:20" ht="30" customHeight="1" x14ac:dyDescent="0.3">
      <c r="B5642">
        <v>1949</v>
      </c>
      <c r="C5642" s="161" t="s">
        <v>85</v>
      </c>
      <c r="D5642" s="7" t="s">
        <v>103</v>
      </c>
      <c r="E5642">
        <v>2026</v>
      </c>
      <c r="F5642" s="74" t="str">
        <f t="shared" si="202"/>
        <v>194912. Vigilancia de la Salud AmbientalVigilancia de la Salud Ambiental2026</v>
      </c>
      <c r="G5642" t="s">
        <v>424</v>
      </c>
      <c r="H5642" t="s">
        <v>418</v>
      </c>
      <c r="I5642" t="s">
        <v>129</v>
      </c>
      <c r="J5642" t="s">
        <v>431</v>
      </c>
      <c r="K5642" t="s">
        <v>437</v>
      </c>
      <c r="L5642" t="s">
        <v>437</v>
      </c>
      <c r="M5642" t="s">
        <v>68</v>
      </c>
      <c r="N5642" s="142" t="s">
        <v>121</v>
      </c>
      <c r="O5642" s="74" t="str">
        <f t="shared" si="201"/>
        <v>194912. Vigilancia de la Salud AmbientalVigilancia de la Salud Ambiental20262_SANTA_FE4_ABRIL_2026</v>
      </c>
      <c r="P5642" s="165">
        <f t="shared" si="200"/>
        <v>418884</v>
      </c>
      <c r="S5642" s="23">
        <v>3</v>
      </c>
      <c r="T5642" s="23">
        <v>1256652</v>
      </c>
    </row>
    <row r="5643" spans="2:20" ht="30" customHeight="1" x14ac:dyDescent="0.3">
      <c r="B5643">
        <v>1949</v>
      </c>
      <c r="C5643" s="161" t="s">
        <v>85</v>
      </c>
      <c r="D5643" s="7" t="s">
        <v>103</v>
      </c>
      <c r="E5643">
        <v>2026</v>
      </c>
      <c r="F5643" s="74" t="str">
        <f t="shared" si="202"/>
        <v>194912. Vigilancia de la Salud AmbientalVigilancia de la Salud Ambiental2026</v>
      </c>
      <c r="G5643" t="s">
        <v>424</v>
      </c>
      <c r="H5643" t="s">
        <v>418</v>
      </c>
      <c r="I5643" t="s">
        <v>129</v>
      </c>
      <c r="J5643" t="s">
        <v>431</v>
      </c>
      <c r="K5643" t="s">
        <v>437</v>
      </c>
      <c r="L5643" t="s">
        <v>437</v>
      </c>
      <c r="M5643" t="s">
        <v>70</v>
      </c>
      <c r="N5643" s="142" t="s">
        <v>121</v>
      </c>
      <c r="O5643" s="74" t="str">
        <f t="shared" si="201"/>
        <v>194912. Vigilancia de la Salud AmbientalVigilancia de la Salud Ambiental20264_SAN_CRISTOBAL4_ABRIL_2026</v>
      </c>
      <c r="P5643" s="165">
        <f t="shared" si="200"/>
        <v>418884</v>
      </c>
      <c r="S5643" s="23">
        <v>2</v>
      </c>
      <c r="T5643" s="23">
        <v>837768</v>
      </c>
    </row>
    <row r="5644" spans="2:20" ht="30" customHeight="1" x14ac:dyDescent="0.3">
      <c r="B5644">
        <v>1949</v>
      </c>
      <c r="C5644" s="161" t="s">
        <v>85</v>
      </c>
      <c r="D5644" s="7" t="s">
        <v>103</v>
      </c>
      <c r="E5644">
        <v>2026</v>
      </c>
      <c r="F5644" s="74" t="str">
        <f t="shared" si="202"/>
        <v>194912. Vigilancia de la Salud AmbientalVigilancia de la Salud Ambiental2026</v>
      </c>
      <c r="G5644" t="s">
        <v>424</v>
      </c>
      <c r="H5644" t="s">
        <v>418</v>
      </c>
      <c r="I5644" t="s">
        <v>129</v>
      </c>
      <c r="J5644" t="s">
        <v>431</v>
      </c>
      <c r="K5644" t="s">
        <v>437</v>
      </c>
      <c r="L5644" t="s">
        <v>437</v>
      </c>
      <c r="M5644" t="s">
        <v>69</v>
      </c>
      <c r="N5644" s="142" t="s">
        <v>121</v>
      </c>
      <c r="O5644" s="74" t="str">
        <f t="shared" si="201"/>
        <v>194912. Vigilancia de la Salud AmbientalVigilancia de la Salud Ambiental20263_MARTIRES4_ABRIL_2026</v>
      </c>
      <c r="P5644" s="165">
        <f t="shared" si="200"/>
        <v>418884</v>
      </c>
      <c r="S5644" s="23">
        <v>3</v>
      </c>
      <c r="T5644" s="23">
        <v>1256652</v>
      </c>
    </row>
    <row r="5645" spans="2:20" ht="30" customHeight="1" x14ac:dyDescent="0.3">
      <c r="B5645">
        <v>1949</v>
      </c>
      <c r="C5645" s="161" t="s">
        <v>85</v>
      </c>
      <c r="D5645" s="7" t="s">
        <v>103</v>
      </c>
      <c r="E5645">
        <v>2026</v>
      </c>
      <c r="F5645" s="74" t="str">
        <f t="shared" si="202"/>
        <v>194912. Vigilancia de la Salud AmbientalVigilancia de la Salud Ambiental2026</v>
      </c>
      <c r="G5645" t="s">
        <v>424</v>
      </c>
      <c r="H5645" t="s">
        <v>418</v>
      </c>
      <c r="I5645" t="s">
        <v>129</v>
      </c>
      <c r="J5645" t="s">
        <v>431</v>
      </c>
      <c r="K5645" t="s">
        <v>437</v>
      </c>
      <c r="L5645" t="s">
        <v>437</v>
      </c>
      <c r="M5645" t="s">
        <v>72</v>
      </c>
      <c r="N5645" s="142" t="s">
        <v>121</v>
      </c>
      <c r="O5645" s="74" t="str">
        <f t="shared" si="201"/>
        <v>194912. Vigilancia de la Salud AmbientalVigilancia de la Salud Ambiental20266_ANTONIO_NARIÑO4_ABRIL_2026</v>
      </c>
      <c r="P5645" s="165">
        <f t="shared" si="200"/>
        <v>418884</v>
      </c>
      <c r="S5645" s="23">
        <v>1</v>
      </c>
      <c r="T5645" s="23">
        <v>418884</v>
      </c>
    </row>
    <row r="5646" spans="2:20" ht="30" hidden="1" customHeight="1" x14ac:dyDescent="0.3">
      <c r="B5646">
        <v>1949</v>
      </c>
      <c r="C5646" s="161" t="s">
        <v>85</v>
      </c>
      <c r="D5646" s="7" t="s">
        <v>103</v>
      </c>
      <c r="E5646">
        <v>2026</v>
      </c>
      <c r="F5646" s="74" t="str">
        <f t="shared" si="202"/>
        <v>194912. Vigilancia de la Salud AmbientalVigilancia de la Salud Ambiental2026</v>
      </c>
      <c r="G5646" t="s">
        <v>424</v>
      </c>
      <c r="H5646" t="s">
        <v>418</v>
      </c>
      <c r="I5646" t="s">
        <v>129</v>
      </c>
      <c r="J5646" t="s">
        <v>431</v>
      </c>
      <c r="K5646" t="s">
        <v>437</v>
      </c>
      <c r="L5646" t="s">
        <v>437</v>
      </c>
      <c r="M5646" t="s">
        <v>67</v>
      </c>
      <c r="N5646" s="142" t="s">
        <v>121</v>
      </c>
      <c r="O5646" s="74" t="str">
        <f t="shared" si="201"/>
        <v>194912. Vigilancia de la Salud AmbientalVigilancia de la Salud Ambiental20261_CANDELARIA4_ABRIL_2026</v>
      </c>
      <c r="P5646" s="165">
        <f t="shared" si="200"/>
        <v>0</v>
      </c>
      <c r="S5646" s="23">
        <v>0</v>
      </c>
      <c r="T5646" s="23">
        <v>0</v>
      </c>
    </row>
    <row r="5647" spans="2:20" ht="30" customHeight="1" x14ac:dyDescent="0.3">
      <c r="B5647">
        <v>1949</v>
      </c>
      <c r="C5647" s="161" t="s">
        <v>85</v>
      </c>
      <c r="D5647" s="7" t="s">
        <v>103</v>
      </c>
      <c r="E5647">
        <v>2026</v>
      </c>
      <c r="F5647" s="74" t="str">
        <f t="shared" si="202"/>
        <v>194912. Vigilancia de la Salud AmbientalVigilancia de la Salud Ambiental2026</v>
      </c>
      <c r="G5647" t="s">
        <v>424</v>
      </c>
      <c r="H5647" t="s">
        <v>418</v>
      </c>
      <c r="I5647" t="s">
        <v>129</v>
      </c>
      <c r="J5647" t="s">
        <v>431</v>
      </c>
      <c r="K5647" t="s">
        <v>437</v>
      </c>
      <c r="L5647" t="s">
        <v>437</v>
      </c>
      <c r="M5647" t="s">
        <v>71</v>
      </c>
      <c r="N5647" s="142" t="s">
        <v>121</v>
      </c>
      <c r="O5647" s="74" t="str">
        <f t="shared" si="201"/>
        <v>194912. Vigilancia de la Salud AmbientalVigilancia de la Salud Ambiental20265_RAFAEL_URIBE4_ABRIL_2026</v>
      </c>
      <c r="P5647" s="165">
        <f t="shared" si="200"/>
        <v>418884</v>
      </c>
      <c r="S5647" s="23">
        <v>3</v>
      </c>
      <c r="T5647" s="23">
        <v>1256652</v>
      </c>
    </row>
    <row r="5648" spans="2:20" ht="30" customHeight="1" x14ac:dyDescent="0.3">
      <c r="B5648">
        <v>1952</v>
      </c>
      <c r="C5648" s="161" t="s">
        <v>85</v>
      </c>
      <c r="D5648" s="7" t="s">
        <v>103</v>
      </c>
      <c r="E5648">
        <v>2026</v>
      </c>
      <c r="F5648" s="74" t="str">
        <f t="shared" si="202"/>
        <v>195212. Vigilancia de la Salud AmbientalVigilancia de la Salud Ambiental2026</v>
      </c>
      <c r="G5648" t="s">
        <v>426</v>
      </c>
      <c r="H5648" t="s">
        <v>417</v>
      </c>
      <c r="I5648" t="s">
        <v>129</v>
      </c>
      <c r="J5648" t="s">
        <v>430</v>
      </c>
      <c r="K5648" t="s">
        <v>437</v>
      </c>
      <c r="L5648" t="s">
        <v>437</v>
      </c>
      <c r="M5648" t="s">
        <v>67</v>
      </c>
      <c r="N5648" s="142" t="s">
        <v>121</v>
      </c>
      <c r="O5648" s="74" t="str">
        <f t="shared" si="201"/>
        <v>195212. Vigilancia de la Salud AmbientalVigilancia de la Salud Ambiental20261_CANDELARIA4_ABRIL_2026</v>
      </c>
      <c r="P5648" s="165">
        <f t="shared" si="200"/>
        <v>2810784</v>
      </c>
      <c r="S5648" s="23">
        <v>2</v>
      </c>
      <c r="T5648" s="23">
        <v>5621568</v>
      </c>
    </row>
    <row r="5649" spans="2:20" ht="30" customHeight="1" x14ac:dyDescent="0.3">
      <c r="B5649">
        <v>2002</v>
      </c>
      <c r="C5649" s="161" t="s">
        <v>85</v>
      </c>
      <c r="D5649" s="7" t="s">
        <v>103</v>
      </c>
      <c r="E5649">
        <v>2026</v>
      </c>
      <c r="F5649" s="74" t="str">
        <f t="shared" si="202"/>
        <v>200212. Vigilancia de la Salud AmbientalVigilancia de la Salud Ambiental2026</v>
      </c>
      <c r="G5649" t="s">
        <v>426</v>
      </c>
      <c r="H5649" t="s">
        <v>417</v>
      </c>
      <c r="I5649" t="s">
        <v>129</v>
      </c>
      <c r="J5649" t="s">
        <v>430</v>
      </c>
      <c r="K5649" t="s">
        <v>437</v>
      </c>
      <c r="L5649" t="s">
        <v>437</v>
      </c>
      <c r="M5649" t="s">
        <v>72</v>
      </c>
      <c r="N5649" s="142" t="s">
        <v>121</v>
      </c>
      <c r="O5649" s="74" t="str">
        <f t="shared" si="201"/>
        <v>200212. Vigilancia de la Salud AmbientalVigilancia de la Salud Ambiental20266_ANTONIO_NARIÑO4_ABRIL_2026</v>
      </c>
      <c r="P5649" s="165">
        <f t="shared" si="200"/>
        <v>3673744</v>
      </c>
      <c r="S5649" s="23">
        <v>2</v>
      </c>
      <c r="T5649" s="23">
        <v>7347488</v>
      </c>
    </row>
    <row r="5650" spans="2:20" ht="30" customHeight="1" x14ac:dyDescent="0.3">
      <c r="B5650">
        <v>2002</v>
      </c>
      <c r="C5650" s="161" t="s">
        <v>85</v>
      </c>
      <c r="D5650" s="7" t="s">
        <v>103</v>
      </c>
      <c r="E5650">
        <v>2026</v>
      </c>
      <c r="F5650" s="74" t="str">
        <f t="shared" si="202"/>
        <v>200212. Vigilancia de la Salud AmbientalVigilancia de la Salud Ambiental2026</v>
      </c>
      <c r="G5650" t="s">
        <v>426</v>
      </c>
      <c r="H5650" t="s">
        <v>417</v>
      </c>
      <c r="I5650" t="s">
        <v>129</v>
      </c>
      <c r="J5650" t="s">
        <v>430</v>
      </c>
      <c r="K5650" t="s">
        <v>437</v>
      </c>
      <c r="L5650" t="s">
        <v>437</v>
      </c>
      <c r="M5650" t="s">
        <v>67</v>
      </c>
      <c r="N5650" s="142" t="s">
        <v>121</v>
      </c>
      <c r="O5650" s="74" t="str">
        <f t="shared" si="201"/>
        <v>200212. Vigilancia de la Salud AmbientalVigilancia de la Salud Ambiental20261_CANDELARIA4_ABRIL_2026</v>
      </c>
      <c r="P5650" s="165">
        <f t="shared" si="200"/>
        <v>3673744</v>
      </c>
      <c r="S5650" s="23">
        <v>2</v>
      </c>
      <c r="T5650" s="23">
        <v>7347488</v>
      </c>
    </row>
    <row r="5651" spans="2:20" ht="30" customHeight="1" x14ac:dyDescent="0.3">
      <c r="B5651">
        <v>2016</v>
      </c>
      <c r="C5651" s="161" t="s">
        <v>85</v>
      </c>
      <c r="D5651" s="7" t="s">
        <v>103</v>
      </c>
      <c r="E5651">
        <v>2026</v>
      </c>
      <c r="F5651" s="74" t="str">
        <f t="shared" si="202"/>
        <v>201612. Vigilancia de la Salud AmbientalVigilancia de la Salud Ambiental2026</v>
      </c>
      <c r="G5651" t="s">
        <v>421</v>
      </c>
      <c r="H5651" t="s">
        <v>416</v>
      </c>
      <c r="I5651" t="s">
        <v>129</v>
      </c>
      <c r="J5651" t="s">
        <v>428</v>
      </c>
      <c r="K5651" t="s">
        <v>437</v>
      </c>
      <c r="L5651" t="s">
        <v>437</v>
      </c>
      <c r="M5651" t="s">
        <v>68</v>
      </c>
      <c r="N5651" s="142" t="s">
        <v>121</v>
      </c>
      <c r="O5651" s="74" t="str">
        <f t="shared" si="201"/>
        <v>201612. Vigilancia de la Salud AmbientalVigilancia de la Salud Ambiental20262_SANTA_FE4_ABRIL_2026</v>
      </c>
      <c r="P5651" s="165">
        <f t="shared" si="200"/>
        <v>30552</v>
      </c>
      <c r="S5651" s="23">
        <v>3</v>
      </c>
      <c r="T5651" s="23">
        <v>91656</v>
      </c>
    </row>
    <row r="5652" spans="2:20" ht="30" customHeight="1" x14ac:dyDescent="0.3">
      <c r="B5652">
        <v>2016</v>
      </c>
      <c r="C5652" s="161" t="s">
        <v>85</v>
      </c>
      <c r="D5652" s="7" t="s">
        <v>103</v>
      </c>
      <c r="E5652">
        <v>2026</v>
      </c>
      <c r="F5652" s="74" t="str">
        <f t="shared" si="202"/>
        <v>201612. Vigilancia de la Salud AmbientalVigilancia de la Salud Ambiental2026</v>
      </c>
      <c r="G5652" t="s">
        <v>421</v>
      </c>
      <c r="H5652" t="s">
        <v>416</v>
      </c>
      <c r="I5652" t="s">
        <v>129</v>
      </c>
      <c r="J5652" t="s">
        <v>428</v>
      </c>
      <c r="K5652" t="s">
        <v>437</v>
      </c>
      <c r="L5652" t="s">
        <v>437</v>
      </c>
      <c r="M5652" t="s">
        <v>70</v>
      </c>
      <c r="N5652" s="142" t="s">
        <v>121</v>
      </c>
      <c r="O5652" s="74" t="str">
        <f t="shared" si="201"/>
        <v>201612. Vigilancia de la Salud AmbientalVigilancia de la Salud Ambiental20264_SAN_CRISTOBAL4_ABRIL_2026</v>
      </c>
      <c r="P5652" s="165">
        <f t="shared" si="200"/>
        <v>30552</v>
      </c>
      <c r="S5652" s="23">
        <v>3</v>
      </c>
      <c r="T5652" s="23">
        <v>91656</v>
      </c>
    </row>
    <row r="5653" spans="2:20" ht="30" customHeight="1" x14ac:dyDescent="0.3">
      <c r="B5653">
        <v>2016</v>
      </c>
      <c r="C5653" s="161" t="s">
        <v>85</v>
      </c>
      <c r="D5653" s="7" t="s">
        <v>103</v>
      </c>
      <c r="E5653">
        <v>2026</v>
      </c>
      <c r="F5653" s="74" t="str">
        <f t="shared" si="202"/>
        <v>201612. Vigilancia de la Salud AmbientalVigilancia de la Salud Ambiental2026</v>
      </c>
      <c r="G5653" t="s">
        <v>421</v>
      </c>
      <c r="H5653" t="s">
        <v>416</v>
      </c>
      <c r="I5653" t="s">
        <v>129</v>
      </c>
      <c r="J5653" t="s">
        <v>428</v>
      </c>
      <c r="K5653" t="s">
        <v>437</v>
      </c>
      <c r="L5653" t="s">
        <v>437</v>
      </c>
      <c r="M5653" t="s">
        <v>69</v>
      </c>
      <c r="N5653" s="142" t="s">
        <v>121</v>
      </c>
      <c r="O5653" s="74" t="str">
        <f t="shared" si="201"/>
        <v>201612. Vigilancia de la Salud AmbientalVigilancia de la Salud Ambiental20263_MARTIRES4_ABRIL_2026</v>
      </c>
      <c r="P5653" s="165">
        <f t="shared" si="200"/>
        <v>30552</v>
      </c>
      <c r="S5653" s="23">
        <v>3</v>
      </c>
      <c r="T5653" s="23">
        <v>91656</v>
      </c>
    </row>
    <row r="5654" spans="2:20" ht="30" customHeight="1" x14ac:dyDescent="0.3">
      <c r="B5654">
        <v>2016</v>
      </c>
      <c r="C5654" s="161" t="s">
        <v>85</v>
      </c>
      <c r="D5654" s="7" t="s">
        <v>103</v>
      </c>
      <c r="E5654">
        <v>2026</v>
      </c>
      <c r="F5654" s="74" t="str">
        <f t="shared" si="202"/>
        <v>201612. Vigilancia de la Salud AmbientalVigilancia de la Salud Ambiental2026</v>
      </c>
      <c r="G5654" t="s">
        <v>421</v>
      </c>
      <c r="H5654" t="s">
        <v>416</v>
      </c>
      <c r="I5654" t="s">
        <v>129</v>
      </c>
      <c r="J5654" t="s">
        <v>428</v>
      </c>
      <c r="K5654" t="s">
        <v>437</v>
      </c>
      <c r="L5654" t="s">
        <v>437</v>
      </c>
      <c r="M5654" t="s">
        <v>72</v>
      </c>
      <c r="N5654" s="142" t="s">
        <v>121</v>
      </c>
      <c r="O5654" s="74" t="str">
        <f t="shared" si="201"/>
        <v>201612. Vigilancia de la Salud AmbientalVigilancia de la Salud Ambiental20266_ANTONIO_NARIÑO4_ABRIL_2026</v>
      </c>
      <c r="P5654" s="165">
        <f t="shared" si="200"/>
        <v>30552</v>
      </c>
      <c r="S5654" s="23">
        <v>3</v>
      </c>
      <c r="T5654" s="23">
        <v>91656</v>
      </c>
    </row>
    <row r="5655" spans="2:20" ht="30" customHeight="1" x14ac:dyDescent="0.3">
      <c r="B5655">
        <v>2016</v>
      </c>
      <c r="C5655" s="161" t="s">
        <v>85</v>
      </c>
      <c r="D5655" s="7" t="s">
        <v>103</v>
      </c>
      <c r="E5655">
        <v>2026</v>
      </c>
      <c r="F5655" s="74" t="str">
        <f t="shared" si="202"/>
        <v>201612. Vigilancia de la Salud AmbientalVigilancia de la Salud Ambiental2026</v>
      </c>
      <c r="G5655" t="s">
        <v>421</v>
      </c>
      <c r="H5655" t="s">
        <v>416</v>
      </c>
      <c r="I5655" t="s">
        <v>129</v>
      </c>
      <c r="J5655" t="s">
        <v>428</v>
      </c>
      <c r="K5655" t="s">
        <v>437</v>
      </c>
      <c r="L5655" t="s">
        <v>437</v>
      </c>
      <c r="M5655" t="s">
        <v>67</v>
      </c>
      <c r="N5655" s="142" t="s">
        <v>121</v>
      </c>
      <c r="O5655" s="74" t="str">
        <f t="shared" si="201"/>
        <v>201612. Vigilancia de la Salud AmbientalVigilancia de la Salud Ambiental20261_CANDELARIA4_ABRIL_2026</v>
      </c>
      <c r="P5655" s="165">
        <f t="shared" si="200"/>
        <v>30552</v>
      </c>
      <c r="S5655" s="23">
        <v>3</v>
      </c>
      <c r="T5655" s="23">
        <v>91656</v>
      </c>
    </row>
    <row r="5656" spans="2:20" ht="30" customHeight="1" x14ac:dyDescent="0.3">
      <c r="B5656">
        <v>2016</v>
      </c>
      <c r="C5656" s="161" t="s">
        <v>85</v>
      </c>
      <c r="D5656" s="7" t="s">
        <v>103</v>
      </c>
      <c r="E5656">
        <v>2026</v>
      </c>
      <c r="F5656" s="74" t="str">
        <f t="shared" si="202"/>
        <v>201612. Vigilancia de la Salud AmbientalVigilancia de la Salud Ambiental2026</v>
      </c>
      <c r="G5656" t="s">
        <v>421</v>
      </c>
      <c r="H5656" t="s">
        <v>416</v>
      </c>
      <c r="I5656" t="s">
        <v>129</v>
      </c>
      <c r="J5656" t="s">
        <v>428</v>
      </c>
      <c r="K5656" t="s">
        <v>437</v>
      </c>
      <c r="L5656" t="s">
        <v>437</v>
      </c>
      <c r="M5656" t="s">
        <v>71</v>
      </c>
      <c r="N5656" s="142" t="s">
        <v>121</v>
      </c>
      <c r="O5656" s="74" t="str">
        <f t="shared" si="201"/>
        <v>201612. Vigilancia de la Salud AmbientalVigilancia de la Salud Ambiental20265_RAFAEL_URIBE4_ABRIL_2026</v>
      </c>
      <c r="P5656" s="165">
        <f t="shared" si="200"/>
        <v>30552</v>
      </c>
      <c r="S5656" s="23">
        <v>3</v>
      </c>
      <c r="T5656" s="23">
        <v>91656</v>
      </c>
    </row>
    <row r="5657" spans="2:20" ht="30" customHeight="1" x14ac:dyDescent="0.3">
      <c r="B5657">
        <v>2018</v>
      </c>
      <c r="C5657" s="161" t="s">
        <v>85</v>
      </c>
      <c r="D5657" s="7" t="s">
        <v>103</v>
      </c>
      <c r="E5657">
        <v>2026</v>
      </c>
      <c r="F5657" s="74" t="str">
        <f t="shared" si="202"/>
        <v>201812. Vigilancia de la Salud AmbientalVigilancia de la Salud Ambiental2026</v>
      </c>
      <c r="G5657" t="s">
        <v>421</v>
      </c>
      <c r="H5657" t="s">
        <v>414</v>
      </c>
      <c r="I5657" t="s">
        <v>129</v>
      </c>
      <c r="J5657" t="s">
        <v>428</v>
      </c>
      <c r="K5657" t="s">
        <v>437</v>
      </c>
      <c r="L5657" t="s">
        <v>437</v>
      </c>
      <c r="M5657" t="s">
        <v>68</v>
      </c>
      <c r="N5657" s="142" t="s">
        <v>121</v>
      </c>
      <c r="O5657" s="74" t="str">
        <f t="shared" si="201"/>
        <v>201812. Vigilancia de la Salud AmbientalVigilancia de la Salud Ambiental20262_SANTA_FE4_ABRIL_2026</v>
      </c>
      <c r="P5657" s="165">
        <f t="shared" si="200"/>
        <v>47972</v>
      </c>
      <c r="S5657" s="23">
        <v>234</v>
      </c>
      <c r="T5657" s="23">
        <v>11225448</v>
      </c>
    </row>
    <row r="5658" spans="2:20" ht="30" customHeight="1" x14ac:dyDescent="0.3">
      <c r="B5658">
        <v>2018</v>
      </c>
      <c r="C5658" s="161" t="s">
        <v>85</v>
      </c>
      <c r="D5658" s="7" t="s">
        <v>103</v>
      </c>
      <c r="E5658">
        <v>2026</v>
      </c>
      <c r="F5658" s="74" t="str">
        <f t="shared" si="202"/>
        <v>201812. Vigilancia de la Salud AmbientalVigilancia de la Salud Ambiental2026</v>
      </c>
      <c r="G5658" t="s">
        <v>421</v>
      </c>
      <c r="H5658" t="s">
        <v>414</v>
      </c>
      <c r="I5658" t="s">
        <v>129</v>
      </c>
      <c r="J5658" t="s">
        <v>428</v>
      </c>
      <c r="K5658" t="s">
        <v>437</v>
      </c>
      <c r="L5658" t="s">
        <v>437</v>
      </c>
      <c r="M5658" t="s">
        <v>70</v>
      </c>
      <c r="N5658" s="142" t="s">
        <v>121</v>
      </c>
      <c r="O5658" s="74" t="str">
        <f t="shared" si="201"/>
        <v>201812. Vigilancia de la Salud AmbientalVigilancia de la Salud Ambiental20264_SAN_CRISTOBAL4_ABRIL_2026</v>
      </c>
      <c r="P5658" s="165">
        <f t="shared" si="200"/>
        <v>47972</v>
      </c>
      <c r="S5658" s="23">
        <v>37</v>
      </c>
      <c r="T5658" s="23">
        <v>1774964</v>
      </c>
    </row>
    <row r="5659" spans="2:20" ht="30" customHeight="1" x14ac:dyDescent="0.3">
      <c r="B5659">
        <v>2018</v>
      </c>
      <c r="C5659" s="161" t="s">
        <v>85</v>
      </c>
      <c r="D5659" s="7" t="s">
        <v>103</v>
      </c>
      <c r="E5659">
        <v>2026</v>
      </c>
      <c r="F5659" s="74" t="str">
        <f t="shared" si="202"/>
        <v>201812. Vigilancia de la Salud AmbientalVigilancia de la Salud Ambiental2026</v>
      </c>
      <c r="G5659" t="s">
        <v>421</v>
      </c>
      <c r="H5659" t="s">
        <v>414</v>
      </c>
      <c r="I5659" t="s">
        <v>129</v>
      </c>
      <c r="J5659" t="s">
        <v>428</v>
      </c>
      <c r="K5659" t="s">
        <v>437</v>
      </c>
      <c r="L5659" t="s">
        <v>437</v>
      </c>
      <c r="M5659" t="s">
        <v>69</v>
      </c>
      <c r="N5659" s="142" t="s">
        <v>121</v>
      </c>
      <c r="O5659" s="74" t="str">
        <f t="shared" si="201"/>
        <v>201812. Vigilancia de la Salud AmbientalVigilancia de la Salud Ambiental20263_MARTIRES4_ABRIL_2026</v>
      </c>
      <c r="P5659" s="165">
        <f t="shared" si="200"/>
        <v>47972</v>
      </c>
      <c r="S5659" s="23">
        <v>228</v>
      </c>
      <c r="T5659" s="23">
        <v>10937616</v>
      </c>
    </row>
    <row r="5660" spans="2:20" ht="30" customHeight="1" x14ac:dyDescent="0.3">
      <c r="B5660">
        <v>2018</v>
      </c>
      <c r="C5660" s="161" t="s">
        <v>85</v>
      </c>
      <c r="D5660" s="7" t="s">
        <v>103</v>
      </c>
      <c r="E5660">
        <v>2026</v>
      </c>
      <c r="F5660" s="74" t="str">
        <f t="shared" si="202"/>
        <v>201812. Vigilancia de la Salud AmbientalVigilancia de la Salud Ambiental2026</v>
      </c>
      <c r="G5660" t="s">
        <v>421</v>
      </c>
      <c r="H5660" t="s">
        <v>414</v>
      </c>
      <c r="I5660" t="s">
        <v>129</v>
      </c>
      <c r="J5660" t="s">
        <v>428</v>
      </c>
      <c r="K5660" t="s">
        <v>437</v>
      </c>
      <c r="L5660" t="s">
        <v>437</v>
      </c>
      <c r="M5660" t="s">
        <v>72</v>
      </c>
      <c r="N5660" s="142" t="s">
        <v>121</v>
      </c>
      <c r="O5660" s="74" t="str">
        <f t="shared" si="201"/>
        <v>201812. Vigilancia de la Salud AmbientalVigilancia de la Salud Ambiental20266_ANTONIO_NARIÑO4_ABRIL_2026</v>
      </c>
      <c r="P5660" s="165">
        <f t="shared" si="200"/>
        <v>47972</v>
      </c>
      <c r="S5660" s="23">
        <v>146</v>
      </c>
      <c r="T5660" s="23">
        <v>7003912</v>
      </c>
    </row>
    <row r="5661" spans="2:20" ht="30" customHeight="1" x14ac:dyDescent="0.3">
      <c r="B5661">
        <v>2018</v>
      </c>
      <c r="C5661" s="161" t="s">
        <v>85</v>
      </c>
      <c r="D5661" s="7" t="s">
        <v>103</v>
      </c>
      <c r="E5661">
        <v>2026</v>
      </c>
      <c r="F5661" s="74" t="str">
        <f t="shared" si="202"/>
        <v>201812. Vigilancia de la Salud AmbientalVigilancia de la Salud Ambiental2026</v>
      </c>
      <c r="G5661" t="s">
        <v>421</v>
      </c>
      <c r="H5661" t="s">
        <v>414</v>
      </c>
      <c r="I5661" t="s">
        <v>129</v>
      </c>
      <c r="J5661" t="s">
        <v>428</v>
      </c>
      <c r="K5661" t="s">
        <v>437</v>
      </c>
      <c r="L5661" t="s">
        <v>437</v>
      </c>
      <c r="M5661" t="s">
        <v>67</v>
      </c>
      <c r="N5661" s="142" t="s">
        <v>121</v>
      </c>
      <c r="O5661" s="74" t="str">
        <f t="shared" si="201"/>
        <v>201812. Vigilancia de la Salud AmbientalVigilancia de la Salud Ambiental20261_CANDELARIA4_ABRIL_2026</v>
      </c>
      <c r="P5661" s="165">
        <f t="shared" si="200"/>
        <v>47972</v>
      </c>
      <c r="S5661" s="23">
        <v>75</v>
      </c>
      <c r="T5661" s="23">
        <v>3597900</v>
      </c>
    </row>
    <row r="5662" spans="2:20" ht="30" customHeight="1" x14ac:dyDescent="0.3">
      <c r="B5662">
        <v>2018</v>
      </c>
      <c r="C5662" s="161" t="s">
        <v>85</v>
      </c>
      <c r="D5662" s="7" t="s">
        <v>103</v>
      </c>
      <c r="E5662">
        <v>2026</v>
      </c>
      <c r="F5662" s="74" t="str">
        <f t="shared" si="202"/>
        <v>201812. Vigilancia de la Salud AmbientalVigilancia de la Salud Ambiental2026</v>
      </c>
      <c r="G5662" t="s">
        <v>421</v>
      </c>
      <c r="H5662" t="s">
        <v>414</v>
      </c>
      <c r="I5662" t="s">
        <v>129</v>
      </c>
      <c r="J5662" t="s">
        <v>428</v>
      </c>
      <c r="K5662" t="s">
        <v>437</v>
      </c>
      <c r="L5662" t="s">
        <v>437</v>
      </c>
      <c r="M5662" t="s">
        <v>71</v>
      </c>
      <c r="N5662" s="142" t="s">
        <v>121</v>
      </c>
      <c r="O5662" s="74" t="str">
        <f t="shared" si="201"/>
        <v>201812. Vigilancia de la Salud AmbientalVigilancia de la Salud Ambiental20265_RAFAEL_URIBE4_ABRIL_2026</v>
      </c>
      <c r="P5662" s="165">
        <f t="shared" si="200"/>
        <v>47972</v>
      </c>
      <c r="S5662" s="23">
        <v>57</v>
      </c>
      <c r="T5662" s="23">
        <v>2734404</v>
      </c>
    </row>
    <row r="5663" spans="2:20" ht="30" customHeight="1" x14ac:dyDescent="0.3">
      <c r="B5663">
        <v>2020</v>
      </c>
      <c r="C5663" s="161" t="s">
        <v>85</v>
      </c>
      <c r="D5663" s="7" t="s">
        <v>103</v>
      </c>
      <c r="E5663">
        <v>2026</v>
      </c>
      <c r="F5663" s="74" t="str">
        <f t="shared" si="202"/>
        <v>202012. Vigilancia de la Salud AmbientalVigilancia de la Salud Ambiental2026</v>
      </c>
      <c r="G5663" t="s">
        <v>421</v>
      </c>
      <c r="H5663" t="s">
        <v>414</v>
      </c>
      <c r="I5663" t="s">
        <v>129</v>
      </c>
      <c r="J5663" t="s">
        <v>428</v>
      </c>
      <c r="K5663" t="s">
        <v>437</v>
      </c>
      <c r="L5663" t="s">
        <v>437</v>
      </c>
      <c r="M5663" t="s">
        <v>68</v>
      </c>
      <c r="N5663" s="142" t="s">
        <v>121</v>
      </c>
      <c r="O5663" s="74" t="str">
        <f t="shared" si="201"/>
        <v>202012. Vigilancia de la Salud AmbientalVigilancia de la Salud Ambiental20262_SANTA_FE4_ABRIL_2026</v>
      </c>
      <c r="P5663" s="165">
        <f t="shared" si="200"/>
        <v>163614</v>
      </c>
      <c r="S5663" s="23">
        <v>2</v>
      </c>
      <c r="T5663" s="23">
        <v>327228</v>
      </c>
    </row>
    <row r="5664" spans="2:20" ht="30" customHeight="1" x14ac:dyDescent="0.3">
      <c r="B5664">
        <v>2020</v>
      </c>
      <c r="C5664" s="161" t="s">
        <v>85</v>
      </c>
      <c r="D5664" s="7" t="s">
        <v>103</v>
      </c>
      <c r="E5664">
        <v>2026</v>
      </c>
      <c r="F5664" s="74" t="str">
        <f t="shared" si="202"/>
        <v>202012. Vigilancia de la Salud AmbientalVigilancia de la Salud Ambiental2026</v>
      </c>
      <c r="G5664" t="s">
        <v>421</v>
      </c>
      <c r="H5664" t="s">
        <v>414</v>
      </c>
      <c r="I5664" t="s">
        <v>129</v>
      </c>
      <c r="J5664" t="s">
        <v>428</v>
      </c>
      <c r="K5664" t="s">
        <v>437</v>
      </c>
      <c r="L5664" t="s">
        <v>437</v>
      </c>
      <c r="M5664" t="s">
        <v>69</v>
      </c>
      <c r="N5664" s="142" t="s">
        <v>121</v>
      </c>
      <c r="O5664" s="74" t="str">
        <f t="shared" si="201"/>
        <v>202012. Vigilancia de la Salud AmbientalVigilancia de la Salud Ambiental20263_MARTIRES4_ABRIL_2026</v>
      </c>
      <c r="P5664" s="165">
        <f t="shared" si="200"/>
        <v>163614</v>
      </c>
      <c r="S5664" s="23">
        <v>5</v>
      </c>
      <c r="T5664" s="23">
        <v>818070</v>
      </c>
    </row>
    <row r="5665" spans="2:20" ht="30" customHeight="1" x14ac:dyDescent="0.3">
      <c r="B5665">
        <v>2020</v>
      </c>
      <c r="C5665" s="161" t="s">
        <v>85</v>
      </c>
      <c r="D5665" s="7" t="s">
        <v>103</v>
      </c>
      <c r="E5665">
        <v>2026</v>
      </c>
      <c r="F5665" s="74" t="str">
        <f t="shared" si="202"/>
        <v>202012. Vigilancia de la Salud AmbientalVigilancia de la Salud Ambiental2026</v>
      </c>
      <c r="G5665" t="s">
        <v>421</v>
      </c>
      <c r="H5665" t="s">
        <v>414</v>
      </c>
      <c r="I5665" t="s">
        <v>129</v>
      </c>
      <c r="J5665" t="s">
        <v>428</v>
      </c>
      <c r="K5665" t="s">
        <v>437</v>
      </c>
      <c r="L5665" t="s">
        <v>437</v>
      </c>
      <c r="M5665" t="s">
        <v>72</v>
      </c>
      <c r="N5665" s="142" t="s">
        <v>121</v>
      </c>
      <c r="O5665" s="74" t="str">
        <f t="shared" si="201"/>
        <v>202012. Vigilancia de la Salud AmbientalVigilancia de la Salud Ambiental20266_ANTONIO_NARIÑO4_ABRIL_2026</v>
      </c>
      <c r="P5665" s="165">
        <f t="shared" si="200"/>
        <v>163614</v>
      </c>
      <c r="S5665" s="23">
        <v>1</v>
      </c>
      <c r="T5665" s="23">
        <v>163614</v>
      </c>
    </row>
    <row r="5666" spans="2:20" ht="30" customHeight="1" x14ac:dyDescent="0.3">
      <c r="B5666">
        <v>2020</v>
      </c>
      <c r="C5666" s="161" t="s">
        <v>85</v>
      </c>
      <c r="D5666" s="7" t="s">
        <v>103</v>
      </c>
      <c r="E5666">
        <v>2026</v>
      </c>
      <c r="F5666" s="74" t="str">
        <f t="shared" si="202"/>
        <v>202012. Vigilancia de la Salud AmbientalVigilancia de la Salud Ambiental2026</v>
      </c>
      <c r="G5666" t="s">
        <v>421</v>
      </c>
      <c r="H5666" t="s">
        <v>414</v>
      </c>
      <c r="I5666" t="s">
        <v>129</v>
      </c>
      <c r="J5666" t="s">
        <v>428</v>
      </c>
      <c r="K5666" t="s">
        <v>437</v>
      </c>
      <c r="L5666" t="s">
        <v>437</v>
      </c>
      <c r="M5666" t="s">
        <v>71</v>
      </c>
      <c r="N5666" s="142" t="s">
        <v>121</v>
      </c>
      <c r="O5666" s="74" t="str">
        <f t="shared" si="201"/>
        <v>202012. Vigilancia de la Salud AmbientalVigilancia de la Salud Ambiental20265_RAFAEL_URIBE4_ABRIL_2026</v>
      </c>
      <c r="P5666" s="165">
        <f t="shared" si="200"/>
        <v>163614</v>
      </c>
      <c r="S5666" s="23">
        <v>2</v>
      </c>
      <c r="T5666" s="23">
        <v>327228</v>
      </c>
    </row>
    <row r="5667" spans="2:20" ht="30" hidden="1" customHeight="1" x14ac:dyDescent="0.3">
      <c r="B5667">
        <v>2021</v>
      </c>
      <c r="C5667" s="161" t="s">
        <v>85</v>
      </c>
      <c r="D5667" s="7" t="s">
        <v>103</v>
      </c>
      <c r="E5667">
        <v>2026</v>
      </c>
      <c r="F5667" s="74" t="str">
        <f t="shared" si="202"/>
        <v>202112. Vigilancia de la Salud AmbientalVigilancia de la Salud Ambiental2026</v>
      </c>
      <c r="G5667" t="s">
        <v>421</v>
      </c>
      <c r="H5667" t="s">
        <v>414</v>
      </c>
      <c r="I5667" t="s">
        <v>129</v>
      </c>
      <c r="J5667" t="s">
        <v>428</v>
      </c>
      <c r="K5667" t="s">
        <v>437</v>
      </c>
      <c r="L5667" t="s">
        <v>437</v>
      </c>
      <c r="M5667" t="s">
        <v>68</v>
      </c>
      <c r="N5667" s="142" t="s">
        <v>121</v>
      </c>
      <c r="O5667" s="74" t="str">
        <f t="shared" si="201"/>
        <v>202112. Vigilancia de la Salud AmbientalVigilancia de la Salud Ambiental20262_SANTA_FE4_ABRIL_2026</v>
      </c>
      <c r="P5667" s="165">
        <f t="shared" si="200"/>
        <v>0</v>
      </c>
      <c r="S5667" s="23">
        <v>0</v>
      </c>
      <c r="T5667" s="23">
        <v>0</v>
      </c>
    </row>
    <row r="5668" spans="2:20" ht="30" hidden="1" customHeight="1" x14ac:dyDescent="0.3">
      <c r="B5668">
        <v>2021</v>
      </c>
      <c r="C5668" s="161" t="s">
        <v>85</v>
      </c>
      <c r="D5668" s="7" t="s">
        <v>103</v>
      </c>
      <c r="E5668">
        <v>2026</v>
      </c>
      <c r="F5668" s="74" t="str">
        <f t="shared" si="202"/>
        <v>202112. Vigilancia de la Salud AmbientalVigilancia de la Salud Ambiental2026</v>
      </c>
      <c r="G5668" t="s">
        <v>421</v>
      </c>
      <c r="H5668" t="s">
        <v>414</v>
      </c>
      <c r="I5668" t="s">
        <v>129</v>
      </c>
      <c r="J5668" t="s">
        <v>428</v>
      </c>
      <c r="K5668" t="s">
        <v>437</v>
      </c>
      <c r="L5668" t="s">
        <v>437</v>
      </c>
      <c r="M5668" t="s">
        <v>70</v>
      </c>
      <c r="N5668" s="142" t="s">
        <v>121</v>
      </c>
      <c r="O5668" s="74" t="str">
        <f t="shared" si="201"/>
        <v>202112. Vigilancia de la Salud AmbientalVigilancia de la Salud Ambiental20264_SAN_CRISTOBAL4_ABRIL_2026</v>
      </c>
      <c r="P5668" s="165">
        <f t="shared" si="200"/>
        <v>0</v>
      </c>
      <c r="S5668" s="23">
        <v>0</v>
      </c>
      <c r="T5668" s="23">
        <v>0</v>
      </c>
    </row>
    <row r="5669" spans="2:20" ht="30" hidden="1" customHeight="1" x14ac:dyDescent="0.3">
      <c r="B5669">
        <v>2021</v>
      </c>
      <c r="C5669" s="161" t="s">
        <v>85</v>
      </c>
      <c r="D5669" s="7" t="s">
        <v>103</v>
      </c>
      <c r="E5669">
        <v>2026</v>
      </c>
      <c r="F5669" s="74" t="str">
        <f t="shared" si="202"/>
        <v>202112. Vigilancia de la Salud AmbientalVigilancia de la Salud Ambiental2026</v>
      </c>
      <c r="G5669" t="s">
        <v>421</v>
      </c>
      <c r="H5669" t="s">
        <v>414</v>
      </c>
      <c r="I5669" t="s">
        <v>129</v>
      </c>
      <c r="J5669" t="s">
        <v>428</v>
      </c>
      <c r="K5669" t="s">
        <v>437</v>
      </c>
      <c r="L5669" t="s">
        <v>437</v>
      </c>
      <c r="M5669" t="s">
        <v>69</v>
      </c>
      <c r="N5669" s="142" t="s">
        <v>121</v>
      </c>
      <c r="O5669" s="74" t="str">
        <f t="shared" si="201"/>
        <v>202112. Vigilancia de la Salud AmbientalVigilancia de la Salud Ambiental20263_MARTIRES4_ABRIL_2026</v>
      </c>
      <c r="P5669" s="165">
        <f t="shared" si="200"/>
        <v>0</v>
      </c>
      <c r="S5669" s="23">
        <v>0</v>
      </c>
      <c r="T5669" s="23">
        <v>0</v>
      </c>
    </row>
    <row r="5670" spans="2:20" ht="30" customHeight="1" x14ac:dyDescent="0.3">
      <c r="B5670">
        <v>2021</v>
      </c>
      <c r="C5670" s="161" t="s">
        <v>85</v>
      </c>
      <c r="D5670" s="7" t="s">
        <v>103</v>
      </c>
      <c r="E5670">
        <v>2026</v>
      </c>
      <c r="F5670" s="74" t="str">
        <f t="shared" si="202"/>
        <v>202112. Vigilancia de la Salud AmbientalVigilancia de la Salud Ambiental2026</v>
      </c>
      <c r="G5670" t="s">
        <v>421</v>
      </c>
      <c r="H5670" t="s">
        <v>414</v>
      </c>
      <c r="I5670" t="s">
        <v>129</v>
      </c>
      <c r="J5670" t="s">
        <v>428</v>
      </c>
      <c r="K5670" t="s">
        <v>437</v>
      </c>
      <c r="L5670" t="s">
        <v>437</v>
      </c>
      <c r="M5670" t="s">
        <v>67</v>
      </c>
      <c r="N5670" s="142" t="s">
        <v>121</v>
      </c>
      <c r="O5670" s="74" t="str">
        <f t="shared" si="201"/>
        <v>202112. Vigilancia de la Salud AmbientalVigilancia de la Salud Ambiental20261_CANDELARIA4_ABRIL_2026</v>
      </c>
      <c r="P5670" s="165">
        <f t="shared" si="200"/>
        <v>305520</v>
      </c>
      <c r="S5670" s="23">
        <v>1</v>
      </c>
      <c r="T5670" s="23">
        <v>305520</v>
      </c>
    </row>
    <row r="5671" spans="2:20" ht="30" hidden="1" customHeight="1" x14ac:dyDescent="0.3">
      <c r="B5671">
        <v>2021</v>
      </c>
      <c r="C5671" s="161" t="s">
        <v>85</v>
      </c>
      <c r="D5671" s="7" t="s">
        <v>103</v>
      </c>
      <c r="E5671">
        <v>2026</v>
      </c>
      <c r="F5671" s="74" t="str">
        <f t="shared" si="202"/>
        <v>202112. Vigilancia de la Salud AmbientalVigilancia de la Salud Ambiental2026</v>
      </c>
      <c r="G5671" t="s">
        <v>421</v>
      </c>
      <c r="H5671" t="s">
        <v>414</v>
      </c>
      <c r="I5671" t="s">
        <v>129</v>
      </c>
      <c r="J5671" t="s">
        <v>428</v>
      </c>
      <c r="K5671" t="s">
        <v>437</v>
      </c>
      <c r="L5671" t="s">
        <v>437</v>
      </c>
      <c r="M5671" t="s">
        <v>71</v>
      </c>
      <c r="N5671" s="142" t="s">
        <v>121</v>
      </c>
      <c r="O5671" s="74" t="str">
        <f t="shared" si="201"/>
        <v>202112. Vigilancia de la Salud AmbientalVigilancia de la Salud Ambiental20265_RAFAEL_URIBE4_ABRIL_2026</v>
      </c>
      <c r="P5671" s="165">
        <f t="shared" si="200"/>
        <v>0</v>
      </c>
      <c r="S5671" s="23">
        <v>0</v>
      </c>
      <c r="T5671" s="23">
        <v>0</v>
      </c>
    </row>
    <row r="5672" spans="2:20" ht="30" customHeight="1" x14ac:dyDescent="0.3">
      <c r="B5672">
        <v>2022</v>
      </c>
      <c r="C5672" s="161" t="s">
        <v>85</v>
      </c>
      <c r="D5672" s="7" t="s">
        <v>103</v>
      </c>
      <c r="E5672">
        <v>2026</v>
      </c>
      <c r="F5672" s="74" t="str">
        <f t="shared" si="202"/>
        <v>202212. Vigilancia de la Salud AmbientalVigilancia de la Salud Ambiental2026</v>
      </c>
      <c r="G5672" t="s">
        <v>421</v>
      </c>
      <c r="H5672" t="s">
        <v>414</v>
      </c>
      <c r="I5672" t="s">
        <v>129</v>
      </c>
      <c r="J5672" t="s">
        <v>428</v>
      </c>
      <c r="K5672" t="s">
        <v>437</v>
      </c>
      <c r="L5672" t="s">
        <v>437</v>
      </c>
      <c r="M5672" t="s">
        <v>68</v>
      </c>
      <c r="N5672" s="142" t="s">
        <v>121</v>
      </c>
      <c r="O5672" s="74" t="str">
        <f t="shared" si="201"/>
        <v>202212. Vigilancia de la Salud AmbientalVigilancia de la Salud Ambiental20262_SANTA_FE4_ABRIL_2026</v>
      </c>
      <c r="P5672" s="165">
        <f t="shared" si="200"/>
        <v>488832</v>
      </c>
      <c r="S5672" s="23">
        <v>1</v>
      </c>
      <c r="T5672" s="23">
        <v>488832</v>
      </c>
    </row>
    <row r="5673" spans="2:20" ht="30" customHeight="1" x14ac:dyDescent="0.3">
      <c r="B5673">
        <v>2022</v>
      </c>
      <c r="C5673" s="161" t="s">
        <v>85</v>
      </c>
      <c r="D5673" s="7" t="s">
        <v>103</v>
      </c>
      <c r="E5673">
        <v>2026</v>
      </c>
      <c r="F5673" s="74" t="str">
        <f t="shared" si="202"/>
        <v>202212. Vigilancia de la Salud AmbientalVigilancia de la Salud Ambiental2026</v>
      </c>
      <c r="G5673" t="s">
        <v>421</v>
      </c>
      <c r="H5673" t="s">
        <v>414</v>
      </c>
      <c r="I5673" t="s">
        <v>129</v>
      </c>
      <c r="J5673" t="s">
        <v>428</v>
      </c>
      <c r="K5673" t="s">
        <v>437</v>
      </c>
      <c r="L5673" t="s">
        <v>437</v>
      </c>
      <c r="M5673" t="s">
        <v>67</v>
      </c>
      <c r="N5673" s="142" t="s">
        <v>121</v>
      </c>
      <c r="O5673" s="74" t="str">
        <f t="shared" si="201"/>
        <v>202212. Vigilancia de la Salud AmbientalVigilancia de la Salud Ambiental20261_CANDELARIA4_ABRIL_2026</v>
      </c>
      <c r="P5673" s="165">
        <f t="shared" si="200"/>
        <v>488832</v>
      </c>
      <c r="S5673" s="23">
        <v>1</v>
      </c>
      <c r="T5673" s="23">
        <v>488832</v>
      </c>
    </row>
    <row r="5674" spans="2:20" ht="30" customHeight="1" x14ac:dyDescent="0.3">
      <c r="B5674">
        <v>2022</v>
      </c>
      <c r="C5674" s="161" t="s">
        <v>85</v>
      </c>
      <c r="D5674" s="7" t="s">
        <v>103</v>
      </c>
      <c r="E5674">
        <v>2026</v>
      </c>
      <c r="F5674" s="74" t="str">
        <f t="shared" si="202"/>
        <v>202212. Vigilancia de la Salud AmbientalVigilancia de la Salud Ambiental2026</v>
      </c>
      <c r="G5674" t="s">
        <v>421</v>
      </c>
      <c r="H5674" t="s">
        <v>414</v>
      </c>
      <c r="I5674" t="s">
        <v>129</v>
      </c>
      <c r="J5674" t="s">
        <v>428</v>
      </c>
      <c r="K5674" t="s">
        <v>437</v>
      </c>
      <c r="L5674" t="s">
        <v>437</v>
      </c>
      <c r="M5674" t="s">
        <v>71</v>
      </c>
      <c r="N5674" s="142" t="s">
        <v>121</v>
      </c>
      <c r="O5674" s="74" t="str">
        <f t="shared" si="201"/>
        <v>202212. Vigilancia de la Salud AmbientalVigilancia de la Salud Ambiental20265_RAFAEL_URIBE4_ABRIL_2026</v>
      </c>
      <c r="P5674" s="165">
        <f t="shared" si="200"/>
        <v>488832</v>
      </c>
      <c r="S5674" s="23">
        <v>1</v>
      </c>
      <c r="T5674" s="23">
        <v>488832</v>
      </c>
    </row>
    <row r="5675" spans="2:20" ht="30" customHeight="1" x14ac:dyDescent="0.3">
      <c r="B5675">
        <v>2023</v>
      </c>
      <c r="C5675" s="161" t="s">
        <v>85</v>
      </c>
      <c r="D5675" s="7" t="s">
        <v>103</v>
      </c>
      <c r="E5675">
        <v>2026</v>
      </c>
      <c r="F5675" s="74" t="str">
        <f t="shared" si="202"/>
        <v>202312. Vigilancia de la Salud AmbientalVigilancia de la Salud Ambiental2026</v>
      </c>
      <c r="G5675" t="s">
        <v>421</v>
      </c>
      <c r="H5675" t="s">
        <v>414</v>
      </c>
      <c r="I5675" t="s">
        <v>129</v>
      </c>
      <c r="J5675" t="s">
        <v>428</v>
      </c>
      <c r="K5675" t="s">
        <v>437</v>
      </c>
      <c r="L5675" t="s">
        <v>437</v>
      </c>
      <c r="M5675" t="s">
        <v>68</v>
      </c>
      <c r="N5675" s="142" t="s">
        <v>121</v>
      </c>
      <c r="O5675" s="74" t="str">
        <f t="shared" si="201"/>
        <v>202312. Vigilancia de la Salud AmbientalVigilancia de la Salud Ambiental20262_SANTA_FE4_ABRIL_2026</v>
      </c>
      <c r="P5675" s="165">
        <f t="shared" si="200"/>
        <v>244416</v>
      </c>
      <c r="S5675" s="23">
        <v>4</v>
      </c>
      <c r="T5675" s="23">
        <v>977664</v>
      </c>
    </row>
    <row r="5676" spans="2:20" ht="30" hidden="1" customHeight="1" x14ac:dyDescent="0.3">
      <c r="B5676">
        <v>2023</v>
      </c>
      <c r="C5676" s="161" t="s">
        <v>85</v>
      </c>
      <c r="D5676" s="7" t="s">
        <v>103</v>
      </c>
      <c r="E5676">
        <v>2026</v>
      </c>
      <c r="F5676" s="74" t="str">
        <f t="shared" si="202"/>
        <v>202312. Vigilancia de la Salud AmbientalVigilancia de la Salud Ambiental2026</v>
      </c>
      <c r="G5676" t="s">
        <v>421</v>
      </c>
      <c r="H5676" t="s">
        <v>414</v>
      </c>
      <c r="I5676" t="s">
        <v>129</v>
      </c>
      <c r="J5676" t="s">
        <v>428</v>
      </c>
      <c r="K5676" t="s">
        <v>437</v>
      </c>
      <c r="L5676" t="s">
        <v>437</v>
      </c>
      <c r="M5676" t="s">
        <v>69</v>
      </c>
      <c r="N5676" s="142" t="s">
        <v>121</v>
      </c>
      <c r="O5676" s="74" t="str">
        <f t="shared" si="201"/>
        <v>202312. Vigilancia de la Salud AmbientalVigilancia de la Salud Ambiental20263_MARTIRES4_ABRIL_2026</v>
      </c>
      <c r="P5676" s="165">
        <f t="shared" si="200"/>
        <v>0</v>
      </c>
      <c r="S5676" s="23">
        <v>0</v>
      </c>
      <c r="T5676" s="23">
        <v>0</v>
      </c>
    </row>
    <row r="5677" spans="2:20" ht="30" hidden="1" customHeight="1" x14ac:dyDescent="0.3">
      <c r="B5677">
        <v>2023</v>
      </c>
      <c r="C5677" s="161" t="s">
        <v>85</v>
      </c>
      <c r="D5677" s="7" t="s">
        <v>103</v>
      </c>
      <c r="E5677">
        <v>2026</v>
      </c>
      <c r="F5677" s="74" t="str">
        <f t="shared" si="202"/>
        <v>202312. Vigilancia de la Salud AmbientalVigilancia de la Salud Ambiental2026</v>
      </c>
      <c r="G5677" t="s">
        <v>421</v>
      </c>
      <c r="H5677" t="s">
        <v>414</v>
      </c>
      <c r="I5677" t="s">
        <v>129</v>
      </c>
      <c r="J5677" t="s">
        <v>428</v>
      </c>
      <c r="K5677" t="s">
        <v>437</v>
      </c>
      <c r="L5677" t="s">
        <v>437</v>
      </c>
      <c r="M5677" t="s">
        <v>72</v>
      </c>
      <c r="N5677" s="142" t="s">
        <v>121</v>
      </c>
      <c r="O5677" s="74" t="str">
        <f t="shared" si="201"/>
        <v>202312. Vigilancia de la Salud AmbientalVigilancia de la Salud Ambiental20266_ANTONIO_NARIÑO4_ABRIL_2026</v>
      </c>
      <c r="P5677" s="165">
        <f t="shared" si="200"/>
        <v>0</v>
      </c>
      <c r="S5677" s="23">
        <v>0</v>
      </c>
      <c r="T5677" s="23">
        <v>0</v>
      </c>
    </row>
    <row r="5678" spans="2:20" ht="30" customHeight="1" x14ac:dyDescent="0.3">
      <c r="B5678">
        <v>2023</v>
      </c>
      <c r="C5678" s="161" t="s">
        <v>85</v>
      </c>
      <c r="D5678" s="7" t="s">
        <v>103</v>
      </c>
      <c r="E5678">
        <v>2026</v>
      </c>
      <c r="F5678" s="74" t="str">
        <f t="shared" si="202"/>
        <v>202312. Vigilancia de la Salud AmbientalVigilancia de la Salud Ambiental2026</v>
      </c>
      <c r="G5678" t="s">
        <v>421</v>
      </c>
      <c r="H5678" t="s">
        <v>414</v>
      </c>
      <c r="I5678" t="s">
        <v>129</v>
      </c>
      <c r="J5678" t="s">
        <v>428</v>
      </c>
      <c r="K5678" t="s">
        <v>437</v>
      </c>
      <c r="L5678" t="s">
        <v>437</v>
      </c>
      <c r="M5678" t="s">
        <v>67</v>
      </c>
      <c r="N5678" s="142" t="s">
        <v>121</v>
      </c>
      <c r="O5678" s="74" t="str">
        <f t="shared" si="201"/>
        <v>202312. Vigilancia de la Salud AmbientalVigilancia de la Salud Ambiental20261_CANDELARIA4_ABRIL_2026</v>
      </c>
      <c r="P5678" s="165">
        <f t="shared" si="200"/>
        <v>244416</v>
      </c>
      <c r="S5678" s="23">
        <v>1</v>
      </c>
      <c r="T5678" s="23">
        <v>244416</v>
      </c>
    </row>
    <row r="5679" spans="2:20" ht="30" customHeight="1" x14ac:dyDescent="0.3">
      <c r="B5679">
        <v>2023</v>
      </c>
      <c r="C5679" s="161" t="s">
        <v>85</v>
      </c>
      <c r="D5679" s="7" t="s">
        <v>103</v>
      </c>
      <c r="E5679">
        <v>2026</v>
      </c>
      <c r="F5679" s="74" t="str">
        <f t="shared" si="202"/>
        <v>202312. Vigilancia de la Salud AmbientalVigilancia de la Salud Ambiental2026</v>
      </c>
      <c r="G5679" t="s">
        <v>421</v>
      </c>
      <c r="H5679" t="s">
        <v>414</v>
      </c>
      <c r="I5679" t="s">
        <v>129</v>
      </c>
      <c r="J5679" t="s">
        <v>428</v>
      </c>
      <c r="K5679" t="s">
        <v>437</v>
      </c>
      <c r="L5679" t="s">
        <v>437</v>
      </c>
      <c r="M5679" t="s">
        <v>71</v>
      </c>
      <c r="N5679" s="142" t="s">
        <v>121</v>
      </c>
      <c r="O5679" s="74" t="str">
        <f t="shared" si="201"/>
        <v>202312. Vigilancia de la Salud AmbientalVigilancia de la Salud Ambiental20265_RAFAEL_URIBE4_ABRIL_2026</v>
      </c>
      <c r="P5679" s="165">
        <f t="shared" si="200"/>
        <v>244416</v>
      </c>
      <c r="S5679" s="23">
        <v>1</v>
      </c>
      <c r="T5679" s="23">
        <v>244416</v>
      </c>
    </row>
    <row r="5680" spans="2:20" ht="30" hidden="1" customHeight="1" x14ac:dyDescent="0.3">
      <c r="B5680">
        <v>2025</v>
      </c>
      <c r="C5680" s="161" t="s">
        <v>85</v>
      </c>
      <c r="D5680" s="7" t="s">
        <v>103</v>
      </c>
      <c r="E5680">
        <v>2026</v>
      </c>
      <c r="F5680" s="74" t="str">
        <f t="shared" si="202"/>
        <v>202512. Vigilancia de la Salud AmbientalVigilancia de la Salud Ambiental2026</v>
      </c>
      <c r="G5680" t="s">
        <v>421</v>
      </c>
      <c r="H5680" t="s">
        <v>414</v>
      </c>
      <c r="I5680" t="s">
        <v>129</v>
      </c>
      <c r="J5680" t="s">
        <v>428</v>
      </c>
      <c r="K5680" t="s">
        <v>437</v>
      </c>
      <c r="L5680" t="s">
        <v>437</v>
      </c>
      <c r="M5680" t="s">
        <v>70</v>
      </c>
      <c r="N5680" s="142" t="s">
        <v>121</v>
      </c>
      <c r="O5680" s="74" t="str">
        <f t="shared" si="201"/>
        <v>202512. Vigilancia de la Salud AmbientalVigilancia de la Salud Ambiental20264_SAN_CRISTOBAL4_ABRIL_2026</v>
      </c>
      <c r="P5680" s="165">
        <f t="shared" si="200"/>
        <v>0</v>
      </c>
      <c r="S5680" s="23">
        <v>0</v>
      </c>
      <c r="T5680" s="23">
        <v>0</v>
      </c>
    </row>
    <row r="5681" spans="2:20" ht="30" hidden="1" customHeight="1" x14ac:dyDescent="0.3">
      <c r="B5681">
        <v>2025</v>
      </c>
      <c r="C5681" s="161" t="s">
        <v>85</v>
      </c>
      <c r="D5681" s="7" t="s">
        <v>103</v>
      </c>
      <c r="E5681">
        <v>2026</v>
      </c>
      <c r="F5681" s="74" t="str">
        <f t="shared" si="202"/>
        <v>202512. Vigilancia de la Salud AmbientalVigilancia de la Salud Ambiental2026</v>
      </c>
      <c r="G5681" t="s">
        <v>421</v>
      </c>
      <c r="H5681" t="s">
        <v>414</v>
      </c>
      <c r="I5681" t="s">
        <v>129</v>
      </c>
      <c r="J5681" t="s">
        <v>428</v>
      </c>
      <c r="K5681" t="s">
        <v>437</v>
      </c>
      <c r="L5681" t="s">
        <v>437</v>
      </c>
      <c r="M5681" t="s">
        <v>69</v>
      </c>
      <c r="N5681" s="142" t="s">
        <v>121</v>
      </c>
      <c r="O5681" s="74" t="str">
        <f t="shared" si="201"/>
        <v>202512. Vigilancia de la Salud AmbientalVigilancia de la Salud Ambiental20263_MARTIRES4_ABRIL_2026</v>
      </c>
      <c r="P5681" s="165">
        <f t="shared" si="200"/>
        <v>0</v>
      </c>
      <c r="S5681" s="23">
        <v>0</v>
      </c>
      <c r="T5681" s="23">
        <v>0</v>
      </c>
    </row>
    <row r="5682" spans="2:20" ht="30" hidden="1" customHeight="1" x14ac:dyDescent="0.3">
      <c r="B5682">
        <v>2025</v>
      </c>
      <c r="C5682" s="161" t="s">
        <v>85</v>
      </c>
      <c r="D5682" s="7" t="s">
        <v>103</v>
      </c>
      <c r="E5682">
        <v>2026</v>
      </c>
      <c r="F5682" s="74" t="str">
        <f t="shared" si="202"/>
        <v>202512. Vigilancia de la Salud AmbientalVigilancia de la Salud Ambiental2026</v>
      </c>
      <c r="G5682" t="s">
        <v>421</v>
      </c>
      <c r="H5682" t="s">
        <v>414</v>
      </c>
      <c r="I5682" t="s">
        <v>129</v>
      </c>
      <c r="J5682" t="s">
        <v>428</v>
      </c>
      <c r="K5682" t="s">
        <v>437</v>
      </c>
      <c r="L5682" t="s">
        <v>437</v>
      </c>
      <c r="M5682" t="s">
        <v>72</v>
      </c>
      <c r="N5682" s="142" t="s">
        <v>121</v>
      </c>
      <c r="O5682" s="74" t="str">
        <f t="shared" si="201"/>
        <v>202512. Vigilancia de la Salud AmbientalVigilancia de la Salud Ambiental20266_ANTONIO_NARIÑO4_ABRIL_2026</v>
      </c>
      <c r="P5682" s="165">
        <f t="shared" si="200"/>
        <v>0</v>
      </c>
      <c r="S5682" s="23">
        <v>0</v>
      </c>
      <c r="T5682" s="23">
        <v>0</v>
      </c>
    </row>
    <row r="5683" spans="2:20" ht="30" customHeight="1" x14ac:dyDescent="0.3">
      <c r="B5683">
        <v>2026</v>
      </c>
      <c r="C5683" s="161" t="s">
        <v>85</v>
      </c>
      <c r="D5683" s="7" t="s">
        <v>103</v>
      </c>
      <c r="E5683">
        <v>2026</v>
      </c>
      <c r="F5683" s="74" t="str">
        <f t="shared" si="202"/>
        <v>202612. Vigilancia de la Salud AmbientalVigilancia de la Salud Ambiental2026</v>
      </c>
      <c r="G5683" t="s">
        <v>421</v>
      </c>
      <c r="H5683" t="s">
        <v>414</v>
      </c>
      <c r="I5683" t="s">
        <v>129</v>
      </c>
      <c r="J5683" t="s">
        <v>428</v>
      </c>
      <c r="K5683" t="s">
        <v>437</v>
      </c>
      <c r="L5683" t="s">
        <v>437</v>
      </c>
      <c r="M5683" t="s">
        <v>71</v>
      </c>
      <c r="N5683" s="142" t="s">
        <v>121</v>
      </c>
      <c r="O5683" s="74" t="str">
        <f t="shared" si="201"/>
        <v>202612. Vigilancia de la Salud AmbientalVigilancia de la Salud Ambiental20265_RAFAEL_URIBE4_ABRIL_2026</v>
      </c>
      <c r="P5683" s="165">
        <f t="shared" si="200"/>
        <v>1222080</v>
      </c>
      <c r="S5683" s="23">
        <v>1</v>
      </c>
      <c r="T5683" s="23">
        <v>1222080</v>
      </c>
    </row>
    <row r="5684" spans="2:20" ht="30" customHeight="1" x14ac:dyDescent="0.3">
      <c r="B5684">
        <v>2027</v>
      </c>
      <c r="C5684" s="161" t="s">
        <v>85</v>
      </c>
      <c r="D5684" s="7" t="s">
        <v>103</v>
      </c>
      <c r="E5684">
        <v>2026</v>
      </c>
      <c r="F5684" s="74" t="str">
        <f t="shared" si="202"/>
        <v>202712. Vigilancia de la Salud AmbientalVigilancia de la Salud Ambiental2026</v>
      </c>
      <c r="G5684" t="s">
        <v>421</v>
      </c>
      <c r="H5684" t="s">
        <v>414</v>
      </c>
      <c r="I5684" t="s">
        <v>129</v>
      </c>
      <c r="J5684" t="s">
        <v>428</v>
      </c>
      <c r="K5684" t="s">
        <v>437</v>
      </c>
      <c r="L5684" t="s">
        <v>437</v>
      </c>
      <c r="M5684" t="s">
        <v>68</v>
      </c>
      <c r="N5684" s="142" t="s">
        <v>121</v>
      </c>
      <c r="O5684" s="74" t="str">
        <f t="shared" si="201"/>
        <v>202712. Vigilancia de la Salud AmbientalVigilancia de la Salud Ambiental20262_SANTA_FE4_ABRIL_2026</v>
      </c>
      <c r="P5684" s="165">
        <f t="shared" si="200"/>
        <v>244416</v>
      </c>
      <c r="S5684" s="23">
        <v>2</v>
      </c>
      <c r="T5684" s="23">
        <v>488832</v>
      </c>
    </row>
    <row r="5685" spans="2:20" ht="30" customHeight="1" x14ac:dyDescent="0.3">
      <c r="B5685">
        <v>2027</v>
      </c>
      <c r="C5685" s="161" t="s">
        <v>85</v>
      </c>
      <c r="D5685" s="7" t="s">
        <v>103</v>
      </c>
      <c r="E5685">
        <v>2026</v>
      </c>
      <c r="F5685" s="74" t="str">
        <f t="shared" si="202"/>
        <v>202712. Vigilancia de la Salud AmbientalVigilancia de la Salud Ambiental2026</v>
      </c>
      <c r="G5685" t="s">
        <v>421</v>
      </c>
      <c r="H5685" t="s">
        <v>414</v>
      </c>
      <c r="I5685" t="s">
        <v>129</v>
      </c>
      <c r="J5685" t="s">
        <v>428</v>
      </c>
      <c r="K5685" t="s">
        <v>437</v>
      </c>
      <c r="L5685" t="s">
        <v>437</v>
      </c>
      <c r="M5685" t="s">
        <v>70</v>
      </c>
      <c r="N5685" s="142" t="s">
        <v>121</v>
      </c>
      <c r="O5685" s="74" t="str">
        <f t="shared" si="201"/>
        <v>202712. Vigilancia de la Salud AmbientalVigilancia de la Salud Ambiental20264_SAN_CRISTOBAL4_ABRIL_2026</v>
      </c>
      <c r="P5685" s="165">
        <f t="shared" ref="P5685:P5748" si="203">IFERROR(T5685/S5685,0)</f>
        <v>244416</v>
      </c>
      <c r="S5685" s="23">
        <v>9</v>
      </c>
      <c r="T5685" s="23">
        <v>2199744</v>
      </c>
    </row>
    <row r="5686" spans="2:20" ht="30" customHeight="1" x14ac:dyDescent="0.3">
      <c r="B5686">
        <v>2027</v>
      </c>
      <c r="C5686" s="161" t="s">
        <v>85</v>
      </c>
      <c r="D5686" s="7" t="s">
        <v>103</v>
      </c>
      <c r="E5686">
        <v>2026</v>
      </c>
      <c r="F5686" s="74" t="str">
        <f t="shared" si="202"/>
        <v>202712. Vigilancia de la Salud AmbientalVigilancia de la Salud Ambiental2026</v>
      </c>
      <c r="G5686" t="s">
        <v>421</v>
      </c>
      <c r="H5686" t="s">
        <v>414</v>
      </c>
      <c r="I5686" t="s">
        <v>129</v>
      </c>
      <c r="J5686" t="s">
        <v>428</v>
      </c>
      <c r="K5686" t="s">
        <v>437</v>
      </c>
      <c r="L5686" t="s">
        <v>437</v>
      </c>
      <c r="M5686" t="s">
        <v>69</v>
      </c>
      <c r="N5686" s="142" t="s">
        <v>121</v>
      </c>
      <c r="O5686" s="74" t="str">
        <f t="shared" si="201"/>
        <v>202712. Vigilancia de la Salud AmbientalVigilancia de la Salud Ambiental20263_MARTIRES4_ABRIL_2026</v>
      </c>
      <c r="P5686" s="165">
        <f t="shared" si="203"/>
        <v>244416</v>
      </c>
      <c r="S5686" s="23">
        <v>3</v>
      </c>
      <c r="T5686" s="23">
        <v>733248</v>
      </c>
    </row>
    <row r="5687" spans="2:20" ht="30" customHeight="1" x14ac:dyDescent="0.3">
      <c r="B5687">
        <v>2027</v>
      </c>
      <c r="C5687" s="161" t="s">
        <v>85</v>
      </c>
      <c r="D5687" s="7" t="s">
        <v>103</v>
      </c>
      <c r="E5687">
        <v>2026</v>
      </c>
      <c r="F5687" s="74" t="str">
        <f t="shared" si="202"/>
        <v>202712. Vigilancia de la Salud AmbientalVigilancia de la Salud Ambiental2026</v>
      </c>
      <c r="G5687" t="s">
        <v>421</v>
      </c>
      <c r="H5687" t="s">
        <v>414</v>
      </c>
      <c r="I5687" t="s">
        <v>129</v>
      </c>
      <c r="J5687" t="s">
        <v>428</v>
      </c>
      <c r="K5687" t="s">
        <v>437</v>
      </c>
      <c r="L5687" t="s">
        <v>437</v>
      </c>
      <c r="M5687" t="s">
        <v>72</v>
      </c>
      <c r="N5687" s="142" t="s">
        <v>121</v>
      </c>
      <c r="O5687" s="74" t="str">
        <f t="shared" si="201"/>
        <v>202712. Vigilancia de la Salud AmbientalVigilancia de la Salud Ambiental20266_ANTONIO_NARIÑO4_ABRIL_2026</v>
      </c>
      <c r="P5687" s="165">
        <f t="shared" si="203"/>
        <v>244416</v>
      </c>
      <c r="S5687" s="23">
        <v>2</v>
      </c>
      <c r="T5687" s="23">
        <v>488832</v>
      </c>
    </row>
    <row r="5688" spans="2:20" ht="30" customHeight="1" x14ac:dyDescent="0.3">
      <c r="B5688">
        <v>2027</v>
      </c>
      <c r="C5688" s="161" t="s">
        <v>85</v>
      </c>
      <c r="D5688" s="7" t="s">
        <v>103</v>
      </c>
      <c r="E5688">
        <v>2026</v>
      </c>
      <c r="F5688" s="74" t="str">
        <f t="shared" si="202"/>
        <v>202712. Vigilancia de la Salud AmbientalVigilancia de la Salud Ambiental2026</v>
      </c>
      <c r="G5688" t="s">
        <v>421</v>
      </c>
      <c r="H5688" t="s">
        <v>414</v>
      </c>
      <c r="I5688" t="s">
        <v>129</v>
      </c>
      <c r="J5688" t="s">
        <v>428</v>
      </c>
      <c r="K5688" t="s">
        <v>437</v>
      </c>
      <c r="L5688" t="s">
        <v>437</v>
      </c>
      <c r="M5688" t="s">
        <v>67</v>
      </c>
      <c r="N5688" s="142" t="s">
        <v>121</v>
      </c>
      <c r="O5688" s="74" t="str">
        <f t="shared" si="201"/>
        <v>202712. Vigilancia de la Salud AmbientalVigilancia de la Salud Ambiental20261_CANDELARIA4_ABRIL_2026</v>
      </c>
      <c r="P5688" s="165">
        <f t="shared" si="203"/>
        <v>244416</v>
      </c>
      <c r="S5688" s="23">
        <v>1</v>
      </c>
      <c r="T5688" s="23">
        <v>244416</v>
      </c>
    </row>
    <row r="5689" spans="2:20" ht="30" customHeight="1" x14ac:dyDescent="0.3">
      <c r="B5689">
        <v>2027</v>
      </c>
      <c r="C5689" s="161" t="s">
        <v>85</v>
      </c>
      <c r="D5689" s="7" t="s">
        <v>103</v>
      </c>
      <c r="E5689">
        <v>2026</v>
      </c>
      <c r="F5689" s="74" t="str">
        <f t="shared" si="202"/>
        <v>202712. Vigilancia de la Salud AmbientalVigilancia de la Salud Ambiental2026</v>
      </c>
      <c r="G5689" t="s">
        <v>421</v>
      </c>
      <c r="H5689" t="s">
        <v>414</v>
      </c>
      <c r="I5689" t="s">
        <v>129</v>
      </c>
      <c r="J5689" t="s">
        <v>428</v>
      </c>
      <c r="K5689" t="s">
        <v>437</v>
      </c>
      <c r="L5689" t="s">
        <v>437</v>
      </c>
      <c r="M5689" t="s">
        <v>71</v>
      </c>
      <c r="N5689" s="142" t="s">
        <v>121</v>
      </c>
      <c r="O5689" s="74" t="str">
        <f t="shared" si="201"/>
        <v>202712. Vigilancia de la Salud AmbientalVigilancia de la Salud Ambiental20265_RAFAEL_URIBE4_ABRIL_2026</v>
      </c>
      <c r="P5689" s="165">
        <f t="shared" si="203"/>
        <v>244416</v>
      </c>
      <c r="S5689" s="23">
        <v>8</v>
      </c>
      <c r="T5689" s="23">
        <v>1955328</v>
      </c>
    </row>
    <row r="5690" spans="2:20" ht="30" customHeight="1" x14ac:dyDescent="0.3">
      <c r="B5690">
        <v>2028</v>
      </c>
      <c r="C5690" s="161" t="s">
        <v>85</v>
      </c>
      <c r="D5690" s="7" t="s">
        <v>103</v>
      </c>
      <c r="E5690">
        <v>2026</v>
      </c>
      <c r="F5690" s="74" t="str">
        <f t="shared" si="202"/>
        <v>202812. Vigilancia de la Salud AmbientalVigilancia de la Salud Ambiental2026</v>
      </c>
      <c r="G5690" t="s">
        <v>421</v>
      </c>
      <c r="H5690" t="s">
        <v>414</v>
      </c>
      <c r="I5690" t="s">
        <v>129</v>
      </c>
      <c r="J5690" t="s">
        <v>428</v>
      </c>
      <c r="K5690" t="s">
        <v>437</v>
      </c>
      <c r="L5690" t="s">
        <v>437</v>
      </c>
      <c r="M5690" t="s">
        <v>68</v>
      </c>
      <c r="N5690" s="142" t="s">
        <v>121</v>
      </c>
      <c r="O5690" s="74" t="str">
        <f t="shared" si="201"/>
        <v>202812. Vigilancia de la Salud AmbientalVigilancia de la Salud Ambiental20262_SANTA_FE4_ABRIL_2026</v>
      </c>
      <c r="P5690" s="165">
        <f t="shared" si="203"/>
        <v>91656</v>
      </c>
      <c r="S5690" s="23">
        <v>3</v>
      </c>
      <c r="T5690" s="23">
        <v>274968</v>
      </c>
    </row>
    <row r="5691" spans="2:20" ht="30" customHeight="1" x14ac:dyDescent="0.3">
      <c r="B5691">
        <v>2028</v>
      </c>
      <c r="C5691" s="161" t="s">
        <v>85</v>
      </c>
      <c r="D5691" s="7" t="s">
        <v>103</v>
      </c>
      <c r="E5691">
        <v>2026</v>
      </c>
      <c r="F5691" s="74" t="str">
        <f t="shared" si="202"/>
        <v>202812. Vigilancia de la Salud AmbientalVigilancia de la Salud Ambiental2026</v>
      </c>
      <c r="G5691" t="s">
        <v>421</v>
      </c>
      <c r="H5691" t="s">
        <v>414</v>
      </c>
      <c r="I5691" t="s">
        <v>129</v>
      </c>
      <c r="J5691" t="s">
        <v>428</v>
      </c>
      <c r="K5691" t="s">
        <v>437</v>
      </c>
      <c r="L5691" t="s">
        <v>437</v>
      </c>
      <c r="M5691" t="s">
        <v>70</v>
      </c>
      <c r="N5691" s="142" t="s">
        <v>121</v>
      </c>
      <c r="O5691" s="74" t="str">
        <f t="shared" si="201"/>
        <v>202812. Vigilancia de la Salud AmbientalVigilancia de la Salud Ambiental20264_SAN_CRISTOBAL4_ABRIL_2026</v>
      </c>
      <c r="P5691" s="165">
        <f t="shared" si="203"/>
        <v>91656</v>
      </c>
      <c r="S5691" s="23">
        <v>4</v>
      </c>
      <c r="T5691" s="23">
        <v>366624</v>
      </c>
    </row>
    <row r="5692" spans="2:20" ht="30" customHeight="1" x14ac:dyDescent="0.3">
      <c r="B5692">
        <v>2028</v>
      </c>
      <c r="C5692" s="161" t="s">
        <v>85</v>
      </c>
      <c r="D5692" s="7" t="s">
        <v>103</v>
      </c>
      <c r="E5692">
        <v>2026</v>
      </c>
      <c r="F5692" s="74" t="str">
        <f t="shared" si="202"/>
        <v>202812. Vigilancia de la Salud AmbientalVigilancia de la Salud Ambiental2026</v>
      </c>
      <c r="G5692" t="s">
        <v>421</v>
      </c>
      <c r="H5692" t="s">
        <v>414</v>
      </c>
      <c r="I5692" t="s">
        <v>129</v>
      </c>
      <c r="J5692" t="s">
        <v>428</v>
      </c>
      <c r="K5692" t="s">
        <v>437</v>
      </c>
      <c r="L5692" t="s">
        <v>437</v>
      </c>
      <c r="M5692" t="s">
        <v>69</v>
      </c>
      <c r="N5692" s="142" t="s">
        <v>121</v>
      </c>
      <c r="O5692" s="74" t="str">
        <f t="shared" si="201"/>
        <v>202812. Vigilancia de la Salud AmbientalVigilancia de la Salud Ambiental20263_MARTIRES4_ABRIL_2026</v>
      </c>
      <c r="P5692" s="165">
        <f t="shared" si="203"/>
        <v>91656</v>
      </c>
      <c r="S5692" s="23">
        <v>3</v>
      </c>
      <c r="T5692" s="23">
        <v>274968</v>
      </c>
    </row>
    <row r="5693" spans="2:20" ht="30" customHeight="1" x14ac:dyDescent="0.3">
      <c r="B5693">
        <v>2028</v>
      </c>
      <c r="C5693" s="161" t="s">
        <v>85</v>
      </c>
      <c r="D5693" s="7" t="s">
        <v>103</v>
      </c>
      <c r="E5693">
        <v>2026</v>
      </c>
      <c r="F5693" s="74" t="str">
        <f t="shared" si="202"/>
        <v>202812. Vigilancia de la Salud AmbientalVigilancia de la Salud Ambiental2026</v>
      </c>
      <c r="G5693" t="s">
        <v>421</v>
      </c>
      <c r="H5693" t="s">
        <v>414</v>
      </c>
      <c r="I5693" t="s">
        <v>129</v>
      </c>
      <c r="J5693" t="s">
        <v>428</v>
      </c>
      <c r="K5693" t="s">
        <v>437</v>
      </c>
      <c r="L5693" t="s">
        <v>437</v>
      </c>
      <c r="M5693" t="s">
        <v>72</v>
      </c>
      <c r="N5693" s="142" t="s">
        <v>121</v>
      </c>
      <c r="O5693" s="74" t="str">
        <f t="shared" si="201"/>
        <v>202812. Vigilancia de la Salud AmbientalVigilancia de la Salud Ambiental20266_ANTONIO_NARIÑO4_ABRIL_2026</v>
      </c>
      <c r="P5693" s="165">
        <f t="shared" si="203"/>
        <v>91656</v>
      </c>
      <c r="S5693" s="23">
        <v>7</v>
      </c>
      <c r="T5693" s="23">
        <v>641592</v>
      </c>
    </row>
    <row r="5694" spans="2:20" ht="30" customHeight="1" x14ac:dyDescent="0.3">
      <c r="B5694">
        <v>2028</v>
      </c>
      <c r="C5694" s="161" t="s">
        <v>85</v>
      </c>
      <c r="D5694" s="7" t="s">
        <v>103</v>
      </c>
      <c r="E5694">
        <v>2026</v>
      </c>
      <c r="F5694" s="74" t="str">
        <f t="shared" si="202"/>
        <v>202812. Vigilancia de la Salud AmbientalVigilancia de la Salud Ambiental2026</v>
      </c>
      <c r="G5694" t="s">
        <v>421</v>
      </c>
      <c r="H5694" t="s">
        <v>414</v>
      </c>
      <c r="I5694" t="s">
        <v>129</v>
      </c>
      <c r="J5694" t="s">
        <v>428</v>
      </c>
      <c r="K5694" t="s">
        <v>437</v>
      </c>
      <c r="L5694" t="s">
        <v>437</v>
      </c>
      <c r="M5694" t="s">
        <v>67</v>
      </c>
      <c r="N5694" s="142" t="s">
        <v>121</v>
      </c>
      <c r="O5694" s="74" t="str">
        <f t="shared" si="201"/>
        <v>202812. Vigilancia de la Salud AmbientalVigilancia de la Salud Ambiental20261_CANDELARIA4_ABRIL_2026</v>
      </c>
      <c r="P5694" s="165">
        <f t="shared" si="203"/>
        <v>91656</v>
      </c>
      <c r="S5694" s="23">
        <v>1</v>
      </c>
      <c r="T5694" s="23">
        <v>91656</v>
      </c>
    </row>
    <row r="5695" spans="2:20" ht="30" customHeight="1" x14ac:dyDescent="0.3">
      <c r="B5695">
        <v>2028</v>
      </c>
      <c r="C5695" s="161" t="s">
        <v>85</v>
      </c>
      <c r="D5695" s="7" t="s">
        <v>103</v>
      </c>
      <c r="E5695">
        <v>2026</v>
      </c>
      <c r="F5695" s="74" t="str">
        <f t="shared" si="202"/>
        <v>202812. Vigilancia de la Salud AmbientalVigilancia de la Salud Ambiental2026</v>
      </c>
      <c r="G5695" t="s">
        <v>421</v>
      </c>
      <c r="H5695" t="s">
        <v>414</v>
      </c>
      <c r="I5695" t="s">
        <v>129</v>
      </c>
      <c r="J5695" t="s">
        <v>428</v>
      </c>
      <c r="K5695" t="s">
        <v>437</v>
      </c>
      <c r="L5695" t="s">
        <v>437</v>
      </c>
      <c r="M5695" t="s">
        <v>71</v>
      </c>
      <c r="N5695" s="142" t="s">
        <v>121</v>
      </c>
      <c r="O5695" s="74" t="str">
        <f t="shared" si="201"/>
        <v>202812. Vigilancia de la Salud AmbientalVigilancia de la Salud Ambiental20265_RAFAEL_URIBE4_ABRIL_2026</v>
      </c>
      <c r="P5695" s="165">
        <f t="shared" si="203"/>
        <v>91656</v>
      </c>
      <c r="S5695" s="23">
        <v>1</v>
      </c>
      <c r="T5695" s="23">
        <v>91656</v>
      </c>
    </row>
    <row r="5696" spans="2:20" ht="30" hidden="1" customHeight="1" x14ac:dyDescent="0.3">
      <c r="B5696">
        <v>2099</v>
      </c>
      <c r="C5696" s="161" t="s">
        <v>85</v>
      </c>
      <c r="D5696" s="7" t="s">
        <v>103</v>
      </c>
      <c r="E5696">
        <v>2026</v>
      </c>
      <c r="F5696" s="74" t="str">
        <f t="shared" si="202"/>
        <v>209912. Vigilancia de la Salud AmbientalVigilancia de la Salud Ambiental2026</v>
      </c>
      <c r="G5696" t="s">
        <v>421</v>
      </c>
      <c r="H5696" t="s">
        <v>414</v>
      </c>
      <c r="I5696" t="s">
        <v>129</v>
      </c>
      <c r="J5696" t="s">
        <v>428</v>
      </c>
      <c r="K5696" t="s">
        <v>437</v>
      </c>
      <c r="L5696" t="s">
        <v>437</v>
      </c>
      <c r="M5696" t="s">
        <v>70</v>
      </c>
      <c r="N5696" s="142" t="s">
        <v>121</v>
      </c>
      <c r="O5696" s="74" t="str">
        <f t="shared" si="201"/>
        <v>209912. Vigilancia de la Salud AmbientalVigilancia de la Salud Ambiental20264_SAN_CRISTOBAL4_ABRIL_2026</v>
      </c>
      <c r="P5696" s="165">
        <f t="shared" si="203"/>
        <v>0</v>
      </c>
      <c r="S5696" s="23">
        <v>0</v>
      </c>
      <c r="T5696" s="23">
        <v>0</v>
      </c>
    </row>
    <row r="5697" spans="2:20" ht="30" hidden="1" customHeight="1" x14ac:dyDescent="0.3">
      <c r="B5697">
        <v>2099</v>
      </c>
      <c r="C5697" s="161" t="s">
        <v>85</v>
      </c>
      <c r="D5697" s="7" t="s">
        <v>103</v>
      </c>
      <c r="E5697">
        <v>2026</v>
      </c>
      <c r="F5697" s="74" t="str">
        <f t="shared" si="202"/>
        <v>209912. Vigilancia de la Salud AmbientalVigilancia de la Salud Ambiental2026</v>
      </c>
      <c r="G5697" t="s">
        <v>421</v>
      </c>
      <c r="H5697" t="s">
        <v>414</v>
      </c>
      <c r="I5697" t="s">
        <v>129</v>
      </c>
      <c r="J5697" t="s">
        <v>428</v>
      </c>
      <c r="K5697" t="s">
        <v>437</v>
      </c>
      <c r="L5697" t="s">
        <v>437</v>
      </c>
      <c r="M5697" t="s">
        <v>67</v>
      </c>
      <c r="N5697" s="142" t="s">
        <v>121</v>
      </c>
      <c r="O5697" s="74" t="str">
        <f t="shared" si="201"/>
        <v>209912. Vigilancia de la Salud AmbientalVigilancia de la Salud Ambiental20261_CANDELARIA4_ABRIL_2026</v>
      </c>
      <c r="P5697" s="165">
        <f t="shared" si="203"/>
        <v>0</v>
      </c>
      <c r="S5697" s="23">
        <v>0</v>
      </c>
      <c r="T5697" s="23">
        <v>0</v>
      </c>
    </row>
    <row r="5698" spans="2:20" ht="30" hidden="1" customHeight="1" x14ac:dyDescent="0.3">
      <c r="B5698">
        <v>2100</v>
      </c>
      <c r="C5698" s="161" t="s">
        <v>85</v>
      </c>
      <c r="D5698" s="7" t="s">
        <v>103</v>
      </c>
      <c r="E5698">
        <v>2026</v>
      </c>
      <c r="F5698" s="74" t="str">
        <f t="shared" si="202"/>
        <v>210012. Vigilancia de la Salud AmbientalVigilancia de la Salud Ambiental2026</v>
      </c>
      <c r="G5698" t="s">
        <v>423</v>
      </c>
      <c r="H5698" t="s">
        <v>414</v>
      </c>
      <c r="I5698" t="s">
        <v>129</v>
      </c>
      <c r="J5698" t="s">
        <v>434</v>
      </c>
      <c r="K5698" t="s">
        <v>437</v>
      </c>
      <c r="L5698" t="s">
        <v>437</v>
      </c>
      <c r="M5698" t="s">
        <v>68</v>
      </c>
      <c r="N5698" s="142" t="s">
        <v>121</v>
      </c>
      <c r="O5698" s="74" t="str">
        <f t="shared" si="201"/>
        <v>210012. Vigilancia de la Salud AmbientalVigilancia de la Salud Ambiental20262_SANTA_FE4_ABRIL_2026</v>
      </c>
      <c r="P5698" s="165">
        <f t="shared" si="203"/>
        <v>0</v>
      </c>
      <c r="S5698" s="23">
        <v>0</v>
      </c>
      <c r="T5698" s="23">
        <v>0</v>
      </c>
    </row>
    <row r="5699" spans="2:20" ht="30" customHeight="1" x14ac:dyDescent="0.3">
      <c r="B5699">
        <v>2100</v>
      </c>
      <c r="C5699" s="161" t="s">
        <v>85</v>
      </c>
      <c r="D5699" s="7" t="s">
        <v>103</v>
      </c>
      <c r="E5699">
        <v>2026</v>
      </c>
      <c r="F5699" s="74" t="str">
        <f t="shared" si="202"/>
        <v>210012. Vigilancia de la Salud AmbientalVigilancia de la Salud Ambiental2026</v>
      </c>
      <c r="G5699" t="s">
        <v>423</v>
      </c>
      <c r="H5699" t="s">
        <v>414</v>
      </c>
      <c r="I5699" t="s">
        <v>129</v>
      </c>
      <c r="J5699" t="s">
        <v>434</v>
      </c>
      <c r="K5699" t="s">
        <v>437</v>
      </c>
      <c r="L5699" t="s">
        <v>437</v>
      </c>
      <c r="M5699" t="s">
        <v>70</v>
      </c>
      <c r="N5699" s="142" t="s">
        <v>121</v>
      </c>
      <c r="O5699" s="74" t="str">
        <f t="shared" si="201"/>
        <v>210012. Vigilancia de la Salud AmbientalVigilancia de la Salud Ambiental20264_SAN_CRISTOBAL4_ABRIL_2026</v>
      </c>
      <c r="P5699" s="165">
        <f t="shared" si="203"/>
        <v>122208</v>
      </c>
      <c r="S5699" s="23">
        <v>2</v>
      </c>
      <c r="T5699" s="23">
        <v>244416</v>
      </c>
    </row>
    <row r="5700" spans="2:20" ht="30" customHeight="1" x14ac:dyDescent="0.3">
      <c r="B5700">
        <v>2100</v>
      </c>
      <c r="C5700" s="161" t="s">
        <v>85</v>
      </c>
      <c r="D5700" s="7" t="s">
        <v>103</v>
      </c>
      <c r="E5700">
        <v>2026</v>
      </c>
      <c r="F5700" s="74" t="str">
        <f t="shared" si="202"/>
        <v>210012. Vigilancia de la Salud AmbientalVigilancia de la Salud Ambiental2026</v>
      </c>
      <c r="G5700" t="s">
        <v>423</v>
      </c>
      <c r="H5700" t="s">
        <v>414</v>
      </c>
      <c r="I5700" t="s">
        <v>129</v>
      </c>
      <c r="J5700" t="s">
        <v>434</v>
      </c>
      <c r="K5700" t="s">
        <v>437</v>
      </c>
      <c r="L5700" t="s">
        <v>437</v>
      </c>
      <c r="M5700" t="s">
        <v>69</v>
      </c>
      <c r="N5700" s="142" t="s">
        <v>121</v>
      </c>
      <c r="O5700" s="74" t="str">
        <f t="shared" si="201"/>
        <v>210012. Vigilancia de la Salud AmbientalVigilancia de la Salud Ambiental20263_MARTIRES4_ABRIL_2026</v>
      </c>
      <c r="P5700" s="165">
        <f t="shared" si="203"/>
        <v>122208</v>
      </c>
      <c r="S5700" s="23">
        <v>1</v>
      </c>
      <c r="T5700" s="23">
        <v>122208</v>
      </c>
    </row>
    <row r="5701" spans="2:20" ht="30" customHeight="1" x14ac:dyDescent="0.3">
      <c r="B5701">
        <v>2100</v>
      </c>
      <c r="C5701" s="161" t="s">
        <v>85</v>
      </c>
      <c r="D5701" s="7" t="s">
        <v>103</v>
      </c>
      <c r="E5701">
        <v>2026</v>
      </c>
      <c r="F5701" s="74" t="str">
        <f t="shared" si="202"/>
        <v>210012. Vigilancia de la Salud AmbientalVigilancia de la Salud Ambiental2026</v>
      </c>
      <c r="G5701" t="s">
        <v>423</v>
      </c>
      <c r="H5701" t="s">
        <v>414</v>
      </c>
      <c r="I5701" t="s">
        <v>129</v>
      </c>
      <c r="J5701" t="s">
        <v>434</v>
      </c>
      <c r="K5701" t="s">
        <v>437</v>
      </c>
      <c r="L5701" t="s">
        <v>437</v>
      </c>
      <c r="M5701" t="s">
        <v>72</v>
      </c>
      <c r="N5701" s="142" t="s">
        <v>121</v>
      </c>
      <c r="O5701" s="74" t="str">
        <f t="shared" si="201"/>
        <v>210012. Vigilancia de la Salud AmbientalVigilancia de la Salud Ambiental20266_ANTONIO_NARIÑO4_ABRIL_2026</v>
      </c>
      <c r="P5701" s="165">
        <f t="shared" si="203"/>
        <v>122208</v>
      </c>
      <c r="S5701" s="23">
        <v>1</v>
      </c>
      <c r="T5701" s="23">
        <v>122208</v>
      </c>
    </row>
    <row r="5702" spans="2:20" ht="30" hidden="1" customHeight="1" x14ac:dyDescent="0.3">
      <c r="B5702">
        <v>2100</v>
      </c>
      <c r="C5702" s="161" t="s">
        <v>85</v>
      </c>
      <c r="D5702" s="7" t="s">
        <v>103</v>
      </c>
      <c r="E5702">
        <v>2026</v>
      </c>
      <c r="F5702" s="74" t="str">
        <f t="shared" si="202"/>
        <v>210012. Vigilancia de la Salud AmbientalVigilancia de la Salud Ambiental2026</v>
      </c>
      <c r="G5702" t="s">
        <v>423</v>
      </c>
      <c r="H5702" t="s">
        <v>414</v>
      </c>
      <c r="I5702" t="s">
        <v>129</v>
      </c>
      <c r="J5702" t="s">
        <v>434</v>
      </c>
      <c r="K5702" t="s">
        <v>437</v>
      </c>
      <c r="L5702" t="s">
        <v>437</v>
      </c>
      <c r="M5702" t="s">
        <v>67</v>
      </c>
      <c r="N5702" s="142" t="s">
        <v>121</v>
      </c>
      <c r="O5702" s="74" t="str">
        <f t="shared" si="201"/>
        <v>210012. Vigilancia de la Salud AmbientalVigilancia de la Salud Ambiental20261_CANDELARIA4_ABRIL_2026</v>
      </c>
      <c r="P5702" s="165">
        <f t="shared" si="203"/>
        <v>0</v>
      </c>
      <c r="S5702" s="23">
        <v>0</v>
      </c>
      <c r="T5702" s="23">
        <v>0</v>
      </c>
    </row>
    <row r="5703" spans="2:20" ht="30" customHeight="1" x14ac:dyDescent="0.3">
      <c r="B5703">
        <v>2100</v>
      </c>
      <c r="C5703" s="161" t="s">
        <v>85</v>
      </c>
      <c r="D5703" s="7" t="s">
        <v>103</v>
      </c>
      <c r="E5703">
        <v>2026</v>
      </c>
      <c r="F5703" s="74" t="str">
        <f t="shared" si="202"/>
        <v>210012. Vigilancia de la Salud AmbientalVigilancia de la Salud Ambiental2026</v>
      </c>
      <c r="G5703" t="s">
        <v>423</v>
      </c>
      <c r="H5703" t="s">
        <v>414</v>
      </c>
      <c r="I5703" t="s">
        <v>129</v>
      </c>
      <c r="J5703" t="s">
        <v>434</v>
      </c>
      <c r="K5703" t="s">
        <v>437</v>
      </c>
      <c r="L5703" t="s">
        <v>437</v>
      </c>
      <c r="M5703" t="s">
        <v>71</v>
      </c>
      <c r="N5703" s="142" t="s">
        <v>121</v>
      </c>
      <c r="O5703" s="74" t="str">
        <f t="shared" ref="O5703:O5766" si="204">+F5703&amp;M5703&amp;N5703</f>
        <v>210012. Vigilancia de la Salud AmbientalVigilancia de la Salud Ambiental20265_RAFAEL_URIBE4_ABRIL_2026</v>
      </c>
      <c r="P5703" s="165">
        <f t="shared" si="203"/>
        <v>122208</v>
      </c>
      <c r="S5703" s="23">
        <v>2</v>
      </c>
      <c r="T5703" s="23">
        <v>244416</v>
      </c>
    </row>
    <row r="5704" spans="2:20" ht="30" customHeight="1" x14ac:dyDescent="0.3">
      <c r="B5704">
        <v>2102</v>
      </c>
      <c r="C5704" s="161" t="s">
        <v>85</v>
      </c>
      <c r="D5704" s="7" t="s">
        <v>103</v>
      </c>
      <c r="E5704">
        <v>2026</v>
      </c>
      <c r="F5704" s="74" t="str">
        <f t="shared" ref="F5704:F5767" si="205">B5704&amp;C5704&amp;D5704&amp;E5704</f>
        <v>210212. Vigilancia de la Salud AmbientalVigilancia de la Salud Ambiental2026</v>
      </c>
      <c r="G5704" t="s">
        <v>424</v>
      </c>
      <c r="H5704" t="s">
        <v>418</v>
      </c>
      <c r="I5704" t="s">
        <v>129</v>
      </c>
      <c r="J5704" t="s">
        <v>431</v>
      </c>
      <c r="K5704" t="s">
        <v>437</v>
      </c>
      <c r="L5704" t="s">
        <v>437</v>
      </c>
      <c r="M5704" t="s">
        <v>67</v>
      </c>
      <c r="N5704" s="142" t="s">
        <v>121</v>
      </c>
      <c r="O5704" s="74" t="str">
        <f t="shared" si="204"/>
        <v>210212. Vigilancia de la Salud AmbientalVigilancia de la Salud Ambiental20261_CANDELARIA4_ABRIL_2026</v>
      </c>
      <c r="P5704" s="165">
        <f t="shared" si="203"/>
        <v>109076</v>
      </c>
      <c r="S5704" s="23">
        <v>90</v>
      </c>
      <c r="T5704" s="23">
        <v>9816840</v>
      </c>
    </row>
    <row r="5705" spans="2:20" ht="30" hidden="1" customHeight="1" x14ac:dyDescent="0.3">
      <c r="B5705">
        <v>2106</v>
      </c>
      <c r="C5705" s="161" t="s">
        <v>85</v>
      </c>
      <c r="D5705" s="7" t="s">
        <v>103</v>
      </c>
      <c r="E5705">
        <v>2026</v>
      </c>
      <c r="F5705" s="74" t="str">
        <f t="shared" si="205"/>
        <v>210612. Vigilancia de la Salud AmbientalVigilancia de la Salud Ambiental2026</v>
      </c>
      <c r="G5705" t="s">
        <v>421</v>
      </c>
      <c r="H5705" t="s">
        <v>415</v>
      </c>
      <c r="I5705" t="s">
        <v>129</v>
      </c>
      <c r="J5705" t="s">
        <v>428</v>
      </c>
      <c r="K5705" t="s">
        <v>437</v>
      </c>
      <c r="L5705" t="s">
        <v>437</v>
      </c>
      <c r="M5705" t="s">
        <v>70</v>
      </c>
      <c r="N5705" s="142" t="s">
        <v>121</v>
      </c>
      <c r="O5705" s="74" t="str">
        <f t="shared" si="204"/>
        <v>210612. Vigilancia de la Salud AmbientalVigilancia de la Salud Ambiental20264_SAN_CRISTOBAL4_ABRIL_2026</v>
      </c>
      <c r="P5705" s="165">
        <f t="shared" si="203"/>
        <v>0</v>
      </c>
      <c r="S5705" s="23">
        <v>0</v>
      </c>
      <c r="T5705" s="23">
        <v>0</v>
      </c>
    </row>
    <row r="5706" spans="2:20" ht="30" hidden="1" customHeight="1" x14ac:dyDescent="0.3">
      <c r="B5706">
        <v>2106</v>
      </c>
      <c r="C5706" s="161" t="s">
        <v>85</v>
      </c>
      <c r="D5706" s="7" t="s">
        <v>103</v>
      </c>
      <c r="E5706">
        <v>2026</v>
      </c>
      <c r="F5706" s="74" t="str">
        <f t="shared" si="205"/>
        <v>210612. Vigilancia de la Salud AmbientalVigilancia de la Salud Ambiental2026</v>
      </c>
      <c r="G5706" t="s">
        <v>421</v>
      </c>
      <c r="H5706" t="s">
        <v>415</v>
      </c>
      <c r="I5706" t="s">
        <v>129</v>
      </c>
      <c r="J5706" t="s">
        <v>428</v>
      </c>
      <c r="K5706" t="s">
        <v>437</v>
      </c>
      <c r="L5706" t="s">
        <v>437</v>
      </c>
      <c r="M5706" t="s">
        <v>69</v>
      </c>
      <c r="N5706" s="142" t="s">
        <v>121</v>
      </c>
      <c r="O5706" s="74" t="str">
        <f t="shared" si="204"/>
        <v>210612. Vigilancia de la Salud AmbientalVigilancia de la Salud Ambiental20263_MARTIRES4_ABRIL_2026</v>
      </c>
      <c r="P5706" s="165">
        <f t="shared" si="203"/>
        <v>0</v>
      </c>
      <c r="S5706" s="23">
        <v>0</v>
      </c>
      <c r="T5706" s="23">
        <v>0</v>
      </c>
    </row>
    <row r="5707" spans="2:20" ht="30" customHeight="1" x14ac:dyDescent="0.3">
      <c r="B5707">
        <v>2106</v>
      </c>
      <c r="C5707" s="161" t="s">
        <v>85</v>
      </c>
      <c r="D5707" s="7" t="s">
        <v>103</v>
      </c>
      <c r="E5707">
        <v>2026</v>
      </c>
      <c r="F5707" s="74" t="str">
        <f t="shared" si="205"/>
        <v>210612. Vigilancia de la Salud AmbientalVigilancia de la Salud Ambiental2026</v>
      </c>
      <c r="G5707" t="s">
        <v>421</v>
      </c>
      <c r="H5707" t="s">
        <v>415</v>
      </c>
      <c r="I5707" t="s">
        <v>129</v>
      </c>
      <c r="J5707" t="s">
        <v>428</v>
      </c>
      <c r="K5707" t="s">
        <v>437</v>
      </c>
      <c r="L5707" t="s">
        <v>437</v>
      </c>
      <c r="M5707" t="s">
        <v>72</v>
      </c>
      <c r="N5707" s="142" t="s">
        <v>121</v>
      </c>
      <c r="O5707" s="74" t="str">
        <f t="shared" si="204"/>
        <v>210612. Vigilancia de la Salud AmbientalVigilancia de la Salud Ambiental20266_ANTONIO_NARIÑO4_ABRIL_2026</v>
      </c>
      <c r="P5707" s="165">
        <f t="shared" si="203"/>
        <v>71958</v>
      </c>
      <c r="S5707" s="23">
        <v>2</v>
      </c>
      <c r="T5707" s="23">
        <v>143916</v>
      </c>
    </row>
    <row r="5708" spans="2:20" ht="30" hidden="1" customHeight="1" x14ac:dyDescent="0.3">
      <c r="B5708">
        <v>2106</v>
      </c>
      <c r="C5708" s="161" t="s">
        <v>85</v>
      </c>
      <c r="D5708" s="7" t="s">
        <v>103</v>
      </c>
      <c r="E5708">
        <v>2026</v>
      </c>
      <c r="F5708" s="74" t="str">
        <f t="shared" si="205"/>
        <v>210612. Vigilancia de la Salud AmbientalVigilancia de la Salud Ambiental2026</v>
      </c>
      <c r="G5708" t="s">
        <v>421</v>
      </c>
      <c r="H5708" t="s">
        <v>415</v>
      </c>
      <c r="I5708" t="s">
        <v>129</v>
      </c>
      <c r="J5708" t="s">
        <v>428</v>
      </c>
      <c r="K5708" t="s">
        <v>437</v>
      </c>
      <c r="L5708" t="s">
        <v>437</v>
      </c>
      <c r="M5708" t="s">
        <v>67</v>
      </c>
      <c r="N5708" s="142" t="s">
        <v>121</v>
      </c>
      <c r="O5708" s="74" t="str">
        <f t="shared" si="204"/>
        <v>210612. Vigilancia de la Salud AmbientalVigilancia de la Salud Ambiental20261_CANDELARIA4_ABRIL_2026</v>
      </c>
      <c r="P5708" s="165">
        <f t="shared" si="203"/>
        <v>0</v>
      </c>
      <c r="S5708" s="23">
        <v>0</v>
      </c>
      <c r="T5708" s="23">
        <v>0</v>
      </c>
    </row>
    <row r="5709" spans="2:20" ht="30" customHeight="1" x14ac:dyDescent="0.3">
      <c r="B5709">
        <v>2106</v>
      </c>
      <c r="C5709" s="161" t="s">
        <v>85</v>
      </c>
      <c r="D5709" s="7" t="s">
        <v>103</v>
      </c>
      <c r="E5709">
        <v>2026</v>
      </c>
      <c r="F5709" s="74" t="str">
        <f t="shared" si="205"/>
        <v>210612. Vigilancia de la Salud AmbientalVigilancia de la Salud Ambiental2026</v>
      </c>
      <c r="G5709" t="s">
        <v>421</v>
      </c>
      <c r="H5709" t="s">
        <v>415</v>
      </c>
      <c r="I5709" t="s">
        <v>129</v>
      </c>
      <c r="J5709" t="s">
        <v>428</v>
      </c>
      <c r="K5709" t="s">
        <v>437</v>
      </c>
      <c r="L5709" t="s">
        <v>437</v>
      </c>
      <c r="M5709" t="s">
        <v>71</v>
      </c>
      <c r="N5709" s="142" t="s">
        <v>121</v>
      </c>
      <c r="O5709" s="74" t="str">
        <f t="shared" si="204"/>
        <v>210612. Vigilancia de la Salud AmbientalVigilancia de la Salud Ambiental20265_RAFAEL_URIBE4_ABRIL_2026</v>
      </c>
      <c r="P5709" s="165">
        <f t="shared" si="203"/>
        <v>71958</v>
      </c>
      <c r="S5709" s="23">
        <v>2</v>
      </c>
      <c r="T5709" s="23">
        <v>143916</v>
      </c>
    </row>
    <row r="5710" spans="2:20" ht="30" hidden="1" customHeight="1" x14ac:dyDescent="0.3">
      <c r="B5710">
        <v>2120</v>
      </c>
      <c r="C5710" s="161" t="s">
        <v>85</v>
      </c>
      <c r="D5710" s="7" t="s">
        <v>103</v>
      </c>
      <c r="E5710">
        <v>2026</v>
      </c>
      <c r="F5710" s="74" t="str">
        <f t="shared" si="205"/>
        <v>212012. Vigilancia de la Salud AmbientalVigilancia de la Salud Ambiental2026</v>
      </c>
      <c r="G5710" t="s">
        <v>421</v>
      </c>
      <c r="H5710" t="s">
        <v>418</v>
      </c>
      <c r="I5710" t="s">
        <v>129</v>
      </c>
      <c r="J5710" t="s">
        <v>436</v>
      </c>
      <c r="K5710" t="s">
        <v>437</v>
      </c>
      <c r="L5710" t="s">
        <v>437</v>
      </c>
      <c r="M5710" t="s">
        <v>67</v>
      </c>
      <c r="N5710" s="142" t="s">
        <v>121</v>
      </c>
      <c r="O5710" s="74" t="str">
        <f t="shared" si="204"/>
        <v>212012. Vigilancia de la Salud AmbientalVigilancia de la Salud Ambiental20261_CANDELARIA4_ABRIL_2026</v>
      </c>
      <c r="P5710" s="165">
        <f t="shared" si="203"/>
        <v>0</v>
      </c>
      <c r="S5710" s="23">
        <v>0</v>
      </c>
      <c r="T5710" s="23">
        <v>0</v>
      </c>
    </row>
    <row r="5711" spans="2:20" ht="30" hidden="1" customHeight="1" x14ac:dyDescent="0.3">
      <c r="B5711">
        <v>2139</v>
      </c>
      <c r="C5711" s="161" t="s">
        <v>85</v>
      </c>
      <c r="D5711" s="7" t="s">
        <v>103</v>
      </c>
      <c r="E5711">
        <v>2026</v>
      </c>
      <c r="F5711" s="74" t="str">
        <f t="shared" si="205"/>
        <v>213912. Vigilancia de la Salud AmbientalVigilancia de la Salud Ambiental2026</v>
      </c>
      <c r="G5711" t="s">
        <v>421</v>
      </c>
      <c r="H5711" t="s">
        <v>413</v>
      </c>
      <c r="I5711" t="s">
        <v>129</v>
      </c>
      <c r="J5711" t="s">
        <v>428</v>
      </c>
      <c r="K5711" t="s">
        <v>437</v>
      </c>
      <c r="L5711" t="s">
        <v>437</v>
      </c>
      <c r="M5711" t="s">
        <v>69</v>
      </c>
      <c r="N5711" s="142" t="s">
        <v>121</v>
      </c>
      <c r="O5711" s="74" t="str">
        <f t="shared" si="204"/>
        <v>213912. Vigilancia de la Salud AmbientalVigilancia de la Salud Ambiental20263_MARTIRES4_ABRIL_2026</v>
      </c>
      <c r="P5711" s="165">
        <f t="shared" si="203"/>
        <v>0</v>
      </c>
      <c r="S5711" s="23">
        <v>0</v>
      </c>
      <c r="T5711" s="23">
        <v>0</v>
      </c>
    </row>
    <row r="5712" spans="2:20" ht="30" hidden="1" customHeight="1" x14ac:dyDescent="0.3">
      <c r="B5712">
        <v>2146</v>
      </c>
      <c r="C5712" s="161" t="s">
        <v>85</v>
      </c>
      <c r="D5712" s="7" t="s">
        <v>103</v>
      </c>
      <c r="E5712">
        <v>2026</v>
      </c>
      <c r="F5712" s="74" t="str">
        <f t="shared" si="205"/>
        <v>214612. Vigilancia de la Salud AmbientalVigilancia de la Salud Ambiental2026</v>
      </c>
      <c r="G5712" t="s">
        <v>421</v>
      </c>
      <c r="H5712" t="s">
        <v>413</v>
      </c>
      <c r="I5712" t="s">
        <v>129</v>
      </c>
      <c r="J5712" t="s">
        <v>428</v>
      </c>
      <c r="K5712" t="s">
        <v>437</v>
      </c>
      <c r="L5712" t="s">
        <v>437</v>
      </c>
      <c r="M5712" t="s">
        <v>67</v>
      </c>
      <c r="N5712" s="142" t="s">
        <v>121</v>
      </c>
      <c r="O5712" s="74" t="str">
        <f t="shared" si="204"/>
        <v>214612. Vigilancia de la Salud AmbientalVigilancia de la Salud Ambiental20261_CANDELARIA4_ABRIL_2026</v>
      </c>
      <c r="P5712" s="165">
        <f t="shared" si="203"/>
        <v>0</v>
      </c>
      <c r="S5712" s="23">
        <v>0</v>
      </c>
      <c r="T5712" s="23">
        <v>0</v>
      </c>
    </row>
    <row r="5713" spans="2:20" ht="30" customHeight="1" x14ac:dyDescent="0.3">
      <c r="B5713">
        <v>2146</v>
      </c>
      <c r="C5713" s="161" t="s">
        <v>85</v>
      </c>
      <c r="D5713" s="7" t="s">
        <v>103</v>
      </c>
      <c r="E5713">
        <v>2026</v>
      </c>
      <c r="F5713" s="74" t="str">
        <f t="shared" si="205"/>
        <v>214612. Vigilancia de la Salud AmbientalVigilancia de la Salud Ambiental2026</v>
      </c>
      <c r="G5713" t="s">
        <v>421</v>
      </c>
      <c r="H5713" t="s">
        <v>413</v>
      </c>
      <c r="I5713" t="s">
        <v>129</v>
      </c>
      <c r="J5713" t="s">
        <v>428</v>
      </c>
      <c r="K5713" t="s">
        <v>437</v>
      </c>
      <c r="L5713" t="s">
        <v>437</v>
      </c>
      <c r="M5713" t="s">
        <v>71</v>
      </c>
      <c r="N5713" s="142" t="s">
        <v>121</v>
      </c>
      <c r="O5713" s="74" t="str">
        <f t="shared" si="204"/>
        <v>214612. Vigilancia de la Salud AmbientalVigilancia de la Salud Ambiental20265_RAFAEL_URIBE4_ABRIL_2026</v>
      </c>
      <c r="P5713" s="165">
        <f t="shared" si="203"/>
        <v>91656</v>
      </c>
      <c r="S5713" s="23">
        <v>4</v>
      </c>
      <c r="T5713" s="23">
        <v>366624</v>
      </c>
    </row>
    <row r="5714" spans="2:20" ht="30" customHeight="1" x14ac:dyDescent="0.3">
      <c r="B5714">
        <v>2150</v>
      </c>
      <c r="C5714" s="161" t="s">
        <v>85</v>
      </c>
      <c r="D5714" s="7" t="s">
        <v>103</v>
      </c>
      <c r="E5714">
        <v>2026</v>
      </c>
      <c r="F5714" s="74" t="str">
        <f t="shared" si="205"/>
        <v>215012. Vigilancia de la Salud AmbientalVigilancia de la Salud Ambiental2026</v>
      </c>
      <c r="G5714" t="s">
        <v>421</v>
      </c>
      <c r="H5714" t="s">
        <v>414</v>
      </c>
      <c r="I5714" t="s">
        <v>129</v>
      </c>
      <c r="J5714" t="s">
        <v>428</v>
      </c>
      <c r="K5714" t="s">
        <v>437</v>
      </c>
      <c r="L5714" t="s">
        <v>437</v>
      </c>
      <c r="M5714" t="s">
        <v>68</v>
      </c>
      <c r="N5714" s="142" t="s">
        <v>121</v>
      </c>
      <c r="O5714" s="74" t="str">
        <f t="shared" si="204"/>
        <v>215012. Vigilancia de la Salud AmbientalVigilancia de la Salud Ambiental20262_SANTA_FE4_ABRIL_2026</v>
      </c>
      <c r="P5714" s="165">
        <f t="shared" si="203"/>
        <v>122208</v>
      </c>
      <c r="S5714" s="23">
        <v>1</v>
      </c>
      <c r="T5714" s="23">
        <v>122208</v>
      </c>
    </row>
    <row r="5715" spans="2:20" ht="30" hidden="1" customHeight="1" x14ac:dyDescent="0.3">
      <c r="B5715">
        <v>2150</v>
      </c>
      <c r="C5715" s="161" t="s">
        <v>85</v>
      </c>
      <c r="D5715" s="7" t="s">
        <v>103</v>
      </c>
      <c r="E5715">
        <v>2026</v>
      </c>
      <c r="F5715" s="74" t="str">
        <f t="shared" si="205"/>
        <v>215012. Vigilancia de la Salud AmbientalVigilancia de la Salud Ambiental2026</v>
      </c>
      <c r="G5715" t="s">
        <v>421</v>
      </c>
      <c r="H5715" t="s">
        <v>414</v>
      </c>
      <c r="I5715" t="s">
        <v>129</v>
      </c>
      <c r="J5715" t="s">
        <v>428</v>
      </c>
      <c r="K5715" t="s">
        <v>437</v>
      </c>
      <c r="L5715" t="s">
        <v>437</v>
      </c>
      <c r="M5715" t="s">
        <v>69</v>
      </c>
      <c r="N5715" s="142" t="s">
        <v>121</v>
      </c>
      <c r="O5715" s="74" t="str">
        <f t="shared" si="204"/>
        <v>215012. Vigilancia de la Salud AmbientalVigilancia de la Salud Ambiental20263_MARTIRES4_ABRIL_2026</v>
      </c>
      <c r="P5715" s="165">
        <f t="shared" si="203"/>
        <v>0</v>
      </c>
      <c r="S5715" s="23">
        <v>0</v>
      </c>
      <c r="T5715" s="23">
        <v>0</v>
      </c>
    </row>
    <row r="5716" spans="2:20" ht="30" customHeight="1" x14ac:dyDescent="0.3">
      <c r="B5716">
        <v>2150</v>
      </c>
      <c r="C5716" s="161" t="s">
        <v>85</v>
      </c>
      <c r="D5716" s="7" t="s">
        <v>103</v>
      </c>
      <c r="E5716">
        <v>2026</v>
      </c>
      <c r="F5716" s="74" t="str">
        <f t="shared" si="205"/>
        <v>215012. Vigilancia de la Salud AmbientalVigilancia de la Salud Ambiental2026</v>
      </c>
      <c r="G5716" t="s">
        <v>421</v>
      </c>
      <c r="H5716" t="s">
        <v>414</v>
      </c>
      <c r="I5716" t="s">
        <v>129</v>
      </c>
      <c r="J5716" t="s">
        <v>428</v>
      </c>
      <c r="K5716" t="s">
        <v>437</v>
      </c>
      <c r="L5716" t="s">
        <v>437</v>
      </c>
      <c r="M5716" t="s">
        <v>72</v>
      </c>
      <c r="N5716" s="142" t="s">
        <v>121</v>
      </c>
      <c r="O5716" s="74" t="str">
        <f t="shared" si="204"/>
        <v>215012. Vigilancia de la Salud AmbientalVigilancia de la Salud Ambiental20266_ANTONIO_NARIÑO4_ABRIL_2026</v>
      </c>
      <c r="P5716" s="165">
        <f t="shared" si="203"/>
        <v>122208</v>
      </c>
      <c r="S5716" s="23">
        <v>6</v>
      </c>
      <c r="T5716" s="23">
        <v>733248</v>
      </c>
    </row>
    <row r="5717" spans="2:20" ht="30" customHeight="1" x14ac:dyDescent="0.3">
      <c r="B5717">
        <v>2150</v>
      </c>
      <c r="C5717" s="161" t="s">
        <v>85</v>
      </c>
      <c r="D5717" s="7" t="s">
        <v>103</v>
      </c>
      <c r="E5717">
        <v>2026</v>
      </c>
      <c r="F5717" s="74" t="str">
        <f t="shared" si="205"/>
        <v>215012. Vigilancia de la Salud AmbientalVigilancia de la Salud Ambiental2026</v>
      </c>
      <c r="G5717" t="s">
        <v>421</v>
      </c>
      <c r="H5717" t="s">
        <v>414</v>
      </c>
      <c r="I5717" t="s">
        <v>129</v>
      </c>
      <c r="J5717" t="s">
        <v>428</v>
      </c>
      <c r="K5717" t="s">
        <v>437</v>
      </c>
      <c r="L5717" t="s">
        <v>437</v>
      </c>
      <c r="M5717" t="s">
        <v>71</v>
      </c>
      <c r="N5717" s="142" t="s">
        <v>121</v>
      </c>
      <c r="O5717" s="74" t="str">
        <f t="shared" si="204"/>
        <v>215012. Vigilancia de la Salud AmbientalVigilancia de la Salud Ambiental20265_RAFAEL_URIBE4_ABRIL_2026</v>
      </c>
      <c r="P5717" s="165">
        <f t="shared" si="203"/>
        <v>122208</v>
      </c>
      <c r="S5717" s="23">
        <v>1</v>
      </c>
      <c r="T5717" s="23">
        <v>122208</v>
      </c>
    </row>
    <row r="5718" spans="2:20" ht="30" customHeight="1" x14ac:dyDescent="0.3">
      <c r="B5718">
        <v>2151</v>
      </c>
      <c r="C5718" s="161" t="s">
        <v>85</v>
      </c>
      <c r="D5718" s="7" t="s">
        <v>103</v>
      </c>
      <c r="E5718">
        <v>2026</v>
      </c>
      <c r="F5718" s="74" t="str">
        <f t="shared" si="205"/>
        <v>215112. Vigilancia de la Salud AmbientalVigilancia de la Salud Ambiental2026</v>
      </c>
      <c r="G5718" t="s">
        <v>421</v>
      </c>
      <c r="H5718" t="s">
        <v>414</v>
      </c>
      <c r="I5718" t="s">
        <v>129</v>
      </c>
      <c r="J5718" t="s">
        <v>428</v>
      </c>
      <c r="K5718" t="s">
        <v>437</v>
      </c>
      <c r="L5718" t="s">
        <v>437</v>
      </c>
      <c r="M5718" t="s">
        <v>68</v>
      </c>
      <c r="N5718" s="142" t="s">
        <v>121</v>
      </c>
      <c r="O5718" s="74" t="str">
        <f t="shared" si="204"/>
        <v>215112. Vigilancia de la Salud AmbientalVigilancia de la Salud Ambiental20262_SANTA_FE4_ABRIL_2026</v>
      </c>
      <c r="P5718" s="165">
        <f t="shared" si="203"/>
        <v>91656</v>
      </c>
      <c r="S5718" s="23">
        <v>2</v>
      </c>
      <c r="T5718" s="23">
        <v>183312</v>
      </c>
    </row>
    <row r="5719" spans="2:20" ht="30" customHeight="1" x14ac:dyDescent="0.3">
      <c r="B5719">
        <v>2151</v>
      </c>
      <c r="C5719" s="161" t="s">
        <v>85</v>
      </c>
      <c r="D5719" s="7" t="s">
        <v>103</v>
      </c>
      <c r="E5719">
        <v>2026</v>
      </c>
      <c r="F5719" s="74" t="str">
        <f t="shared" si="205"/>
        <v>215112. Vigilancia de la Salud AmbientalVigilancia de la Salud Ambiental2026</v>
      </c>
      <c r="G5719" t="s">
        <v>421</v>
      </c>
      <c r="H5719" t="s">
        <v>414</v>
      </c>
      <c r="I5719" t="s">
        <v>129</v>
      </c>
      <c r="J5719" t="s">
        <v>428</v>
      </c>
      <c r="K5719" t="s">
        <v>437</v>
      </c>
      <c r="L5719" t="s">
        <v>437</v>
      </c>
      <c r="M5719" t="s">
        <v>70</v>
      </c>
      <c r="N5719" s="142" t="s">
        <v>121</v>
      </c>
      <c r="O5719" s="74" t="str">
        <f t="shared" si="204"/>
        <v>215112. Vigilancia de la Salud AmbientalVigilancia de la Salud Ambiental20264_SAN_CRISTOBAL4_ABRIL_2026</v>
      </c>
      <c r="P5719" s="165">
        <f t="shared" si="203"/>
        <v>91656</v>
      </c>
      <c r="S5719" s="23">
        <v>1</v>
      </c>
      <c r="T5719" s="23">
        <v>91656</v>
      </c>
    </row>
    <row r="5720" spans="2:20" ht="30" customHeight="1" x14ac:dyDescent="0.3">
      <c r="B5720">
        <v>2151</v>
      </c>
      <c r="C5720" s="161" t="s">
        <v>85</v>
      </c>
      <c r="D5720" s="7" t="s">
        <v>103</v>
      </c>
      <c r="E5720">
        <v>2026</v>
      </c>
      <c r="F5720" s="74" t="str">
        <f t="shared" si="205"/>
        <v>215112. Vigilancia de la Salud AmbientalVigilancia de la Salud Ambiental2026</v>
      </c>
      <c r="G5720" t="s">
        <v>421</v>
      </c>
      <c r="H5720" t="s">
        <v>414</v>
      </c>
      <c r="I5720" t="s">
        <v>129</v>
      </c>
      <c r="J5720" t="s">
        <v>428</v>
      </c>
      <c r="K5720" t="s">
        <v>437</v>
      </c>
      <c r="L5720" t="s">
        <v>437</v>
      </c>
      <c r="M5720" t="s">
        <v>69</v>
      </c>
      <c r="N5720" s="142" t="s">
        <v>121</v>
      </c>
      <c r="O5720" s="74" t="str">
        <f t="shared" si="204"/>
        <v>215112. Vigilancia de la Salud AmbientalVigilancia de la Salud Ambiental20263_MARTIRES4_ABRIL_2026</v>
      </c>
      <c r="P5720" s="165">
        <f t="shared" si="203"/>
        <v>91656</v>
      </c>
      <c r="S5720" s="23">
        <v>2</v>
      </c>
      <c r="T5720" s="23">
        <v>183312</v>
      </c>
    </row>
    <row r="5721" spans="2:20" ht="30" customHeight="1" x14ac:dyDescent="0.3">
      <c r="B5721">
        <v>2151</v>
      </c>
      <c r="C5721" s="161" t="s">
        <v>85</v>
      </c>
      <c r="D5721" s="7" t="s">
        <v>103</v>
      </c>
      <c r="E5721">
        <v>2026</v>
      </c>
      <c r="F5721" s="74" t="str">
        <f t="shared" si="205"/>
        <v>215112. Vigilancia de la Salud AmbientalVigilancia de la Salud Ambiental2026</v>
      </c>
      <c r="G5721" t="s">
        <v>421</v>
      </c>
      <c r="H5721" t="s">
        <v>414</v>
      </c>
      <c r="I5721" t="s">
        <v>129</v>
      </c>
      <c r="J5721" t="s">
        <v>428</v>
      </c>
      <c r="K5721" t="s">
        <v>437</v>
      </c>
      <c r="L5721" t="s">
        <v>437</v>
      </c>
      <c r="M5721" t="s">
        <v>72</v>
      </c>
      <c r="N5721" s="142" t="s">
        <v>121</v>
      </c>
      <c r="O5721" s="74" t="str">
        <f t="shared" si="204"/>
        <v>215112. Vigilancia de la Salud AmbientalVigilancia de la Salud Ambiental20266_ANTONIO_NARIÑO4_ABRIL_2026</v>
      </c>
      <c r="P5721" s="165">
        <f t="shared" si="203"/>
        <v>91656</v>
      </c>
      <c r="S5721" s="23">
        <v>2</v>
      </c>
      <c r="T5721" s="23">
        <v>183312</v>
      </c>
    </row>
    <row r="5722" spans="2:20" ht="30" hidden="1" customHeight="1" x14ac:dyDescent="0.3">
      <c r="B5722">
        <v>2151</v>
      </c>
      <c r="C5722" s="161" t="s">
        <v>85</v>
      </c>
      <c r="D5722" s="7" t="s">
        <v>103</v>
      </c>
      <c r="E5722">
        <v>2026</v>
      </c>
      <c r="F5722" s="74" t="str">
        <f t="shared" si="205"/>
        <v>215112. Vigilancia de la Salud AmbientalVigilancia de la Salud Ambiental2026</v>
      </c>
      <c r="G5722" t="s">
        <v>421</v>
      </c>
      <c r="H5722" t="s">
        <v>414</v>
      </c>
      <c r="I5722" t="s">
        <v>129</v>
      </c>
      <c r="J5722" t="s">
        <v>428</v>
      </c>
      <c r="K5722" t="s">
        <v>437</v>
      </c>
      <c r="L5722" t="s">
        <v>437</v>
      </c>
      <c r="M5722" t="s">
        <v>67</v>
      </c>
      <c r="N5722" s="142" t="s">
        <v>121</v>
      </c>
      <c r="O5722" s="74" t="str">
        <f t="shared" si="204"/>
        <v>215112. Vigilancia de la Salud AmbientalVigilancia de la Salud Ambiental20261_CANDELARIA4_ABRIL_2026</v>
      </c>
      <c r="P5722" s="165">
        <f t="shared" si="203"/>
        <v>0</v>
      </c>
      <c r="S5722" s="23">
        <v>0</v>
      </c>
      <c r="T5722" s="23">
        <v>0</v>
      </c>
    </row>
    <row r="5723" spans="2:20" ht="30" customHeight="1" x14ac:dyDescent="0.3">
      <c r="B5723">
        <v>2151</v>
      </c>
      <c r="C5723" s="161" t="s">
        <v>85</v>
      </c>
      <c r="D5723" s="7" t="s">
        <v>103</v>
      </c>
      <c r="E5723">
        <v>2026</v>
      </c>
      <c r="F5723" s="74" t="str">
        <f t="shared" si="205"/>
        <v>215112. Vigilancia de la Salud AmbientalVigilancia de la Salud Ambiental2026</v>
      </c>
      <c r="G5723" t="s">
        <v>421</v>
      </c>
      <c r="H5723" t="s">
        <v>414</v>
      </c>
      <c r="I5723" t="s">
        <v>129</v>
      </c>
      <c r="J5723" t="s">
        <v>428</v>
      </c>
      <c r="K5723" t="s">
        <v>437</v>
      </c>
      <c r="L5723" t="s">
        <v>437</v>
      </c>
      <c r="M5723" t="s">
        <v>71</v>
      </c>
      <c r="N5723" s="142" t="s">
        <v>121</v>
      </c>
      <c r="O5723" s="74" t="str">
        <f t="shared" si="204"/>
        <v>215112. Vigilancia de la Salud AmbientalVigilancia de la Salud Ambiental20265_RAFAEL_URIBE4_ABRIL_2026</v>
      </c>
      <c r="P5723" s="165">
        <f t="shared" si="203"/>
        <v>91656</v>
      </c>
      <c r="S5723" s="23">
        <v>2</v>
      </c>
      <c r="T5723" s="23">
        <v>183312</v>
      </c>
    </row>
    <row r="5724" spans="2:20" ht="30" customHeight="1" x14ac:dyDescent="0.3">
      <c r="B5724">
        <v>2152</v>
      </c>
      <c r="C5724" s="161" t="s">
        <v>85</v>
      </c>
      <c r="D5724" s="7" t="s">
        <v>103</v>
      </c>
      <c r="E5724">
        <v>2026</v>
      </c>
      <c r="F5724" s="74" t="str">
        <f t="shared" si="205"/>
        <v>215212. Vigilancia de la Salud AmbientalVigilancia de la Salud Ambiental2026</v>
      </c>
      <c r="G5724" t="s">
        <v>421</v>
      </c>
      <c r="H5724" t="s">
        <v>414</v>
      </c>
      <c r="I5724" t="s">
        <v>129</v>
      </c>
      <c r="J5724" t="s">
        <v>428</v>
      </c>
      <c r="K5724" t="s">
        <v>437</v>
      </c>
      <c r="L5724" t="s">
        <v>437</v>
      </c>
      <c r="M5724" t="s">
        <v>68</v>
      </c>
      <c r="N5724" s="142" t="s">
        <v>121</v>
      </c>
      <c r="O5724" s="74" t="str">
        <f t="shared" si="204"/>
        <v>215212. Vigilancia de la Salud AmbientalVigilancia de la Salud Ambiental20262_SANTA_FE4_ABRIL_2026</v>
      </c>
      <c r="P5724" s="165">
        <f t="shared" si="203"/>
        <v>122208</v>
      </c>
      <c r="S5724" s="23">
        <v>3</v>
      </c>
      <c r="T5724" s="23">
        <v>366624</v>
      </c>
    </row>
    <row r="5725" spans="2:20" ht="30" customHeight="1" x14ac:dyDescent="0.3">
      <c r="B5725">
        <v>2152</v>
      </c>
      <c r="C5725" s="161" t="s">
        <v>85</v>
      </c>
      <c r="D5725" s="7" t="s">
        <v>103</v>
      </c>
      <c r="E5725">
        <v>2026</v>
      </c>
      <c r="F5725" s="74" t="str">
        <f t="shared" si="205"/>
        <v>215212. Vigilancia de la Salud AmbientalVigilancia de la Salud Ambiental2026</v>
      </c>
      <c r="G5725" t="s">
        <v>421</v>
      </c>
      <c r="H5725" t="s">
        <v>414</v>
      </c>
      <c r="I5725" t="s">
        <v>129</v>
      </c>
      <c r="J5725" t="s">
        <v>428</v>
      </c>
      <c r="K5725" t="s">
        <v>437</v>
      </c>
      <c r="L5725" t="s">
        <v>437</v>
      </c>
      <c r="M5725" t="s">
        <v>70</v>
      </c>
      <c r="N5725" s="142" t="s">
        <v>121</v>
      </c>
      <c r="O5725" s="74" t="str">
        <f t="shared" si="204"/>
        <v>215212. Vigilancia de la Salud AmbientalVigilancia de la Salud Ambiental20264_SAN_CRISTOBAL4_ABRIL_2026</v>
      </c>
      <c r="P5725" s="165">
        <f t="shared" si="203"/>
        <v>122208</v>
      </c>
      <c r="S5725" s="23">
        <v>8</v>
      </c>
      <c r="T5725" s="23">
        <v>977664</v>
      </c>
    </row>
    <row r="5726" spans="2:20" ht="30" customHeight="1" x14ac:dyDescent="0.3">
      <c r="B5726">
        <v>2152</v>
      </c>
      <c r="C5726" s="161" t="s">
        <v>85</v>
      </c>
      <c r="D5726" s="7" t="s">
        <v>103</v>
      </c>
      <c r="E5726">
        <v>2026</v>
      </c>
      <c r="F5726" s="74" t="str">
        <f t="shared" si="205"/>
        <v>215212. Vigilancia de la Salud AmbientalVigilancia de la Salud Ambiental2026</v>
      </c>
      <c r="G5726" t="s">
        <v>421</v>
      </c>
      <c r="H5726" t="s">
        <v>414</v>
      </c>
      <c r="I5726" t="s">
        <v>129</v>
      </c>
      <c r="J5726" t="s">
        <v>428</v>
      </c>
      <c r="K5726" t="s">
        <v>437</v>
      </c>
      <c r="L5726" t="s">
        <v>437</v>
      </c>
      <c r="M5726" t="s">
        <v>69</v>
      </c>
      <c r="N5726" s="142" t="s">
        <v>121</v>
      </c>
      <c r="O5726" s="74" t="str">
        <f t="shared" si="204"/>
        <v>215212. Vigilancia de la Salud AmbientalVigilancia de la Salud Ambiental20263_MARTIRES4_ABRIL_2026</v>
      </c>
      <c r="P5726" s="165">
        <f t="shared" si="203"/>
        <v>122208</v>
      </c>
      <c r="S5726" s="23">
        <v>2</v>
      </c>
      <c r="T5726" s="23">
        <v>244416</v>
      </c>
    </row>
    <row r="5727" spans="2:20" ht="30" customHeight="1" x14ac:dyDescent="0.3">
      <c r="B5727">
        <v>2152</v>
      </c>
      <c r="C5727" s="161" t="s">
        <v>85</v>
      </c>
      <c r="D5727" s="7" t="s">
        <v>103</v>
      </c>
      <c r="E5727">
        <v>2026</v>
      </c>
      <c r="F5727" s="74" t="str">
        <f t="shared" si="205"/>
        <v>215212. Vigilancia de la Salud AmbientalVigilancia de la Salud Ambiental2026</v>
      </c>
      <c r="G5727" t="s">
        <v>421</v>
      </c>
      <c r="H5727" t="s">
        <v>414</v>
      </c>
      <c r="I5727" t="s">
        <v>129</v>
      </c>
      <c r="J5727" t="s">
        <v>428</v>
      </c>
      <c r="K5727" t="s">
        <v>437</v>
      </c>
      <c r="L5727" t="s">
        <v>437</v>
      </c>
      <c r="M5727" t="s">
        <v>72</v>
      </c>
      <c r="N5727" s="142" t="s">
        <v>121</v>
      </c>
      <c r="O5727" s="74" t="str">
        <f t="shared" si="204"/>
        <v>215212. Vigilancia de la Salud AmbientalVigilancia de la Salud Ambiental20266_ANTONIO_NARIÑO4_ABRIL_2026</v>
      </c>
      <c r="P5727" s="165">
        <f t="shared" si="203"/>
        <v>122208</v>
      </c>
      <c r="S5727" s="23">
        <v>4</v>
      </c>
      <c r="T5727" s="23">
        <v>488832</v>
      </c>
    </row>
    <row r="5728" spans="2:20" ht="30" hidden="1" customHeight="1" x14ac:dyDescent="0.3">
      <c r="B5728">
        <v>2152</v>
      </c>
      <c r="C5728" s="161" t="s">
        <v>85</v>
      </c>
      <c r="D5728" s="7" t="s">
        <v>103</v>
      </c>
      <c r="E5728">
        <v>2026</v>
      </c>
      <c r="F5728" s="74" t="str">
        <f t="shared" si="205"/>
        <v>215212. Vigilancia de la Salud AmbientalVigilancia de la Salud Ambiental2026</v>
      </c>
      <c r="G5728" t="s">
        <v>421</v>
      </c>
      <c r="H5728" t="s">
        <v>414</v>
      </c>
      <c r="I5728" t="s">
        <v>129</v>
      </c>
      <c r="J5728" t="s">
        <v>428</v>
      </c>
      <c r="K5728" t="s">
        <v>437</v>
      </c>
      <c r="L5728" t="s">
        <v>437</v>
      </c>
      <c r="M5728" t="s">
        <v>67</v>
      </c>
      <c r="N5728" s="142" t="s">
        <v>121</v>
      </c>
      <c r="O5728" s="74" t="str">
        <f t="shared" si="204"/>
        <v>215212. Vigilancia de la Salud AmbientalVigilancia de la Salud Ambiental20261_CANDELARIA4_ABRIL_2026</v>
      </c>
      <c r="P5728" s="165">
        <f t="shared" si="203"/>
        <v>0</v>
      </c>
      <c r="S5728" s="23">
        <v>0</v>
      </c>
      <c r="T5728" s="23">
        <v>0</v>
      </c>
    </row>
    <row r="5729" spans="2:20" ht="30" customHeight="1" x14ac:dyDescent="0.3">
      <c r="B5729">
        <v>2152</v>
      </c>
      <c r="C5729" s="161" t="s">
        <v>85</v>
      </c>
      <c r="D5729" s="7" t="s">
        <v>103</v>
      </c>
      <c r="E5729">
        <v>2026</v>
      </c>
      <c r="F5729" s="74" t="str">
        <f t="shared" si="205"/>
        <v>215212. Vigilancia de la Salud AmbientalVigilancia de la Salud Ambiental2026</v>
      </c>
      <c r="G5729" t="s">
        <v>421</v>
      </c>
      <c r="H5729" t="s">
        <v>414</v>
      </c>
      <c r="I5729" t="s">
        <v>129</v>
      </c>
      <c r="J5729" t="s">
        <v>428</v>
      </c>
      <c r="K5729" t="s">
        <v>437</v>
      </c>
      <c r="L5729" t="s">
        <v>437</v>
      </c>
      <c r="M5729" t="s">
        <v>71</v>
      </c>
      <c r="N5729" s="142" t="s">
        <v>121</v>
      </c>
      <c r="O5729" s="74" t="str">
        <f t="shared" si="204"/>
        <v>215212. Vigilancia de la Salud AmbientalVigilancia de la Salud Ambiental20265_RAFAEL_URIBE4_ABRIL_2026</v>
      </c>
      <c r="P5729" s="165">
        <f t="shared" si="203"/>
        <v>122208</v>
      </c>
      <c r="S5729" s="23">
        <v>7</v>
      </c>
      <c r="T5729" s="23">
        <v>855456</v>
      </c>
    </row>
    <row r="5730" spans="2:20" ht="30" customHeight="1" x14ac:dyDescent="0.3">
      <c r="B5730">
        <v>2153</v>
      </c>
      <c r="C5730" s="161" t="s">
        <v>85</v>
      </c>
      <c r="D5730" s="7" t="s">
        <v>103</v>
      </c>
      <c r="E5730">
        <v>2026</v>
      </c>
      <c r="F5730" s="74" t="str">
        <f t="shared" si="205"/>
        <v>215312. Vigilancia de la Salud AmbientalVigilancia de la Salud Ambiental2026</v>
      </c>
      <c r="G5730" t="s">
        <v>421</v>
      </c>
      <c r="H5730" t="s">
        <v>414</v>
      </c>
      <c r="I5730" t="s">
        <v>129</v>
      </c>
      <c r="J5730" t="s">
        <v>428</v>
      </c>
      <c r="K5730" t="s">
        <v>437</v>
      </c>
      <c r="L5730" t="s">
        <v>437</v>
      </c>
      <c r="M5730" t="s">
        <v>68</v>
      </c>
      <c r="N5730" s="142" t="s">
        <v>121</v>
      </c>
      <c r="O5730" s="74" t="str">
        <f t="shared" si="204"/>
        <v>215312. Vigilancia de la Salud AmbientalVigilancia de la Salud Ambiental20262_SANTA_FE4_ABRIL_2026</v>
      </c>
      <c r="P5730" s="165">
        <f t="shared" si="203"/>
        <v>183312</v>
      </c>
      <c r="S5730" s="23">
        <v>1</v>
      </c>
      <c r="T5730" s="23">
        <v>183312</v>
      </c>
    </row>
    <row r="5731" spans="2:20" ht="30" customHeight="1" x14ac:dyDescent="0.3">
      <c r="B5731">
        <v>2153</v>
      </c>
      <c r="C5731" s="161" t="s">
        <v>85</v>
      </c>
      <c r="D5731" s="7" t="s">
        <v>103</v>
      </c>
      <c r="E5731">
        <v>2026</v>
      </c>
      <c r="F5731" s="74" t="str">
        <f t="shared" si="205"/>
        <v>215312. Vigilancia de la Salud AmbientalVigilancia de la Salud Ambiental2026</v>
      </c>
      <c r="G5731" t="s">
        <v>421</v>
      </c>
      <c r="H5731" t="s">
        <v>414</v>
      </c>
      <c r="I5731" t="s">
        <v>129</v>
      </c>
      <c r="J5731" t="s">
        <v>428</v>
      </c>
      <c r="K5731" t="s">
        <v>437</v>
      </c>
      <c r="L5731" t="s">
        <v>437</v>
      </c>
      <c r="M5731" t="s">
        <v>70</v>
      </c>
      <c r="N5731" s="142" t="s">
        <v>121</v>
      </c>
      <c r="O5731" s="74" t="str">
        <f t="shared" si="204"/>
        <v>215312. Vigilancia de la Salud AmbientalVigilancia de la Salud Ambiental20264_SAN_CRISTOBAL4_ABRIL_2026</v>
      </c>
      <c r="P5731" s="165">
        <f t="shared" si="203"/>
        <v>183312</v>
      </c>
      <c r="S5731" s="23">
        <v>9</v>
      </c>
      <c r="T5731" s="23">
        <v>1649808</v>
      </c>
    </row>
    <row r="5732" spans="2:20" ht="30" customHeight="1" x14ac:dyDescent="0.3">
      <c r="B5732">
        <v>2153</v>
      </c>
      <c r="C5732" s="161" t="s">
        <v>85</v>
      </c>
      <c r="D5732" s="7" t="s">
        <v>103</v>
      </c>
      <c r="E5732">
        <v>2026</v>
      </c>
      <c r="F5732" s="74" t="str">
        <f t="shared" si="205"/>
        <v>215312. Vigilancia de la Salud AmbientalVigilancia de la Salud Ambiental2026</v>
      </c>
      <c r="G5732" t="s">
        <v>421</v>
      </c>
      <c r="H5732" t="s">
        <v>414</v>
      </c>
      <c r="I5732" t="s">
        <v>129</v>
      </c>
      <c r="J5732" t="s">
        <v>428</v>
      </c>
      <c r="K5732" t="s">
        <v>437</v>
      </c>
      <c r="L5732" t="s">
        <v>437</v>
      </c>
      <c r="M5732" t="s">
        <v>69</v>
      </c>
      <c r="N5732" s="142" t="s">
        <v>121</v>
      </c>
      <c r="O5732" s="74" t="str">
        <f t="shared" si="204"/>
        <v>215312. Vigilancia de la Salud AmbientalVigilancia de la Salud Ambiental20263_MARTIRES4_ABRIL_2026</v>
      </c>
      <c r="P5732" s="165">
        <f t="shared" si="203"/>
        <v>183312</v>
      </c>
      <c r="S5732" s="23">
        <v>2</v>
      </c>
      <c r="T5732" s="23">
        <v>366624</v>
      </c>
    </row>
    <row r="5733" spans="2:20" ht="30" customHeight="1" x14ac:dyDescent="0.3">
      <c r="B5733">
        <v>2153</v>
      </c>
      <c r="C5733" s="161" t="s">
        <v>85</v>
      </c>
      <c r="D5733" s="7" t="s">
        <v>103</v>
      </c>
      <c r="E5733">
        <v>2026</v>
      </c>
      <c r="F5733" s="74" t="str">
        <f t="shared" si="205"/>
        <v>215312. Vigilancia de la Salud AmbientalVigilancia de la Salud Ambiental2026</v>
      </c>
      <c r="G5733" t="s">
        <v>421</v>
      </c>
      <c r="H5733" t="s">
        <v>414</v>
      </c>
      <c r="I5733" t="s">
        <v>129</v>
      </c>
      <c r="J5733" t="s">
        <v>428</v>
      </c>
      <c r="K5733" t="s">
        <v>437</v>
      </c>
      <c r="L5733" t="s">
        <v>437</v>
      </c>
      <c r="M5733" t="s">
        <v>72</v>
      </c>
      <c r="N5733" s="142" t="s">
        <v>121</v>
      </c>
      <c r="O5733" s="74" t="str">
        <f t="shared" si="204"/>
        <v>215312. Vigilancia de la Salud AmbientalVigilancia de la Salud Ambiental20266_ANTONIO_NARIÑO4_ABRIL_2026</v>
      </c>
      <c r="P5733" s="165">
        <f t="shared" si="203"/>
        <v>183312</v>
      </c>
      <c r="S5733" s="23">
        <v>3</v>
      </c>
      <c r="T5733" s="23">
        <v>549936</v>
      </c>
    </row>
    <row r="5734" spans="2:20" ht="30" hidden="1" customHeight="1" x14ac:dyDescent="0.3">
      <c r="B5734">
        <v>2153</v>
      </c>
      <c r="C5734" s="161" t="s">
        <v>85</v>
      </c>
      <c r="D5734" s="7" t="s">
        <v>103</v>
      </c>
      <c r="E5734">
        <v>2026</v>
      </c>
      <c r="F5734" s="74" t="str">
        <f t="shared" si="205"/>
        <v>215312. Vigilancia de la Salud AmbientalVigilancia de la Salud Ambiental2026</v>
      </c>
      <c r="G5734" t="s">
        <v>421</v>
      </c>
      <c r="H5734" t="s">
        <v>414</v>
      </c>
      <c r="I5734" t="s">
        <v>129</v>
      </c>
      <c r="J5734" t="s">
        <v>428</v>
      </c>
      <c r="K5734" t="s">
        <v>437</v>
      </c>
      <c r="L5734" t="s">
        <v>437</v>
      </c>
      <c r="M5734" t="s">
        <v>67</v>
      </c>
      <c r="N5734" s="142" t="s">
        <v>121</v>
      </c>
      <c r="O5734" s="74" t="str">
        <f t="shared" si="204"/>
        <v>215312. Vigilancia de la Salud AmbientalVigilancia de la Salud Ambiental20261_CANDELARIA4_ABRIL_2026</v>
      </c>
      <c r="P5734" s="165">
        <f t="shared" si="203"/>
        <v>0</v>
      </c>
      <c r="S5734" s="23">
        <v>0</v>
      </c>
      <c r="T5734" s="23">
        <v>0</v>
      </c>
    </row>
    <row r="5735" spans="2:20" ht="30" customHeight="1" x14ac:dyDescent="0.3">
      <c r="B5735">
        <v>2153</v>
      </c>
      <c r="C5735" s="161" t="s">
        <v>85</v>
      </c>
      <c r="D5735" s="7" t="s">
        <v>103</v>
      </c>
      <c r="E5735">
        <v>2026</v>
      </c>
      <c r="F5735" s="74" t="str">
        <f t="shared" si="205"/>
        <v>215312. Vigilancia de la Salud AmbientalVigilancia de la Salud Ambiental2026</v>
      </c>
      <c r="G5735" t="s">
        <v>421</v>
      </c>
      <c r="H5735" t="s">
        <v>414</v>
      </c>
      <c r="I5735" t="s">
        <v>129</v>
      </c>
      <c r="J5735" t="s">
        <v>428</v>
      </c>
      <c r="K5735" t="s">
        <v>437</v>
      </c>
      <c r="L5735" t="s">
        <v>437</v>
      </c>
      <c r="M5735" t="s">
        <v>71</v>
      </c>
      <c r="N5735" s="142" t="s">
        <v>121</v>
      </c>
      <c r="O5735" s="74" t="str">
        <f t="shared" si="204"/>
        <v>215312. Vigilancia de la Salud AmbientalVigilancia de la Salud Ambiental20265_RAFAEL_URIBE4_ABRIL_2026</v>
      </c>
      <c r="P5735" s="165">
        <f t="shared" si="203"/>
        <v>183312</v>
      </c>
      <c r="S5735" s="23">
        <v>10</v>
      </c>
      <c r="T5735" s="23">
        <v>1833120</v>
      </c>
    </row>
    <row r="5736" spans="2:20" ht="30" customHeight="1" x14ac:dyDescent="0.3">
      <c r="B5736">
        <v>2154</v>
      </c>
      <c r="C5736" s="161" t="s">
        <v>85</v>
      </c>
      <c r="D5736" s="7" t="s">
        <v>103</v>
      </c>
      <c r="E5736">
        <v>2026</v>
      </c>
      <c r="F5736" s="74" t="str">
        <f t="shared" si="205"/>
        <v>215412. Vigilancia de la Salud AmbientalVigilancia de la Salud Ambiental2026</v>
      </c>
      <c r="G5736" t="s">
        <v>421</v>
      </c>
      <c r="H5736" t="s">
        <v>414</v>
      </c>
      <c r="I5736" t="s">
        <v>129</v>
      </c>
      <c r="J5736" t="s">
        <v>428</v>
      </c>
      <c r="K5736" t="s">
        <v>437</v>
      </c>
      <c r="L5736" t="s">
        <v>437</v>
      </c>
      <c r="M5736" t="s">
        <v>68</v>
      </c>
      <c r="N5736" s="142" t="s">
        <v>121</v>
      </c>
      <c r="O5736" s="74" t="str">
        <f t="shared" si="204"/>
        <v>215412. Vigilancia de la Salud AmbientalVigilancia de la Salud Ambiental20262_SANTA_FE4_ABRIL_2026</v>
      </c>
      <c r="P5736" s="165">
        <f t="shared" si="203"/>
        <v>122208</v>
      </c>
      <c r="S5736" s="23">
        <v>1</v>
      </c>
      <c r="T5736" s="23">
        <v>122208</v>
      </c>
    </row>
    <row r="5737" spans="2:20" ht="30" customHeight="1" x14ac:dyDescent="0.3">
      <c r="B5737">
        <v>2154</v>
      </c>
      <c r="C5737" s="161" t="s">
        <v>85</v>
      </c>
      <c r="D5737" s="7" t="s">
        <v>103</v>
      </c>
      <c r="E5737">
        <v>2026</v>
      </c>
      <c r="F5737" s="74" t="str">
        <f t="shared" si="205"/>
        <v>215412. Vigilancia de la Salud AmbientalVigilancia de la Salud Ambiental2026</v>
      </c>
      <c r="G5737" t="s">
        <v>421</v>
      </c>
      <c r="H5737" t="s">
        <v>414</v>
      </c>
      <c r="I5737" t="s">
        <v>129</v>
      </c>
      <c r="J5737" t="s">
        <v>428</v>
      </c>
      <c r="K5737" t="s">
        <v>437</v>
      </c>
      <c r="L5737" t="s">
        <v>437</v>
      </c>
      <c r="M5737" t="s">
        <v>70</v>
      </c>
      <c r="N5737" s="142" t="s">
        <v>121</v>
      </c>
      <c r="O5737" s="74" t="str">
        <f t="shared" si="204"/>
        <v>215412. Vigilancia de la Salud AmbientalVigilancia de la Salud Ambiental20264_SAN_CRISTOBAL4_ABRIL_2026</v>
      </c>
      <c r="P5737" s="165">
        <f t="shared" si="203"/>
        <v>122208</v>
      </c>
      <c r="S5737" s="23">
        <v>1</v>
      </c>
      <c r="T5737" s="23">
        <v>122208</v>
      </c>
    </row>
    <row r="5738" spans="2:20" ht="30" customHeight="1" x14ac:dyDescent="0.3">
      <c r="B5738">
        <v>2154</v>
      </c>
      <c r="C5738" s="161" t="s">
        <v>85</v>
      </c>
      <c r="D5738" s="7" t="s">
        <v>103</v>
      </c>
      <c r="E5738">
        <v>2026</v>
      </c>
      <c r="F5738" s="74" t="str">
        <f t="shared" si="205"/>
        <v>215412. Vigilancia de la Salud AmbientalVigilancia de la Salud Ambiental2026</v>
      </c>
      <c r="G5738" t="s">
        <v>421</v>
      </c>
      <c r="H5738" t="s">
        <v>414</v>
      </c>
      <c r="I5738" t="s">
        <v>129</v>
      </c>
      <c r="J5738" t="s">
        <v>428</v>
      </c>
      <c r="K5738" t="s">
        <v>437</v>
      </c>
      <c r="L5738" t="s">
        <v>437</v>
      </c>
      <c r="M5738" t="s">
        <v>69</v>
      </c>
      <c r="N5738" s="142" t="s">
        <v>121</v>
      </c>
      <c r="O5738" s="74" t="str">
        <f t="shared" si="204"/>
        <v>215412. Vigilancia de la Salud AmbientalVigilancia de la Salud Ambiental20263_MARTIRES4_ABRIL_2026</v>
      </c>
      <c r="P5738" s="165">
        <f t="shared" si="203"/>
        <v>122208</v>
      </c>
      <c r="S5738" s="23">
        <v>4</v>
      </c>
      <c r="T5738" s="23">
        <v>488832</v>
      </c>
    </row>
    <row r="5739" spans="2:20" ht="30" customHeight="1" x14ac:dyDescent="0.3">
      <c r="B5739">
        <v>2154</v>
      </c>
      <c r="C5739" s="161" t="s">
        <v>85</v>
      </c>
      <c r="D5739" s="7" t="s">
        <v>103</v>
      </c>
      <c r="E5739">
        <v>2026</v>
      </c>
      <c r="F5739" s="74" t="str">
        <f t="shared" si="205"/>
        <v>215412. Vigilancia de la Salud AmbientalVigilancia de la Salud Ambiental2026</v>
      </c>
      <c r="G5739" t="s">
        <v>421</v>
      </c>
      <c r="H5739" t="s">
        <v>414</v>
      </c>
      <c r="I5739" t="s">
        <v>129</v>
      </c>
      <c r="J5739" t="s">
        <v>428</v>
      </c>
      <c r="K5739" t="s">
        <v>437</v>
      </c>
      <c r="L5739" t="s">
        <v>437</v>
      </c>
      <c r="M5739" t="s">
        <v>72</v>
      </c>
      <c r="N5739" s="142" t="s">
        <v>121</v>
      </c>
      <c r="O5739" s="74" t="str">
        <f t="shared" si="204"/>
        <v>215412. Vigilancia de la Salud AmbientalVigilancia de la Salud Ambiental20266_ANTONIO_NARIÑO4_ABRIL_2026</v>
      </c>
      <c r="P5739" s="165">
        <f t="shared" si="203"/>
        <v>122208</v>
      </c>
      <c r="S5739" s="23">
        <v>7</v>
      </c>
      <c r="T5739" s="23">
        <v>855456</v>
      </c>
    </row>
    <row r="5740" spans="2:20" ht="30" hidden="1" customHeight="1" x14ac:dyDescent="0.3">
      <c r="B5740">
        <v>2154</v>
      </c>
      <c r="C5740" s="161" t="s">
        <v>85</v>
      </c>
      <c r="D5740" s="7" t="s">
        <v>103</v>
      </c>
      <c r="E5740">
        <v>2026</v>
      </c>
      <c r="F5740" s="74" t="str">
        <f t="shared" si="205"/>
        <v>215412. Vigilancia de la Salud AmbientalVigilancia de la Salud Ambiental2026</v>
      </c>
      <c r="G5740" t="s">
        <v>421</v>
      </c>
      <c r="H5740" t="s">
        <v>414</v>
      </c>
      <c r="I5740" t="s">
        <v>129</v>
      </c>
      <c r="J5740" t="s">
        <v>428</v>
      </c>
      <c r="K5740" t="s">
        <v>437</v>
      </c>
      <c r="L5740" t="s">
        <v>437</v>
      </c>
      <c r="M5740" t="s">
        <v>67</v>
      </c>
      <c r="N5740" s="142" t="s">
        <v>121</v>
      </c>
      <c r="O5740" s="74" t="str">
        <f t="shared" si="204"/>
        <v>215412. Vigilancia de la Salud AmbientalVigilancia de la Salud Ambiental20261_CANDELARIA4_ABRIL_2026</v>
      </c>
      <c r="P5740" s="165">
        <f t="shared" si="203"/>
        <v>0</v>
      </c>
      <c r="S5740" s="23">
        <v>0</v>
      </c>
      <c r="T5740" s="23">
        <v>0</v>
      </c>
    </row>
    <row r="5741" spans="2:20" ht="30" customHeight="1" x14ac:dyDescent="0.3">
      <c r="B5741">
        <v>2154</v>
      </c>
      <c r="C5741" s="161" t="s">
        <v>85</v>
      </c>
      <c r="D5741" s="7" t="s">
        <v>103</v>
      </c>
      <c r="E5741">
        <v>2026</v>
      </c>
      <c r="F5741" s="74" t="str">
        <f t="shared" si="205"/>
        <v>215412. Vigilancia de la Salud AmbientalVigilancia de la Salud Ambiental2026</v>
      </c>
      <c r="G5741" t="s">
        <v>421</v>
      </c>
      <c r="H5741" t="s">
        <v>414</v>
      </c>
      <c r="I5741" t="s">
        <v>129</v>
      </c>
      <c r="J5741" t="s">
        <v>428</v>
      </c>
      <c r="K5741" t="s">
        <v>437</v>
      </c>
      <c r="L5741" t="s">
        <v>437</v>
      </c>
      <c r="M5741" t="s">
        <v>71</v>
      </c>
      <c r="N5741" s="142" t="s">
        <v>121</v>
      </c>
      <c r="O5741" s="74" t="str">
        <f t="shared" si="204"/>
        <v>215412. Vigilancia de la Salud AmbientalVigilancia de la Salud Ambiental20265_RAFAEL_URIBE4_ABRIL_2026</v>
      </c>
      <c r="P5741" s="165">
        <f t="shared" si="203"/>
        <v>122208</v>
      </c>
      <c r="S5741" s="23">
        <v>3</v>
      </c>
      <c r="T5741" s="23">
        <v>366624</v>
      </c>
    </row>
    <row r="5742" spans="2:20" ht="30" hidden="1" customHeight="1" x14ac:dyDescent="0.3">
      <c r="B5742">
        <v>2193</v>
      </c>
      <c r="C5742" s="161" t="s">
        <v>85</v>
      </c>
      <c r="D5742" s="7" t="s">
        <v>103</v>
      </c>
      <c r="E5742">
        <v>2026</v>
      </c>
      <c r="F5742" s="74" t="str">
        <f t="shared" si="205"/>
        <v>219312. Vigilancia de la Salud AmbientalVigilancia de la Salud Ambiental2026</v>
      </c>
      <c r="G5742" t="s">
        <v>421</v>
      </c>
      <c r="H5742" t="s">
        <v>414</v>
      </c>
      <c r="I5742" t="s">
        <v>129</v>
      </c>
      <c r="J5742" t="s">
        <v>428</v>
      </c>
      <c r="K5742" t="s">
        <v>437</v>
      </c>
      <c r="L5742" t="s">
        <v>437</v>
      </c>
      <c r="M5742" t="s">
        <v>68</v>
      </c>
      <c r="N5742" s="142" t="s">
        <v>121</v>
      </c>
      <c r="O5742" s="74" t="str">
        <f t="shared" si="204"/>
        <v>219312. Vigilancia de la Salud AmbientalVigilancia de la Salud Ambiental20262_SANTA_FE4_ABRIL_2026</v>
      </c>
      <c r="P5742" s="165">
        <f t="shared" si="203"/>
        <v>0</v>
      </c>
      <c r="S5742" s="23">
        <v>0</v>
      </c>
      <c r="T5742" s="23">
        <v>0</v>
      </c>
    </row>
    <row r="5743" spans="2:20" ht="30" hidden="1" customHeight="1" x14ac:dyDescent="0.3">
      <c r="B5743">
        <v>2193</v>
      </c>
      <c r="C5743" s="161" t="s">
        <v>85</v>
      </c>
      <c r="D5743" s="7" t="s">
        <v>103</v>
      </c>
      <c r="E5743">
        <v>2026</v>
      </c>
      <c r="F5743" s="74" t="str">
        <f t="shared" si="205"/>
        <v>219312. Vigilancia de la Salud AmbientalVigilancia de la Salud Ambiental2026</v>
      </c>
      <c r="G5743" t="s">
        <v>421</v>
      </c>
      <c r="H5743" t="s">
        <v>414</v>
      </c>
      <c r="I5743" t="s">
        <v>129</v>
      </c>
      <c r="J5743" t="s">
        <v>428</v>
      </c>
      <c r="K5743" t="s">
        <v>437</v>
      </c>
      <c r="L5743" t="s">
        <v>437</v>
      </c>
      <c r="M5743" t="s">
        <v>72</v>
      </c>
      <c r="N5743" s="142" t="s">
        <v>121</v>
      </c>
      <c r="O5743" s="74" t="str">
        <f t="shared" si="204"/>
        <v>219312. Vigilancia de la Salud AmbientalVigilancia de la Salud Ambiental20266_ANTONIO_NARIÑO4_ABRIL_2026</v>
      </c>
      <c r="P5743" s="165">
        <f t="shared" si="203"/>
        <v>0</v>
      </c>
      <c r="S5743" s="23">
        <v>0</v>
      </c>
      <c r="T5743" s="23">
        <v>0</v>
      </c>
    </row>
    <row r="5744" spans="2:20" ht="30" hidden="1" customHeight="1" x14ac:dyDescent="0.3">
      <c r="B5744">
        <v>2193</v>
      </c>
      <c r="C5744" s="161" t="s">
        <v>85</v>
      </c>
      <c r="D5744" s="7" t="s">
        <v>103</v>
      </c>
      <c r="E5744">
        <v>2026</v>
      </c>
      <c r="F5744" s="74" t="str">
        <f t="shared" si="205"/>
        <v>219312. Vigilancia de la Salud AmbientalVigilancia de la Salud Ambiental2026</v>
      </c>
      <c r="G5744" t="s">
        <v>421</v>
      </c>
      <c r="H5744" t="s">
        <v>414</v>
      </c>
      <c r="I5744" t="s">
        <v>129</v>
      </c>
      <c r="J5744" t="s">
        <v>428</v>
      </c>
      <c r="K5744" t="s">
        <v>437</v>
      </c>
      <c r="L5744" t="s">
        <v>437</v>
      </c>
      <c r="M5744" t="s">
        <v>67</v>
      </c>
      <c r="N5744" s="142" t="s">
        <v>121</v>
      </c>
      <c r="O5744" s="74" t="str">
        <f t="shared" si="204"/>
        <v>219312. Vigilancia de la Salud AmbientalVigilancia de la Salud Ambiental20261_CANDELARIA4_ABRIL_2026</v>
      </c>
      <c r="P5744" s="165">
        <f t="shared" si="203"/>
        <v>0</v>
      </c>
      <c r="S5744" s="23">
        <v>0</v>
      </c>
      <c r="T5744" s="23">
        <v>0</v>
      </c>
    </row>
    <row r="5745" spans="2:20" ht="30" customHeight="1" x14ac:dyDescent="0.3">
      <c r="B5745">
        <v>2210</v>
      </c>
      <c r="C5745" s="161" t="s">
        <v>85</v>
      </c>
      <c r="D5745" s="7" t="s">
        <v>103</v>
      </c>
      <c r="E5745">
        <v>2026</v>
      </c>
      <c r="F5745" s="74" t="str">
        <f t="shared" si="205"/>
        <v>221012. Vigilancia de la Salud AmbientalVigilancia de la Salud Ambiental2026</v>
      </c>
      <c r="G5745" t="s">
        <v>421</v>
      </c>
      <c r="H5745" t="s">
        <v>413</v>
      </c>
      <c r="I5745" t="s">
        <v>129</v>
      </c>
      <c r="J5745" t="s">
        <v>428</v>
      </c>
      <c r="K5745" t="s">
        <v>437</v>
      </c>
      <c r="L5745" t="s">
        <v>437</v>
      </c>
      <c r="M5745" t="s">
        <v>71</v>
      </c>
      <c r="N5745" s="142" t="s">
        <v>121</v>
      </c>
      <c r="O5745" s="74" t="str">
        <f t="shared" si="204"/>
        <v>221012. Vigilancia de la Salud AmbientalVigilancia de la Salud Ambiental20265_RAFAEL_URIBE4_ABRIL_2026</v>
      </c>
      <c r="P5745" s="165">
        <f t="shared" si="203"/>
        <v>91656</v>
      </c>
      <c r="S5745" s="23">
        <v>1</v>
      </c>
      <c r="T5745" s="23">
        <v>91656</v>
      </c>
    </row>
    <row r="5746" spans="2:20" ht="30" customHeight="1" x14ac:dyDescent="0.3">
      <c r="B5746">
        <v>2378</v>
      </c>
      <c r="C5746" s="161" t="s">
        <v>85</v>
      </c>
      <c r="D5746" s="7" t="s">
        <v>103</v>
      </c>
      <c r="E5746">
        <v>2026</v>
      </c>
      <c r="F5746" s="74" t="str">
        <f t="shared" si="205"/>
        <v>237812. Vigilancia de la Salud AmbientalVigilancia de la Salud Ambiental2026</v>
      </c>
      <c r="G5746" t="s">
        <v>426</v>
      </c>
      <c r="H5746" t="s">
        <v>417</v>
      </c>
      <c r="I5746" t="s">
        <v>129</v>
      </c>
      <c r="J5746" t="s">
        <v>430</v>
      </c>
      <c r="K5746" t="s">
        <v>437</v>
      </c>
      <c r="L5746" t="s">
        <v>437</v>
      </c>
      <c r="M5746" t="s">
        <v>68</v>
      </c>
      <c r="N5746" s="142" t="s">
        <v>121</v>
      </c>
      <c r="O5746" s="74" t="str">
        <f t="shared" si="204"/>
        <v>237812. Vigilancia de la Salud AmbientalVigilancia de la Salud Ambiental20262_SANTA_FE4_ABRIL_2026</v>
      </c>
      <c r="P5746" s="165">
        <f t="shared" si="203"/>
        <v>54270</v>
      </c>
      <c r="S5746" s="23">
        <v>56</v>
      </c>
      <c r="T5746" s="23">
        <v>3039120</v>
      </c>
    </row>
    <row r="5747" spans="2:20" ht="30" customHeight="1" x14ac:dyDescent="0.3">
      <c r="B5747">
        <v>2378</v>
      </c>
      <c r="C5747" s="161" t="s">
        <v>85</v>
      </c>
      <c r="D5747" s="7" t="s">
        <v>103</v>
      </c>
      <c r="E5747">
        <v>2026</v>
      </c>
      <c r="F5747" s="74" t="str">
        <f t="shared" si="205"/>
        <v>237812. Vigilancia de la Salud AmbientalVigilancia de la Salud Ambiental2026</v>
      </c>
      <c r="G5747" t="s">
        <v>426</v>
      </c>
      <c r="H5747" t="s">
        <v>417</v>
      </c>
      <c r="I5747" t="s">
        <v>129</v>
      </c>
      <c r="J5747" t="s">
        <v>430</v>
      </c>
      <c r="K5747" t="s">
        <v>437</v>
      </c>
      <c r="L5747" t="s">
        <v>437</v>
      </c>
      <c r="M5747" t="s">
        <v>70</v>
      </c>
      <c r="N5747" s="142" t="s">
        <v>121</v>
      </c>
      <c r="O5747" s="74" t="str">
        <f t="shared" si="204"/>
        <v>237812. Vigilancia de la Salud AmbientalVigilancia de la Salud Ambiental20264_SAN_CRISTOBAL4_ABRIL_2026</v>
      </c>
      <c r="P5747" s="165">
        <f t="shared" si="203"/>
        <v>54270</v>
      </c>
      <c r="S5747" s="23">
        <v>74</v>
      </c>
      <c r="T5747" s="23">
        <v>4015980</v>
      </c>
    </row>
    <row r="5748" spans="2:20" ht="30" customHeight="1" x14ac:dyDescent="0.3">
      <c r="B5748">
        <v>2378</v>
      </c>
      <c r="C5748" s="161" t="s">
        <v>85</v>
      </c>
      <c r="D5748" s="7" t="s">
        <v>103</v>
      </c>
      <c r="E5748">
        <v>2026</v>
      </c>
      <c r="F5748" s="74" t="str">
        <f t="shared" si="205"/>
        <v>237812. Vigilancia de la Salud AmbientalVigilancia de la Salud Ambiental2026</v>
      </c>
      <c r="G5748" t="s">
        <v>426</v>
      </c>
      <c r="H5748" t="s">
        <v>417</v>
      </c>
      <c r="I5748" t="s">
        <v>129</v>
      </c>
      <c r="J5748" t="s">
        <v>430</v>
      </c>
      <c r="K5748" t="s">
        <v>437</v>
      </c>
      <c r="L5748" t="s">
        <v>437</v>
      </c>
      <c r="M5748" t="s">
        <v>69</v>
      </c>
      <c r="N5748" s="142" t="s">
        <v>121</v>
      </c>
      <c r="O5748" s="74" t="str">
        <f t="shared" si="204"/>
        <v>237812. Vigilancia de la Salud AmbientalVigilancia de la Salud Ambiental20263_MARTIRES4_ABRIL_2026</v>
      </c>
      <c r="P5748" s="165">
        <f t="shared" si="203"/>
        <v>54270</v>
      </c>
      <c r="S5748" s="23">
        <v>56</v>
      </c>
      <c r="T5748" s="23">
        <v>3039120</v>
      </c>
    </row>
    <row r="5749" spans="2:20" ht="30" customHeight="1" x14ac:dyDescent="0.3">
      <c r="B5749">
        <v>2378</v>
      </c>
      <c r="C5749" s="161" t="s">
        <v>85</v>
      </c>
      <c r="D5749" s="7" t="s">
        <v>103</v>
      </c>
      <c r="E5749">
        <v>2026</v>
      </c>
      <c r="F5749" s="74" t="str">
        <f t="shared" si="205"/>
        <v>237812. Vigilancia de la Salud AmbientalVigilancia de la Salud Ambiental2026</v>
      </c>
      <c r="G5749" t="s">
        <v>426</v>
      </c>
      <c r="H5749" t="s">
        <v>417</v>
      </c>
      <c r="I5749" t="s">
        <v>129</v>
      </c>
      <c r="J5749" t="s">
        <v>430</v>
      </c>
      <c r="K5749" t="s">
        <v>437</v>
      </c>
      <c r="L5749" t="s">
        <v>437</v>
      </c>
      <c r="M5749" t="s">
        <v>72</v>
      </c>
      <c r="N5749" s="142" t="s">
        <v>121</v>
      </c>
      <c r="O5749" s="74" t="str">
        <f t="shared" si="204"/>
        <v>237812. Vigilancia de la Salud AmbientalVigilancia de la Salud Ambiental20266_ANTONIO_NARIÑO4_ABRIL_2026</v>
      </c>
      <c r="P5749" s="165">
        <f t="shared" ref="P5749:P5812" si="206">IFERROR(T5749/S5749,0)</f>
        <v>54270</v>
      </c>
      <c r="S5749" s="23">
        <v>57</v>
      </c>
      <c r="T5749" s="23">
        <v>3093390</v>
      </c>
    </row>
    <row r="5750" spans="2:20" ht="30" customHeight="1" x14ac:dyDescent="0.3">
      <c r="B5750">
        <v>2378</v>
      </c>
      <c r="C5750" s="161" t="s">
        <v>85</v>
      </c>
      <c r="D5750" s="7" t="s">
        <v>103</v>
      </c>
      <c r="E5750">
        <v>2026</v>
      </c>
      <c r="F5750" s="74" t="str">
        <f t="shared" si="205"/>
        <v>237812. Vigilancia de la Salud AmbientalVigilancia de la Salud Ambiental2026</v>
      </c>
      <c r="G5750" t="s">
        <v>426</v>
      </c>
      <c r="H5750" t="s">
        <v>417</v>
      </c>
      <c r="I5750" t="s">
        <v>129</v>
      </c>
      <c r="J5750" t="s">
        <v>430</v>
      </c>
      <c r="K5750" t="s">
        <v>437</v>
      </c>
      <c r="L5750" t="s">
        <v>437</v>
      </c>
      <c r="M5750" t="s">
        <v>67</v>
      </c>
      <c r="N5750" s="142" t="s">
        <v>121</v>
      </c>
      <c r="O5750" s="74" t="str">
        <f t="shared" si="204"/>
        <v>237812. Vigilancia de la Salud AmbientalVigilancia de la Salud Ambiental20261_CANDELARIA4_ABRIL_2026</v>
      </c>
      <c r="P5750" s="165">
        <f t="shared" si="206"/>
        <v>54270</v>
      </c>
      <c r="S5750" s="23">
        <v>22</v>
      </c>
      <c r="T5750" s="23">
        <v>1193940</v>
      </c>
    </row>
    <row r="5751" spans="2:20" ht="30" customHeight="1" x14ac:dyDescent="0.3">
      <c r="B5751">
        <v>2378</v>
      </c>
      <c r="C5751" s="161" t="s">
        <v>85</v>
      </c>
      <c r="D5751" s="7" t="s">
        <v>103</v>
      </c>
      <c r="E5751">
        <v>2026</v>
      </c>
      <c r="F5751" s="74" t="str">
        <f t="shared" si="205"/>
        <v>237812. Vigilancia de la Salud AmbientalVigilancia de la Salud Ambiental2026</v>
      </c>
      <c r="G5751" t="s">
        <v>426</v>
      </c>
      <c r="H5751" t="s">
        <v>417</v>
      </c>
      <c r="I5751" t="s">
        <v>129</v>
      </c>
      <c r="J5751" t="s">
        <v>430</v>
      </c>
      <c r="K5751" t="s">
        <v>437</v>
      </c>
      <c r="L5751" t="s">
        <v>437</v>
      </c>
      <c r="M5751" t="s">
        <v>71</v>
      </c>
      <c r="N5751" s="142" t="s">
        <v>121</v>
      </c>
      <c r="O5751" s="74" t="str">
        <f t="shared" si="204"/>
        <v>237812. Vigilancia de la Salud AmbientalVigilancia de la Salud Ambiental20265_RAFAEL_URIBE4_ABRIL_2026</v>
      </c>
      <c r="P5751" s="165">
        <f t="shared" si="206"/>
        <v>54270</v>
      </c>
      <c r="S5751" s="23">
        <v>76</v>
      </c>
      <c r="T5751" s="23">
        <v>4124520</v>
      </c>
    </row>
    <row r="5752" spans="2:20" ht="30" customHeight="1" x14ac:dyDescent="0.3">
      <c r="B5752">
        <v>2379</v>
      </c>
      <c r="C5752" s="161" t="s">
        <v>85</v>
      </c>
      <c r="D5752" s="7" t="s">
        <v>103</v>
      </c>
      <c r="E5752">
        <v>2026</v>
      </c>
      <c r="F5752" s="74" t="str">
        <f t="shared" si="205"/>
        <v>237912. Vigilancia de la Salud AmbientalVigilancia de la Salud Ambiental2026</v>
      </c>
      <c r="G5752" t="s">
        <v>426</v>
      </c>
      <c r="H5752" t="s">
        <v>417</v>
      </c>
      <c r="I5752" t="s">
        <v>129</v>
      </c>
      <c r="J5752" t="s">
        <v>430</v>
      </c>
      <c r="K5752" t="s">
        <v>437</v>
      </c>
      <c r="L5752" t="s">
        <v>437</v>
      </c>
      <c r="M5752" t="s">
        <v>68</v>
      </c>
      <c r="N5752" s="142" t="s">
        <v>121</v>
      </c>
      <c r="O5752" s="74" t="str">
        <f t="shared" si="204"/>
        <v>237912. Vigilancia de la Salud AmbientalVigilancia de la Salud Ambiental20262_SANTA_FE4_ABRIL_2026</v>
      </c>
      <c r="P5752" s="165">
        <f t="shared" si="206"/>
        <v>3673744</v>
      </c>
      <c r="S5752" s="23">
        <v>2</v>
      </c>
      <c r="T5752" s="23">
        <v>7347488</v>
      </c>
    </row>
    <row r="5753" spans="2:20" ht="30" customHeight="1" x14ac:dyDescent="0.3">
      <c r="B5753">
        <v>2379</v>
      </c>
      <c r="C5753" s="161" t="s">
        <v>85</v>
      </c>
      <c r="D5753" s="7" t="s">
        <v>103</v>
      </c>
      <c r="E5753">
        <v>2026</v>
      </c>
      <c r="F5753" s="74" t="str">
        <f t="shared" si="205"/>
        <v>237912. Vigilancia de la Salud AmbientalVigilancia de la Salud Ambiental2026</v>
      </c>
      <c r="G5753" t="s">
        <v>426</v>
      </c>
      <c r="H5753" t="s">
        <v>417</v>
      </c>
      <c r="I5753" t="s">
        <v>129</v>
      </c>
      <c r="J5753" t="s">
        <v>430</v>
      </c>
      <c r="K5753" t="s">
        <v>437</v>
      </c>
      <c r="L5753" t="s">
        <v>437</v>
      </c>
      <c r="M5753" t="s">
        <v>70</v>
      </c>
      <c r="N5753" s="142" t="s">
        <v>121</v>
      </c>
      <c r="O5753" s="74" t="str">
        <f t="shared" si="204"/>
        <v>237912. Vigilancia de la Salud AmbientalVigilancia de la Salud Ambiental20264_SAN_CRISTOBAL4_ABRIL_2026</v>
      </c>
      <c r="P5753" s="165">
        <f t="shared" si="206"/>
        <v>3673744</v>
      </c>
      <c r="S5753" s="23">
        <v>2</v>
      </c>
      <c r="T5753" s="23">
        <v>7347488</v>
      </c>
    </row>
    <row r="5754" spans="2:20" ht="30" customHeight="1" x14ac:dyDescent="0.3">
      <c r="B5754">
        <v>2379</v>
      </c>
      <c r="C5754" s="161" t="s">
        <v>85</v>
      </c>
      <c r="D5754" s="7" t="s">
        <v>103</v>
      </c>
      <c r="E5754">
        <v>2026</v>
      </c>
      <c r="F5754" s="74" t="str">
        <f t="shared" si="205"/>
        <v>237912. Vigilancia de la Salud AmbientalVigilancia de la Salud Ambiental2026</v>
      </c>
      <c r="G5754" t="s">
        <v>426</v>
      </c>
      <c r="H5754" t="s">
        <v>417</v>
      </c>
      <c r="I5754" t="s">
        <v>129</v>
      </c>
      <c r="J5754" t="s">
        <v>430</v>
      </c>
      <c r="K5754" t="s">
        <v>437</v>
      </c>
      <c r="L5754" t="s">
        <v>437</v>
      </c>
      <c r="M5754" t="s">
        <v>71</v>
      </c>
      <c r="N5754" s="142" t="s">
        <v>121</v>
      </c>
      <c r="O5754" s="74" t="str">
        <f t="shared" si="204"/>
        <v>237912. Vigilancia de la Salud AmbientalVigilancia de la Salud Ambiental20265_RAFAEL_URIBE4_ABRIL_2026</v>
      </c>
      <c r="P5754" s="165">
        <f t="shared" si="206"/>
        <v>3673744</v>
      </c>
      <c r="S5754" s="23">
        <v>2</v>
      </c>
      <c r="T5754" s="23">
        <v>7347488</v>
      </c>
    </row>
    <row r="5755" spans="2:20" ht="30" customHeight="1" x14ac:dyDescent="0.3">
      <c r="B5755">
        <v>2380</v>
      </c>
      <c r="C5755" s="161" t="s">
        <v>85</v>
      </c>
      <c r="D5755" s="7" t="s">
        <v>103</v>
      </c>
      <c r="E5755">
        <v>2026</v>
      </c>
      <c r="F5755" s="74" t="str">
        <f t="shared" si="205"/>
        <v>238012. Vigilancia de la Salud AmbientalVigilancia de la Salud Ambiental2026</v>
      </c>
      <c r="G5755" t="s">
        <v>426</v>
      </c>
      <c r="H5755" t="s">
        <v>417</v>
      </c>
      <c r="I5755" t="s">
        <v>129</v>
      </c>
      <c r="J5755" t="s">
        <v>430</v>
      </c>
      <c r="K5755" t="s">
        <v>437</v>
      </c>
      <c r="L5755" t="s">
        <v>437</v>
      </c>
      <c r="M5755" t="s">
        <v>70</v>
      </c>
      <c r="N5755" s="142" t="s">
        <v>121</v>
      </c>
      <c r="O5755" s="74" t="str">
        <f t="shared" si="204"/>
        <v>238012. Vigilancia de la Salud AmbientalVigilancia de la Salud Ambiental20264_SAN_CRISTOBAL4_ABRIL_2026</v>
      </c>
      <c r="P5755" s="165">
        <f t="shared" si="206"/>
        <v>3673744</v>
      </c>
      <c r="S5755" s="23">
        <v>2</v>
      </c>
      <c r="T5755" s="23">
        <v>7347488</v>
      </c>
    </row>
    <row r="5756" spans="2:20" ht="30" customHeight="1" x14ac:dyDescent="0.3">
      <c r="B5756">
        <v>2386</v>
      </c>
      <c r="C5756" s="161" t="s">
        <v>85</v>
      </c>
      <c r="D5756" s="7" t="s">
        <v>103</v>
      </c>
      <c r="E5756">
        <v>2026</v>
      </c>
      <c r="F5756" s="74" t="str">
        <f t="shared" si="205"/>
        <v>238612. Vigilancia de la Salud AmbientalVigilancia de la Salud Ambiental2026</v>
      </c>
      <c r="G5756" t="s">
        <v>425</v>
      </c>
      <c r="H5756" t="s">
        <v>414</v>
      </c>
      <c r="I5756" t="s">
        <v>129</v>
      </c>
      <c r="J5756" t="s">
        <v>425</v>
      </c>
      <c r="K5756" t="s">
        <v>437</v>
      </c>
      <c r="L5756" t="s">
        <v>437</v>
      </c>
      <c r="M5756" t="s">
        <v>70</v>
      </c>
      <c r="N5756" s="142" t="s">
        <v>121</v>
      </c>
      <c r="O5756" s="74" t="str">
        <f t="shared" si="204"/>
        <v>238612. Vigilancia de la Salud AmbientalVigilancia de la Salud Ambiental20264_SAN_CRISTOBAL4_ABRIL_2026</v>
      </c>
      <c r="P5756" s="165">
        <f t="shared" si="206"/>
        <v>5621568</v>
      </c>
      <c r="S5756" s="23">
        <v>1</v>
      </c>
      <c r="T5756" s="23">
        <v>5621568</v>
      </c>
    </row>
    <row r="5757" spans="2:20" ht="30" hidden="1" customHeight="1" x14ac:dyDescent="0.3">
      <c r="B5757">
        <v>2387</v>
      </c>
      <c r="C5757" s="161" t="s">
        <v>85</v>
      </c>
      <c r="D5757" s="7" t="s">
        <v>103</v>
      </c>
      <c r="E5757">
        <v>2026</v>
      </c>
      <c r="F5757" s="74" t="str">
        <f t="shared" si="205"/>
        <v>238712. Vigilancia de la Salud AmbientalVigilancia de la Salud Ambiental2026</v>
      </c>
      <c r="G5757" t="s">
        <v>421</v>
      </c>
      <c r="H5757" t="s">
        <v>418</v>
      </c>
      <c r="I5757" t="s">
        <v>129</v>
      </c>
      <c r="J5757" t="s">
        <v>428</v>
      </c>
      <c r="K5757" t="s">
        <v>437</v>
      </c>
      <c r="L5757" t="s">
        <v>437</v>
      </c>
      <c r="M5757" t="s">
        <v>68</v>
      </c>
      <c r="N5757" s="142" t="s">
        <v>121</v>
      </c>
      <c r="O5757" s="74" t="str">
        <f t="shared" si="204"/>
        <v>238712. Vigilancia de la Salud AmbientalVigilancia de la Salud Ambiental20262_SANTA_FE4_ABRIL_2026</v>
      </c>
      <c r="P5757" s="165">
        <f t="shared" si="206"/>
        <v>0</v>
      </c>
      <c r="S5757" s="23">
        <v>0</v>
      </c>
      <c r="T5757" s="23">
        <v>0</v>
      </c>
    </row>
    <row r="5758" spans="2:20" ht="30" hidden="1" customHeight="1" x14ac:dyDescent="0.3">
      <c r="B5758">
        <v>2387</v>
      </c>
      <c r="C5758" s="161" t="s">
        <v>85</v>
      </c>
      <c r="D5758" s="7" t="s">
        <v>103</v>
      </c>
      <c r="E5758">
        <v>2026</v>
      </c>
      <c r="F5758" s="74" t="str">
        <f t="shared" si="205"/>
        <v>238712. Vigilancia de la Salud AmbientalVigilancia de la Salud Ambiental2026</v>
      </c>
      <c r="G5758" t="s">
        <v>421</v>
      </c>
      <c r="H5758" t="s">
        <v>418</v>
      </c>
      <c r="I5758" t="s">
        <v>129</v>
      </c>
      <c r="J5758" t="s">
        <v>428</v>
      </c>
      <c r="K5758" t="s">
        <v>437</v>
      </c>
      <c r="L5758" t="s">
        <v>437</v>
      </c>
      <c r="M5758" t="s">
        <v>70</v>
      </c>
      <c r="N5758" s="142" t="s">
        <v>121</v>
      </c>
      <c r="O5758" s="74" t="str">
        <f t="shared" si="204"/>
        <v>238712. Vigilancia de la Salud AmbientalVigilancia de la Salud Ambiental20264_SAN_CRISTOBAL4_ABRIL_2026</v>
      </c>
      <c r="P5758" s="165">
        <f t="shared" si="206"/>
        <v>0</v>
      </c>
      <c r="S5758" s="23">
        <v>0</v>
      </c>
      <c r="T5758" s="23">
        <v>0</v>
      </c>
    </row>
    <row r="5759" spans="2:20" ht="30" hidden="1" customHeight="1" x14ac:dyDescent="0.3">
      <c r="B5759">
        <v>2387</v>
      </c>
      <c r="C5759" s="161" t="s">
        <v>85</v>
      </c>
      <c r="D5759" s="7" t="s">
        <v>103</v>
      </c>
      <c r="E5759">
        <v>2026</v>
      </c>
      <c r="F5759" s="74" t="str">
        <f t="shared" si="205"/>
        <v>238712. Vigilancia de la Salud AmbientalVigilancia de la Salud Ambiental2026</v>
      </c>
      <c r="G5759" t="s">
        <v>421</v>
      </c>
      <c r="H5759" t="s">
        <v>418</v>
      </c>
      <c r="I5759" t="s">
        <v>129</v>
      </c>
      <c r="J5759" t="s">
        <v>428</v>
      </c>
      <c r="K5759" t="s">
        <v>437</v>
      </c>
      <c r="L5759" t="s">
        <v>437</v>
      </c>
      <c r="M5759" t="s">
        <v>69</v>
      </c>
      <c r="N5759" s="142" t="s">
        <v>121</v>
      </c>
      <c r="O5759" s="74" t="str">
        <f t="shared" si="204"/>
        <v>238712. Vigilancia de la Salud AmbientalVigilancia de la Salud Ambiental20263_MARTIRES4_ABRIL_2026</v>
      </c>
      <c r="P5759" s="165">
        <f t="shared" si="206"/>
        <v>0</v>
      </c>
      <c r="S5759" s="23">
        <v>0</v>
      </c>
      <c r="T5759" s="23">
        <v>0</v>
      </c>
    </row>
    <row r="5760" spans="2:20" ht="30" hidden="1" customHeight="1" x14ac:dyDescent="0.3">
      <c r="B5760">
        <v>2387</v>
      </c>
      <c r="C5760" s="161" t="s">
        <v>85</v>
      </c>
      <c r="D5760" s="7" t="s">
        <v>103</v>
      </c>
      <c r="E5760">
        <v>2026</v>
      </c>
      <c r="F5760" s="74" t="str">
        <f t="shared" si="205"/>
        <v>238712. Vigilancia de la Salud AmbientalVigilancia de la Salud Ambiental2026</v>
      </c>
      <c r="G5760" t="s">
        <v>421</v>
      </c>
      <c r="H5760" t="s">
        <v>418</v>
      </c>
      <c r="I5760" t="s">
        <v>129</v>
      </c>
      <c r="J5760" t="s">
        <v>428</v>
      </c>
      <c r="K5760" t="s">
        <v>437</v>
      </c>
      <c r="L5760" t="s">
        <v>437</v>
      </c>
      <c r="M5760" t="s">
        <v>72</v>
      </c>
      <c r="N5760" s="142" t="s">
        <v>121</v>
      </c>
      <c r="O5760" s="74" t="str">
        <f t="shared" si="204"/>
        <v>238712. Vigilancia de la Salud AmbientalVigilancia de la Salud Ambiental20266_ANTONIO_NARIÑO4_ABRIL_2026</v>
      </c>
      <c r="P5760" s="165">
        <f t="shared" si="206"/>
        <v>0</v>
      </c>
      <c r="S5760" s="23">
        <v>0</v>
      </c>
      <c r="T5760" s="23">
        <v>0</v>
      </c>
    </row>
    <row r="5761" spans="2:20" ht="30" hidden="1" customHeight="1" x14ac:dyDescent="0.3">
      <c r="B5761">
        <v>2387</v>
      </c>
      <c r="C5761" s="161" t="s">
        <v>85</v>
      </c>
      <c r="D5761" s="7" t="s">
        <v>103</v>
      </c>
      <c r="E5761">
        <v>2026</v>
      </c>
      <c r="F5761" s="74" t="str">
        <f t="shared" si="205"/>
        <v>238712. Vigilancia de la Salud AmbientalVigilancia de la Salud Ambiental2026</v>
      </c>
      <c r="G5761" t="s">
        <v>421</v>
      </c>
      <c r="H5761" t="s">
        <v>418</v>
      </c>
      <c r="I5761" t="s">
        <v>129</v>
      </c>
      <c r="J5761" t="s">
        <v>428</v>
      </c>
      <c r="K5761" t="s">
        <v>437</v>
      </c>
      <c r="L5761" t="s">
        <v>437</v>
      </c>
      <c r="M5761" t="s">
        <v>67</v>
      </c>
      <c r="N5761" s="142" t="s">
        <v>121</v>
      </c>
      <c r="O5761" s="74" t="str">
        <f t="shared" si="204"/>
        <v>238712. Vigilancia de la Salud AmbientalVigilancia de la Salud Ambiental20261_CANDELARIA4_ABRIL_2026</v>
      </c>
      <c r="P5761" s="165">
        <f t="shared" si="206"/>
        <v>0</v>
      </c>
      <c r="S5761" s="23">
        <v>0</v>
      </c>
      <c r="T5761" s="23">
        <v>0</v>
      </c>
    </row>
    <row r="5762" spans="2:20" ht="30" hidden="1" customHeight="1" x14ac:dyDescent="0.3">
      <c r="B5762">
        <v>2387</v>
      </c>
      <c r="C5762" s="161" t="s">
        <v>85</v>
      </c>
      <c r="D5762" s="7" t="s">
        <v>103</v>
      </c>
      <c r="E5762">
        <v>2026</v>
      </c>
      <c r="F5762" s="74" t="str">
        <f t="shared" si="205"/>
        <v>238712. Vigilancia de la Salud AmbientalVigilancia de la Salud Ambiental2026</v>
      </c>
      <c r="G5762" t="s">
        <v>421</v>
      </c>
      <c r="H5762" t="s">
        <v>418</v>
      </c>
      <c r="I5762" t="s">
        <v>129</v>
      </c>
      <c r="J5762" t="s">
        <v>428</v>
      </c>
      <c r="K5762" t="s">
        <v>437</v>
      </c>
      <c r="L5762" t="s">
        <v>437</v>
      </c>
      <c r="M5762" t="s">
        <v>71</v>
      </c>
      <c r="N5762" s="142" t="s">
        <v>121</v>
      </c>
      <c r="O5762" s="74" t="str">
        <f t="shared" si="204"/>
        <v>238712. Vigilancia de la Salud AmbientalVigilancia de la Salud Ambiental20265_RAFAEL_URIBE4_ABRIL_2026</v>
      </c>
      <c r="P5762" s="165">
        <f t="shared" si="206"/>
        <v>0</v>
      </c>
      <c r="S5762" s="23">
        <v>0</v>
      </c>
      <c r="T5762" s="23">
        <v>0</v>
      </c>
    </row>
    <row r="5763" spans="2:20" ht="30" hidden="1" customHeight="1" x14ac:dyDescent="0.3">
      <c r="B5763">
        <v>2388</v>
      </c>
      <c r="C5763" s="161" t="s">
        <v>85</v>
      </c>
      <c r="D5763" s="7" t="s">
        <v>103</v>
      </c>
      <c r="E5763">
        <v>2026</v>
      </c>
      <c r="F5763" s="74" t="str">
        <f t="shared" si="205"/>
        <v>238812. Vigilancia de la Salud AmbientalVigilancia de la Salud Ambiental2026</v>
      </c>
      <c r="G5763" t="s">
        <v>421</v>
      </c>
      <c r="H5763" t="s">
        <v>418</v>
      </c>
      <c r="I5763" t="s">
        <v>129</v>
      </c>
      <c r="J5763" t="s">
        <v>428</v>
      </c>
      <c r="K5763" t="s">
        <v>437</v>
      </c>
      <c r="L5763" t="s">
        <v>437</v>
      </c>
      <c r="M5763" t="s">
        <v>68</v>
      </c>
      <c r="N5763" s="142" t="s">
        <v>121</v>
      </c>
      <c r="O5763" s="74" t="str">
        <f t="shared" si="204"/>
        <v>238812. Vigilancia de la Salud AmbientalVigilancia de la Salud Ambiental20262_SANTA_FE4_ABRIL_2026</v>
      </c>
      <c r="P5763" s="165">
        <f t="shared" si="206"/>
        <v>0</v>
      </c>
      <c r="S5763" s="23">
        <v>0</v>
      </c>
      <c r="T5763" s="23">
        <v>0</v>
      </c>
    </row>
    <row r="5764" spans="2:20" ht="30" hidden="1" customHeight="1" x14ac:dyDescent="0.3">
      <c r="B5764">
        <v>2388</v>
      </c>
      <c r="C5764" s="161" t="s">
        <v>85</v>
      </c>
      <c r="D5764" s="7" t="s">
        <v>103</v>
      </c>
      <c r="E5764">
        <v>2026</v>
      </c>
      <c r="F5764" s="74" t="str">
        <f t="shared" si="205"/>
        <v>238812. Vigilancia de la Salud AmbientalVigilancia de la Salud Ambiental2026</v>
      </c>
      <c r="G5764" t="s">
        <v>421</v>
      </c>
      <c r="H5764" t="s">
        <v>418</v>
      </c>
      <c r="I5764" t="s">
        <v>129</v>
      </c>
      <c r="J5764" t="s">
        <v>428</v>
      </c>
      <c r="K5764" t="s">
        <v>437</v>
      </c>
      <c r="L5764" t="s">
        <v>437</v>
      </c>
      <c r="M5764" t="s">
        <v>70</v>
      </c>
      <c r="N5764" s="142" t="s">
        <v>121</v>
      </c>
      <c r="O5764" s="74" t="str">
        <f t="shared" si="204"/>
        <v>238812. Vigilancia de la Salud AmbientalVigilancia de la Salud Ambiental20264_SAN_CRISTOBAL4_ABRIL_2026</v>
      </c>
      <c r="P5764" s="165">
        <f t="shared" si="206"/>
        <v>0</v>
      </c>
      <c r="S5764" s="23">
        <v>0</v>
      </c>
      <c r="T5764" s="23">
        <v>0</v>
      </c>
    </row>
    <row r="5765" spans="2:20" ht="30" hidden="1" customHeight="1" x14ac:dyDescent="0.3">
      <c r="B5765">
        <v>2388</v>
      </c>
      <c r="C5765" s="161" t="s">
        <v>85</v>
      </c>
      <c r="D5765" s="7" t="s">
        <v>103</v>
      </c>
      <c r="E5765">
        <v>2026</v>
      </c>
      <c r="F5765" s="74" t="str">
        <f t="shared" si="205"/>
        <v>238812. Vigilancia de la Salud AmbientalVigilancia de la Salud Ambiental2026</v>
      </c>
      <c r="G5765" t="s">
        <v>421</v>
      </c>
      <c r="H5765" t="s">
        <v>418</v>
      </c>
      <c r="I5765" t="s">
        <v>129</v>
      </c>
      <c r="J5765" t="s">
        <v>428</v>
      </c>
      <c r="K5765" t="s">
        <v>437</v>
      </c>
      <c r="L5765" t="s">
        <v>437</v>
      </c>
      <c r="M5765" t="s">
        <v>69</v>
      </c>
      <c r="N5765" s="142" t="s">
        <v>121</v>
      </c>
      <c r="O5765" s="74" t="str">
        <f t="shared" si="204"/>
        <v>238812. Vigilancia de la Salud AmbientalVigilancia de la Salud Ambiental20263_MARTIRES4_ABRIL_2026</v>
      </c>
      <c r="P5765" s="165">
        <f t="shared" si="206"/>
        <v>0</v>
      </c>
      <c r="S5765" s="23">
        <v>0</v>
      </c>
      <c r="T5765" s="23">
        <v>0</v>
      </c>
    </row>
    <row r="5766" spans="2:20" ht="30" hidden="1" customHeight="1" x14ac:dyDescent="0.3">
      <c r="B5766">
        <v>2388</v>
      </c>
      <c r="C5766" s="161" t="s">
        <v>85</v>
      </c>
      <c r="D5766" s="7" t="s">
        <v>103</v>
      </c>
      <c r="E5766">
        <v>2026</v>
      </c>
      <c r="F5766" s="74" t="str">
        <f t="shared" si="205"/>
        <v>238812. Vigilancia de la Salud AmbientalVigilancia de la Salud Ambiental2026</v>
      </c>
      <c r="G5766" t="s">
        <v>421</v>
      </c>
      <c r="H5766" t="s">
        <v>418</v>
      </c>
      <c r="I5766" t="s">
        <v>129</v>
      </c>
      <c r="J5766" t="s">
        <v>428</v>
      </c>
      <c r="K5766" t="s">
        <v>437</v>
      </c>
      <c r="L5766" t="s">
        <v>437</v>
      </c>
      <c r="M5766" t="s">
        <v>72</v>
      </c>
      <c r="N5766" s="142" t="s">
        <v>121</v>
      </c>
      <c r="O5766" s="74" t="str">
        <f t="shared" si="204"/>
        <v>238812. Vigilancia de la Salud AmbientalVigilancia de la Salud Ambiental20266_ANTONIO_NARIÑO4_ABRIL_2026</v>
      </c>
      <c r="P5766" s="165">
        <f t="shared" si="206"/>
        <v>0</v>
      </c>
      <c r="S5766" s="23">
        <v>0</v>
      </c>
      <c r="T5766" s="23">
        <v>0</v>
      </c>
    </row>
    <row r="5767" spans="2:20" ht="30" hidden="1" customHeight="1" x14ac:dyDescent="0.3">
      <c r="B5767">
        <v>2388</v>
      </c>
      <c r="C5767" s="161" t="s">
        <v>85</v>
      </c>
      <c r="D5767" s="7" t="s">
        <v>103</v>
      </c>
      <c r="E5767">
        <v>2026</v>
      </c>
      <c r="F5767" s="74" t="str">
        <f t="shared" si="205"/>
        <v>238812. Vigilancia de la Salud AmbientalVigilancia de la Salud Ambiental2026</v>
      </c>
      <c r="G5767" t="s">
        <v>421</v>
      </c>
      <c r="H5767" t="s">
        <v>418</v>
      </c>
      <c r="I5767" t="s">
        <v>129</v>
      </c>
      <c r="J5767" t="s">
        <v>428</v>
      </c>
      <c r="K5767" t="s">
        <v>437</v>
      </c>
      <c r="L5767" t="s">
        <v>437</v>
      </c>
      <c r="M5767" t="s">
        <v>67</v>
      </c>
      <c r="N5767" s="142" t="s">
        <v>121</v>
      </c>
      <c r="O5767" s="74" t="str">
        <f t="shared" ref="O5767:O5830" si="207">+F5767&amp;M5767&amp;N5767</f>
        <v>238812. Vigilancia de la Salud AmbientalVigilancia de la Salud Ambiental20261_CANDELARIA4_ABRIL_2026</v>
      </c>
      <c r="P5767" s="165">
        <f t="shared" si="206"/>
        <v>0</v>
      </c>
      <c r="S5767" s="23">
        <v>0</v>
      </c>
      <c r="T5767" s="23">
        <v>0</v>
      </c>
    </row>
    <row r="5768" spans="2:20" ht="30" customHeight="1" x14ac:dyDescent="0.3">
      <c r="B5768">
        <v>2388</v>
      </c>
      <c r="C5768" s="161" t="s">
        <v>85</v>
      </c>
      <c r="D5768" s="7" t="s">
        <v>103</v>
      </c>
      <c r="E5768">
        <v>2026</v>
      </c>
      <c r="F5768" s="74" t="str">
        <f t="shared" ref="F5768:F5831" si="208">B5768&amp;C5768&amp;D5768&amp;E5768</f>
        <v>238812. Vigilancia de la Salud AmbientalVigilancia de la Salud Ambiental2026</v>
      </c>
      <c r="G5768" t="s">
        <v>421</v>
      </c>
      <c r="H5768" t="s">
        <v>418</v>
      </c>
      <c r="I5768" t="s">
        <v>129</v>
      </c>
      <c r="J5768" t="s">
        <v>428</v>
      </c>
      <c r="K5768" t="s">
        <v>437</v>
      </c>
      <c r="L5768" t="s">
        <v>437</v>
      </c>
      <c r="M5768" t="s">
        <v>71</v>
      </c>
      <c r="N5768" s="142" t="s">
        <v>121</v>
      </c>
      <c r="O5768" s="74" t="str">
        <f t="shared" si="207"/>
        <v>238812. Vigilancia de la Salud AmbientalVigilancia de la Salud Ambiental20265_RAFAEL_URIBE4_ABRIL_2026</v>
      </c>
      <c r="P5768" s="165">
        <f t="shared" si="206"/>
        <v>91656</v>
      </c>
      <c r="S5768" s="23">
        <v>1</v>
      </c>
      <c r="T5768" s="23">
        <v>91656</v>
      </c>
    </row>
    <row r="5769" spans="2:20" ht="30" hidden="1" customHeight="1" x14ac:dyDescent="0.3">
      <c r="B5769">
        <v>2389</v>
      </c>
      <c r="C5769" s="161" t="s">
        <v>85</v>
      </c>
      <c r="D5769" s="7" t="s">
        <v>103</v>
      </c>
      <c r="E5769">
        <v>2026</v>
      </c>
      <c r="F5769" s="74" t="str">
        <f t="shared" si="208"/>
        <v>238912. Vigilancia de la Salud AmbientalVigilancia de la Salud Ambiental2026</v>
      </c>
      <c r="G5769" t="s">
        <v>422</v>
      </c>
      <c r="H5769" t="s">
        <v>418</v>
      </c>
      <c r="I5769" t="s">
        <v>129</v>
      </c>
      <c r="J5769" t="s">
        <v>429</v>
      </c>
      <c r="K5769" t="s">
        <v>437</v>
      </c>
      <c r="L5769" t="s">
        <v>437</v>
      </c>
      <c r="M5769" t="s">
        <v>72</v>
      </c>
      <c r="N5769" s="142" t="s">
        <v>121</v>
      </c>
      <c r="O5769" s="74" t="str">
        <f t="shared" si="207"/>
        <v>238912. Vigilancia de la Salud AmbientalVigilancia de la Salud Ambiental20266_ANTONIO_NARIÑO4_ABRIL_2026</v>
      </c>
      <c r="P5769" s="165">
        <f t="shared" si="206"/>
        <v>0</v>
      </c>
      <c r="S5769" s="23">
        <v>0</v>
      </c>
      <c r="T5769" s="23">
        <v>0</v>
      </c>
    </row>
    <row r="5770" spans="2:20" ht="30" customHeight="1" x14ac:dyDescent="0.3">
      <c r="B5770">
        <v>2389</v>
      </c>
      <c r="C5770" s="161" t="s">
        <v>85</v>
      </c>
      <c r="D5770" s="7" t="s">
        <v>103</v>
      </c>
      <c r="E5770">
        <v>2026</v>
      </c>
      <c r="F5770" s="74" t="str">
        <f t="shared" si="208"/>
        <v>238912. Vigilancia de la Salud AmbientalVigilancia de la Salud Ambiental2026</v>
      </c>
      <c r="G5770" t="s">
        <v>422</v>
      </c>
      <c r="H5770" t="s">
        <v>418</v>
      </c>
      <c r="I5770" t="s">
        <v>129</v>
      </c>
      <c r="J5770" t="s">
        <v>429</v>
      </c>
      <c r="K5770" t="s">
        <v>437</v>
      </c>
      <c r="L5770" t="s">
        <v>437</v>
      </c>
      <c r="M5770" t="s">
        <v>67</v>
      </c>
      <c r="N5770" s="142" t="s">
        <v>121</v>
      </c>
      <c r="O5770" s="74" t="str">
        <f t="shared" si="207"/>
        <v>238912. Vigilancia de la Salud AmbientalVigilancia de la Salud Ambiental20261_CANDELARIA4_ABRIL_2026</v>
      </c>
      <c r="P5770" s="165">
        <f t="shared" si="206"/>
        <v>61104</v>
      </c>
      <c r="S5770" s="23">
        <v>3</v>
      </c>
      <c r="T5770" s="23">
        <v>183312</v>
      </c>
    </row>
    <row r="5771" spans="2:20" ht="30" customHeight="1" x14ac:dyDescent="0.3">
      <c r="B5771">
        <v>2390</v>
      </c>
      <c r="C5771" s="161" t="s">
        <v>85</v>
      </c>
      <c r="D5771" s="7" t="s">
        <v>103</v>
      </c>
      <c r="E5771">
        <v>2026</v>
      </c>
      <c r="F5771" s="74" t="str">
        <f t="shared" si="208"/>
        <v>239012. Vigilancia de la Salud AmbientalVigilancia de la Salud Ambiental2026</v>
      </c>
      <c r="G5771" t="s">
        <v>422</v>
      </c>
      <c r="H5771" t="s">
        <v>418</v>
      </c>
      <c r="I5771" t="s">
        <v>129</v>
      </c>
      <c r="J5771" t="s">
        <v>429</v>
      </c>
      <c r="K5771" t="s">
        <v>437</v>
      </c>
      <c r="L5771" t="s">
        <v>437</v>
      </c>
      <c r="M5771" t="s">
        <v>72</v>
      </c>
      <c r="N5771" s="142" t="s">
        <v>121</v>
      </c>
      <c r="O5771" s="74" t="str">
        <f t="shared" si="207"/>
        <v>239012. Vigilancia de la Salud AmbientalVigilancia de la Salud Ambiental20266_ANTONIO_NARIÑO4_ABRIL_2026</v>
      </c>
      <c r="P5771" s="165">
        <f t="shared" si="206"/>
        <v>61104</v>
      </c>
      <c r="S5771" s="23">
        <v>35</v>
      </c>
      <c r="T5771" s="23">
        <v>2138640</v>
      </c>
    </row>
    <row r="5772" spans="2:20" ht="30" hidden="1" customHeight="1" x14ac:dyDescent="0.3">
      <c r="B5772">
        <v>2390</v>
      </c>
      <c r="C5772" s="161" t="s">
        <v>85</v>
      </c>
      <c r="D5772" s="7" t="s">
        <v>103</v>
      </c>
      <c r="E5772">
        <v>2026</v>
      </c>
      <c r="F5772" s="74" t="str">
        <f t="shared" si="208"/>
        <v>239012. Vigilancia de la Salud AmbientalVigilancia de la Salud Ambiental2026</v>
      </c>
      <c r="G5772" t="s">
        <v>422</v>
      </c>
      <c r="H5772" t="s">
        <v>418</v>
      </c>
      <c r="I5772" t="s">
        <v>129</v>
      </c>
      <c r="J5772" t="s">
        <v>429</v>
      </c>
      <c r="K5772" t="s">
        <v>437</v>
      </c>
      <c r="L5772" t="s">
        <v>437</v>
      </c>
      <c r="M5772" t="s">
        <v>67</v>
      </c>
      <c r="N5772" s="142" t="s">
        <v>121</v>
      </c>
      <c r="O5772" s="74" t="str">
        <f t="shared" si="207"/>
        <v>239012. Vigilancia de la Salud AmbientalVigilancia de la Salud Ambiental20261_CANDELARIA4_ABRIL_2026</v>
      </c>
      <c r="P5772" s="165">
        <f t="shared" si="206"/>
        <v>0</v>
      </c>
      <c r="S5772" s="23">
        <v>0</v>
      </c>
      <c r="T5772" s="23">
        <v>0</v>
      </c>
    </row>
    <row r="5773" spans="2:20" ht="30" hidden="1" customHeight="1" x14ac:dyDescent="0.3">
      <c r="B5773">
        <v>2391</v>
      </c>
      <c r="C5773" s="161" t="s">
        <v>85</v>
      </c>
      <c r="D5773" s="7" t="s">
        <v>103</v>
      </c>
      <c r="E5773">
        <v>2026</v>
      </c>
      <c r="F5773" s="74" t="str">
        <f t="shared" si="208"/>
        <v>239112. Vigilancia de la Salud AmbientalVigilancia de la Salud Ambiental2026</v>
      </c>
      <c r="G5773" t="s">
        <v>423</v>
      </c>
      <c r="H5773" t="s">
        <v>418</v>
      </c>
      <c r="I5773" t="s">
        <v>129</v>
      </c>
      <c r="J5773" t="s">
        <v>434</v>
      </c>
      <c r="K5773" t="s">
        <v>437</v>
      </c>
      <c r="L5773" t="s">
        <v>437</v>
      </c>
      <c r="M5773" t="s">
        <v>67</v>
      </c>
      <c r="N5773" s="142" t="s">
        <v>121</v>
      </c>
      <c r="O5773" s="74" t="str">
        <f t="shared" si="207"/>
        <v>239112. Vigilancia de la Salud AmbientalVigilancia de la Salud Ambiental20261_CANDELARIA4_ABRIL_2026</v>
      </c>
      <c r="P5773" s="165">
        <f t="shared" si="206"/>
        <v>0</v>
      </c>
      <c r="S5773" s="23">
        <v>0</v>
      </c>
      <c r="T5773" s="23">
        <v>0</v>
      </c>
    </row>
    <row r="5774" spans="2:20" ht="30" customHeight="1" x14ac:dyDescent="0.3">
      <c r="B5774">
        <v>2392</v>
      </c>
      <c r="C5774" s="161" t="s">
        <v>85</v>
      </c>
      <c r="D5774" s="7" t="s">
        <v>103</v>
      </c>
      <c r="E5774">
        <v>2026</v>
      </c>
      <c r="F5774" s="74" t="str">
        <f t="shared" si="208"/>
        <v>239212. Vigilancia de la Salud AmbientalVigilancia de la Salud Ambiental2026</v>
      </c>
      <c r="G5774" t="s">
        <v>422</v>
      </c>
      <c r="H5774" t="s">
        <v>418</v>
      </c>
      <c r="I5774" t="s">
        <v>129</v>
      </c>
      <c r="J5774" t="s">
        <v>429</v>
      </c>
      <c r="K5774" t="s">
        <v>437</v>
      </c>
      <c r="L5774" t="s">
        <v>437</v>
      </c>
      <c r="M5774" t="s">
        <v>72</v>
      </c>
      <c r="N5774" s="142" t="s">
        <v>121</v>
      </c>
      <c r="O5774" s="74" t="str">
        <f t="shared" si="207"/>
        <v>239212. Vigilancia de la Salud AmbientalVigilancia de la Salud Ambiental20266_ANTONIO_NARIÑO4_ABRIL_2026</v>
      </c>
      <c r="P5774" s="165">
        <f t="shared" si="206"/>
        <v>61104</v>
      </c>
      <c r="S5774" s="23">
        <v>5</v>
      </c>
      <c r="T5774" s="23">
        <v>305520</v>
      </c>
    </row>
    <row r="5775" spans="2:20" ht="30" customHeight="1" x14ac:dyDescent="0.3">
      <c r="B5775">
        <v>2392</v>
      </c>
      <c r="C5775" s="161" t="s">
        <v>85</v>
      </c>
      <c r="D5775" s="7" t="s">
        <v>103</v>
      </c>
      <c r="E5775">
        <v>2026</v>
      </c>
      <c r="F5775" s="74" t="str">
        <f t="shared" si="208"/>
        <v>239212. Vigilancia de la Salud AmbientalVigilancia de la Salud Ambiental2026</v>
      </c>
      <c r="G5775" t="s">
        <v>422</v>
      </c>
      <c r="H5775" t="s">
        <v>418</v>
      </c>
      <c r="I5775" t="s">
        <v>129</v>
      </c>
      <c r="J5775" t="s">
        <v>429</v>
      </c>
      <c r="K5775" t="s">
        <v>437</v>
      </c>
      <c r="L5775" t="s">
        <v>437</v>
      </c>
      <c r="M5775" t="s">
        <v>67</v>
      </c>
      <c r="N5775" s="142" t="s">
        <v>121</v>
      </c>
      <c r="O5775" s="74" t="str">
        <f t="shared" si="207"/>
        <v>239212. Vigilancia de la Salud AmbientalVigilancia de la Salud Ambiental20261_CANDELARIA4_ABRIL_2026</v>
      </c>
      <c r="P5775" s="165">
        <f t="shared" si="206"/>
        <v>61104</v>
      </c>
      <c r="S5775" s="23">
        <v>6</v>
      </c>
      <c r="T5775" s="23">
        <v>366624</v>
      </c>
    </row>
    <row r="5776" spans="2:20" ht="30" customHeight="1" x14ac:dyDescent="0.3">
      <c r="B5776">
        <v>2393</v>
      </c>
      <c r="C5776" s="161" t="s">
        <v>85</v>
      </c>
      <c r="D5776" s="7" t="s">
        <v>103</v>
      </c>
      <c r="E5776">
        <v>2026</v>
      </c>
      <c r="F5776" s="74" t="str">
        <f t="shared" si="208"/>
        <v>239312. Vigilancia de la Salud AmbientalVigilancia de la Salud Ambiental2026</v>
      </c>
      <c r="G5776" t="s">
        <v>421</v>
      </c>
      <c r="H5776" t="s">
        <v>418</v>
      </c>
      <c r="I5776" t="s">
        <v>129</v>
      </c>
      <c r="J5776" t="s">
        <v>428</v>
      </c>
      <c r="K5776" t="s">
        <v>437</v>
      </c>
      <c r="L5776" t="s">
        <v>437</v>
      </c>
      <c r="M5776" t="s">
        <v>68</v>
      </c>
      <c r="N5776" s="142" t="s">
        <v>121</v>
      </c>
      <c r="O5776" s="74" t="str">
        <f t="shared" si="207"/>
        <v>239312. Vigilancia de la Salud AmbientalVigilancia de la Salud Ambiental20262_SANTA_FE4_ABRIL_2026</v>
      </c>
      <c r="P5776" s="165">
        <f t="shared" si="206"/>
        <v>91656</v>
      </c>
      <c r="S5776" s="23">
        <v>2</v>
      </c>
      <c r="T5776" s="23">
        <v>183312</v>
      </c>
    </row>
    <row r="5777" spans="2:20" ht="30" customHeight="1" x14ac:dyDescent="0.3">
      <c r="B5777">
        <v>2393</v>
      </c>
      <c r="C5777" s="161" t="s">
        <v>85</v>
      </c>
      <c r="D5777" s="7" t="s">
        <v>103</v>
      </c>
      <c r="E5777">
        <v>2026</v>
      </c>
      <c r="F5777" s="74" t="str">
        <f t="shared" si="208"/>
        <v>239312. Vigilancia de la Salud AmbientalVigilancia de la Salud Ambiental2026</v>
      </c>
      <c r="G5777" t="s">
        <v>421</v>
      </c>
      <c r="H5777" t="s">
        <v>418</v>
      </c>
      <c r="I5777" t="s">
        <v>129</v>
      </c>
      <c r="J5777" t="s">
        <v>428</v>
      </c>
      <c r="K5777" t="s">
        <v>437</v>
      </c>
      <c r="L5777" t="s">
        <v>437</v>
      </c>
      <c r="M5777" t="s">
        <v>70</v>
      </c>
      <c r="N5777" s="142" t="s">
        <v>121</v>
      </c>
      <c r="O5777" s="74" t="str">
        <f t="shared" si="207"/>
        <v>239312. Vigilancia de la Salud AmbientalVigilancia de la Salud Ambiental20264_SAN_CRISTOBAL4_ABRIL_2026</v>
      </c>
      <c r="P5777" s="165">
        <f t="shared" si="206"/>
        <v>91656</v>
      </c>
      <c r="S5777" s="23">
        <v>7</v>
      </c>
      <c r="T5777" s="23">
        <v>641592</v>
      </c>
    </row>
    <row r="5778" spans="2:20" ht="30" hidden="1" customHeight="1" x14ac:dyDescent="0.3">
      <c r="B5778">
        <v>2393</v>
      </c>
      <c r="C5778" s="161" t="s">
        <v>85</v>
      </c>
      <c r="D5778" s="7" t="s">
        <v>103</v>
      </c>
      <c r="E5778">
        <v>2026</v>
      </c>
      <c r="F5778" s="74" t="str">
        <f t="shared" si="208"/>
        <v>239312. Vigilancia de la Salud AmbientalVigilancia de la Salud Ambiental2026</v>
      </c>
      <c r="G5778" t="s">
        <v>421</v>
      </c>
      <c r="H5778" t="s">
        <v>418</v>
      </c>
      <c r="I5778" t="s">
        <v>129</v>
      </c>
      <c r="J5778" t="s">
        <v>428</v>
      </c>
      <c r="K5778" t="s">
        <v>437</v>
      </c>
      <c r="L5778" t="s">
        <v>437</v>
      </c>
      <c r="M5778" t="s">
        <v>69</v>
      </c>
      <c r="N5778" s="142" t="s">
        <v>121</v>
      </c>
      <c r="O5778" s="74" t="str">
        <f t="shared" si="207"/>
        <v>239312. Vigilancia de la Salud AmbientalVigilancia de la Salud Ambiental20263_MARTIRES4_ABRIL_2026</v>
      </c>
      <c r="P5778" s="165">
        <f t="shared" si="206"/>
        <v>0</v>
      </c>
      <c r="S5778" s="23">
        <v>0</v>
      </c>
      <c r="T5778" s="23">
        <v>0</v>
      </c>
    </row>
    <row r="5779" spans="2:20" ht="30" customHeight="1" x14ac:dyDescent="0.3">
      <c r="B5779">
        <v>2393</v>
      </c>
      <c r="C5779" s="161" t="s">
        <v>85</v>
      </c>
      <c r="D5779" s="7" t="s">
        <v>103</v>
      </c>
      <c r="E5779">
        <v>2026</v>
      </c>
      <c r="F5779" s="74" t="str">
        <f t="shared" si="208"/>
        <v>239312. Vigilancia de la Salud AmbientalVigilancia de la Salud Ambiental2026</v>
      </c>
      <c r="G5779" t="s">
        <v>421</v>
      </c>
      <c r="H5779" t="s">
        <v>418</v>
      </c>
      <c r="I5779" t="s">
        <v>129</v>
      </c>
      <c r="J5779" t="s">
        <v>428</v>
      </c>
      <c r="K5779" t="s">
        <v>437</v>
      </c>
      <c r="L5779" t="s">
        <v>437</v>
      </c>
      <c r="M5779" t="s">
        <v>72</v>
      </c>
      <c r="N5779" s="142" t="s">
        <v>121</v>
      </c>
      <c r="O5779" s="74" t="str">
        <f t="shared" si="207"/>
        <v>239312. Vigilancia de la Salud AmbientalVigilancia de la Salud Ambiental20266_ANTONIO_NARIÑO4_ABRIL_2026</v>
      </c>
      <c r="P5779" s="165">
        <f t="shared" si="206"/>
        <v>91656</v>
      </c>
      <c r="S5779" s="23">
        <v>2</v>
      </c>
      <c r="T5779" s="23">
        <v>183312</v>
      </c>
    </row>
    <row r="5780" spans="2:20" ht="30" customHeight="1" x14ac:dyDescent="0.3">
      <c r="B5780">
        <v>2393</v>
      </c>
      <c r="C5780" s="161" t="s">
        <v>85</v>
      </c>
      <c r="D5780" s="7" t="s">
        <v>103</v>
      </c>
      <c r="E5780">
        <v>2026</v>
      </c>
      <c r="F5780" s="74" t="str">
        <f t="shared" si="208"/>
        <v>239312. Vigilancia de la Salud AmbientalVigilancia de la Salud Ambiental2026</v>
      </c>
      <c r="G5780" t="s">
        <v>421</v>
      </c>
      <c r="H5780" t="s">
        <v>418</v>
      </c>
      <c r="I5780" t="s">
        <v>129</v>
      </c>
      <c r="J5780" t="s">
        <v>428</v>
      </c>
      <c r="K5780" t="s">
        <v>437</v>
      </c>
      <c r="L5780" t="s">
        <v>437</v>
      </c>
      <c r="M5780" t="s">
        <v>67</v>
      </c>
      <c r="N5780" s="142" t="s">
        <v>121</v>
      </c>
      <c r="O5780" s="74" t="str">
        <f t="shared" si="207"/>
        <v>239312. Vigilancia de la Salud AmbientalVigilancia de la Salud Ambiental20261_CANDELARIA4_ABRIL_2026</v>
      </c>
      <c r="P5780" s="165">
        <f t="shared" si="206"/>
        <v>91656</v>
      </c>
      <c r="S5780" s="23">
        <v>1</v>
      </c>
      <c r="T5780" s="23">
        <v>91656</v>
      </c>
    </row>
    <row r="5781" spans="2:20" ht="30" customHeight="1" x14ac:dyDescent="0.3">
      <c r="B5781">
        <v>2393</v>
      </c>
      <c r="C5781" s="161" t="s">
        <v>85</v>
      </c>
      <c r="D5781" s="7" t="s">
        <v>103</v>
      </c>
      <c r="E5781">
        <v>2026</v>
      </c>
      <c r="F5781" s="74" t="str">
        <f t="shared" si="208"/>
        <v>239312. Vigilancia de la Salud AmbientalVigilancia de la Salud Ambiental2026</v>
      </c>
      <c r="G5781" t="s">
        <v>421</v>
      </c>
      <c r="H5781" t="s">
        <v>418</v>
      </c>
      <c r="I5781" t="s">
        <v>129</v>
      </c>
      <c r="J5781" t="s">
        <v>428</v>
      </c>
      <c r="K5781" t="s">
        <v>437</v>
      </c>
      <c r="L5781" t="s">
        <v>437</v>
      </c>
      <c r="M5781" t="s">
        <v>71</v>
      </c>
      <c r="N5781" s="142" t="s">
        <v>121</v>
      </c>
      <c r="O5781" s="74" t="str">
        <f t="shared" si="207"/>
        <v>239312. Vigilancia de la Salud AmbientalVigilancia de la Salud Ambiental20265_RAFAEL_URIBE4_ABRIL_2026</v>
      </c>
      <c r="P5781" s="165">
        <f t="shared" si="206"/>
        <v>91656</v>
      </c>
      <c r="S5781" s="23">
        <v>8</v>
      </c>
      <c r="T5781" s="23">
        <v>733248</v>
      </c>
    </row>
    <row r="5782" spans="2:20" ht="30" hidden="1" customHeight="1" x14ac:dyDescent="0.3">
      <c r="B5782">
        <v>2394</v>
      </c>
      <c r="C5782" s="161" t="s">
        <v>85</v>
      </c>
      <c r="D5782" s="7" t="s">
        <v>103</v>
      </c>
      <c r="E5782">
        <v>2026</v>
      </c>
      <c r="F5782" s="74" t="str">
        <f t="shared" si="208"/>
        <v>239412. Vigilancia de la Salud AmbientalVigilancia de la Salud Ambiental2026</v>
      </c>
      <c r="G5782" t="s">
        <v>421</v>
      </c>
      <c r="H5782" t="s">
        <v>414</v>
      </c>
      <c r="I5782" t="s">
        <v>129</v>
      </c>
      <c r="J5782" t="s">
        <v>428</v>
      </c>
      <c r="K5782" t="s">
        <v>437</v>
      </c>
      <c r="L5782" t="s">
        <v>437</v>
      </c>
      <c r="M5782" t="s">
        <v>68</v>
      </c>
      <c r="N5782" s="142" t="s">
        <v>121</v>
      </c>
      <c r="O5782" s="74" t="str">
        <f t="shared" si="207"/>
        <v>239412. Vigilancia de la Salud AmbientalVigilancia de la Salud Ambiental20262_SANTA_FE4_ABRIL_2026</v>
      </c>
      <c r="P5782" s="165">
        <f t="shared" si="206"/>
        <v>0</v>
      </c>
      <c r="S5782" s="23">
        <v>0</v>
      </c>
      <c r="T5782" s="23">
        <v>0</v>
      </c>
    </row>
    <row r="5783" spans="2:20" ht="30" hidden="1" customHeight="1" x14ac:dyDescent="0.3">
      <c r="B5783">
        <v>2394</v>
      </c>
      <c r="C5783" s="161" t="s">
        <v>85</v>
      </c>
      <c r="D5783" s="7" t="s">
        <v>103</v>
      </c>
      <c r="E5783">
        <v>2026</v>
      </c>
      <c r="F5783" s="74" t="str">
        <f t="shared" si="208"/>
        <v>239412. Vigilancia de la Salud AmbientalVigilancia de la Salud Ambiental2026</v>
      </c>
      <c r="G5783" t="s">
        <v>421</v>
      </c>
      <c r="H5783" t="s">
        <v>414</v>
      </c>
      <c r="I5783" t="s">
        <v>129</v>
      </c>
      <c r="J5783" t="s">
        <v>428</v>
      </c>
      <c r="K5783" t="s">
        <v>437</v>
      </c>
      <c r="L5783" t="s">
        <v>437</v>
      </c>
      <c r="M5783" t="s">
        <v>70</v>
      </c>
      <c r="N5783" s="142" t="s">
        <v>121</v>
      </c>
      <c r="O5783" s="74" t="str">
        <f t="shared" si="207"/>
        <v>239412. Vigilancia de la Salud AmbientalVigilancia de la Salud Ambiental20264_SAN_CRISTOBAL4_ABRIL_2026</v>
      </c>
      <c r="P5783" s="165">
        <f t="shared" si="206"/>
        <v>0</v>
      </c>
      <c r="S5783" s="23">
        <v>0</v>
      </c>
      <c r="T5783" s="23">
        <v>0</v>
      </c>
    </row>
    <row r="5784" spans="2:20" ht="30" hidden="1" customHeight="1" x14ac:dyDescent="0.3">
      <c r="B5784">
        <v>2394</v>
      </c>
      <c r="C5784" s="161" t="s">
        <v>85</v>
      </c>
      <c r="D5784" s="7" t="s">
        <v>103</v>
      </c>
      <c r="E5784">
        <v>2026</v>
      </c>
      <c r="F5784" s="74" t="str">
        <f t="shared" si="208"/>
        <v>239412. Vigilancia de la Salud AmbientalVigilancia de la Salud Ambiental2026</v>
      </c>
      <c r="G5784" t="s">
        <v>421</v>
      </c>
      <c r="H5784" t="s">
        <v>414</v>
      </c>
      <c r="I5784" t="s">
        <v>129</v>
      </c>
      <c r="J5784" t="s">
        <v>428</v>
      </c>
      <c r="K5784" t="s">
        <v>437</v>
      </c>
      <c r="L5784" t="s">
        <v>437</v>
      </c>
      <c r="M5784" t="s">
        <v>69</v>
      </c>
      <c r="N5784" s="142" t="s">
        <v>121</v>
      </c>
      <c r="O5784" s="74" t="str">
        <f t="shared" si="207"/>
        <v>239412. Vigilancia de la Salud AmbientalVigilancia de la Salud Ambiental20263_MARTIRES4_ABRIL_2026</v>
      </c>
      <c r="P5784" s="165">
        <f t="shared" si="206"/>
        <v>0</v>
      </c>
      <c r="S5784" s="23">
        <v>0</v>
      </c>
      <c r="T5784" s="23">
        <v>0</v>
      </c>
    </row>
    <row r="5785" spans="2:20" ht="30" hidden="1" customHeight="1" x14ac:dyDescent="0.3">
      <c r="B5785">
        <v>2394</v>
      </c>
      <c r="C5785" s="161" t="s">
        <v>85</v>
      </c>
      <c r="D5785" s="7" t="s">
        <v>103</v>
      </c>
      <c r="E5785">
        <v>2026</v>
      </c>
      <c r="F5785" s="74" t="str">
        <f t="shared" si="208"/>
        <v>239412. Vigilancia de la Salud AmbientalVigilancia de la Salud Ambiental2026</v>
      </c>
      <c r="G5785" t="s">
        <v>421</v>
      </c>
      <c r="H5785" t="s">
        <v>414</v>
      </c>
      <c r="I5785" t="s">
        <v>129</v>
      </c>
      <c r="J5785" t="s">
        <v>428</v>
      </c>
      <c r="K5785" t="s">
        <v>437</v>
      </c>
      <c r="L5785" t="s">
        <v>437</v>
      </c>
      <c r="M5785" t="s">
        <v>72</v>
      </c>
      <c r="N5785" s="142" t="s">
        <v>121</v>
      </c>
      <c r="O5785" s="74" t="str">
        <f t="shared" si="207"/>
        <v>239412. Vigilancia de la Salud AmbientalVigilancia de la Salud Ambiental20266_ANTONIO_NARIÑO4_ABRIL_2026</v>
      </c>
      <c r="P5785" s="165">
        <f t="shared" si="206"/>
        <v>0</v>
      </c>
      <c r="S5785" s="23">
        <v>0</v>
      </c>
      <c r="T5785" s="23">
        <v>0</v>
      </c>
    </row>
    <row r="5786" spans="2:20" ht="30" hidden="1" customHeight="1" x14ac:dyDescent="0.3">
      <c r="B5786">
        <v>2394</v>
      </c>
      <c r="C5786" s="161" t="s">
        <v>85</v>
      </c>
      <c r="D5786" s="7" t="s">
        <v>103</v>
      </c>
      <c r="E5786">
        <v>2026</v>
      </c>
      <c r="F5786" s="74" t="str">
        <f t="shared" si="208"/>
        <v>239412. Vigilancia de la Salud AmbientalVigilancia de la Salud Ambiental2026</v>
      </c>
      <c r="G5786" t="s">
        <v>421</v>
      </c>
      <c r="H5786" t="s">
        <v>414</v>
      </c>
      <c r="I5786" t="s">
        <v>129</v>
      </c>
      <c r="J5786" t="s">
        <v>428</v>
      </c>
      <c r="K5786" t="s">
        <v>437</v>
      </c>
      <c r="L5786" t="s">
        <v>437</v>
      </c>
      <c r="M5786" t="s">
        <v>67</v>
      </c>
      <c r="N5786" s="142" t="s">
        <v>121</v>
      </c>
      <c r="O5786" s="74" t="str">
        <f t="shared" si="207"/>
        <v>239412. Vigilancia de la Salud AmbientalVigilancia de la Salud Ambiental20261_CANDELARIA4_ABRIL_2026</v>
      </c>
      <c r="P5786" s="165">
        <f t="shared" si="206"/>
        <v>0</v>
      </c>
      <c r="S5786" s="23">
        <v>0</v>
      </c>
      <c r="T5786" s="23">
        <v>0</v>
      </c>
    </row>
    <row r="5787" spans="2:20" ht="30" hidden="1" customHeight="1" x14ac:dyDescent="0.3">
      <c r="B5787">
        <v>2394</v>
      </c>
      <c r="C5787" s="161" t="s">
        <v>85</v>
      </c>
      <c r="D5787" s="7" t="s">
        <v>103</v>
      </c>
      <c r="E5787">
        <v>2026</v>
      </c>
      <c r="F5787" s="74" t="str">
        <f t="shared" si="208"/>
        <v>239412. Vigilancia de la Salud AmbientalVigilancia de la Salud Ambiental2026</v>
      </c>
      <c r="G5787" t="s">
        <v>421</v>
      </c>
      <c r="H5787" t="s">
        <v>414</v>
      </c>
      <c r="I5787" t="s">
        <v>129</v>
      </c>
      <c r="J5787" t="s">
        <v>428</v>
      </c>
      <c r="K5787" t="s">
        <v>437</v>
      </c>
      <c r="L5787" t="s">
        <v>437</v>
      </c>
      <c r="M5787" t="s">
        <v>71</v>
      </c>
      <c r="N5787" s="142" t="s">
        <v>121</v>
      </c>
      <c r="O5787" s="74" t="str">
        <f t="shared" si="207"/>
        <v>239412. Vigilancia de la Salud AmbientalVigilancia de la Salud Ambiental20265_RAFAEL_URIBE4_ABRIL_2026</v>
      </c>
      <c r="P5787" s="165">
        <f t="shared" si="206"/>
        <v>0</v>
      </c>
      <c r="S5787" s="23">
        <v>0</v>
      </c>
      <c r="T5787" s="23">
        <v>0</v>
      </c>
    </row>
    <row r="5788" spans="2:20" ht="30" customHeight="1" x14ac:dyDescent="0.3">
      <c r="B5788">
        <v>2395</v>
      </c>
      <c r="C5788" s="161" t="s">
        <v>85</v>
      </c>
      <c r="D5788" s="7" t="s">
        <v>103</v>
      </c>
      <c r="E5788">
        <v>2026</v>
      </c>
      <c r="F5788" s="74" t="str">
        <f t="shared" si="208"/>
        <v>239512. Vigilancia de la Salud AmbientalVigilancia de la Salud Ambiental2026</v>
      </c>
      <c r="G5788" t="s">
        <v>424</v>
      </c>
      <c r="H5788" t="s">
        <v>418</v>
      </c>
      <c r="I5788" t="s">
        <v>129</v>
      </c>
      <c r="J5788" t="s">
        <v>433</v>
      </c>
      <c r="K5788" t="s">
        <v>437</v>
      </c>
      <c r="L5788" t="s">
        <v>437</v>
      </c>
      <c r="M5788" t="s">
        <v>67</v>
      </c>
      <c r="N5788" s="142" t="s">
        <v>121</v>
      </c>
      <c r="O5788" s="74" t="str">
        <f t="shared" si="207"/>
        <v>239512. Vigilancia de la Salud AmbientalVigilancia de la Salud Ambiental20261_CANDELARIA4_ABRIL_2026</v>
      </c>
      <c r="P5788" s="165">
        <f t="shared" si="206"/>
        <v>183312</v>
      </c>
      <c r="S5788" s="23">
        <v>97</v>
      </c>
      <c r="T5788" s="23">
        <v>17781264</v>
      </c>
    </row>
    <row r="5789" spans="2:20" ht="30" customHeight="1" x14ac:dyDescent="0.3">
      <c r="B5789">
        <v>2396</v>
      </c>
      <c r="C5789" s="161" t="s">
        <v>85</v>
      </c>
      <c r="D5789" s="7" t="s">
        <v>103</v>
      </c>
      <c r="E5789">
        <v>2026</v>
      </c>
      <c r="F5789" s="74" t="str">
        <f t="shared" si="208"/>
        <v>239612. Vigilancia de la Salud AmbientalVigilancia de la Salud Ambiental2026</v>
      </c>
      <c r="G5789" t="s">
        <v>424</v>
      </c>
      <c r="H5789" t="s">
        <v>418</v>
      </c>
      <c r="I5789" t="s">
        <v>129</v>
      </c>
      <c r="J5789" t="s">
        <v>432</v>
      </c>
      <c r="K5789" t="s">
        <v>437</v>
      </c>
      <c r="L5789" t="s">
        <v>437</v>
      </c>
      <c r="M5789" t="s">
        <v>70</v>
      </c>
      <c r="N5789" s="142" t="s">
        <v>121</v>
      </c>
      <c r="O5789" s="74" t="str">
        <f t="shared" si="207"/>
        <v>239612. Vigilancia de la Salud AmbientalVigilancia de la Salud Ambiental20264_SAN_CRISTOBAL4_ABRIL_2026</v>
      </c>
      <c r="P5789" s="165">
        <f t="shared" si="206"/>
        <v>5234844</v>
      </c>
      <c r="S5789" s="23">
        <v>1</v>
      </c>
      <c r="T5789" s="23">
        <v>5234844</v>
      </c>
    </row>
    <row r="5790" spans="2:20" ht="30" customHeight="1" x14ac:dyDescent="0.3">
      <c r="B5790">
        <v>2399</v>
      </c>
      <c r="C5790" s="161" t="s">
        <v>85</v>
      </c>
      <c r="D5790" s="7" t="s">
        <v>103</v>
      </c>
      <c r="E5790">
        <v>2026</v>
      </c>
      <c r="F5790" s="74" t="str">
        <f t="shared" si="208"/>
        <v>239912. Vigilancia de la Salud AmbientalVigilancia de la Salud Ambiental2026</v>
      </c>
      <c r="G5790" t="s">
        <v>421</v>
      </c>
      <c r="H5790" t="s">
        <v>417</v>
      </c>
      <c r="I5790" t="s">
        <v>129</v>
      </c>
      <c r="J5790" t="s">
        <v>428</v>
      </c>
      <c r="K5790" t="s">
        <v>437</v>
      </c>
      <c r="L5790" t="s">
        <v>437</v>
      </c>
      <c r="M5790" t="s">
        <v>68</v>
      </c>
      <c r="N5790" s="142" t="s">
        <v>121</v>
      </c>
      <c r="O5790" s="74" t="str">
        <f t="shared" si="207"/>
        <v>239912. Vigilancia de la Salud AmbientalVigilancia de la Salud Ambiental20262_SANTA_FE4_ABRIL_2026</v>
      </c>
      <c r="P5790" s="165">
        <f t="shared" si="206"/>
        <v>35979</v>
      </c>
      <c r="S5790" s="23">
        <v>37</v>
      </c>
      <c r="T5790" s="23">
        <v>1331223</v>
      </c>
    </row>
    <row r="5791" spans="2:20" ht="30" customHeight="1" x14ac:dyDescent="0.3">
      <c r="B5791">
        <v>2399</v>
      </c>
      <c r="C5791" s="161" t="s">
        <v>85</v>
      </c>
      <c r="D5791" s="7" t="s">
        <v>103</v>
      </c>
      <c r="E5791">
        <v>2026</v>
      </c>
      <c r="F5791" s="74" t="str">
        <f t="shared" si="208"/>
        <v>239912. Vigilancia de la Salud AmbientalVigilancia de la Salud Ambiental2026</v>
      </c>
      <c r="G5791" t="s">
        <v>421</v>
      </c>
      <c r="H5791" t="s">
        <v>417</v>
      </c>
      <c r="I5791" t="s">
        <v>129</v>
      </c>
      <c r="J5791" t="s">
        <v>428</v>
      </c>
      <c r="K5791" t="s">
        <v>437</v>
      </c>
      <c r="L5791" t="s">
        <v>437</v>
      </c>
      <c r="M5791" t="s">
        <v>70</v>
      </c>
      <c r="N5791" s="142" t="s">
        <v>121</v>
      </c>
      <c r="O5791" s="74" t="str">
        <f t="shared" si="207"/>
        <v>239912. Vigilancia de la Salud AmbientalVigilancia de la Salud Ambiental20264_SAN_CRISTOBAL4_ABRIL_2026</v>
      </c>
      <c r="P5791" s="165">
        <f t="shared" si="206"/>
        <v>35979</v>
      </c>
      <c r="S5791" s="23">
        <v>53</v>
      </c>
      <c r="T5791" s="23">
        <v>1906887</v>
      </c>
    </row>
    <row r="5792" spans="2:20" ht="30" customHeight="1" x14ac:dyDescent="0.3">
      <c r="B5792">
        <v>2399</v>
      </c>
      <c r="C5792" s="161" t="s">
        <v>85</v>
      </c>
      <c r="D5792" s="7" t="s">
        <v>103</v>
      </c>
      <c r="E5792">
        <v>2026</v>
      </c>
      <c r="F5792" s="74" t="str">
        <f t="shared" si="208"/>
        <v>239912. Vigilancia de la Salud AmbientalVigilancia de la Salud Ambiental2026</v>
      </c>
      <c r="G5792" t="s">
        <v>421</v>
      </c>
      <c r="H5792" t="s">
        <v>417</v>
      </c>
      <c r="I5792" t="s">
        <v>129</v>
      </c>
      <c r="J5792" t="s">
        <v>428</v>
      </c>
      <c r="K5792" t="s">
        <v>437</v>
      </c>
      <c r="L5792" t="s">
        <v>437</v>
      </c>
      <c r="M5792" t="s">
        <v>69</v>
      </c>
      <c r="N5792" s="142" t="s">
        <v>121</v>
      </c>
      <c r="O5792" s="74" t="str">
        <f t="shared" si="207"/>
        <v>239912. Vigilancia de la Salud AmbientalVigilancia de la Salud Ambiental20263_MARTIRES4_ABRIL_2026</v>
      </c>
      <c r="P5792" s="165">
        <f t="shared" si="206"/>
        <v>35979</v>
      </c>
      <c r="S5792" s="23">
        <v>110</v>
      </c>
      <c r="T5792" s="23">
        <v>3957690</v>
      </c>
    </row>
    <row r="5793" spans="2:20" ht="30" customHeight="1" x14ac:dyDescent="0.3">
      <c r="B5793">
        <v>2399</v>
      </c>
      <c r="C5793" s="161" t="s">
        <v>85</v>
      </c>
      <c r="D5793" s="7" t="s">
        <v>103</v>
      </c>
      <c r="E5793">
        <v>2026</v>
      </c>
      <c r="F5793" s="74" t="str">
        <f t="shared" si="208"/>
        <v>239912. Vigilancia de la Salud AmbientalVigilancia de la Salud Ambiental2026</v>
      </c>
      <c r="G5793" t="s">
        <v>421</v>
      </c>
      <c r="H5793" t="s">
        <v>417</v>
      </c>
      <c r="I5793" t="s">
        <v>129</v>
      </c>
      <c r="J5793" t="s">
        <v>428</v>
      </c>
      <c r="K5793" t="s">
        <v>437</v>
      </c>
      <c r="L5793" t="s">
        <v>437</v>
      </c>
      <c r="M5793" t="s">
        <v>72</v>
      </c>
      <c r="N5793" s="142" t="s">
        <v>121</v>
      </c>
      <c r="O5793" s="74" t="str">
        <f t="shared" si="207"/>
        <v>239912. Vigilancia de la Salud AmbientalVigilancia de la Salud Ambiental20266_ANTONIO_NARIÑO4_ABRIL_2026</v>
      </c>
      <c r="P5793" s="165">
        <f t="shared" si="206"/>
        <v>35979</v>
      </c>
      <c r="S5793" s="23">
        <v>44</v>
      </c>
      <c r="T5793" s="23">
        <v>1583076</v>
      </c>
    </row>
    <row r="5794" spans="2:20" ht="30" customHeight="1" x14ac:dyDescent="0.3">
      <c r="B5794">
        <v>2399</v>
      </c>
      <c r="C5794" s="161" t="s">
        <v>85</v>
      </c>
      <c r="D5794" s="7" t="s">
        <v>103</v>
      </c>
      <c r="E5794">
        <v>2026</v>
      </c>
      <c r="F5794" s="74" t="str">
        <f t="shared" si="208"/>
        <v>239912. Vigilancia de la Salud AmbientalVigilancia de la Salud Ambiental2026</v>
      </c>
      <c r="G5794" t="s">
        <v>421</v>
      </c>
      <c r="H5794" t="s">
        <v>417</v>
      </c>
      <c r="I5794" t="s">
        <v>129</v>
      </c>
      <c r="J5794" t="s">
        <v>428</v>
      </c>
      <c r="K5794" t="s">
        <v>437</v>
      </c>
      <c r="L5794" t="s">
        <v>437</v>
      </c>
      <c r="M5794" t="s">
        <v>67</v>
      </c>
      <c r="N5794" s="142" t="s">
        <v>121</v>
      </c>
      <c r="O5794" s="74" t="str">
        <f t="shared" si="207"/>
        <v>239912. Vigilancia de la Salud AmbientalVigilancia de la Salud Ambiental20261_CANDELARIA4_ABRIL_2026</v>
      </c>
      <c r="P5794" s="165">
        <f t="shared" si="206"/>
        <v>35979</v>
      </c>
      <c r="S5794" s="23">
        <v>15</v>
      </c>
      <c r="T5794" s="23">
        <v>539685</v>
      </c>
    </row>
    <row r="5795" spans="2:20" ht="30" customHeight="1" x14ac:dyDescent="0.3">
      <c r="B5795">
        <v>2399</v>
      </c>
      <c r="C5795" s="161" t="s">
        <v>85</v>
      </c>
      <c r="D5795" s="7" t="s">
        <v>103</v>
      </c>
      <c r="E5795">
        <v>2026</v>
      </c>
      <c r="F5795" s="74" t="str">
        <f t="shared" si="208"/>
        <v>239912. Vigilancia de la Salud AmbientalVigilancia de la Salud Ambiental2026</v>
      </c>
      <c r="G5795" t="s">
        <v>421</v>
      </c>
      <c r="H5795" t="s">
        <v>417</v>
      </c>
      <c r="I5795" t="s">
        <v>129</v>
      </c>
      <c r="J5795" t="s">
        <v>428</v>
      </c>
      <c r="K5795" t="s">
        <v>437</v>
      </c>
      <c r="L5795" t="s">
        <v>437</v>
      </c>
      <c r="M5795" t="s">
        <v>71</v>
      </c>
      <c r="N5795" s="142" t="s">
        <v>121</v>
      </c>
      <c r="O5795" s="74" t="str">
        <f t="shared" si="207"/>
        <v>239912. Vigilancia de la Salud AmbientalVigilancia de la Salud Ambiental20265_RAFAEL_URIBE4_ABRIL_2026</v>
      </c>
      <c r="P5795" s="165">
        <f t="shared" si="206"/>
        <v>35979</v>
      </c>
      <c r="S5795" s="23">
        <v>76</v>
      </c>
      <c r="T5795" s="23">
        <v>2734404</v>
      </c>
    </row>
    <row r="5796" spans="2:20" ht="30" customHeight="1" x14ac:dyDescent="0.3">
      <c r="B5796">
        <v>2400</v>
      </c>
      <c r="C5796" s="161" t="s">
        <v>85</v>
      </c>
      <c r="D5796" s="7" t="s">
        <v>103</v>
      </c>
      <c r="E5796">
        <v>2026</v>
      </c>
      <c r="F5796" s="74" t="str">
        <f t="shared" si="208"/>
        <v>240012. Vigilancia de la Salud AmbientalVigilancia de la Salud Ambiental2026</v>
      </c>
      <c r="G5796" t="s">
        <v>423</v>
      </c>
      <c r="H5796" t="s">
        <v>417</v>
      </c>
      <c r="I5796" t="s">
        <v>129</v>
      </c>
      <c r="J5796" t="s">
        <v>430</v>
      </c>
      <c r="K5796" t="s">
        <v>437</v>
      </c>
      <c r="L5796" t="s">
        <v>437</v>
      </c>
      <c r="M5796" t="s">
        <v>68</v>
      </c>
      <c r="N5796" s="142" t="s">
        <v>121</v>
      </c>
      <c r="O5796" s="74" t="str">
        <f t="shared" si="207"/>
        <v>240012. Vigilancia de la Salud AmbientalVigilancia de la Salud Ambiental20262_SANTA_FE4_ABRIL_2026</v>
      </c>
      <c r="P5796" s="165">
        <f t="shared" si="206"/>
        <v>418080</v>
      </c>
      <c r="S5796" s="23">
        <v>1</v>
      </c>
      <c r="T5796" s="23">
        <v>418080</v>
      </c>
    </row>
    <row r="5797" spans="2:20" ht="30" customHeight="1" x14ac:dyDescent="0.3">
      <c r="B5797">
        <v>2400</v>
      </c>
      <c r="C5797" s="161" t="s">
        <v>85</v>
      </c>
      <c r="D5797" s="7" t="s">
        <v>103</v>
      </c>
      <c r="E5797">
        <v>2026</v>
      </c>
      <c r="F5797" s="74" t="str">
        <f t="shared" si="208"/>
        <v>240012. Vigilancia de la Salud AmbientalVigilancia de la Salud Ambiental2026</v>
      </c>
      <c r="G5797" t="s">
        <v>423</v>
      </c>
      <c r="H5797" t="s">
        <v>417</v>
      </c>
      <c r="I5797" t="s">
        <v>129</v>
      </c>
      <c r="J5797" t="s">
        <v>430</v>
      </c>
      <c r="K5797" t="s">
        <v>437</v>
      </c>
      <c r="L5797" t="s">
        <v>437</v>
      </c>
      <c r="M5797" t="s">
        <v>70</v>
      </c>
      <c r="N5797" s="142" t="s">
        <v>121</v>
      </c>
      <c r="O5797" s="74" t="str">
        <f t="shared" si="207"/>
        <v>240012. Vigilancia de la Salud AmbientalVigilancia de la Salud Ambiental20264_SAN_CRISTOBAL4_ABRIL_2026</v>
      </c>
      <c r="P5797" s="165">
        <f t="shared" si="206"/>
        <v>418080</v>
      </c>
      <c r="S5797" s="23">
        <v>1</v>
      </c>
      <c r="T5797" s="23">
        <v>418080</v>
      </c>
    </row>
    <row r="5798" spans="2:20" ht="30" customHeight="1" x14ac:dyDescent="0.3">
      <c r="B5798">
        <v>2400</v>
      </c>
      <c r="C5798" s="161" t="s">
        <v>85</v>
      </c>
      <c r="D5798" s="7" t="s">
        <v>103</v>
      </c>
      <c r="E5798">
        <v>2026</v>
      </c>
      <c r="F5798" s="74" t="str">
        <f t="shared" si="208"/>
        <v>240012. Vigilancia de la Salud AmbientalVigilancia de la Salud Ambiental2026</v>
      </c>
      <c r="G5798" t="s">
        <v>423</v>
      </c>
      <c r="H5798" t="s">
        <v>417</v>
      </c>
      <c r="I5798" t="s">
        <v>129</v>
      </c>
      <c r="J5798" t="s">
        <v>430</v>
      </c>
      <c r="K5798" t="s">
        <v>437</v>
      </c>
      <c r="L5798" t="s">
        <v>437</v>
      </c>
      <c r="M5798" t="s">
        <v>69</v>
      </c>
      <c r="N5798" s="142" t="s">
        <v>121</v>
      </c>
      <c r="O5798" s="74" t="str">
        <f t="shared" si="207"/>
        <v>240012. Vigilancia de la Salud AmbientalVigilancia de la Salud Ambiental20263_MARTIRES4_ABRIL_2026</v>
      </c>
      <c r="P5798" s="165">
        <f t="shared" si="206"/>
        <v>418080</v>
      </c>
      <c r="S5798" s="23">
        <v>1</v>
      </c>
      <c r="T5798" s="23">
        <v>418080</v>
      </c>
    </row>
    <row r="5799" spans="2:20" ht="30" customHeight="1" x14ac:dyDescent="0.3">
      <c r="B5799">
        <v>2400</v>
      </c>
      <c r="C5799" s="161" t="s">
        <v>85</v>
      </c>
      <c r="D5799" s="7" t="s">
        <v>103</v>
      </c>
      <c r="E5799">
        <v>2026</v>
      </c>
      <c r="F5799" s="74" t="str">
        <f t="shared" si="208"/>
        <v>240012. Vigilancia de la Salud AmbientalVigilancia de la Salud Ambiental2026</v>
      </c>
      <c r="G5799" t="s">
        <v>423</v>
      </c>
      <c r="H5799" t="s">
        <v>417</v>
      </c>
      <c r="I5799" t="s">
        <v>129</v>
      </c>
      <c r="J5799" t="s">
        <v>430</v>
      </c>
      <c r="K5799" t="s">
        <v>437</v>
      </c>
      <c r="L5799" t="s">
        <v>437</v>
      </c>
      <c r="M5799" t="s">
        <v>72</v>
      </c>
      <c r="N5799" s="142" t="s">
        <v>121</v>
      </c>
      <c r="O5799" s="74" t="str">
        <f t="shared" si="207"/>
        <v>240012. Vigilancia de la Salud AmbientalVigilancia de la Salud Ambiental20266_ANTONIO_NARIÑO4_ABRIL_2026</v>
      </c>
      <c r="P5799" s="165">
        <f t="shared" si="206"/>
        <v>418080</v>
      </c>
      <c r="S5799" s="23">
        <v>1</v>
      </c>
      <c r="T5799" s="23">
        <v>418080</v>
      </c>
    </row>
    <row r="5800" spans="2:20" ht="30" customHeight="1" x14ac:dyDescent="0.3">
      <c r="B5800">
        <v>2400</v>
      </c>
      <c r="C5800" s="161" t="s">
        <v>85</v>
      </c>
      <c r="D5800" s="7" t="s">
        <v>103</v>
      </c>
      <c r="E5800">
        <v>2026</v>
      </c>
      <c r="F5800" s="74" t="str">
        <f t="shared" si="208"/>
        <v>240012. Vigilancia de la Salud AmbientalVigilancia de la Salud Ambiental2026</v>
      </c>
      <c r="G5800" t="s">
        <v>423</v>
      </c>
      <c r="H5800" t="s">
        <v>417</v>
      </c>
      <c r="I5800" t="s">
        <v>129</v>
      </c>
      <c r="J5800" t="s">
        <v>430</v>
      </c>
      <c r="K5800" t="s">
        <v>437</v>
      </c>
      <c r="L5800" t="s">
        <v>437</v>
      </c>
      <c r="M5800" t="s">
        <v>67</v>
      </c>
      <c r="N5800" s="142" t="s">
        <v>121</v>
      </c>
      <c r="O5800" s="74" t="str">
        <f t="shared" si="207"/>
        <v>240012. Vigilancia de la Salud AmbientalVigilancia de la Salud Ambiental20261_CANDELARIA4_ABRIL_2026</v>
      </c>
      <c r="P5800" s="165">
        <f t="shared" si="206"/>
        <v>418080</v>
      </c>
      <c r="S5800" s="23">
        <v>1</v>
      </c>
      <c r="T5800" s="23">
        <v>418080</v>
      </c>
    </row>
    <row r="5801" spans="2:20" ht="30" customHeight="1" x14ac:dyDescent="0.3">
      <c r="B5801">
        <v>2400</v>
      </c>
      <c r="C5801" s="161" t="s">
        <v>85</v>
      </c>
      <c r="D5801" s="7" t="s">
        <v>103</v>
      </c>
      <c r="E5801">
        <v>2026</v>
      </c>
      <c r="F5801" s="74" t="str">
        <f t="shared" si="208"/>
        <v>240012. Vigilancia de la Salud AmbientalVigilancia de la Salud Ambiental2026</v>
      </c>
      <c r="G5801" t="s">
        <v>423</v>
      </c>
      <c r="H5801" t="s">
        <v>417</v>
      </c>
      <c r="I5801" t="s">
        <v>129</v>
      </c>
      <c r="J5801" t="s">
        <v>430</v>
      </c>
      <c r="K5801" t="s">
        <v>437</v>
      </c>
      <c r="L5801" t="s">
        <v>437</v>
      </c>
      <c r="M5801" t="s">
        <v>71</v>
      </c>
      <c r="N5801" s="142" t="s">
        <v>121</v>
      </c>
      <c r="O5801" s="74" t="str">
        <f t="shared" si="207"/>
        <v>240012. Vigilancia de la Salud AmbientalVigilancia de la Salud Ambiental20265_RAFAEL_URIBE4_ABRIL_2026</v>
      </c>
      <c r="P5801" s="165">
        <f t="shared" si="206"/>
        <v>418080</v>
      </c>
      <c r="S5801" s="23">
        <v>1</v>
      </c>
      <c r="T5801" s="23">
        <v>418080</v>
      </c>
    </row>
    <row r="5802" spans="2:20" ht="30" customHeight="1" x14ac:dyDescent="0.3">
      <c r="B5802">
        <v>2401</v>
      </c>
      <c r="C5802" s="161" t="s">
        <v>85</v>
      </c>
      <c r="D5802" s="7" t="s">
        <v>103</v>
      </c>
      <c r="E5802">
        <v>2026</v>
      </c>
      <c r="F5802" s="74" t="str">
        <f t="shared" si="208"/>
        <v>240112. Vigilancia de la Salud AmbientalVigilancia de la Salud Ambiental2026</v>
      </c>
      <c r="G5802" t="s">
        <v>426</v>
      </c>
      <c r="H5802" t="s">
        <v>417</v>
      </c>
      <c r="I5802" t="s">
        <v>129</v>
      </c>
      <c r="J5802" t="s">
        <v>430</v>
      </c>
      <c r="K5802" t="s">
        <v>437</v>
      </c>
      <c r="L5802" t="s">
        <v>437</v>
      </c>
      <c r="M5802" t="s">
        <v>68</v>
      </c>
      <c r="N5802" s="142" t="s">
        <v>121</v>
      </c>
      <c r="O5802" s="74" t="str">
        <f t="shared" si="207"/>
        <v>240112. Vigilancia de la Salud AmbientalVigilancia de la Salud Ambiental20262_SANTA_FE4_ABRIL_2026</v>
      </c>
      <c r="P5802" s="165">
        <f t="shared" si="206"/>
        <v>3673744</v>
      </c>
      <c r="S5802" s="23">
        <v>2</v>
      </c>
      <c r="T5802" s="23">
        <v>7347488</v>
      </c>
    </row>
    <row r="5803" spans="2:20" ht="30" customHeight="1" x14ac:dyDescent="0.3">
      <c r="B5803">
        <v>2402</v>
      </c>
      <c r="C5803" s="161" t="s">
        <v>85</v>
      </c>
      <c r="D5803" s="7" t="s">
        <v>103</v>
      </c>
      <c r="E5803">
        <v>2026</v>
      </c>
      <c r="F5803" s="74" t="str">
        <f t="shared" si="208"/>
        <v>240212. Vigilancia de la Salud AmbientalVigilancia de la Salud Ambiental2026</v>
      </c>
      <c r="G5803" t="s">
        <v>426</v>
      </c>
      <c r="H5803" t="s">
        <v>417</v>
      </c>
      <c r="I5803" t="s">
        <v>129</v>
      </c>
      <c r="J5803" t="s">
        <v>430</v>
      </c>
      <c r="K5803" t="s">
        <v>437</v>
      </c>
      <c r="L5803" t="s">
        <v>437</v>
      </c>
      <c r="M5803" t="s">
        <v>68</v>
      </c>
      <c r="N5803" s="142" t="s">
        <v>121</v>
      </c>
      <c r="O5803" s="74" t="str">
        <f t="shared" si="207"/>
        <v>240212. Vigilancia de la Salud AmbientalVigilancia de la Salud Ambiental20262_SANTA_FE4_ABRIL_2026</v>
      </c>
      <c r="P5803" s="165">
        <f t="shared" si="206"/>
        <v>733248</v>
      </c>
      <c r="S5803" s="23">
        <v>3</v>
      </c>
      <c r="T5803" s="23">
        <v>2199744</v>
      </c>
    </row>
    <row r="5804" spans="2:20" ht="30" customHeight="1" x14ac:dyDescent="0.3">
      <c r="B5804">
        <v>2402</v>
      </c>
      <c r="C5804" s="161" t="s">
        <v>85</v>
      </c>
      <c r="D5804" s="7" t="s">
        <v>103</v>
      </c>
      <c r="E5804">
        <v>2026</v>
      </c>
      <c r="F5804" s="74" t="str">
        <f t="shared" si="208"/>
        <v>240212. Vigilancia de la Salud AmbientalVigilancia de la Salud Ambiental2026</v>
      </c>
      <c r="G5804" t="s">
        <v>426</v>
      </c>
      <c r="H5804" t="s">
        <v>417</v>
      </c>
      <c r="I5804" t="s">
        <v>129</v>
      </c>
      <c r="J5804" t="s">
        <v>430</v>
      </c>
      <c r="K5804" t="s">
        <v>437</v>
      </c>
      <c r="L5804" t="s">
        <v>437</v>
      </c>
      <c r="M5804" t="s">
        <v>69</v>
      </c>
      <c r="N5804" s="142" t="s">
        <v>121</v>
      </c>
      <c r="O5804" s="74" t="str">
        <f t="shared" si="207"/>
        <v>240212. Vigilancia de la Salud AmbientalVigilancia de la Salud Ambiental20263_MARTIRES4_ABRIL_2026</v>
      </c>
      <c r="P5804" s="165">
        <f t="shared" si="206"/>
        <v>733248</v>
      </c>
      <c r="S5804" s="23">
        <v>2</v>
      </c>
      <c r="T5804" s="23">
        <v>1466496</v>
      </c>
    </row>
    <row r="5805" spans="2:20" ht="30" customHeight="1" x14ac:dyDescent="0.3">
      <c r="B5805">
        <v>2402</v>
      </c>
      <c r="C5805" s="161" t="s">
        <v>85</v>
      </c>
      <c r="D5805" s="7" t="s">
        <v>103</v>
      </c>
      <c r="E5805">
        <v>2026</v>
      </c>
      <c r="F5805" s="74" t="str">
        <f t="shared" si="208"/>
        <v>240212. Vigilancia de la Salud AmbientalVigilancia de la Salud Ambiental2026</v>
      </c>
      <c r="G5805" t="s">
        <v>426</v>
      </c>
      <c r="H5805" t="s">
        <v>417</v>
      </c>
      <c r="I5805" t="s">
        <v>129</v>
      </c>
      <c r="J5805" t="s">
        <v>430</v>
      </c>
      <c r="K5805" t="s">
        <v>437</v>
      </c>
      <c r="L5805" t="s">
        <v>437</v>
      </c>
      <c r="M5805" t="s">
        <v>72</v>
      </c>
      <c r="N5805" s="142" t="s">
        <v>121</v>
      </c>
      <c r="O5805" s="74" t="str">
        <f t="shared" si="207"/>
        <v>240212. Vigilancia de la Salud AmbientalVigilancia de la Salud Ambiental20266_ANTONIO_NARIÑO4_ABRIL_2026</v>
      </c>
      <c r="P5805" s="165">
        <f t="shared" si="206"/>
        <v>733248</v>
      </c>
      <c r="S5805" s="23">
        <v>3</v>
      </c>
      <c r="T5805" s="23">
        <v>2199744</v>
      </c>
    </row>
    <row r="5806" spans="2:20" ht="30" hidden="1" customHeight="1" x14ac:dyDescent="0.3">
      <c r="B5806">
        <v>2403</v>
      </c>
      <c r="C5806" s="161" t="s">
        <v>85</v>
      </c>
      <c r="D5806" s="7" t="s">
        <v>103</v>
      </c>
      <c r="E5806">
        <v>2026</v>
      </c>
      <c r="F5806" s="74" t="str">
        <f t="shared" si="208"/>
        <v>240312. Vigilancia de la Salud AmbientalVigilancia de la Salud Ambiental2026</v>
      </c>
      <c r="G5806" t="s">
        <v>421</v>
      </c>
      <c r="H5806" t="s">
        <v>417</v>
      </c>
      <c r="I5806" t="s">
        <v>129</v>
      </c>
      <c r="J5806" t="s">
        <v>428</v>
      </c>
      <c r="K5806" t="s">
        <v>437</v>
      </c>
      <c r="L5806" t="s">
        <v>437</v>
      </c>
      <c r="M5806" t="s">
        <v>68</v>
      </c>
      <c r="N5806" s="142" t="s">
        <v>121</v>
      </c>
      <c r="O5806" s="74" t="str">
        <f t="shared" si="207"/>
        <v>240312. Vigilancia de la Salud AmbientalVigilancia de la Salud Ambiental20262_SANTA_FE4_ABRIL_2026</v>
      </c>
      <c r="P5806" s="165">
        <f t="shared" si="206"/>
        <v>0</v>
      </c>
      <c r="S5806" s="23">
        <v>0</v>
      </c>
      <c r="T5806" s="23">
        <v>0</v>
      </c>
    </row>
    <row r="5807" spans="2:20" ht="30" customHeight="1" x14ac:dyDescent="0.3">
      <c r="B5807">
        <v>2403</v>
      </c>
      <c r="C5807" s="161" t="s">
        <v>85</v>
      </c>
      <c r="D5807" s="7" t="s">
        <v>103</v>
      </c>
      <c r="E5807">
        <v>2026</v>
      </c>
      <c r="F5807" s="74" t="str">
        <f t="shared" si="208"/>
        <v>240312. Vigilancia de la Salud AmbientalVigilancia de la Salud Ambiental2026</v>
      </c>
      <c r="G5807" t="s">
        <v>421</v>
      </c>
      <c r="H5807" t="s">
        <v>417</v>
      </c>
      <c r="I5807" t="s">
        <v>129</v>
      </c>
      <c r="J5807" t="s">
        <v>428</v>
      </c>
      <c r="K5807" t="s">
        <v>437</v>
      </c>
      <c r="L5807" t="s">
        <v>437</v>
      </c>
      <c r="M5807" t="s">
        <v>70</v>
      </c>
      <c r="N5807" s="142" t="s">
        <v>121</v>
      </c>
      <c r="O5807" s="74" t="str">
        <f t="shared" si="207"/>
        <v>240312. Vigilancia de la Salud AmbientalVigilancia de la Salud Ambiental20264_SAN_CRISTOBAL4_ABRIL_2026</v>
      </c>
      <c r="P5807" s="165">
        <f t="shared" si="206"/>
        <v>244416</v>
      </c>
      <c r="S5807" s="23">
        <v>1</v>
      </c>
      <c r="T5807" s="23">
        <v>244416</v>
      </c>
    </row>
    <row r="5808" spans="2:20" ht="30" customHeight="1" x14ac:dyDescent="0.3">
      <c r="B5808">
        <v>2403</v>
      </c>
      <c r="C5808" s="161" t="s">
        <v>85</v>
      </c>
      <c r="D5808" s="7" t="s">
        <v>103</v>
      </c>
      <c r="E5808">
        <v>2026</v>
      </c>
      <c r="F5808" s="74" t="str">
        <f t="shared" si="208"/>
        <v>240312. Vigilancia de la Salud AmbientalVigilancia de la Salud Ambiental2026</v>
      </c>
      <c r="G5808" t="s">
        <v>421</v>
      </c>
      <c r="H5808" t="s">
        <v>417</v>
      </c>
      <c r="I5808" t="s">
        <v>129</v>
      </c>
      <c r="J5808" t="s">
        <v>428</v>
      </c>
      <c r="K5808" t="s">
        <v>437</v>
      </c>
      <c r="L5808" t="s">
        <v>437</v>
      </c>
      <c r="M5808" t="s">
        <v>69</v>
      </c>
      <c r="N5808" s="142" t="s">
        <v>121</v>
      </c>
      <c r="O5808" s="74" t="str">
        <f t="shared" si="207"/>
        <v>240312. Vigilancia de la Salud AmbientalVigilancia de la Salud Ambiental20263_MARTIRES4_ABRIL_2026</v>
      </c>
      <c r="P5808" s="165">
        <f t="shared" si="206"/>
        <v>244416</v>
      </c>
      <c r="S5808" s="23">
        <v>1</v>
      </c>
      <c r="T5808" s="23">
        <v>244416</v>
      </c>
    </row>
    <row r="5809" spans="2:20" ht="30" customHeight="1" x14ac:dyDescent="0.3">
      <c r="B5809">
        <v>2403</v>
      </c>
      <c r="C5809" s="161" t="s">
        <v>85</v>
      </c>
      <c r="D5809" s="7" t="s">
        <v>103</v>
      </c>
      <c r="E5809">
        <v>2026</v>
      </c>
      <c r="F5809" s="74" t="str">
        <f t="shared" si="208"/>
        <v>240312. Vigilancia de la Salud AmbientalVigilancia de la Salud Ambiental2026</v>
      </c>
      <c r="G5809" t="s">
        <v>421</v>
      </c>
      <c r="H5809" t="s">
        <v>417</v>
      </c>
      <c r="I5809" t="s">
        <v>129</v>
      </c>
      <c r="J5809" t="s">
        <v>428</v>
      </c>
      <c r="K5809" t="s">
        <v>437</v>
      </c>
      <c r="L5809" t="s">
        <v>437</v>
      </c>
      <c r="M5809" t="s">
        <v>72</v>
      </c>
      <c r="N5809" s="142" t="s">
        <v>121</v>
      </c>
      <c r="O5809" s="74" t="str">
        <f t="shared" si="207"/>
        <v>240312. Vigilancia de la Salud AmbientalVigilancia de la Salud Ambiental20266_ANTONIO_NARIÑO4_ABRIL_2026</v>
      </c>
      <c r="P5809" s="165">
        <f t="shared" si="206"/>
        <v>244416</v>
      </c>
      <c r="S5809" s="23">
        <v>1</v>
      </c>
      <c r="T5809" s="23">
        <v>244416</v>
      </c>
    </row>
    <row r="5810" spans="2:20" ht="30" hidden="1" customHeight="1" x14ac:dyDescent="0.3">
      <c r="B5810">
        <v>2403</v>
      </c>
      <c r="C5810" s="161" t="s">
        <v>85</v>
      </c>
      <c r="D5810" s="7" t="s">
        <v>103</v>
      </c>
      <c r="E5810">
        <v>2026</v>
      </c>
      <c r="F5810" s="74" t="str">
        <f t="shared" si="208"/>
        <v>240312. Vigilancia de la Salud AmbientalVigilancia de la Salud Ambiental2026</v>
      </c>
      <c r="G5810" t="s">
        <v>421</v>
      </c>
      <c r="H5810" t="s">
        <v>417</v>
      </c>
      <c r="I5810" t="s">
        <v>129</v>
      </c>
      <c r="J5810" t="s">
        <v>428</v>
      </c>
      <c r="K5810" t="s">
        <v>437</v>
      </c>
      <c r="L5810" t="s">
        <v>437</v>
      </c>
      <c r="M5810" t="s">
        <v>67</v>
      </c>
      <c r="N5810" s="142" t="s">
        <v>121</v>
      </c>
      <c r="O5810" s="74" t="str">
        <f t="shared" si="207"/>
        <v>240312. Vigilancia de la Salud AmbientalVigilancia de la Salud Ambiental20261_CANDELARIA4_ABRIL_2026</v>
      </c>
      <c r="P5810" s="165">
        <f t="shared" si="206"/>
        <v>0</v>
      </c>
      <c r="S5810" s="23">
        <v>0</v>
      </c>
      <c r="T5810" s="23">
        <v>0</v>
      </c>
    </row>
    <row r="5811" spans="2:20" ht="30" customHeight="1" x14ac:dyDescent="0.3">
      <c r="B5811">
        <v>2403</v>
      </c>
      <c r="C5811" s="161" t="s">
        <v>85</v>
      </c>
      <c r="D5811" s="7" t="s">
        <v>103</v>
      </c>
      <c r="E5811">
        <v>2026</v>
      </c>
      <c r="F5811" s="74" t="str">
        <f t="shared" si="208"/>
        <v>240312. Vigilancia de la Salud AmbientalVigilancia de la Salud Ambiental2026</v>
      </c>
      <c r="G5811" t="s">
        <v>421</v>
      </c>
      <c r="H5811" t="s">
        <v>417</v>
      </c>
      <c r="I5811" t="s">
        <v>129</v>
      </c>
      <c r="J5811" t="s">
        <v>428</v>
      </c>
      <c r="K5811" t="s">
        <v>437</v>
      </c>
      <c r="L5811" t="s">
        <v>437</v>
      </c>
      <c r="M5811" t="s">
        <v>71</v>
      </c>
      <c r="N5811" s="142" t="s">
        <v>121</v>
      </c>
      <c r="O5811" s="74" t="str">
        <f t="shared" si="207"/>
        <v>240312. Vigilancia de la Salud AmbientalVigilancia de la Salud Ambiental20265_RAFAEL_URIBE4_ABRIL_2026</v>
      </c>
      <c r="P5811" s="165">
        <f t="shared" si="206"/>
        <v>244416</v>
      </c>
      <c r="S5811" s="23">
        <v>1</v>
      </c>
      <c r="T5811" s="23">
        <v>244416</v>
      </c>
    </row>
    <row r="5812" spans="2:20" ht="30" customHeight="1" x14ac:dyDescent="0.3">
      <c r="B5812">
        <v>2406</v>
      </c>
      <c r="C5812" s="161" t="s">
        <v>85</v>
      </c>
      <c r="D5812" s="7" t="s">
        <v>103</v>
      </c>
      <c r="E5812">
        <v>2026</v>
      </c>
      <c r="F5812" s="74" t="str">
        <f t="shared" si="208"/>
        <v>240612. Vigilancia de la Salud AmbientalVigilancia de la Salud Ambiental2026</v>
      </c>
      <c r="G5812" t="s">
        <v>426</v>
      </c>
      <c r="H5812" t="s">
        <v>417</v>
      </c>
      <c r="I5812" t="s">
        <v>129</v>
      </c>
      <c r="J5812" t="s">
        <v>430</v>
      </c>
      <c r="K5812" t="s">
        <v>437</v>
      </c>
      <c r="L5812" t="s">
        <v>437</v>
      </c>
      <c r="M5812" t="s">
        <v>68</v>
      </c>
      <c r="N5812" s="142" t="s">
        <v>121</v>
      </c>
      <c r="O5812" s="74" t="str">
        <f t="shared" si="207"/>
        <v>240612. Vigilancia de la Salud AmbientalVigilancia de la Salud Ambiental20262_SANTA_FE4_ABRIL_2026</v>
      </c>
      <c r="P5812" s="165">
        <f t="shared" si="206"/>
        <v>209040</v>
      </c>
      <c r="S5812" s="23">
        <v>6</v>
      </c>
      <c r="T5812" s="23">
        <v>1254240</v>
      </c>
    </row>
    <row r="5813" spans="2:20" ht="30" customHeight="1" x14ac:dyDescent="0.3">
      <c r="B5813">
        <v>2406</v>
      </c>
      <c r="C5813" s="161" t="s">
        <v>85</v>
      </c>
      <c r="D5813" s="7" t="s">
        <v>103</v>
      </c>
      <c r="E5813">
        <v>2026</v>
      </c>
      <c r="F5813" s="74" t="str">
        <f t="shared" si="208"/>
        <v>240612. Vigilancia de la Salud AmbientalVigilancia de la Salud Ambiental2026</v>
      </c>
      <c r="G5813" t="s">
        <v>426</v>
      </c>
      <c r="H5813" t="s">
        <v>417</v>
      </c>
      <c r="I5813" t="s">
        <v>129</v>
      </c>
      <c r="J5813" t="s">
        <v>430</v>
      </c>
      <c r="K5813" t="s">
        <v>437</v>
      </c>
      <c r="L5813" t="s">
        <v>437</v>
      </c>
      <c r="M5813" t="s">
        <v>70</v>
      </c>
      <c r="N5813" s="142" t="s">
        <v>121</v>
      </c>
      <c r="O5813" s="74" t="str">
        <f t="shared" si="207"/>
        <v>240612. Vigilancia de la Salud AmbientalVigilancia de la Salud Ambiental20264_SAN_CRISTOBAL4_ABRIL_2026</v>
      </c>
      <c r="P5813" s="165">
        <f t="shared" ref="P5813:P5876" si="209">IFERROR(T5813/S5813,0)</f>
        <v>209040</v>
      </c>
      <c r="S5813" s="23">
        <v>4</v>
      </c>
      <c r="T5813" s="23">
        <v>836160</v>
      </c>
    </row>
    <row r="5814" spans="2:20" ht="30" customHeight="1" x14ac:dyDescent="0.3">
      <c r="B5814">
        <v>2406</v>
      </c>
      <c r="C5814" s="161" t="s">
        <v>85</v>
      </c>
      <c r="D5814" s="7" t="s">
        <v>103</v>
      </c>
      <c r="E5814">
        <v>2026</v>
      </c>
      <c r="F5814" s="74" t="str">
        <f t="shared" si="208"/>
        <v>240612. Vigilancia de la Salud AmbientalVigilancia de la Salud Ambiental2026</v>
      </c>
      <c r="G5814" t="s">
        <v>426</v>
      </c>
      <c r="H5814" t="s">
        <v>417</v>
      </c>
      <c r="I5814" t="s">
        <v>129</v>
      </c>
      <c r="J5814" t="s">
        <v>430</v>
      </c>
      <c r="K5814" t="s">
        <v>437</v>
      </c>
      <c r="L5814" t="s">
        <v>437</v>
      </c>
      <c r="M5814" t="s">
        <v>69</v>
      </c>
      <c r="N5814" s="142" t="s">
        <v>121</v>
      </c>
      <c r="O5814" s="74" t="str">
        <f t="shared" si="207"/>
        <v>240612. Vigilancia de la Salud AmbientalVigilancia de la Salud Ambiental20263_MARTIRES4_ABRIL_2026</v>
      </c>
      <c r="P5814" s="165">
        <f t="shared" si="209"/>
        <v>209040</v>
      </c>
      <c r="S5814" s="23">
        <v>9</v>
      </c>
      <c r="T5814" s="23">
        <v>1881360</v>
      </c>
    </row>
    <row r="5815" spans="2:20" ht="30" customHeight="1" x14ac:dyDescent="0.3">
      <c r="B5815">
        <v>2406</v>
      </c>
      <c r="C5815" s="161" t="s">
        <v>85</v>
      </c>
      <c r="D5815" s="7" t="s">
        <v>103</v>
      </c>
      <c r="E5815">
        <v>2026</v>
      </c>
      <c r="F5815" s="74" t="str">
        <f t="shared" si="208"/>
        <v>240612. Vigilancia de la Salud AmbientalVigilancia de la Salud Ambiental2026</v>
      </c>
      <c r="G5815" t="s">
        <v>426</v>
      </c>
      <c r="H5815" t="s">
        <v>417</v>
      </c>
      <c r="I5815" t="s">
        <v>129</v>
      </c>
      <c r="J5815" t="s">
        <v>430</v>
      </c>
      <c r="K5815" t="s">
        <v>437</v>
      </c>
      <c r="L5815" t="s">
        <v>437</v>
      </c>
      <c r="M5815" t="s">
        <v>72</v>
      </c>
      <c r="N5815" s="142" t="s">
        <v>121</v>
      </c>
      <c r="O5815" s="74" t="str">
        <f t="shared" si="207"/>
        <v>240612. Vigilancia de la Salud AmbientalVigilancia de la Salud Ambiental20266_ANTONIO_NARIÑO4_ABRIL_2026</v>
      </c>
      <c r="P5815" s="165">
        <f t="shared" si="209"/>
        <v>209040</v>
      </c>
      <c r="S5815" s="23">
        <v>2</v>
      </c>
      <c r="T5815" s="23">
        <v>418080</v>
      </c>
    </row>
    <row r="5816" spans="2:20" ht="30" customHeight="1" x14ac:dyDescent="0.3">
      <c r="B5816">
        <v>2406</v>
      </c>
      <c r="C5816" s="161" t="s">
        <v>85</v>
      </c>
      <c r="D5816" s="7" t="s">
        <v>103</v>
      </c>
      <c r="E5816">
        <v>2026</v>
      </c>
      <c r="F5816" s="74" t="str">
        <f t="shared" si="208"/>
        <v>240612. Vigilancia de la Salud AmbientalVigilancia de la Salud Ambiental2026</v>
      </c>
      <c r="G5816" t="s">
        <v>426</v>
      </c>
      <c r="H5816" t="s">
        <v>417</v>
      </c>
      <c r="I5816" t="s">
        <v>129</v>
      </c>
      <c r="J5816" t="s">
        <v>430</v>
      </c>
      <c r="K5816" t="s">
        <v>437</v>
      </c>
      <c r="L5816" t="s">
        <v>437</v>
      </c>
      <c r="M5816" t="s">
        <v>67</v>
      </c>
      <c r="N5816" s="142" t="s">
        <v>121</v>
      </c>
      <c r="O5816" s="74" t="str">
        <f t="shared" si="207"/>
        <v>240612. Vigilancia de la Salud AmbientalVigilancia de la Salud Ambiental20261_CANDELARIA4_ABRIL_2026</v>
      </c>
      <c r="P5816" s="165">
        <f t="shared" si="209"/>
        <v>209040</v>
      </c>
      <c r="S5816" s="23">
        <v>2</v>
      </c>
      <c r="T5816" s="23">
        <v>418080</v>
      </c>
    </row>
    <row r="5817" spans="2:20" ht="84" x14ac:dyDescent="0.3">
      <c r="B5817">
        <v>2406</v>
      </c>
      <c r="C5817" s="161" t="s">
        <v>85</v>
      </c>
      <c r="D5817" s="7" t="s">
        <v>103</v>
      </c>
      <c r="E5817">
        <v>2026</v>
      </c>
      <c r="F5817" s="74" t="str">
        <f t="shared" si="208"/>
        <v>240612. Vigilancia de la Salud AmbientalVigilancia de la Salud Ambiental2026</v>
      </c>
      <c r="G5817" t="s">
        <v>426</v>
      </c>
      <c r="H5817" t="s">
        <v>417</v>
      </c>
      <c r="I5817" t="s">
        <v>129</v>
      </c>
      <c r="J5817" t="s">
        <v>430</v>
      </c>
      <c r="K5817" t="s">
        <v>437</v>
      </c>
      <c r="L5817" t="s">
        <v>437</v>
      </c>
      <c r="M5817" t="s">
        <v>71</v>
      </c>
      <c r="N5817" s="142" t="s">
        <v>121</v>
      </c>
      <c r="O5817" s="74" t="str">
        <f t="shared" si="207"/>
        <v>240612. Vigilancia de la Salud AmbientalVigilancia de la Salud Ambiental20265_RAFAEL_URIBE4_ABRIL_2026</v>
      </c>
      <c r="P5817" s="165">
        <f t="shared" si="209"/>
        <v>209040</v>
      </c>
      <c r="S5817" s="23">
        <v>7</v>
      </c>
      <c r="T5817" s="23">
        <v>1463280</v>
      </c>
    </row>
    <row r="5818" spans="2:20" ht="72" x14ac:dyDescent="0.3">
      <c r="B5818">
        <v>2409</v>
      </c>
      <c r="C5818" s="161" t="s">
        <v>85</v>
      </c>
      <c r="D5818" s="7" t="s">
        <v>103</v>
      </c>
      <c r="E5818">
        <v>2026</v>
      </c>
      <c r="F5818" s="74" t="str">
        <f t="shared" si="208"/>
        <v>240912. Vigilancia de la Salud AmbientalVigilancia de la Salud Ambiental2026</v>
      </c>
      <c r="G5818" t="s">
        <v>426</v>
      </c>
      <c r="H5818" t="s">
        <v>417</v>
      </c>
      <c r="I5818" t="s">
        <v>129</v>
      </c>
      <c r="J5818" t="s">
        <v>430</v>
      </c>
      <c r="K5818" t="s">
        <v>437</v>
      </c>
      <c r="L5818" t="s">
        <v>437</v>
      </c>
      <c r="M5818" t="s">
        <v>69</v>
      </c>
      <c r="N5818" s="142" t="s">
        <v>121</v>
      </c>
      <c r="O5818" s="74" t="str">
        <f t="shared" si="207"/>
        <v>240912. Vigilancia de la Salud AmbientalVigilancia de la Salud Ambiental20263_MARTIRES4_ABRIL_2026</v>
      </c>
      <c r="P5818" s="165">
        <f t="shared" si="209"/>
        <v>10158272</v>
      </c>
      <c r="S5818" s="23">
        <v>2</v>
      </c>
      <c r="T5818" s="23">
        <v>20316544</v>
      </c>
    </row>
    <row r="5819" spans="2:20" ht="84" hidden="1" x14ac:dyDescent="0.3">
      <c r="B5819">
        <v>2415</v>
      </c>
      <c r="C5819" s="161" t="s">
        <v>85</v>
      </c>
      <c r="D5819" s="7" t="s">
        <v>103</v>
      </c>
      <c r="E5819">
        <v>2026</v>
      </c>
      <c r="F5819" s="74" t="str">
        <f t="shared" si="208"/>
        <v>241512. Vigilancia de la Salud AmbientalVigilancia de la Salud Ambiental2026</v>
      </c>
      <c r="G5819" t="s">
        <v>426</v>
      </c>
      <c r="H5819" t="s">
        <v>419</v>
      </c>
      <c r="I5819" t="s">
        <v>129</v>
      </c>
      <c r="J5819" t="s">
        <v>430</v>
      </c>
      <c r="K5819" t="s">
        <v>437</v>
      </c>
      <c r="L5819" t="s">
        <v>437</v>
      </c>
      <c r="M5819" t="s">
        <v>70</v>
      </c>
      <c r="N5819" s="142" t="s">
        <v>121</v>
      </c>
      <c r="O5819" s="74" t="str">
        <f t="shared" si="207"/>
        <v>241512. Vigilancia de la Salud AmbientalVigilancia de la Salud Ambiental20264_SAN_CRISTOBAL4_ABRIL_2026</v>
      </c>
      <c r="P5819" s="165">
        <f t="shared" si="209"/>
        <v>0</v>
      </c>
      <c r="S5819" s="23">
        <v>0</v>
      </c>
      <c r="T5819" s="23">
        <v>0</v>
      </c>
    </row>
    <row r="5820" spans="2:20" ht="84" hidden="1" x14ac:dyDescent="0.3">
      <c r="B5820">
        <v>2415</v>
      </c>
      <c r="C5820" s="161" t="s">
        <v>85</v>
      </c>
      <c r="D5820" s="7" t="s">
        <v>103</v>
      </c>
      <c r="E5820">
        <v>2026</v>
      </c>
      <c r="F5820" s="74" t="str">
        <f t="shared" si="208"/>
        <v>241512. Vigilancia de la Salud AmbientalVigilancia de la Salud Ambiental2026</v>
      </c>
      <c r="G5820" t="s">
        <v>426</v>
      </c>
      <c r="H5820" t="s">
        <v>419</v>
      </c>
      <c r="I5820" t="s">
        <v>129</v>
      </c>
      <c r="J5820" t="s">
        <v>430</v>
      </c>
      <c r="K5820" t="s">
        <v>437</v>
      </c>
      <c r="L5820" t="s">
        <v>437</v>
      </c>
      <c r="M5820" t="s">
        <v>67</v>
      </c>
      <c r="N5820" s="142" t="s">
        <v>121</v>
      </c>
      <c r="O5820" s="74" t="str">
        <f t="shared" si="207"/>
        <v>241512. Vigilancia de la Salud AmbientalVigilancia de la Salud Ambiental20261_CANDELARIA4_ABRIL_2026</v>
      </c>
      <c r="P5820" s="165">
        <f t="shared" si="209"/>
        <v>0</v>
      </c>
      <c r="S5820" s="23">
        <v>0</v>
      </c>
      <c r="T5820" s="23">
        <v>0</v>
      </c>
    </row>
    <row r="5821" spans="2:20" ht="84" hidden="1" x14ac:dyDescent="0.3">
      <c r="B5821">
        <v>2415</v>
      </c>
      <c r="C5821" s="161" t="s">
        <v>85</v>
      </c>
      <c r="D5821" s="7" t="s">
        <v>103</v>
      </c>
      <c r="E5821">
        <v>2026</v>
      </c>
      <c r="F5821" s="74" t="str">
        <f t="shared" si="208"/>
        <v>241512. Vigilancia de la Salud AmbientalVigilancia de la Salud Ambiental2026</v>
      </c>
      <c r="G5821" t="s">
        <v>426</v>
      </c>
      <c r="H5821" t="s">
        <v>419</v>
      </c>
      <c r="I5821" t="s">
        <v>129</v>
      </c>
      <c r="J5821" t="s">
        <v>430</v>
      </c>
      <c r="K5821" t="s">
        <v>437</v>
      </c>
      <c r="L5821" t="s">
        <v>437</v>
      </c>
      <c r="M5821" t="s">
        <v>71</v>
      </c>
      <c r="N5821" s="142" t="s">
        <v>121</v>
      </c>
      <c r="O5821" s="74" t="str">
        <f t="shared" si="207"/>
        <v>241512. Vigilancia de la Salud AmbientalVigilancia de la Salud Ambiental20265_RAFAEL_URIBE4_ABRIL_2026</v>
      </c>
      <c r="P5821" s="165">
        <f t="shared" si="209"/>
        <v>0</v>
      </c>
      <c r="S5821" s="23">
        <v>0</v>
      </c>
      <c r="T5821" s="23">
        <v>0</v>
      </c>
    </row>
    <row r="5822" spans="2:20" ht="84" hidden="1" x14ac:dyDescent="0.3">
      <c r="B5822">
        <v>2433</v>
      </c>
      <c r="C5822" s="161" t="s">
        <v>85</v>
      </c>
      <c r="D5822" s="7" t="s">
        <v>103</v>
      </c>
      <c r="E5822">
        <v>2026</v>
      </c>
      <c r="F5822" s="74" t="str">
        <f t="shared" si="208"/>
        <v>243312. Vigilancia de la Salud AmbientalVigilancia de la Salud Ambiental2026</v>
      </c>
      <c r="H5822" t="s">
        <v>418</v>
      </c>
      <c r="I5822" t="s">
        <v>129</v>
      </c>
      <c r="J5822" t="s">
        <v>432</v>
      </c>
      <c r="K5822" t="s">
        <v>437</v>
      </c>
      <c r="L5822" t="s">
        <v>437</v>
      </c>
      <c r="M5822" t="s">
        <v>67</v>
      </c>
      <c r="N5822" s="142" t="s">
        <v>121</v>
      </c>
      <c r="O5822" s="74" t="str">
        <f t="shared" si="207"/>
        <v>243312. Vigilancia de la Salud AmbientalVigilancia de la Salud Ambiental20261_CANDELARIA4_ABRIL_2026</v>
      </c>
      <c r="P5822" s="165">
        <f t="shared" si="209"/>
        <v>0</v>
      </c>
      <c r="S5822" s="23">
        <v>0</v>
      </c>
      <c r="T5822" s="23">
        <v>0</v>
      </c>
    </row>
    <row r="5823" spans="2:20" ht="84" hidden="1" x14ac:dyDescent="0.3">
      <c r="B5823">
        <v>2446</v>
      </c>
      <c r="C5823" s="161" t="s">
        <v>85</v>
      </c>
      <c r="D5823" s="7" t="s">
        <v>103</v>
      </c>
      <c r="E5823">
        <v>2026</v>
      </c>
      <c r="F5823" s="74" t="str">
        <f t="shared" si="208"/>
        <v>244612. Vigilancia de la Salud AmbientalVigilancia de la Salud Ambiental2026</v>
      </c>
      <c r="H5823" t="s">
        <v>418</v>
      </c>
      <c r="I5823" t="s">
        <v>129</v>
      </c>
      <c r="J5823" t="s">
        <v>432</v>
      </c>
      <c r="K5823" t="s">
        <v>437</v>
      </c>
      <c r="L5823" t="s">
        <v>437</v>
      </c>
      <c r="M5823" t="s">
        <v>67</v>
      </c>
      <c r="N5823" s="142" t="s">
        <v>121</v>
      </c>
      <c r="O5823" s="74" t="str">
        <f t="shared" si="207"/>
        <v>244612. Vigilancia de la Salud AmbientalVigilancia de la Salud Ambiental20261_CANDELARIA4_ABRIL_2026</v>
      </c>
      <c r="P5823" s="165">
        <f t="shared" si="209"/>
        <v>0</v>
      </c>
      <c r="S5823" s="23">
        <v>0</v>
      </c>
      <c r="T5823" s="23">
        <v>0</v>
      </c>
    </row>
    <row r="5824" spans="2:20" ht="84" x14ac:dyDescent="0.3">
      <c r="B5824">
        <v>2450</v>
      </c>
      <c r="C5824" s="161" t="s">
        <v>85</v>
      </c>
      <c r="D5824" s="7" t="s">
        <v>103</v>
      </c>
      <c r="E5824">
        <v>2026</v>
      </c>
      <c r="F5824" s="74" t="str">
        <f t="shared" si="208"/>
        <v>245012. Vigilancia de la Salud AmbientalVigilancia de la Salud Ambiental2026</v>
      </c>
      <c r="G5824" t="s">
        <v>421</v>
      </c>
      <c r="H5824" t="s">
        <v>413</v>
      </c>
      <c r="I5824" t="s">
        <v>129</v>
      </c>
      <c r="J5824" t="s">
        <v>428</v>
      </c>
      <c r="K5824" t="s">
        <v>437</v>
      </c>
      <c r="L5824" t="s">
        <v>437</v>
      </c>
      <c r="M5824" t="s">
        <v>70</v>
      </c>
      <c r="N5824" s="142" t="s">
        <v>121</v>
      </c>
      <c r="O5824" s="74" t="str">
        <f t="shared" si="207"/>
        <v>245012. Vigilancia de la Salud AmbientalVigilancia de la Salud Ambiental20264_SAN_CRISTOBAL4_ABRIL_2026</v>
      </c>
      <c r="P5824" s="165">
        <f t="shared" si="209"/>
        <v>91656</v>
      </c>
      <c r="S5824" s="23">
        <v>1</v>
      </c>
      <c r="T5824" s="23">
        <v>91656</v>
      </c>
    </row>
    <row r="5825" spans="2:20" ht="72" x14ac:dyDescent="0.3">
      <c r="B5825">
        <v>2450</v>
      </c>
      <c r="C5825" s="161" t="s">
        <v>85</v>
      </c>
      <c r="D5825" s="7" t="s">
        <v>103</v>
      </c>
      <c r="E5825">
        <v>2026</v>
      </c>
      <c r="F5825" s="74" t="str">
        <f t="shared" si="208"/>
        <v>245012. Vigilancia de la Salud AmbientalVigilancia de la Salud Ambiental2026</v>
      </c>
      <c r="G5825" t="s">
        <v>421</v>
      </c>
      <c r="H5825" t="s">
        <v>413</v>
      </c>
      <c r="I5825" t="s">
        <v>129</v>
      </c>
      <c r="J5825" t="s">
        <v>428</v>
      </c>
      <c r="K5825" t="s">
        <v>437</v>
      </c>
      <c r="L5825" t="s">
        <v>437</v>
      </c>
      <c r="M5825" t="s">
        <v>69</v>
      </c>
      <c r="N5825" s="142" t="s">
        <v>121</v>
      </c>
      <c r="O5825" s="74" t="str">
        <f t="shared" si="207"/>
        <v>245012. Vigilancia de la Salud AmbientalVigilancia de la Salud Ambiental20263_MARTIRES4_ABRIL_2026</v>
      </c>
      <c r="P5825" s="165">
        <f t="shared" si="209"/>
        <v>91656</v>
      </c>
      <c r="S5825" s="23">
        <v>2</v>
      </c>
      <c r="T5825" s="23">
        <v>183312</v>
      </c>
    </row>
    <row r="5826" spans="2:20" ht="84" x14ac:dyDescent="0.3">
      <c r="B5826">
        <v>2450</v>
      </c>
      <c r="C5826" s="161" t="s">
        <v>85</v>
      </c>
      <c r="D5826" s="7" t="s">
        <v>103</v>
      </c>
      <c r="E5826">
        <v>2026</v>
      </c>
      <c r="F5826" s="74" t="str">
        <f t="shared" si="208"/>
        <v>245012. Vigilancia de la Salud AmbientalVigilancia de la Salud Ambiental2026</v>
      </c>
      <c r="G5826" t="s">
        <v>421</v>
      </c>
      <c r="H5826" t="s">
        <v>413</v>
      </c>
      <c r="I5826" t="s">
        <v>129</v>
      </c>
      <c r="J5826" t="s">
        <v>428</v>
      </c>
      <c r="K5826" t="s">
        <v>437</v>
      </c>
      <c r="L5826" t="s">
        <v>437</v>
      </c>
      <c r="M5826" t="s">
        <v>72</v>
      </c>
      <c r="N5826" s="142" t="s">
        <v>121</v>
      </c>
      <c r="O5826" s="74" t="str">
        <f t="shared" si="207"/>
        <v>245012. Vigilancia de la Salud AmbientalVigilancia de la Salud Ambiental20266_ANTONIO_NARIÑO4_ABRIL_2026</v>
      </c>
      <c r="P5826" s="165">
        <f t="shared" si="209"/>
        <v>91656</v>
      </c>
      <c r="S5826" s="23">
        <v>1</v>
      </c>
      <c r="T5826" s="23">
        <v>91656</v>
      </c>
    </row>
    <row r="5827" spans="2:20" ht="84" x14ac:dyDescent="0.3">
      <c r="B5827">
        <v>2450</v>
      </c>
      <c r="C5827" s="161" t="s">
        <v>85</v>
      </c>
      <c r="D5827" s="7" t="s">
        <v>103</v>
      </c>
      <c r="E5827">
        <v>2026</v>
      </c>
      <c r="F5827" s="74" t="str">
        <f t="shared" si="208"/>
        <v>245012. Vigilancia de la Salud AmbientalVigilancia de la Salud Ambiental2026</v>
      </c>
      <c r="G5827" t="s">
        <v>421</v>
      </c>
      <c r="H5827" t="s">
        <v>413</v>
      </c>
      <c r="I5827" t="s">
        <v>129</v>
      </c>
      <c r="J5827" t="s">
        <v>428</v>
      </c>
      <c r="K5827" t="s">
        <v>437</v>
      </c>
      <c r="L5827" t="s">
        <v>437</v>
      </c>
      <c r="M5827" t="s">
        <v>71</v>
      </c>
      <c r="N5827" s="142" t="s">
        <v>121</v>
      </c>
      <c r="O5827" s="74" t="str">
        <f t="shared" si="207"/>
        <v>245012. Vigilancia de la Salud AmbientalVigilancia de la Salud Ambiental20265_RAFAEL_URIBE4_ABRIL_2026</v>
      </c>
      <c r="P5827" s="165">
        <f t="shared" si="209"/>
        <v>91656</v>
      </c>
      <c r="S5827" s="23">
        <v>2</v>
      </c>
      <c r="T5827" s="23">
        <v>183312</v>
      </c>
    </row>
    <row r="5828" spans="2:20" ht="72" x14ac:dyDescent="0.3">
      <c r="B5828">
        <v>2451</v>
      </c>
      <c r="C5828" s="161" t="s">
        <v>85</v>
      </c>
      <c r="D5828" s="7" t="s">
        <v>103</v>
      </c>
      <c r="E5828">
        <v>2026</v>
      </c>
      <c r="F5828" s="74" t="str">
        <f t="shared" si="208"/>
        <v>245112. Vigilancia de la Salud AmbientalVigilancia de la Salud Ambiental2026</v>
      </c>
      <c r="G5828" t="s">
        <v>421</v>
      </c>
      <c r="H5828" t="s">
        <v>413</v>
      </c>
      <c r="I5828" t="s">
        <v>129</v>
      </c>
      <c r="J5828" t="s">
        <v>428</v>
      </c>
      <c r="K5828" t="s">
        <v>437</v>
      </c>
      <c r="L5828" t="s">
        <v>437</v>
      </c>
      <c r="M5828" t="s">
        <v>68</v>
      </c>
      <c r="N5828" s="142" t="s">
        <v>121</v>
      </c>
      <c r="O5828" s="74" t="str">
        <f t="shared" si="207"/>
        <v>245112. Vigilancia de la Salud AmbientalVigilancia de la Salud Ambiental20262_SANTA_FE4_ABRIL_2026</v>
      </c>
      <c r="P5828" s="165">
        <f t="shared" si="209"/>
        <v>76380</v>
      </c>
      <c r="S5828" s="23">
        <v>6</v>
      </c>
      <c r="T5828" s="23">
        <v>458280</v>
      </c>
    </row>
    <row r="5829" spans="2:20" ht="84" x14ac:dyDescent="0.3">
      <c r="B5829">
        <v>2451</v>
      </c>
      <c r="C5829" s="161" t="s">
        <v>85</v>
      </c>
      <c r="D5829" s="7" t="s">
        <v>103</v>
      </c>
      <c r="E5829">
        <v>2026</v>
      </c>
      <c r="F5829" s="74" t="str">
        <f t="shared" si="208"/>
        <v>245112. Vigilancia de la Salud AmbientalVigilancia de la Salud Ambiental2026</v>
      </c>
      <c r="G5829" t="s">
        <v>421</v>
      </c>
      <c r="H5829" t="s">
        <v>413</v>
      </c>
      <c r="I5829" t="s">
        <v>129</v>
      </c>
      <c r="J5829" t="s">
        <v>428</v>
      </c>
      <c r="K5829" t="s">
        <v>437</v>
      </c>
      <c r="L5829" t="s">
        <v>437</v>
      </c>
      <c r="M5829" t="s">
        <v>70</v>
      </c>
      <c r="N5829" s="142" t="s">
        <v>121</v>
      </c>
      <c r="O5829" s="74" t="str">
        <f t="shared" si="207"/>
        <v>245112. Vigilancia de la Salud AmbientalVigilancia de la Salud Ambiental20264_SAN_CRISTOBAL4_ABRIL_2026</v>
      </c>
      <c r="P5829" s="165">
        <f t="shared" si="209"/>
        <v>76380</v>
      </c>
      <c r="S5829" s="23">
        <v>20</v>
      </c>
      <c r="T5829" s="23">
        <v>1527600</v>
      </c>
    </row>
    <row r="5830" spans="2:20" ht="72" x14ac:dyDescent="0.3">
      <c r="B5830">
        <v>2451</v>
      </c>
      <c r="C5830" s="161" t="s">
        <v>85</v>
      </c>
      <c r="D5830" s="7" t="s">
        <v>103</v>
      </c>
      <c r="E5830">
        <v>2026</v>
      </c>
      <c r="F5830" s="74" t="str">
        <f t="shared" si="208"/>
        <v>245112. Vigilancia de la Salud AmbientalVigilancia de la Salud Ambiental2026</v>
      </c>
      <c r="G5830" t="s">
        <v>421</v>
      </c>
      <c r="H5830" t="s">
        <v>413</v>
      </c>
      <c r="I5830" t="s">
        <v>129</v>
      </c>
      <c r="J5830" t="s">
        <v>428</v>
      </c>
      <c r="K5830" t="s">
        <v>437</v>
      </c>
      <c r="L5830" t="s">
        <v>437</v>
      </c>
      <c r="M5830" t="s">
        <v>69</v>
      </c>
      <c r="N5830" s="142" t="s">
        <v>121</v>
      </c>
      <c r="O5830" s="74" t="str">
        <f t="shared" si="207"/>
        <v>245112. Vigilancia de la Salud AmbientalVigilancia de la Salud Ambiental20263_MARTIRES4_ABRIL_2026</v>
      </c>
      <c r="P5830" s="165">
        <f t="shared" si="209"/>
        <v>76380</v>
      </c>
      <c r="S5830" s="23">
        <v>70</v>
      </c>
      <c r="T5830" s="23">
        <v>5346600</v>
      </c>
    </row>
    <row r="5831" spans="2:20" ht="84" x14ac:dyDescent="0.3">
      <c r="B5831">
        <v>2451</v>
      </c>
      <c r="C5831" s="161" t="s">
        <v>85</v>
      </c>
      <c r="D5831" s="7" t="s">
        <v>103</v>
      </c>
      <c r="E5831">
        <v>2026</v>
      </c>
      <c r="F5831" s="74" t="str">
        <f t="shared" si="208"/>
        <v>245112. Vigilancia de la Salud AmbientalVigilancia de la Salud Ambiental2026</v>
      </c>
      <c r="G5831" t="s">
        <v>421</v>
      </c>
      <c r="H5831" t="s">
        <v>413</v>
      </c>
      <c r="I5831" t="s">
        <v>129</v>
      </c>
      <c r="J5831" t="s">
        <v>428</v>
      </c>
      <c r="K5831" t="s">
        <v>437</v>
      </c>
      <c r="L5831" t="s">
        <v>437</v>
      </c>
      <c r="M5831" t="s">
        <v>72</v>
      </c>
      <c r="N5831" s="142" t="s">
        <v>121</v>
      </c>
      <c r="O5831" s="74" t="str">
        <f t="shared" ref="O5831:O5894" si="210">+F5831&amp;M5831&amp;N5831</f>
        <v>245112. Vigilancia de la Salud AmbientalVigilancia de la Salud Ambiental20266_ANTONIO_NARIÑO4_ABRIL_2026</v>
      </c>
      <c r="P5831" s="165">
        <f t="shared" si="209"/>
        <v>76380</v>
      </c>
      <c r="S5831" s="23">
        <v>32</v>
      </c>
      <c r="T5831" s="23">
        <v>2444160</v>
      </c>
    </row>
    <row r="5832" spans="2:20" ht="84" x14ac:dyDescent="0.3">
      <c r="B5832">
        <v>2451</v>
      </c>
      <c r="C5832" s="161" t="s">
        <v>85</v>
      </c>
      <c r="D5832" s="7" t="s">
        <v>103</v>
      </c>
      <c r="E5832">
        <v>2026</v>
      </c>
      <c r="F5832" s="74" t="str">
        <f t="shared" ref="F5832:F5895" si="211">B5832&amp;C5832&amp;D5832&amp;E5832</f>
        <v>245112. Vigilancia de la Salud AmbientalVigilancia de la Salud Ambiental2026</v>
      </c>
      <c r="G5832" t="s">
        <v>421</v>
      </c>
      <c r="H5832" t="s">
        <v>413</v>
      </c>
      <c r="I5832" t="s">
        <v>129</v>
      </c>
      <c r="J5832" t="s">
        <v>428</v>
      </c>
      <c r="K5832" t="s">
        <v>437</v>
      </c>
      <c r="L5832" t="s">
        <v>437</v>
      </c>
      <c r="M5832" t="s">
        <v>67</v>
      </c>
      <c r="N5832" s="142" t="s">
        <v>121</v>
      </c>
      <c r="O5832" s="74" t="str">
        <f t="shared" si="210"/>
        <v>245112. Vigilancia de la Salud AmbientalVigilancia de la Salud Ambiental20261_CANDELARIA4_ABRIL_2026</v>
      </c>
      <c r="P5832" s="165">
        <f t="shared" si="209"/>
        <v>76380</v>
      </c>
      <c r="S5832" s="23">
        <v>3</v>
      </c>
      <c r="T5832" s="23">
        <v>229140</v>
      </c>
    </row>
    <row r="5833" spans="2:20" ht="84" x14ac:dyDescent="0.3">
      <c r="B5833">
        <v>2451</v>
      </c>
      <c r="C5833" s="161" t="s">
        <v>85</v>
      </c>
      <c r="D5833" s="7" t="s">
        <v>103</v>
      </c>
      <c r="E5833">
        <v>2026</v>
      </c>
      <c r="F5833" s="74" t="str">
        <f t="shared" si="211"/>
        <v>245112. Vigilancia de la Salud AmbientalVigilancia de la Salud Ambiental2026</v>
      </c>
      <c r="G5833" t="s">
        <v>421</v>
      </c>
      <c r="H5833" t="s">
        <v>413</v>
      </c>
      <c r="I5833" t="s">
        <v>129</v>
      </c>
      <c r="J5833" t="s">
        <v>428</v>
      </c>
      <c r="K5833" t="s">
        <v>437</v>
      </c>
      <c r="L5833" t="s">
        <v>437</v>
      </c>
      <c r="M5833" t="s">
        <v>71</v>
      </c>
      <c r="N5833" s="142" t="s">
        <v>121</v>
      </c>
      <c r="O5833" s="74" t="str">
        <f t="shared" si="210"/>
        <v>245112. Vigilancia de la Salud AmbientalVigilancia de la Salud Ambiental20265_RAFAEL_URIBE4_ABRIL_2026</v>
      </c>
      <c r="P5833" s="165">
        <f t="shared" si="209"/>
        <v>76380</v>
      </c>
      <c r="S5833" s="23">
        <v>23</v>
      </c>
      <c r="T5833" s="23">
        <v>1756740</v>
      </c>
    </row>
    <row r="5834" spans="2:20" ht="72" hidden="1" x14ac:dyDescent="0.3">
      <c r="B5834">
        <v>2454</v>
      </c>
      <c r="C5834" s="161" t="s">
        <v>85</v>
      </c>
      <c r="D5834" s="7" t="s">
        <v>103</v>
      </c>
      <c r="E5834">
        <v>2026</v>
      </c>
      <c r="F5834" s="74" t="str">
        <f t="shared" si="211"/>
        <v>245412. Vigilancia de la Salud AmbientalVigilancia de la Salud Ambiental2026</v>
      </c>
      <c r="G5834" t="s">
        <v>421</v>
      </c>
      <c r="H5834" t="s">
        <v>415</v>
      </c>
      <c r="I5834" t="s">
        <v>129</v>
      </c>
      <c r="J5834" t="s">
        <v>428</v>
      </c>
      <c r="K5834" t="s">
        <v>437</v>
      </c>
      <c r="L5834" t="s">
        <v>437</v>
      </c>
      <c r="M5834" t="s">
        <v>68</v>
      </c>
      <c r="N5834" s="142" t="s">
        <v>121</v>
      </c>
      <c r="O5834" s="74" t="str">
        <f t="shared" si="210"/>
        <v>245412. Vigilancia de la Salud AmbientalVigilancia de la Salud Ambiental20262_SANTA_FE4_ABRIL_2026</v>
      </c>
      <c r="P5834" s="165">
        <f t="shared" si="209"/>
        <v>0</v>
      </c>
      <c r="S5834" s="23">
        <v>0</v>
      </c>
      <c r="T5834" s="23">
        <v>0</v>
      </c>
    </row>
    <row r="5835" spans="2:20" ht="84" hidden="1" x14ac:dyDescent="0.3">
      <c r="B5835">
        <v>2454</v>
      </c>
      <c r="C5835" s="161" t="s">
        <v>85</v>
      </c>
      <c r="D5835" s="7" t="s">
        <v>103</v>
      </c>
      <c r="E5835">
        <v>2026</v>
      </c>
      <c r="F5835" s="74" t="str">
        <f t="shared" si="211"/>
        <v>245412. Vigilancia de la Salud AmbientalVigilancia de la Salud Ambiental2026</v>
      </c>
      <c r="G5835" t="s">
        <v>421</v>
      </c>
      <c r="H5835" t="s">
        <v>415</v>
      </c>
      <c r="I5835" t="s">
        <v>129</v>
      </c>
      <c r="J5835" t="s">
        <v>428</v>
      </c>
      <c r="K5835" t="s">
        <v>437</v>
      </c>
      <c r="L5835" t="s">
        <v>437</v>
      </c>
      <c r="M5835" t="s">
        <v>70</v>
      </c>
      <c r="N5835" s="142" t="s">
        <v>121</v>
      </c>
      <c r="O5835" s="74" t="str">
        <f t="shared" si="210"/>
        <v>245412. Vigilancia de la Salud AmbientalVigilancia de la Salud Ambiental20264_SAN_CRISTOBAL4_ABRIL_2026</v>
      </c>
      <c r="P5835" s="165">
        <f t="shared" si="209"/>
        <v>0</v>
      </c>
      <c r="S5835" s="23">
        <v>0</v>
      </c>
      <c r="T5835" s="23">
        <v>0</v>
      </c>
    </row>
    <row r="5836" spans="2:20" ht="72" hidden="1" x14ac:dyDescent="0.3">
      <c r="B5836">
        <v>2454</v>
      </c>
      <c r="C5836" s="161" t="s">
        <v>85</v>
      </c>
      <c r="D5836" s="7" t="s">
        <v>103</v>
      </c>
      <c r="E5836">
        <v>2026</v>
      </c>
      <c r="F5836" s="74" t="str">
        <f t="shared" si="211"/>
        <v>245412. Vigilancia de la Salud AmbientalVigilancia de la Salud Ambiental2026</v>
      </c>
      <c r="G5836" t="s">
        <v>421</v>
      </c>
      <c r="H5836" t="s">
        <v>415</v>
      </c>
      <c r="I5836" t="s">
        <v>129</v>
      </c>
      <c r="J5836" t="s">
        <v>428</v>
      </c>
      <c r="K5836" t="s">
        <v>437</v>
      </c>
      <c r="L5836" t="s">
        <v>437</v>
      </c>
      <c r="M5836" t="s">
        <v>69</v>
      </c>
      <c r="N5836" s="142" t="s">
        <v>121</v>
      </c>
      <c r="O5836" s="74" t="str">
        <f t="shared" si="210"/>
        <v>245412. Vigilancia de la Salud AmbientalVigilancia de la Salud Ambiental20263_MARTIRES4_ABRIL_2026</v>
      </c>
      <c r="P5836" s="165">
        <f t="shared" si="209"/>
        <v>0</v>
      </c>
      <c r="S5836" s="23">
        <v>0</v>
      </c>
      <c r="T5836" s="23">
        <v>0</v>
      </c>
    </row>
    <row r="5837" spans="2:20" ht="84" hidden="1" x14ac:dyDescent="0.3">
      <c r="B5837">
        <v>2454</v>
      </c>
      <c r="C5837" s="161" t="s">
        <v>85</v>
      </c>
      <c r="D5837" s="7" t="s">
        <v>103</v>
      </c>
      <c r="E5837">
        <v>2026</v>
      </c>
      <c r="F5837" s="74" t="str">
        <f t="shared" si="211"/>
        <v>245412. Vigilancia de la Salud AmbientalVigilancia de la Salud Ambiental2026</v>
      </c>
      <c r="G5837" t="s">
        <v>421</v>
      </c>
      <c r="H5837" t="s">
        <v>415</v>
      </c>
      <c r="I5837" t="s">
        <v>129</v>
      </c>
      <c r="J5837" t="s">
        <v>428</v>
      </c>
      <c r="K5837" t="s">
        <v>437</v>
      </c>
      <c r="L5837" t="s">
        <v>437</v>
      </c>
      <c r="M5837" t="s">
        <v>72</v>
      </c>
      <c r="N5837" s="142" t="s">
        <v>121</v>
      </c>
      <c r="O5837" s="74" t="str">
        <f t="shared" si="210"/>
        <v>245412. Vigilancia de la Salud AmbientalVigilancia de la Salud Ambiental20266_ANTONIO_NARIÑO4_ABRIL_2026</v>
      </c>
      <c r="P5837" s="165">
        <f t="shared" si="209"/>
        <v>0</v>
      </c>
      <c r="S5837" s="23">
        <v>0</v>
      </c>
      <c r="T5837" s="23">
        <v>0</v>
      </c>
    </row>
    <row r="5838" spans="2:20" ht="84" hidden="1" x14ac:dyDescent="0.3">
      <c r="B5838">
        <v>2454</v>
      </c>
      <c r="C5838" s="161" t="s">
        <v>85</v>
      </c>
      <c r="D5838" s="7" t="s">
        <v>103</v>
      </c>
      <c r="E5838">
        <v>2026</v>
      </c>
      <c r="F5838" s="74" t="str">
        <f t="shared" si="211"/>
        <v>245412. Vigilancia de la Salud AmbientalVigilancia de la Salud Ambiental2026</v>
      </c>
      <c r="G5838" t="s">
        <v>421</v>
      </c>
      <c r="H5838" t="s">
        <v>415</v>
      </c>
      <c r="I5838" t="s">
        <v>129</v>
      </c>
      <c r="J5838" t="s">
        <v>428</v>
      </c>
      <c r="K5838" t="s">
        <v>437</v>
      </c>
      <c r="L5838" t="s">
        <v>437</v>
      </c>
      <c r="M5838" t="s">
        <v>67</v>
      </c>
      <c r="N5838" s="142" t="s">
        <v>121</v>
      </c>
      <c r="O5838" s="74" t="str">
        <f t="shared" si="210"/>
        <v>245412. Vigilancia de la Salud AmbientalVigilancia de la Salud Ambiental20261_CANDELARIA4_ABRIL_2026</v>
      </c>
      <c r="P5838" s="165">
        <f t="shared" si="209"/>
        <v>0</v>
      </c>
      <c r="S5838" s="23">
        <v>0</v>
      </c>
      <c r="T5838" s="23">
        <v>0</v>
      </c>
    </row>
    <row r="5839" spans="2:20" ht="84" hidden="1" x14ac:dyDescent="0.3">
      <c r="B5839">
        <v>2454</v>
      </c>
      <c r="C5839" s="161" t="s">
        <v>85</v>
      </c>
      <c r="D5839" s="7" t="s">
        <v>103</v>
      </c>
      <c r="E5839">
        <v>2026</v>
      </c>
      <c r="F5839" s="74" t="str">
        <f t="shared" si="211"/>
        <v>245412. Vigilancia de la Salud AmbientalVigilancia de la Salud Ambiental2026</v>
      </c>
      <c r="G5839" t="s">
        <v>421</v>
      </c>
      <c r="H5839" t="s">
        <v>415</v>
      </c>
      <c r="I5839" t="s">
        <v>129</v>
      </c>
      <c r="J5839" t="s">
        <v>428</v>
      </c>
      <c r="K5839" t="s">
        <v>437</v>
      </c>
      <c r="L5839" t="s">
        <v>437</v>
      </c>
      <c r="M5839" t="s">
        <v>71</v>
      </c>
      <c r="N5839" s="142" t="s">
        <v>121</v>
      </c>
      <c r="O5839" s="74" t="str">
        <f t="shared" si="210"/>
        <v>245412. Vigilancia de la Salud AmbientalVigilancia de la Salud Ambiental20265_RAFAEL_URIBE4_ABRIL_2026</v>
      </c>
      <c r="P5839" s="165">
        <f t="shared" si="209"/>
        <v>0</v>
      </c>
      <c r="S5839" s="23">
        <v>0</v>
      </c>
      <c r="T5839" s="23">
        <v>0</v>
      </c>
    </row>
    <row r="5840" spans="2:20" ht="84" hidden="1" x14ac:dyDescent="0.3">
      <c r="B5840">
        <v>2456</v>
      </c>
      <c r="C5840" s="161" t="s">
        <v>85</v>
      </c>
      <c r="D5840" s="7" t="s">
        <v>103</v>
      </c>
      <c r="E5840">
        <v>2026</v>
      </c>
      <c r="F5840" s="74" t="str">
        <f t="shared" si="211"/>
        <v>245612. Vigilancia de la Salud AmbientalVigilancia de la Salud Ambiental2026</v>
      </c>
      <c r="G5840" t="s">
        <v>424</v>
      </c>
      <c r="H5840" t="s">
        <v>418</v>
      </c>
      <c r="I5840" t="s">
        <v>129</v>
      </c>
      <c r="J5840" t="s">
        <v>433</v>
      </c>
      <c r="K5840" t="s">
        <v>437</v>
      </c>
      <c r="L5840" t="s">
        <v>437</v>
      </c>
      <c r="M5840" t="s">
        <v>70</v>
      </c>
      <c r="N5840" s="142" t="s">
        <v>121</v>
      </c>
      <c r="O5840" s="74" t="str">
        <f t="shared" si="210"/>
        <v>245612. Vigilancia de la Salud AmbientalVigilancia de la Salud Ambiental20264_SAN_CRISTOBAL4_ABRIL_2026</v>
      </c>
      <c r="P5840" s="165">
        <f t="shared" si="209"/>
        <v>0</v>
      </c>
      <c r="S5840" s="23">
        <v>0</v>
      </c>
      <c r="T5840" s="23">
        <v>0</v>
      </c>
    </row>
    <row r="5841" spans="2:20" ht="72" hidden="1" x14ac:dyDescent="0.3">
      <c r="B5841">
        <v>2458</v>
      </c>
      <c r="C5841" s="161" t="s">
        <v>85</v>
      </c>
      <c r="D5841" s="7" t="s">
        <v>103</v>
      </c>
      <c r="E5841">
        <v>2026</v>
      </c>
      <c r="F5841" s="74" t="str">
        <f t="shared" si="211"/>
        <v>245812. Vigilancia de la Salud AmbientalVigilancia de la Salud Ambiental2026</v>
      </c>
      <c r="G5841" t="s">
        <v>421</v>
      </c>
      <c r="H5841" t="s">
        <v>418</v>
      </c>
      <c r="I5841" t="s">
        <v>129</v>
      </c>
      <c r="J5841" t="s">
        <v>428</v>
      </c>
      <c r="K5841" t="s">
        <v>437</v>
      </c>
      <c r="L5841" t="s">
        <v>437</v>
      </c>
      <c r="M5841" t="s">
        <v>68</v>
      </c>
      <c r="N5841" s="142" t="s">
        <v>121</v>
      </c>
      <c r="O5841" s="74" t="str">
        <f t="shared" si="210"/>
        <v>245812. Vigilancia de la Salud AmbientalVigilancia de la Salud Ambiental20262_SANTA_FE4_ABRIL_2026</v>
      </c>
      <c r="P5841" s="165">
        <f t="shared" si="209"/>
        <v>0</v>
      </c>
      <c r="S5841" s="23">
        <v>0</v>
      </c>
      <c r="T5841" s="23">
        <v>0</v>
      </c>
    </row>
    <row r="5842" spans="2:20" ht="84" x14ac:dyDescent="0.3">
      <c r="B5842">
        <v>2458</v>
      </c>
      <c r="C5842" s="161" t="s">
        <v>85</v>
      </c>
      <c r="D5842" s="7" t="s">
        <v>103</v>
      </c>
      <c r="E5842">
        <v>2026</v>
      </c>
      <c r="F5842" s="74" t="str">
        <f t="shared" si="211"/>
        <v>245812. Vigilancia de la Salud AmbientalVigilancia de la Salud Ambiental2026</v>
      </c>
      <c r="G5842" t="s">
        <v>421</v>
      </c>
      <c r="H5842" t="s">
        <v>418</v>
      </c>
      <c r="I5842" t="s">
        <v>129</v>
      </c>
      <c r="J5842" t="s">
        <v>428</v>
      </c>
      <c r="K5842" t="s">
        <v>437</v>
      </c>
      <c r="L5842" t="s">
        <v>437</v>
      </c>
      <c r="M5842" t="s">
        <v>70</v>
      </c>
      <c r="N5842" s="142" t="s">
        <v>121</v>
      </c>
      <c r="O5842" s="74" t="str">
        <f t="shared" si="210"/>
        <v>245812. Vigilancia de la Salud AmbientalVigilancia de la Salud Ambiental20264_SAN_CRISTOBAL4_ABRIL_2026</v>
      </c>
      <c r="P5842" s="165">
        <f t="shared" si="209"/>
        <v>122208</v>
      </c>
      <c r="S5842" s="23">
        <v>1</v>
      </c>
      <c r="T5842" s="23">
        <v>122208</v>
      </c>
    </row>
    <row r="5843" spans="2:20" ht="72" x14ac:dyDescent="0.3">
      <c r="B5843">
        <v>2458</v>
      </c>
      <c r="C5843" s="161" t="s">
        <v>85</v>
      </c>
      <c r="D5843" s="7" t="s">
        <v>103</v>
      </c>
      <c r="E5843">
        <v>2026</v>
      </c>
      <c r="F5843" s="74" t="str">
        <f t="shared" si="211"/>
        <v>245812. Vigilancia de la Salud AmbientalVigilancia de la Salud Ambiental2026</v>
      </c>
      <c r="G5843" t="s">
        <v>421</v>
      </c>
      <c r="H5843" t="s">
        <v>418</v>
      </c>
      <c r="I5843" t="s">
        <v>129</v>
      </c>
      <c r="J5843" t="s">
        <v>428</v>
      </c>
      <c r="K5843" t="s">
        <v>437</v>
      </c>
      <c r="L5843" t="s">
        <v>437</v>
      </c>
      <c r="M5843" t="s">
        <v>69</v>
      </c>
      <c r="N5843" s="142" t="s">
        <v>121</v>
      </c>
      <c r="O5843" s="74" t="str">
        <f t="shared" si="210"/>
        <v>245812. Vigilancia de la Salud AmbientalVigilancia de la Salud Ambiental20263_MARTIRES4_ABRIL_2026</v>
      </c>
      <c r="P5843" s="165">
        <f t="shared" si="209"/>
        <v>122208</v>
      </c>
      <c r="S5843" s="23">
        <v>1</v>
      </c>
      <c r="T5843" s="23">
        <v>122208</v>
      </c>
    </row>
    <row r="5844" spans="2:20" ht="84" x14ac:dyDescent="0.3">
      <c r="B5844">
        <v>2458</v>
      </c>
      <c r="C5844" s="161" t="s">
        <v>85</v>
      </c>
      <c r="D5844" s="7" t="s">
        <v>103</v>
      </c>
      <c r="E5844">
        <v>2026</v>
      </c>
      <c r="F5844" s="74" t="str">
        <f t="shared" si="211"/>
        <v>245812. Vigilancia de la Salud AmbientalVigilancia de la Salud Ambiental2026</v>
      </c>
      <c r="G5844" t="s">
        <v>421</v>
      </c>
      <c r="H5844" t="s">
        <v>418</v>
      </c>
      <c r="I5844" t="s">
        <v>129</v>
      </c>
      <c r="J5844" t="s">
        <v>428</v>
      </c>
      <c r="K5844" t="s">
        <v>437</v>
      </c>
      <c r="L5844" t="s">
        <v>437</v>
      </c>
      <c r="M5844" t="s">
        <v>72</v>
      </c>
      <c r="N5844" s="142" t="s">
        <v>121</v>
      </c>
      <c r="O5844" s="74" t="str">
        <f t="shared" si="210"/>
        <v>245812. Vigilancia de la Salud AmbientalVigilancia de la Salud Ambiental20266_ANTONIO_NARIÑO4_ABRIL_2026</v>
      </c>
      <c r="P5844" s="165">
        <f t="shared" si="209"/>
        <v>122208</v>
      </c>
      <c r="S5844" s="23">
        <v>1</v>
      </c>
      <c r="T5844" s="23">
        <v>122208</v>
      </c>
    </row>
    <row r="5845" spans="2:20" ht="84" hidden="1" x14ac:dyDescent="0.3">
      <c r="B5845">
        <v>2458</v>
      </c>
      <c r="C5845" s="161" t="s">
        <v>85</v>
      </c>
      <c r="D5845" s="7" t="s">
        <v>103</v>
      </c>
      <c r="E5845">
        <v>2026</v>
      </c>
      <c r="F5845" s="74" t="str">
        <f t="shared" si="211"/>
        <v>245812. Vigilancia de la Salud AmbientalVigilancia de la Salud Ambiental2026</v>
      </c>
      <c r="G5845" t="s">
        <v>421</v>
      </c>
      <c r="H5845" t="s">
        <v>418</v>
      </c>
      <c r="I5845" t="s">
        <v>129</v>
      </c>
      <c r="J5845" t="s">
        <v>428</v>
      </c>
      <c r="K5845" t="s">
        <v>437</v>
      </c>
      <c r="L5845" t="s">
        <v>437</v>
      </c>
      <c r="M5845" t="s">
        <v>67</v>
      </c>
      <c r="N5845" s="142" t="s">
        <v>121</v>
      </c>
      <c r="O5845" s="74" t="str">
        <f t="shared" si="210"/>
        <v>245812. Vigilancia de la Salud AmbientalVigilancia de la Salud Ambiental20261_CANDELARIA4_ABRIL_2026</v>
      </c>
      <c r="P5845" s="165">
        <f t="shared" si="209"/>
        <v>0</v>
      </c>
      <c r="S5845" s="23">
        <v>0</v>
      </c>
      <c r="T5845" s="23">
        <v>0</v>
      </c>
    </row>
    <row r="5846" spans="2:20" ht="84" x14ac:dyDescent="0.3">
      <c r="B5846">
        <v>2458</v>
      </c>
      <c r="C5846" s="161" t="s">
        <v>85</v>
      </c>
      <c r="D5846" s="7" t="s">
        <v>103</v>
      </c>
      <c r="E5846">
        <v>2026</v>
      </c>
      <c r="F5846" s="74" t="str">
        <f t="shared" si="211"/>
        <v>245812. Vigilancia de la Salud AmbientalVigilancia de la Salud Ambiental2026</v>
      </c>
      <c r="G5846" t="s">
        <v>421</v>
      </c>
      <c r="H5846" t="s">
        <v>418</v>
      </c>
      <c r="I5846" t="s">
        <v>129</v>
      </c>
      <c r="J5846" t="s">
        <v>428</v>
      </c>
      <c r="K5846" t="s">
        <v>437</v>
      </c>
      <c r="L5846" t="s">
        <v>437</v>
      </c>
      <c r="M5846" t="s">
        <v>71</v>
      </c>
      <c r="N5846" s="142" t="s">
        <v>121</v>
      </c>
      <c r="O5846" s="74" t="str">
        <f t="shared" si="210"/>
        <v>245812. Vigilancia de la Salud AmbientalVigilancia de la Salud Ambiental20265_RAFAEL_URIBE4_ABRIL_2026</v>
      </c>
      <c r="P5846" s="165">
        <f t="shared" si="209"/>
        <v>122208</v>
      </c>
      <c r="S5846" s="23">
        <v>3</v>
      </c>
      <c r="T5846" s="23">
        <v>366624</v>
      </c>
    </row>
    <row r="5847" spans="2:20" ht="72" x14ac:dyDescent="0.3">
      <c r="B5847">
        <v>2459</v>
      </c>
      <c r="C5847" s="161" t="s">
        <v>85</v>
      </c>
      <c r="D5847" s="7" t="s">
        <v>103</v>
      </c>
      <c r="E5847">
        <v>2026</v>
      </c>
      <c r="F5847" s="74" t="str">
        <f t="shared" si="211"/>
        <v>245912. Vigilancia de la Salud AmbientalVigilancia de la Salud Ambiental2026</v>
      </c>
      <c r="G5847" t="s">
        <v>421</v>
      </c>
      <c r="H5847" t="s">
        <v>418</v>
      </c>
      <c r="I5847" t="s">
        <v>129</v>
      </c>
      <c r="J5847" t="s">
        <v>428</v>
      </c>
      <c r="K5847" t="s">
        <v>437</v>
      </c>
      <c r="L5847" t="s">
        <v>437</v>
      </c>
      <c r="M5847" t="s">
        <v>68</v>
      </c>
      <c r="N5847" s="142" t="s">
        <v>121</v>
      </c>
      <c r="O5847" s="74" t="str">
        <f t="shared" si="210"/>
        <v>245912. Vigilancia de la Salud AmbientalVigilancia de la Salud Ambiental20262_SANTA_FE4_ABRIL_2026</v>
      </c>
      <c r="P5847" s="165">
        <f t="shared" si="209"/>
        <v>122208</v>
      </c>
      <c r="S5847" s="23">
        <v>1</v>
      </c>
      <c r="T5847" s="23">
        <v>122208</v>
      </c>
    </row>
    <row r="5848" spans="2:20" ht="84" x14ac:dyDescent="0.3">
      <c r="B5848">
        <v>2459</v>
      </c>
      <c r="C5848" s="161" t="s">
        <v>85</v>
      </c>
      <c r="D5848" s="7" t="s">
        <v>103</v>
      </c>
      <c r="E5848">
        <v>2026</v>
      </c>
      <c r="F5848" s="74" t="str">
        <f t="shared" si="211"/>
        <v>245912. Vigilancia de la Salud AmbientalVigilancia de la Salud Ambiental2026</v>
      </c>
      <c r="G5848" t="s">
        <v>421</v>
      </c>
      <c r="H5848" t="s">
        <v>418</v>
      </c>
      <c r="I5848" t="s">
        <v>129</v>
      </c>
      <c r="J5848" t="s">
        <v>428</v>
      </c>
      <c r="K5848" t="s">
        <v>437</v>
      </c>
      <c r="L5848" t="s">
        <v>437</v>
      </c>
      <c r="M5848" t="s">
        <v>70</v>
      </c>
      <c r="N5848" s="142" t="s">
        <v>121</v>
      </c>
      <c r="O5848" s="74" t="str">
        <f t="shared" si="210"/>
        <v>245912. Vigilancia de la Salud AmbientalVigilancia de la Salud Ambiental20264_SAN_CRISTOBAL4_ABRIL_2026</v>
      </c>
      <c r="P5848" s="165">
        <f t="shared" si="209"/>
        <v>122208</v>
      </c>
      <c r="S5848" s="23">
        <v>3</v>
      </c>
      <c r="T5848" s="23">
        <v>366624</v>
      </c>
    </row>
    <row r="5849" spans="2:20" ht="72" hidden="1" x14ac:dyDescent="0.3">
      <c r="B5849">
        <v>2459</v>
      </c>
      <c r="C5849" s="161" t="s">
        <v>85</v>
      </c>
      <c r="D5849" s="7" t="s">
        <v>103</v>
      </c>
      <c r="E5849">
        <v>2026</v>
      </c>
      <c r="F5849" s="74" t="str">
        <f t="shared" si="211"/>
        <v>245912. Vigilancia de la Salud AmbientalVigilancia de la Salud Ambiental2026</v>
      </c>
      <c r="G5849" t="s">
        <v>421</v>
      </c>
      <c r="H5849" t="s">
        <v>418</v>
      </c>
      <c r="I5849" t="s">
        <v>129</v>
      </c>
      <c r="J5849" t="s">
        <v>428</v>
      </c>
      <c r="K5849" t="s">
        <v>437</v>
      </c>
      <c r="L5849" t="s">
        <v>437</v>
      </c>
      <c r="M5849" t="s">
        <v>69</v>
      </c>
      <c r="N5849" s="142" t="s">
        <v>121</v>
      </c>
      <c r="O5849" s="74" t="str">
        <f t="shared" si="210"/>
        <v>245912. Vigilancia de la Salud AmbientalVigilancia de la Salud Ambiental20263_MARTIRES4_ABRIL_2026</v>
      </c>
      <c r="P5849" s="165">
        <f t="shared" si="209"/>
        <v>0</v>
      </c>
      <c r="S5849" s="23">
        <v>0</v>
      </c>
      <c r="T5849" s="23">
        <v>0</v>
      </c>
    </row>
    <row r="5850" spans="2:20" ht="84" x14ac:dyDescent="0.3">
      <c r="B5850">
        <v>2459</v>
      </c>
      <c r="C5850" s="161" t="s">
        <v>85</v>
      </c>
      <c r="D5850" s="7" t="s">
        <v>103</v>
      </c>
      <c r="E5850">
        <v>2026</v>
      </c>
      <c r="F5850" s="74" t="str">
        <f t="shared" si="211"/>
        <v>245912. Vigilancia de la Salud AmbientalVigilancia de la Salud Ambiental2026</v>
      </c>
      <c r="G5850" t="s">
        <v>421</v>
      </c>
      <c r="H5850" t="s">
        <v>418</v>
      </c>
      <c r="I5850" t="s">
        <v>129</v>
      </c>
      <c r="J5850" t="s">
        <v>428</v>
      </c>
      <c r="K5850" t="s">
        <v>437</v>
      </c>
      <c r="L5850" t="s">
        <v>437</v>
      </c>
      <c r="M5850" t="s">
        <v>72</v>
      </c>
      <c r="N5850" s="142" t="s">
        <v>121</v>
      </c>
      <c r="O5850" s="74" t="str">
        <f t="shared" si="210"/>
        <v>245912. Vigilancia de la Salud AmbientalVigilancia de la Salud Ambiental20266_ANTONIO_NARIÑO4_ABRIL_2026</v>
      </c>
      <c r="P5850" s="165">
        <f t="shared" si="209"/>
        <v>122208</v>
      </c>
      <c r="S5850" s="23">
        <v>2</v>
      </c>
      <c r="T5850" s="23">
        <v>244416</v>
      </c>
    </row>
    <row r="5851" spans="2:20" ht="84" x14ac:dyDescent="0.3">
      <c r="B5851">
        <v>2459</v>
      </c>
      <c r="C5851" s="161" t="s">
        <v>85</v>
      </c>
      <c r="D5851" s="7" t="s">
        <v>103</v>
      </c>
      <c r="E5851">
        <v>2026</v>
      </c>
      <c r="F5851" s="74" t="str">
        <f t="shared" si="211"/>
        <v>245912. Vigilancia de la Salud AmbientalVigilancia de la Salud Ambiental2026</v>
      </c>
      <c r="G5851" t="s">
        <v>421</v>
      </c>
      <c r="H5851" t="s">
        <v>418</v>
      </c>
      <c r="I5851" t="s">
        <v>129</v>
      </c>
      <c r="J5851" t="s">
        <v>428</v>
      </c>
      <c r="K5851" t="s">
        <v>437</v>
      </c>
      <c r="L5851" t="s">
        <v>437</v>
      </c>
      <c r="M5851" t="s">
        <v>71</v>
      </c>
      <c r="N5851" s="142" t="s">
        <v>121</v>
      </c>
      <c r="O5851" s="74" t="str">
        <f t="shared" si="210"/>
        <v>245912. Vigilancia de la Salud AmbientalVigilancia de la Salud Ambiental20265_RAFAEL_URIBE4_ABRIL_2026</v>
      </c>
      <c r="P5851" s="165">
        <f t="shared" si="209"/>
        <v>122208</v>
      </c>
      <c r="S5851" s="23">
        <v>3</v>
      </c>
      <c r="T5851" s="23">
        <v>366624</v>
      </c>
    </row>
    <row r="5852" spans="2:20" ht="84" x14ac:dyDescent="0.3">
      <c r="B5852">
        <v>2460</v>
      </c>
      <c r="C5852" s="161" t="s">
        <v>85</v>
      </c>
      <c r="D5852" s="7" t="s">
        <v>103</v>
      </c>
      <c r="E5852">
        <v>2026</v>
      </c>
      <c r="F5852" s="74" t="str">
        <f t="shared" si="211"/>
        <v>246012. Vigilancia de la Salud AmbientalVigilancia de la Salud Ambiental2026</v>
      </c>
      <c r="G5852" t="s">
        <v>421</v>
      </c>
      <c r="H5852" t="s">
        <v>418</v>
      </c>
      <c r="I5852" t="s">
        <v>129</v>
      </c>
      <c r="J5852" t="s">
        <v>428</v>
      </c>
      <c r="K5852" t="s">
        <v>437</v>
      </c>
      <c r="L5852" t="s">
        <v>437</v>
      </c>
      <c r="M5852" t="s">
        <v>70</v>
      </c>
      <c r="N5852" s="142" t="s">
        <v>121</v>
      </c>
      <c r="O5852" s="74" t="str">
        <f t="shared" si="210"/>
        <v>246012. Vigilancia de la Salud AmbientalVigilancia de la Salud Ambiental20264_SAN_CRISTOBAL4_ABRIL_2026</v>
      </c>
      <c r="P5852" s="165">
        <f t="shared" si="209"/>
        <v>183312</v>
      </c>
      <c r="S5852" s="23">
        <v>1</v>
      </c>
      <c r="T5852" s="23">
        <v>183312</v>
      </c>
    </row>
    <row r="5853" spans="2:20" ht="84" x14ac:dyDescent="0.3">
      <c r="B5853">
        <v>2460</v>
      </c>
      <c r="C5853" s="161" t="s">
        <v>85</v>
      </c>
      <c r="D5853" s="7" t="s">
        <v>103</v>
      </c>
      <c r="E5853">
        <v>2026</v>
      </c>
      <c r="F5853" s="74" t="str">
        <f t="shared" si="211"/>
        <v>246012. Vigilancia de la Salud AmbientalVigilancia de la Salud Ambiental2026</v>
      </c>
      <c r="G5853" t="s">
        <v>421</v>
      </c>
      <c r="H5853" t="s">
        <v>418</v>
      </c>
      <c r="I5853" t="s">
        <v>129</v>
      </c>
      <c r="J5853" t="s">
        <v>428</v>
      </c>
      <c r="K5853" t="s">
        <v>437</v>
      </c>
      <c r="L5853" t="s">
        <v>437</v>
      </c>
      <c r="M5853" t="s">
        <v>71</v>
      </c>
      <c r="N5853" s="142" t="s">
        <v>121</v>
      </c>
      <c r="O5853" s="74" t="str">
        <f t="shared" si="210"/>
        <v>246012. Vigilancia de la Salud AmbientalVigilancia de la Salud Ambiental20265_RAFAEL_URIBE4_ABRIL_2026</v>
      </c>
      <c r="P5853" s="165">
        <f t="shared" si="209"/>
        <v>183312</v>
      </c>
      <c r="S5853" s="23">
        <v>1</v>
      </c>
      <c r="T5853" s="23">
        <v>183312</v>
      </c>
    </row>
    <row r="5854" spans="2:20" ht="84" x14ac:dyDescent="0.3">
      <c r="B5854">
        <v>2463</v>
      </c>
      <c r="C5854" s="161" t="s">
        <v>85</v>
      </c>
      <c r="D5854" s="7" t="s">
        <v>103</v>
      </c>
      <c r="E5854">
        <v>2026</v>
      </c>
      <c r="F5854" s="74" t="str">
        <f t="shared" si="211"/>
        <v>246312. Vigilancia de la Salud AmbientalVigilancia de la Salud Ambiental2026</v>
      </c>
      <c r="G5854" t="s">
        <v>426</v>
      </c>
      <c r="H5854" t="s">
        <v>419</v>
      </c>
      <c r="I5854" t="s">
        <v>129</v>
      </c>
      <c r="J5854" t="s">
        <v>430</v>
      </c>
      <c r="K5854" t="s">
        <v>437</v>
      </c>
      <c r="L5854" t="s">
        <v>437</v>
      </c>
      <c r="M5854" t="s">
        <v>70</v>
      </c>
      <c r="N5854" s="142" t="s">
        <v>121</v>
      </c>
      <c r="O5854" s="74" t="str">
        <f t="shared" si="210"/>
        <v>246312. Vigilancia de la Salud AmbientalVigilancia de la Salud Ambiental20264_SAN_CRISTOBAL4_ABRIL_2026</v>
      </c>
      <c r="P5854" s="165">
        <f t="shared" si="209"/>
        <v>3673744</v>
      </c>
      <c r="S5854" s="23">
        <v>4</v>
      </c>
      <c r="T5854" s="23">
        <v>14694976</v>
      </c>
    </row>
    <row r="5855" spans="2:20" ht="84" x14ac:dyDescent="0.3">
      <c r="B5855">
        <v>2464</v>
      </c>
      <c r="C5855" s="161" t="s">
        <v>85</v>
      </c>
      <c r="D5855" s="7" t="s">
        <v>103</v>
      </c>
      <c r="E5855">
        <v>2026</v>
      </c>
      <c r="F5855" s="74" t="str">
        <f t="shared" si="211"/>
        <v>246412. Vigilancia de la Salud AmbientalVigilancia de la Salud Ambiental2026</v>
      </c>
      <c r="G5855" t="s">
        <v>426</v>
      </c>
      <c r="H5855" t="s">
        <v>419</v>
      </c>
      <c r="I5855" t="s">
        <v>129</v>
      </c>
      <c r="J5855" t="s">
        <v>430</v>
      </c>
      <c r="K5855" t="s">
        <v>437</v>
      </c>
      <c r="L5855" t="s">
        <v>437</v>
      </c>
      <c r="M5855" t="s">
        <v>70</v>
      </c>
      <c r="N5855" s="142" t="s">
        <v>121</v>
      </c>
      <c r="O5855" s="74" t="str">
        <f t="shared" si="210"/>
        <v>246412. Vigilancia de la Salud AmbientalVigilancia de la Salud Ambiental20264_SAN_CRISTOBAL4_ABRIL_2026</v>
      </c>
      <c r="P5855" s="165">
        <f t="shared" si="209"/>
        <v>3673744</v>
      </c>
      <c r="S5855" s="23">
        <v>4</v>
      </c>
      <c r="T5855" s="23">
        <v>14694976</v>
      </c>
    </row>
    <row r="5856" spans="2:20" ht="84" x14ac:dyDescent="0.3">
      <c r="B5856">
        <v>2465</v>
      </c>
      <c r="C5856" s="161" t="s">
        <v>85</v>
      </c>
      <c r="D5856" s="7" t="s">
        <v>103</v>
      </c>
      <c r="E5856">
        <v>2026</v>
      </c>
      <c r="F5856" s="74" t="str">
        <f t="shared" si="211"/>
        <v>246512. Vigilancia de la Salud AmbientalVigilancia de la Salud Ambiental2026</v>
      </c>
      <c r="G5856" t="s">
        <v>426</v>
      </c>
      <c r="H5856" t="s">
        <v>419</v>
      </c>
      <c r="I5856" t="s">
        <v>129</v>
      </c>
      <c r="J5856" t="s">
        <v>430</v>
      </c>
      <c r="K5856" t="s">
        <v>437</v>
      </c>
      <c r="L5856" t="s">
        <v>437</v>
      </c>
      <c r="M5856" t="s">
        <v>70</v>
      </c>
      <c r="N5856" s="142" t="s">
        <v>121</v>
      </c>
      <c r="O5856" s="74" t="str">
        <f t="shared" si="210"/>
        <v>246512. Vigilancia de la Salud AmbientalVigilancia de la Salud Ambiental20264_SAN_CRISTOBAL4_ABRIL_2026</v>
      </c>
      <c r="P5856" s="165">
        <f t="shared" si="209"/>
        <v>3673744</v>
      </c>
      <c r="S5856" s="23">
        <v>4</v>
      </c>
      <c r="T5856" s="23">
        <v>14694976</v>
      </c>
    </row>
    <row r="5857" spans="2:20" ht="84" x14ac:dyDescent="0.3">
      <c r="B5857">
        <v>2469</v>
      </c>
      <c r="C5857" s="161" t="s">
        <v>85</v>
      </c>
      <c r="D5857" s="7" t="s">
        <v>103</v>
      </c>
      <c r="E5857">
        <v>2026</v>
      </c>
      <c r="F5857" s="74" t="str">
        <f t="shared" si="211"/>
        <v>246912. Vigilancia de la Salud AmbientalVigilancia de la Salud Ambiental2026</v>
      </c>
      <c r="G5857" t="s">
        <v>427</v>
      </c>
      <c r="H5857" t="s">
        <v>419</v>
      </c>
      <c r="I5857" t="s">
        <v>129</v>
      </c>
      <c r="J5857" t="s">
        <v>435</v>
      </c>
      <c r="K5857" t="s">
        <v>437</v>
      </c>
      <c r="L5857" t="s">
        <v>437</v>
      </c>
      <c r="M5857" t="s">
        <v>70</v>
      </c>
      <c r="N5857" s="142" t="s">
        <v>121</v>
      </c>
      <c r="O5857" s="74" t="str">
        <f t="shared" si="210"/>
        <v>246912. Vigilancia de la Salud AmbientalVigilancia de la Salud Ambiental20264_SAN_CRISTOBAL4_ABRIL_2026</v>
      </c>
      <c r="P5857" s="165">
        <f t="shared" si="209"/>
        <v>356976</v>
      </c>
      <c r="S5857" s="23">
        <v>1</v>
      </c>
      <c r="T5857" s="23">
        <v>356976</v>
      </c>
    </row>
    <row r="5858" spans="2:20" ht="84" x14ac:dyDescent="0.3">
      <c r="B5858">
        <v>2476</v>
      </c>
      <c r="C5858" s="161" t="s">
        <v>85</v>
      </c>
      <c r="D5858" s="7" t="s">
        <v>103</v>
      </c>
      <c r="E5858">
        <v>2026</v>
      </c>
      <c r="F5858" s="74" t="str">
        <f t="shared" si="211"/>
        <v>247612. Vigilancia de la Salud AmbientalVigilancia de la Salud Ambiental2026</v>
      </c>
      <c r="G5858" t="s">
        <v>427</v>
      </c>
      <c r="H5858" t="s">
        <v>417</v>
      </c>
      <c r="I5858" t="s">
        <v>129</v>
      </c>
      <c r="J5858" t="s">
        <v>435</v>
      </c>
      <c r="K5858" t="s">
        <v>437</v>
      </c>
      <c r="L5858" t="s">
        <v>437</v>
      </c>
      <c r="M5858" t="s">
        <v>67</v>
      </c>
      <c r="N5858" s="142" t="s">
        <v>121</v>
      </c>
      <c r="O5858" s="74" t="str">
        <f t="shared" si="210"/>
        <v>247612. Vigilancia de la Salud AmbientalVigilancia de la Salud Ambiental20261_CANDELARIA4_ABRIL_2026</v>
      </c>
      <c r="P5858" s="165">
        <f t="shared" si="209"/>
        <v>356976</v>
      </c>
      <c r="S5858" s="23">
        <v>1</v>
      </c>
      <c r="T5858" s="23">
        <v>356976</v>
      </c>
    </row>
    <row r="5859" spans="2:20" ht="84" hidden="1" x14ac:dyDescent="0.3">
      <c r="B5859">
        <v>2486</v>
      </c>
      <c r="C5859" s="161" t="s">
        <v>85</v>
      </c>
      <c r="D5859" s="7" t="s">
        <v>103</v>
      </c>
      <c r="E5859">
        <v>2026</v>
      </c>
      <c r="F5859" s="74" t="str">
        <f t="shared" si="211"/>
        <v>248612. Vigilancia de la Salud AmbientalVigilancia de la Salud Ambiental2026</v>
      </c>
      <c r="G5859" t="s">
        <v>421</v>
      </c>
      <c r="H5859" t="s">
        <v>418</v>
      </c>
      <c r="I5859" t="s">
        <v>129</v>
      </c>
      <c r="J5859" t="s">
        <v>428</v>
      </c>
      <c r="K5859" t="s">
        <v>437</v>
      </c>
      <c r="L5859" t="s">
        <v>437</v>
      </c>
      <c r="M5859" t="s">
        <v>67</v>
      </c>
      <c r="N5859" s="142" t="s">
        <v>121</v>
      </c>
      <c r="O5859" s="74" t="str">
        <f t="shared" si="210"/>
        <v>248612. Vigilancia de la Salud AmbientalVigilancia de la Salud Ambiental20261_CANDELARIA4_ABRIL_2026</v>
      </c>
      <c r="P5859" s="165">
        <f t="shared" si="209"/>
        <v>0</v>
      </c>
      <c r="S5859" s="23">
        <v>0</v>
      </c>
      <c r="T5859" s="23">
        <v>0</v>
      </c>
    </row>
    <row r="5860" spans="2:20" ht="84" hidden="1" x14ac:dyDescent="0.3">
      <c r="B5860">
        <v>2490</v>
      </c>
      <c r="C5860" s="161" t="s">
        <v>85</v>
      </c>
      <c r="D5860" s="7" t="s">
        <v>103</v>
      </c>
      <c r="E5860">
        <v>2026</v>
      </c>
      <c r="F5860" s="74" t="str">
        <f t="shared" si="211"/>
        <v>249012. Vigilancia de la Salud AmbientalVigilancia de la Salud Ambiental2026</v>
      </c>
      <c r="G5860" t="s">
        <v>424</v>
      </c>
      <c r="H5860" t="s">
        <v>418</v>
      </c>
      <c r="I5860" t="s">
        <v>129</v>
      </c>
      <c r="J5860" t="s">
        <v>433</v>
      </c>
      <c r="K5860" t="s">
        <v>437</v>
      </c>
      <c r="L5860" t="s">
        <v>437</v>
      </c>
      <c r="M5860" t="s">
        <v>70</v>
      </c>
      <c r="N5860" s="142" t="s">
        <v>121</v>
      </c>
      <c r="O5860" s="74" t="str">
        <f t="shared" si="210"/>
        <v>249012. Vigilancia de la Salud AmbientalVigilancia de la Salud Ambiental20264_SAN_CRISTOBAL4_ABRIL_2026</v>
      </c>
      <c r="P5860" s="165">
        <f t="shared" si="209"/>
        <v>0</v>
      </c>
      <c r="S5860" s="23">
        <v>0</v>
      </c>
      <c r="T5860" s="23">
        <v>0</v>
      </c>
    </row>
    <row r="5861" spans="2:20" ht="84" hidden="1" x14ac:dyDescent="0.3">
      <c r="B5861">
        <v>2490</v>
      </c>
      <c r="C5861" s="161" t="s">
        <v>85</v>
      </c>
      <c r="D5861" s="7" t="s">
        <v>103</v>
      </c>
      <c r="E5861">
        <v>2026</v>
      </c>
      <c r="F5861" s="74" t="str">
        <f t="shared" si="211"/>
        <v>249012. Vigilancia de la Salud AmbientalVigilancia de la Salud Ambiental2026</v>
      </c>
      <c r="G5861" t="s">
        <v>424</v>
      </c>
      <c r="H5861" t="s">
        <v>418</v>
      </c>
      <c r="I5861" t="s">
        <v>129</v>
      </c>
      <c r="J5861" t="s">
        <v>433</v>
      </c>
      <c r="K5861" t="s">
        <v>437</v>
      </c>
      <c r="L5861" t="s">
        <v>437</v>
      </c>
      <c r="M5861" t="s">
        <v>67</v>
      </c>
      <c r="N5861" s="142" t="s">
        <v>121</v>
      </c>
      <c r="O5861" s="74" t="str">
        <f t="shared" si="210"/>
        <v>249012. Vigilancia de la Salud AmbientalVigilancia de la Salud Ambiental20261_CANDELARIA4_ABRIL_2026</v>
      </c>
      <c r="P5861" s="165">
        <f t="shared" si="209"/>
        <v>0</v>
      </c>
      <c r="S5861" s="23">
        <v>0</v>
      </c>
      <c r="T5861" s="23">
        <v>0</v>
      </c>
    </row>
    <row r="5862" spans="2:20" ht="84" x14ac:dyDescent="0.3">
      <c r="B5862">
        <v>2494</v>
      </c>
      <c r="C5862" s="161" t="s">
        <v>85</v>
      </c>
      <c r="D5862" s="7" t="s">
        <v>103</v>
      </c>
      <c r="E5862">
        <v>2026</v>
      </c>
      <c r="F5862" s="74" t="str">
        <f t="shared" si="211"/>
        <v>249412. Vigilancia de la Salud AmbientalVigilancia de la Salud Ambiental2026</v>
      </c>
      <c r="G5862" t="s">
        <v>427</v>
      </c>
      <c r="H5862" t="s">
        <v>420</v>
      </c>
      <c r="I5862" t="s">
        <v>129</v>
      </c>
      <c r="J5862" t="s">
        <v>435</v>
      </c>
      <c r="K5862" t="s">
        <v>437</v>
      </c>
      <c r="L5862" t="s">
        <v>437</v>
      </c>
      <c r="M5862" t="s">
        <v>72</v>
      </c>
      <c r="N5862" s="142" t="s">
        <v>121</v>
      </c>
      <c r="O5862" s="74" t="str">
        <f t="shared" si="210"/>
        <v>249412. Vigilancia de la Salud AmbientalVigilancia de la Salud Ambiental20266_ANTONIO_NARIÑO4_ABRIL_2026</v>
      </c>
      <c r="P5862" s="165">
        <f t="shared" si="209"/>
        <v>2983376</v>
      </c>
      <c r="S5862" s="23">
        <v>3</v>
      </c>
      <c r="T5862" s="23">
        <v>8950128</v>
      </c>
    </row>
    <row r="5863" spans="2:20" ht="72" x14ac:dyDescent="0.3">
      <c r="B5863">
        <v>2495</v>
      </c>
      <c r="C5863" s="161" t="s">
        <v>85</v>
      </c>
      <c r="D5863" s="7" t="s">
        <v>103</v>
      </c>
      <c r="E5863">
        <v>2026</v>
      </c>
      <c r="F5863" s="74" t="str">
        <f t="shared" si="211"/>
        <v>249512. Vigilancia de la Salud AmbientalVigilancia de la Salud Ambiental2026</v>
      </c>
      <c r="G5863" t="s">
        <v>427</v>
      </c>
      <c r="H5863" t="s">
        <v>420</v>
      </c>
      <c r="I5863" t="s">
        <v>129</v>
      </c>
      <c r="J5863" t="s">
        <v>435</v>
      </c>
      <c r="K5863" t="s">
        <v>437</v>
      </c>
      <c r="L5863" t="s">
        <v>437</v>
      </c>
      <c r="M5863" t="s">
        <v>69</v>
      </c>
      <c r="N5863" s="142" t="s">
        <v>121</v>
      </c>
      <c r="O5863" s="74" t="str">
        <f t="shared" si="210"/>
        <v>249512. Vigilancia de la Salud AmbientalVigilancia de la Salud Ambiental20263_MARTIRES4_ABRIL_2026</v>
      </c>
      <c r="P5863" s="165">
        <f t="shared" si="209"/>
        <v>2983376</v>
      </c>
      <c r="S5863" s="23">
        <v>10</v>
      </c>
      <c r="T5863" s="23">
        <v>29833760</v>
      </c>
    </row>
    <row r="5864" spans="2:20" ht="72" x14ac:dyDescent="0.3">
      <c r="B5864">
        <v>2496</v>
      </c>
      <c r="C5864" s="161" t="s">
        <v>85</v>
      </c>
      <c r="D5864" s="7" t="s">
        <v>103</v>
      </c>
      <c r="E5864">
        <v>2026</v>
      </c>
      <c r="F5864" s="74" t="str">
        <f t="shared" si="211"/>
        <v>249612. Vigilancia de la Salud AmbientalVigilancia de la Salud Ambiental2026</v>
      </c>
      <c r="G5864" t="s">
        <v>427</v>
      </c>
      <c r="H5864" t="s">
        <v>420</v>
      </c>
      <c r="I5864" t="s">
        <v>129</v>
      </c>
      <c r="J5864" t="s">
        <v>435</v>
      </c>
      <c r="K5864" t="s">
        <v>437</v>
      </c>
      <c r="L5864" t="s">
        <v>437</v>
      </c>
      <c r="M5864" t="s">
        <v>68</v>
      </c>
      <c r="N5864" s="142" t="s">
        <v>121</v>
      </c>
      <c r="O5864" s="74" t="str">
        <f t="shared" si="210"/>
        <v>249612. Vigilancia de la Salud AmbientalVigilancia de la Salud Ambiental20262_SANTA_FE4_ABRIL_2026</v>
      </c>
      <c r="P5864" s="165">
        <f t="shared" si="209"/>
        <v>8210448</v>
      </c>
      <c r="S5864" s="23">
        <v>13</v>
      </c>
      <c r="T5864" s="23">
        <v>106735824</v>
      </c>
    </row>
    <row r="5865" spans="2:20" ht="84" x14ac:dyDescent="0.3">
      <c r="B5865">
        <v>2497</v>
      </c>
      <c r="C5865" s="161" t="s">
        <v>85</v>
      </c>
      <c r="D5865" s="7" t="s">
        <v>103</v>
      </c>
      <c r="E5865">
        <v>2026</v>
      </c>
      <c r="F5865" s="74" t="str">
        <f t="shared" si="211"/>
        <v>249712. Vigilancia de la Salud AmbientalVigilancia de la Salud Ambiental2026</v>
      </c>
      <c r="G5865" t="s">
        <v>427</v>
      </c>
      <c r="H5865" t="s">
        <v>420</v>
      </c>
      <c r="I5865" t="s">
        <v>129</v>
      </c>
      <c r="J5865" t="s">
        <v>435</v>
      </c>
      <c r="K5865" t="s">
        <v>437</v>
      </c>
      <c r="L5865" t="s">
        <v>437</v>
      </c>
      <c r="M5865" t="s">
        <v>70</v>
      </c>
      <c r="N5865" s="142" t="s">
        <v>121</v>
      </c>
      <c r="O5865" s="74" t="str">
        <f t="shared" si="210"/>
        <v>249712. Vigilancia de la Salud AmbientalVigilancia de la Salud Ambiental20264_SAN_CRISTOBAL4_ABRIL_2026</v>
      </c>
      <c r="P5865" s="165">
        <f t="shared" si="209"/>
        <v>9098064</v>
      </c>
      <c r="S5865" s="23">
        <v>1</v>
      </c>
      <c r="T5865" s="23">
        <v>9098064</v>
      </c>
    </row>
    <row r="5866" spans="2:20" ht="72" x14ac:dyDescent="0.3">
      <c r="B5866">
        <v>2498</v>
      </c>
      <c r="C5866" s="161" t="s">
        <v>85</v>
      </c>
      <c r="D5866" s="7" t="s">
        <v>103</v>
      </c>
      <c r="E5866">
        <v>2026</v>
      </c>
      <c r="F5866" s="74" t="str">
        <f t="shared" si="211"/>
        <v>249812. Vigilancia de la Salud AmbientalVigilancia de la Salud Ambiental2026</v>
      </c>
      <c r="G5866" t="s">
        <v>427</v>
      </c>
      <c r="H5866" t="s">
        <v>420</v>
      </c>
      <c r="I5866" t="s">
        <v>129</v>
      </c>
      <c r="J5866" t="s">
        <v>435</v>
      </c>
      <c r="K5866" t="s">
        <v>437</v>
      </c>
      <c r="L5866" t="s">
        <v>437</v>
      </c>
      <c r="M5866" t="s">
        <v>69</v>
      </c>
      <c r="N5866" s="142" t="s">
        <v>121</v>
      </c>
      <c r="O5866" s="74" t="str">
        <f t="shared" si="210"/>
        <v>249812. Vigilancia de la Salud AmbientalVigilancia de la Salud Ambiental20263_MARTIRES4_ABRIL_2026</v>
      </c>
      <c r="P5866" s="165">
        <f t="shared" si="209"/>
        <v>4413424</v>
      </c>
      <c r="S5866" s="23">
        <v>3</v>
      </c>
      <c r="T5866" s="23">
        <v>13240272</v>
      </c>
    </row>
    <row r="5867" spans="2:20" ht="72" x14ac:dyDescent="0.3">
      <c r="B5867">
        <v>2502</v>
      </c>
      <c r="C5867" s="161" t="s">
        <v>85</v>
      </c>
      <c r="D5867" s="7" t="s">
        <v>103</v>
      </c>
      <c r="E5867">
        <v>2026</v>
      </c>
      <c r="F5867" s="74" t="str">
        <f t="shared" si="211"/>
        <v>250212. Vigilancia de la Salud AmbientalVigilancia de la Salud Ambiental2026</v>
      </c>
      <c r="G5867" t="s">
        <v>427</v>
      </c>
      <c r="H5867" t="s">
        <v>420</v>
      </c>
      <c r="I5867" t="s">
        <v>129</v>
      </c>
      <c r="J5867" t="s">
        <v>435</v>
      </c>
      <c r="K5867" t="s">
        <v>437</v>
      </c>
      <c r="L5867" t="s">
        <v>437</v>
      </c>
      <c r="M5867" t="s">
        <v>68</v>
      </c>
      <c r="N5867" s="142" t="s">
        <v>121</v>
      </c>
      <c r="O5867" s="74" t="str">
        <f t="shared" si="210"/>
        <v>250212. Vigilancia de la Salud AmbientalVigilancia de la Salud Ambiental20262_SANTA_FE4_ABRIL_2026</v>
      </c>
      <c r="P5867" s="165">
        <f t="shared" si="209"/>
        <v>75545984</v>
      </c>
      <c r="S5867" s="23">
        <v>1</v>
      </c>
      <c r="T5867" s="23">
        <v>75545984</v>
      </c>
    </row>
    <row r="5868" spans="2:20" ht="84" x14ac:dyDescent="0.3">
      <c r="B5868">
        <v>2503</v>
      </c>
      <c r="C5868" s="161" t="s">
        <v>85</v>
      </c>
      <c r="D5868" s="7" t="s">
        <v>103</v>
      </c>
      <c r="E5868">
        <v>2026</v>
      </c>
      <c r="F5868" s="74" t="str">
        <f t="shared" si="211"/>
        <v>250312. Vigilancia de la Salud AmbientalVigilancia de la Salud Ambiental2026</v>
      </c>
      <c r="G5868" t="s">
        <v>427</v>
      </c>
      <c r="H5868" t="s">
        <v>420</v>
      </c>
      <c r="I5868" t="s">
        <v>129</v>
      </c>
      <c r="J5868" t="s">
        <v>435</v>
      </c>
      <c r="K5868" t="s">
        <v>437</v>
      </c>
      <c r="L5868" t="s">
        <v>437</v>
      </c>
      <c r="M5868" t="s">
        <v>71</v>
      </c>
      <c r="N5868" s="142" t="s">
        <v>121</v>
      </c>
      <c r="O5868" s="74" t="str">
        <f t="shared" si="210"/>
        <v>250312. Vigilancia de la Salud AmbientalVigilancia de la Salud Ambiental20265_RAFAEL_URIBE4_ABRIL_2026</v>
      </c>
      <c r="P5868" s="165">
        <f t="shared" si="209"/>
        <v>66571200</v>
      </c>
      <c r="S5868" s="23">
        <v>1</v>
      </c>
      <c r="T5868" s="23">
        <v>66571200</v>
      </c>
    </row>
    <row r="5869" spans="2:20" ht="84" x14ac:dyDescent="0.3">
      <c r="B5869">
        <v>2509</v>
      </c>
      <c r="C5869" s="161" t="s">
        <v>85</v>
      </c>
      <c r="D5869" s="7" t="s">
        <v>103</v>
      </c>
      <c r="E5869">
        <v>2026</v>
      </c>
      <c r="F5869" s="74" t="str">
        <f t="shared" si="211"/>
        <v>250912. Vigilancia de la Salud AmbientalVigilancia de la Salud Ambiental2026</v>
      </c>
      <c r="G5869" t="s">
        <v>427</v>
      </c>
      <c r="H5869" t="s">
        <v>420</v>
      </c>
      <c r="I5869" t="s">
        <v>129</v>
      </c>
      <c r="J5869" t="s">
        <v>435</v>
      </c>
      <c r="K5869" t="s">
        <v>437</v>
      </c>
      <c r="L5869" t="s">
        <v>437</v>
      </c>
      <c r="M5869" t="s">
        <v>70</v>
      </c>
      <c r="N5869" s="142" t="s">
        <v>121</v>
      </c>
      <c r="O5869" s="74" t="str">
        <f t="shared" si="210"/>
        <v>250912. Vigilancia de la Salud AmbientalVigilancia de la Salud Ambiental20264_SAN_CRISTOBAL4_ABRIL_2026</v>
      </c>
      <c r="P5869" s="165">
        <f t="shared" si="209"/>
        <v>4679280</v>
      </c>
      <c r="S5869" s="23">
        <v>1</v>
      </c>
      <c r="T5869" s="23">
        <v>4679280</v>
      </c>
    </row>
    <row r="5870" spans="2:20" ht="84" x14ac:dyDescent="0.3">
      <c r="B5870">
        <v>2521</v>
      </c>
      <c r="C5870" s="161" t="s">
        <v>85</v>
      </c>
      <c r="D5870" s="7" t="s">
        <v>103</v>
      </c>
      <c r="E5870">
        <v>2026</v>
      </c>
      <c r="F5870" s="74" t="str">
        <f t="shared" si="211"/>
        <v>252112. Vigilancia de la Salud AmbientalVigilancia de la Salud Ambiental2026</v>
      </c>
      <c r="G5870" t="s">
        <v>424</v>
      </c>
      <c r="H5870" t="s">
        <v>418</v>
      </c>
      <c r="I5870" t="s">
        <v>129</v>
      </c>
      <c r="J5870" t="s">
        <v>433</v>
      </c>
      <c r="K5870" t="s">
        <v>437</v>
      </c>
      <c r="L5870" t="s">
        <v>437</v>
      </c>
      <c r="M5870" t="s">
        <v>70</v>
      </c>
      <c r="N5870" s="142" t="s">
        <v>121</v>
      </c>
      <c r="O5870" s="74" t="str">
        <f t="shared" si="210"/>
        <v>252112. Vigilancia de la Salud AmbientalVigilancia de la Salud Ambiental20264_SAN_CRISTOBAL4_ABRIL_2026</v>
      </c>
      <c r="P5870" s="165">
        <f t="shared" si="209"/>
        <v>33581472</v>
      </c>
      <c r="S5870" s="23">
        <v>1</v>
      </c>
      <c r="T5870" s="23">
        <v>33581472</v>
      </c>
    </row>
    <row r="5871" spans="2:20" ht="84" x14ac:dyDescent="0.3">
      <c r="B5871">
        <v>2522</v>
      </c>
      <c r="C5871" s="161" t="s">
        <v>85</v>
      </c>
      <c r="D5871" s="7" t="s">
        <v>103</v>
      </c>
      <c r="E5871">
        <v>2026</v>
      </c>
      <c r="F5871" s="74" t="str">
        <f t="shared" si="211"/>
        <v>252212. Vigilancia de la Salud AmbientalVigilancia de la Salud Ambiental2026</v>
      </c>
      <c r="G5871" t="s">
        <v>424</v>
      </c>
      <c r="H5871" t="s">
        <v>418</v>
      </c>
      <c r="I5871" t="s">
        <v>129</v>
      </c>
      <c r="J5871" t="s">
        <v>433</v>
      </c>
      <c r="K5871" t="s">
        <v>437</v>
      </c>
      <c r="L5871" t="s">
        <v>437</v>
      </c>
      <c r="M5871" t="s">
        <v>70</v>
      </c>
      <c r="N5871" s="142" t="s">
        <v>121</v>
      </c>
      <c r="O5871" s="74" t="str">
        <f t="shared" si="210"/>
        <v>252212. Vigilancia de la Salud AmbientalVigilancia de la Salud Ambiental20264_SAN_CRISTOBAL4_ABRIL_2026</v>
      </c>
      <c r="P5871" s="165">
        <f t="shared" si="209"/>
        <v>3994272</v>
      </c>
      <c r="S5871" s="23">
        <v>1</v>
      </c>
      <c r="T5871" s="23">
        <v>3994272</v>
      </c>
    </row>
    <row r="5872" spans="2:20" ht="84" hidden="1" x14ac:dyDescent="0.3">
      <c r="B5872">
        <v>2533</v>
      </c>
      <c r="C5872" s="161" t="s">
        <v>85</v>
      </c>
      <c r="D5872" s="7" t="s">
        <v>103</v>
      </c>
      <c r="E5872">
        <v>2026</v>
      </c>
      <c r="F5872" s="74" t="str">
        <f t="shared" si="211"/>
        <v>253312. Vigilancia de la Salud AmbientalVigilancia de la Salud Ambiental2026</v>
      </c>
      <c r="G5872" t="s">
        <v>424</v>
      </c>
      <c r="H5872" t="s">
        <v>418</v>
      </c>
      <c r="I5872" t="s">
        <v>129</v>
      </c>
      <c r="J5872" t="s">
        <v>433</v>
      </c>
      <c r="K5872" t="s">
        <v>437</v>
      </c>
      <c r="L5872" t="s">
        <v>437</v>
      </c>
      <c r="M5872" t="s">
        <v>70</v>
      </c>
      <c r="N5872" s="142" t="s">
        <v>121</v>
      </c>
      <c r="O5872" s="74" t="str">
        <f t="shared" si="210"/>
        <v>253312. Vigilancia de la Salud AmbientalVigilancia de la Salud Ambiental20264_SAN_CRISTOBAL4_ABRIL_2026</v>
      </c>
      <c r="P5872" s="165">
        <f t="shared" si="209"/>
        <v>0</v>
      </c>
      <c r="S5872" s="23">
        <v>0</v>
      </c>
      <c r="T5872" s="23">
        <v>0</v>
      </c>
    </row>
    <row r="5873" spans="2:20" ht="72" x14ac:dyDescent="0.3">
      <c r="B5873">
        <v>4</v>
      </c>
      <c r="C5873" s="161" t="s">
        <v>85</v>
      </c>
      <c r="D5873" s="7" t="s">
        <v>103</v>
      </c>
      <c r="E5873">
        <v>2025</v>
      </c>
      <c r="F5873" s="74" t="str">
        <f t="shared" si="211"/>
        <v>412. Vigilancia de la Salud AmbientalVigilancia de la Salud Ambiental2025</v>
      </c>
      <c r="G5873" t="s">
        <v>421</v>
      </c>
      <c r="H5873" t="s">
        <v>413</v>
      </c>
      <c r="I5873" t="s">
        <v>129</v>
      </c>
      <c r="J5873" t="s">
        <v>428</v>
      </c>
      <c r="K5873" t="s">
        <v>437</v>
      </c>
      <c r="L5873" t="s">
        <v>437</v>
      </c>
      <c r="M5873" t="s">
        <v>69</v>
      </c>
      <c r="N5873" s="142" t="s">
        <v>121</v>
      </c>
      <c r="O5873" s="74" t="str">
        <f t="shared" si="210"/>
        <v>412. Vigilancia de la Salud AmbientalVigilancia de la Salud Ambiental20253_MARTIRES4_ABRIL_2026</v>
      </c>
      <c r="P5873" s="165">
        <f t="shared" si="209"/>
        <v>91656</v>
      </c>
      <c r="S5873" s="23">
        <v>1</v>
      </c>
      <c r="T5873" s="23">
        <v>91656</v>
      </c>
    </row>
    <row r="5874" spans="2:20" ht="84" hidden="1" x14ac:dyDescent="0.3">
      <c r="B5874">
        <v>24</v>
      </c>
      <c r="C5874" s="161" t="s">
        <v>85</v>
      </c>
      <c r="D5874" s="7" t="s">
        <v>103</v>
      </c>
      <c r="E5874">
        <v>2025</v>
      </c>
      <c r="F5874" s="74" t="str">
        <f t="shared" si="211"/>
        <v>2412. Vigilancia de la Salud AmbientalVigilancia de la Salud Ambiental2025</v>
      </c>
      <c r="G5874" t="s">
        <v>421</v>
      </c>
      <c r="H5874" t="s">
        <v>413</v>
      </c>
      <c r="I5874" t="s">
        <v>129</v>
      </c>
      <c r="J5874" t="s">
        <v>428</v>
      </c>
      <c r="K5874" t="s">
        <v>437</v>
      </c>
      <c r="L5874" t="s">
        <v>437</v>
      </c>
      <c r="M5874" t="s">
        <v>71</v>
      </c>
      <c r="N5874" s="142" t="s">
        <v>121</v>
      </c>
      <c r="O5874" s="74" t="str">
        <f t="shared" si="210"/>
        <v>2412. Vigilancia de la Salud AmbientalVigilancia de la Salud Ambiental20255_RAFAEL_URIBE4_ABRIL_2026</v>
      </c>
      <c r="P5874" s="165">
        <f t="shared" si="209"/>
        <v>0</v>
      </c>
      <c r="S5874" s="23">
        <v>0</v>
      </c>
      <c r="T5874" s="23">
        <v>0</v>
      </c>
    </row>
    <row r="5875" spans="2:20" ht="84" hidden="1" x14ac:dyDescent="0.3">
      <c r="B5875">
        <v>63</v>
      </c>
      <c r="C5875" s="161" t="s">
        <v>85</v>
      </c>
      <c r="D5875" s="7" t="s">
        <v>103</v>
      </c>
      <c r="E5875">
        <v>2025</v>
      </c>
      <c r="F5875" s="74" t="str">
        <f t="shared" si="211"/>
        <v>6312. Vigilancia de la Salud AmbientalVigilancia de la Salud Ambiental2025</v>
      </c>
      <c r="G5875" t="s">
        <v>422</v>
      </c>
      <c r="H5875" t="s">
        <v>414</v>
      </c>
      <c r="I5875" t="s">
        <v>129</v>
      </c>
      <c r="J5875" t="s">
        <v>429</v>
      </c>
      <c r="K5875" t="s">
        <v>437</v>
      </c>
      <c r="L5875" t="s">
        <v>437</v>
      </c>
      <c r="M5875" t="s">
        <v>72</v>
      </c>
      <c r="N5875" s="142" t="s">
        <v>121</v>
      </c>
      <c r="O5875" s="74" t="str">
        <f t="shared" si="210"/>
        <v>6312. Vigilancia de la Salud AmbientalVigilancia de la Salud Ambiental20256_ANTONIO_NARIÑO4_ABRIL_2026</v>
      </c>
      <c r="P5875" s="165">
        <f t="shared" si="209"/>
        <v>0</v>
      </c>
      <c r="S5875" s="23">
        <v>0</v>
      </c>
      <c r="T5875" s="23">
        <v>0</v>
      </c>
    </row>
    <row r="5876" spans="2:20" ht="72" x14ac:dyDescent="0.3">
      <c r="B5876">
        <v>1102</v>
      </c>
      <c r="C5876" s="161" t="s">
        <v>85</v>
      </c>
      <c r="D5876" s="7" t="s">
        <v>103</v>
      </c>
      <c r="E5876">
        <v>2025</v>
      </c>
      <c r="F5876" s="74" t="str">
        <f t="shared" si="211"/>
        <v>110212. Vigilancia de la Salud AmbientalVigilancia de la Salud Ambiental2025</v>
      </c>
      <c r="G5876" t="s">
        <v>424</v>
      </c>
      <c r="H5876" t="s">
        <v>418</v>
      </c>
      <c r="I5876" t="s">
        <v>129</v>
      </c>
      <c r="J5876" t="s">
        <v>431</v>
      </c>
      <c r="K5876" t="s">
        <v>437</v>
      </c>
      <c r="L5876" t="s">
        <v>437</v>
      </c>
      <c r="M5876" t="s">
        <v>69</v>
      </c>
      <c r="N5876" s="142" t="s">
        <v>121</v>
      </c>
      <c r="O5876" s="74" t="str">
        <f t="shared" si="210"/>
        <v>110212. Vigilancia de la Salud AmbientalVigilancia de la Salud Ambiental20253_MARTIRES4_ABRIL_2026</v>
      </c>
      <c r="P5876" s="165">
        <f t="shared" si="209"/>
        <v>1091</v>
      </c>
      <c r="S5876" s="23">
        <v>11</v>
      </c>
      <c r="T5876" s="23">
        <v>12001</v>
      </c>
    </row>
    <row r="5877" spans="2:20" ht="72" x14ac:dyDescent="0.3">
      <c r="B5877">
        <v>1103</v>
      </c>
      <c r="C5877" s="161" t="s">
        <v>85</v>
      </c>
      <c r="D5877" s="7" t="s">
        <v>103</v>
      </c>
      <c r="E5877">
        <v>2025</v>
      </c>
      <c r="F5877" s="74" t="str">
        <f t="shared" si="211"/>
        <v>110312. Vigilancia de la Salud AmbientalVigilancia de la Salud Ambiental2025</v>
      </c>
      <c r="G5877" t="s">
        <v>424</v>
      </c>
      <c r="H5877" t="s">
        <v>418</v>
      </c>
      <c r="I5877" t="s">
        <v>129</v>
      </c>
      <c r="J5877" t="s">
        <v>431</v>
      </c>
      <c r="K5877" t="s">
        <v>437</v>
      </c>
      <c r="L5877" t="s">
        <v>437</v>
      </c>
      <c r="M5877" t="s">
        <v>68</v>
      </c>
      <c r="N5877" s="142" t="s">
        <v>121</v>
      </c>
      <c r="O5877" s="74" t="str">
        <f t="shared" si="210"/>
        <v>110312. Vigilancia de la Salud AmbientalVigilancia de la Salud Ambiental20252_SANTA_FE4_ABRIL_2026</v>
      </c>
      <c r="P5877" s="165">
        <f t="shared" ref="P5877:P5940" si="212">IFERROR(T5877/S5877,0)</f>
        <v>909</v>
      </c>
      <c r="S5877" s="23">
        <v>39</v>
      </c>
      <c r="T5877" s="23">
        <v>35451</v>
      </c>
    </row>
    <row r="5878" spans="2:20" ht="84" x14ac:dyDescent="0.3">
      <c r="B5878">
        <v>1103</v>
      </c>
      <c r="C5878" s="161" t="s">
        <v>85</v>
      </c>
      <c r="D5878" s="7" t="s">
        <v>103</v>
      </c>
      <c r="E5878">
        <v>2025</v>
      </c>
      <c r="F5878" s="74" t="str">
        <f t="shared" si="211"/>
        <v>110312. Vigilancia de la Salud AmbientalVigilancia de la Salud Ambiental2025</v>
      </c>
      <c r="G5878" t="s">
        <v>424</v>
      </c>
      <c r="H5878" t="s">
        <v>418</v>
      </c>
      <c r="I5878" t="s">
        <v>129</v>
      </c>
      <c r="J5878" t="s">
        <v>431</v>
      </c>
      <c r="K5878" t="s">
        <v>437</v>
      </c>
      <c r="L5878" t="s">
        <v>437</v>
      </c>
      <c r="M5878" t="s">
        <v>70</v>
      </c>
      <c r="N5878" s="142" t="s">
        <v>121</v>
      </c>
      <c r="O5878" s="74" t="str">
        <f t="shared" si="210"/>
        <v>110312. Vigilancia de la Salud AmbientalVigilancia de la Salud Ambiental20254_SAN_CRISTOBAL4_ABRIL_2026</v>
      </c>
      <c r="P5878" s="165">
        <f t="shared" si="212"/>
        <v>909</v>
      </c>
      <c r="S5878" s="23">
        <v>24</v>
      </c>
      <c r="T5878" s="23">
        <v>21816</v>
      </c>
    </row>
    <row r="5879" spans="2:20" ht="84" x14ac:dyDescent="0.3">
      <c r="B5879">
        <v>1103</v>
      </c>
      <c r="C5879" s="161" t="s">
        <v>85</v>
      </c>
      <c r="D5879" s="7" t="s">
        <v>103</v>
      </c>
      <c r="E5879">
        <v>2025</v>
      </c>
      <c r="F5879" s="74" t="str">
        <f t="shared" si="211"/>
        <v>110312. Vigilancia de la Salud AmbientalVigilancia de la Salud Ambiental2025</v>
      </c>
      <c r="G5879" t="s">
        <v>424</v>
      </c>
      <c r="H5879" t="s">
        <v>418</v>
      </c>
      <c r="I5879" t="s">
        <v>129</v>
      </c>
      <c r="J5879" t="s">
        <v>431</v>
      </c>
      <c r="K5879" t="s">
        <v>437</v>
      </c>
      <c r="L5879" t="s">
        <v>437</v>
      </c>
      <c r="M5879" t="s">
        <v>67</v>
      </c>
      <c r="N5879" s="142" t="s">
        <v>121</v>
      </c>
      <c r="O5879" s="74" t="str">
        <f t="shared" si="210"/>
        <v>110312. Vigilancia de la Salud AmbientalVigilancia de la Salud Ambiental20251_CANDELARIA4_ABRIL_2026</v>
      </c>
      <c r="P5879" s="165">
        <f t="shared" si="212"/>
        <v>909</v>
      </c>
      <c r="S5879" s="23">
        <v>40</v>
      </c>
      <c r="T5879" s="23">
        <v>36360</v>
      </c>
    </row>
    <row r="5880" spans="2:20" ht="84" x14ac:dyDescent="0.3">
      <c r="B5880">
        <v>1129</v>
      </c>
      <c r="C5880" s="161" t="s">
        <v>85</v>
      </c>
      <c r="D5880" s="7" t="s">
        <v>103</v>
      </c>
      <c r="E5880">
        <v>2025</v>
      </c>
      <c r="F5880" s="74" t="str">
        <f t="shared" si="211"/>
        <v>112912. Vigilancia de la Salud AmbientalVigilancia de la Salud Ambiental2025</v>
      </c>
      <c r="G5880" t="s">
        <v>421</v>
      </c>
      <c r="H5880" t="s">
        <v>415</v>
      </c>
      <c r="I5880" t="s">
        <v>129</v>
      </c>
      <c r="J5880" t="s">
        <v>428</v>
      </c>
      <c r="K5880" t="s">
        <v>437</v>
      </c>
      <c r="L5880" t="s">
        <v>437</v>
      </c>
      <c r="M5880" t="s">
        <v>67</v>
      </c>
      <c r="N5880" s="142" t="s">
        <v>121</v>
      </c>
      <c r="O5880" s="74" t="str">
        <f t="shared" si="210"/>
        <v>112912. Vigilancia de la Salud AmbientalVigilancia de la Salud Ambiental20251_CANDELARIA4_ABRIL_2026</v>
      </c>
      <c r="P5880" s="165">
        <f t="shared" si="212"/>
        <v>140968</v>
      </c>
      <c r="S5880" s="23">
        <v>1</v>
      </c>
      <c r="T5880" s="23">
        <v>140968</v>
      </c>
    </row>
    <row r="5881" spans="2:20" ht="84" x14ac:dyDescent="0.3">
      <c r="B5881">
        <v>1205</v>
      </c>
      <c r="C5881" s="161" t="s">
        <v>85</v>
      </c>
      <c r="D5881" s="7" t="s">
        <v>103</v>
      </c>
      <c r="E5881">
        <v>2025</v>
      </c>
      <c r="F5881" s="74" t="str">
        <f t="shared" si="211"/>
        <v>120512. Vigilancia de la Salud AmbientalVigilancia de la Salud Ambiental2025</v>
      </c>
      <c r="G5881" t="s">
        <v>421</v>
      </c>
      <c r="H5881" t="s">
        <v>413</v>
      </c>
      <c r="I5881" t="s">
        <v>129</v>
      </c>
      <c r="J5881" t="s">
        <v>428</v>
      </c>
      <c r="K5881" t="s">
        <v>437</v>
      </c>
      <c r="L5881" t="s">
        <v>437</v>
      </c>
      <c r="M5881" t="s">
        <v>71</v>
      </c>
      <c r="N5881" s="142" t="s">
        <v>121</v>
      </c>
      <c r="O5881" s="74" t="str">
        <f t="shared" si="210"/>
        <v>120512. Vigilancia de la Salud AmbientalVigilancia de la Salud Ambiental20255_RAFAEL_URIBE4_ABRIL_2026</v>
      </c>
      <c r="P5881" s="165">
        <f t="shared" si="212"/>
        <v>183312</v>
      </c>
      <c r="S5881" s="23">
        <v>1</v>
      </c>
      <c r="T5881" s="23">
        <v>183312</v>
      </c>
    </row>
    <row r="5882" spans="2:20" ht="72" x14ac:dyDescent="0.3">
      <c r="B5882">
        <v>1741</v>
      </c>
      <c r="C5882" s="161" t="s">
        <v>85</v>
      </c>
      <c r="D5882" s="7" t="s">
        <v>103</v>
      </c>
      <c r="E5882">
        <v>2025</v>
      </c>
      <c r="F5882" s="74" t="str">
        <f t="shared" si="211"/>
        <v>174112. Vigilancia de la Salud AmbientalVigilancia de la Salud Ambiental2025</v>
      </c>
      <c r="G5882" t="s">
        <v>421</v>
      </c>
      <c r="H5882" t="s">
        <v>413</v>
      </c>
      <c r="I5882" t="s">
        <v>129</v>
      </c>
      <c r="J5882" t="s">
        <v>428</v>
      </c>
      <c r="K5882" t="s">
        <v>437</v>
      </c>
      <c r="L5882" t="s">
        <v>437</v>
      </c>
      <c r="M5882" t="s">
        <v>69</v>
      </c>
      <c r="N5882" s="142" t="s">
        <v>121</v>
      </c>
      <c r="O5882" s="74" t="str">
        <f t="shared" si="210"/>
        <v>174112. Vigilancia de la Salud AmbientalVigilancia de la Salud Ambiental20253_MARTIRES4_ABRIL_2026</v>
      </c>
      <c r="P5882" s="165">
        <f t="shared" si="212"/>
        <v>245421</v>
      </c>
      <c r="S5882" s="23">
        <v>1</v>
      </c>
      <c r="T5882" s="23">
        <v>245421</v>
      </c>
    </row>
    <row r="5883" spans="2:20" ht="84" hidden="1" x14ac:dyDescent="0.3">
      <c r="B5883">
        <v>1741</v>
      </c>
      <c r="C5883" s="161" t="s">
        <v>85</v>
      </c>
      <c r="D5883" s="7" t="s">
        <v>103</v>
      </c>
      <c r="E5883">
        <v>2025</v>
      </c>
      <c r="F5883" s="74" t="str">
        <f t="shared" si="211"/>
        <v>174112. Vigilancia de la Salud AmbientalVigilancia de la Salud Ambiental2025</v>
      </c>
      <c r="G5883" t="s">
        <v>421</v>
      </c>
      <c r="H5883" t="s">
        <v>413</v>
      </c>
      <c r="I5883" t="s">
        <v>129</v>
      </c>
      <c r="J5883" t="s">
        <v>428</v>
      </c>
      <c r="K5883" t="s">
        <v>437</v>
      </c>
      <c r="L5883" t="s">
        <v>437</v>
      </c>
      <c r="M5883" t="s">
        <v>71</v>
      </c>
      <c r="N5883" s="142" t="s">
        <v>121</v>
      </c>
      <c r="O5883" s="74" t="str">
        <f t="shared" si="210"/>
        <v>174112. Vigilancia de la Salud AmbientalVigilancia de la Salud Ambiental20255_RAFAEL_URIBE4_ABRIL_2026</v>
      </c>
      <c r="P5883" s="165">
        <f t="shared" si="212"/>
        <v>0</v>
      </c>
      <c r="S5883" s="23">
        <v>0</v>
      </c>
      <c r="T5883" s="23">
        <v>0</v>
      </c>
    </row>
    <row r="5884" spans="2:20" ht="72" x14ac:dyDescent="0.3">
      <c r="B5884">
        <v>1742</v>
      </c>
      <c r="C5884" s="161" t="s">
        <v>85</v>
      </c>
      <c r="D5884" s="7" t="s">
        <v>103</v>
      </c>
      <c r="E5884">
        <v>2025</v>
      </c>
      <c r="F5884" s="74" t="str">
        <f t="shared" si="211"/>
        <v>174212. Vigilancia de la Salud AmbientalVigilancia de la Salud Ambiental2025</v>
      </c>
      <c r="G5884" t="s">
        <v>421</v>
      </c>
      <c r="H5884" t="s">
        <v>413</v>
      </c>
      <c r="I5884" t="s">
        <v>129</v>
      </c>
      <c r="J5884" t="s">
        <v>428</v>
      </c>
      <c r="K5884" t="s">
        <v>437</v>
      </c>
      <c r="L5884" t="s">
        <v>437</v>
      </c>
      <c r="M5884" t="s">
        <v>69</v>
      </c>
      <c r="N5884" s="142" t="s">
        <v>121</v>
      </c>
      <c r="O5884" s="74" t="str">
        <f t="shared" si="210"/>
        <v>174212. Vigilancia de la Salud AmbientalVigilancia de la Salud Ambiental20253_MARTIRES4_ABRIL_2026</v>
      </c>
      <c r="P5884" s="165">
        <f t="shared" si="212"/>
        <v>91656</v>
      </c>
      <c r="S5884" s="23">
        <v>1</v>
      </c>
      <c r="T5884" s="23">
        <v>91656</v>
      </c>
    </row>
    <row r="5885" spans="2:20" ht="72" x14ac:dyDescent="0.3">
      <c r="B5885">
        <v>1756</v>
      </c>
      <c r="C5885" s="161" t="s">
        <v>85</v>
      </c>
      <c r="D5885" s="7" t="s">
        <v>103</v>
      </c>
      <c r="E5885">
        <v>2025</v>
      </c>
      <c r="F5885" s="74" t="str">
        <f>B5885&amp;C5885&amp;D5885&amp;E5885</f>
        <v>175612. Vigilancia de la Salud AmbientalVigilancia de la Salud Ambiental2025</v>
      </c>
      <c r="G5885" t="s">
        <v>421</v>
      </c>
      <c r="H5885" t="s">
        <v>413</v>
      </c>
      <c r="I5885" t="s">
        <v>129</v>
      </c>
      <c r="J5885" t="s">
        <v>428</v>
      </c>
      <c r="K5885" t="s">
        <v>437</v>
      </c>
      <c r="L5885" t="s">
        <v>437</v>
      </c>
      <c r="M5885" t="s">
        <v>69</v>
      </c>
      <c r="N5885" s="142" t="s">
        <v>121</v>
      </c>
      <c r="O5885" s="74" t="str">
        <f>+F5885&amp;M5885&amp;N5885</f>
        <v>175612. Vigilancia de la Salud AmbientalVigilancia de la Salud Ambiental20253_MARTIRES4_ABRIL_2026</v>
      </c>
      <c r="P5885" s="165">
        <f t="shared" si="212"/>
        <v>91656</v>
      </c>
      <c r="S5885" s="23">
        <v>1</v>
      </c>
      <c r="T5885" s="23">
        <v>91656</v>
      </c>
    </row>
    <row r="5886" spans="2:20" ht="84" hidden="1" x14ac:dyDescent="0.3">
      <c r="B5886">
        <v>1760</v>
      </c>
      <c r="C5886" s="161" t="s">
        <v>85</v>
      </c>
      <c r="D5886" s="7" t="s">
        <v>103</v>
      </c>
      <c r="E5886">
        <v>2025</v>
      </c>
      <c r="F5886" s="74" t="str">
        <f t="shared" si="211"/>
        <v>176012. Vigilancia de la Salud AmbientalVigilancia de la Salud Ambiental2025</v>
      </c>
      <c r="G5886" t="s">
        <v>421</v>
      </c>
      <c r="H5886" t="s">
        <v>413</v>
      </c>
      <c r="I5886" t="s">
        <v>129</v>
      </c>
      <c r="J5886" t="s">
        <v>428</v>
      </c>
      <c r="K5886" t="s">
        <v>437</v>
      </c>
      <c r="L5886" t="s">
        <v>437</v>
      </c>
      <c r="M5886" t="s">
        <v>71</v>
      </c>
      <c r="N5886" s="142" t="s">
        <v>121</v>
      </c>
      <c r="O5886" s="74" t="str">
        <f t="shared" si="210"/>
        <v>176012. Vigilancia de la Salud AmbientalVigilancia de la Salud Ambiental20255_RAFAEL_URIBE4_ABRIL_2026</v>
      </c>
      <c r="P5886" s="165">
        <f t="shared" si="212"/>
        <v>0</v>
      </c>
      <c r="S5886" s="23">
        <v>0</v>
      </c>
      <c r="T5886" s="23">
        <v>0</v>
      </c>
    </row>
    <row r="5887" spans="2:20" ht="84" x14ac:dyDescent="0.3">
      <c r="B5887">
        <v>1761</v>
      </c>
      <c r="C5887" s="161" t="s">
        <v>85</v>
      </c>
      <c r="D5887" s="7" t="s">
        <v>103</v>
      </c>
      <c r="E5887">
        <v>2025</v>
      </c>
      <c r="F5887" s="74" t="str">
        <f t="shared" si="211"/>
        <v>176112. Vigilancia de la Salud AmbientalVigilancia de la Salud Ambiental2025</v>
      </c>
      <c r="G5887" t="s">
        <v>421</v>
      </c>
      <c r="H5887" t="s">
        <v>413</v>
      </c>
      <c r="I5887" t="s">
        <v>129</v>
      </c>
      <c r="J5887" t="s">
        <v>428</v>
      </c>
      <c r="K5887" t="s">
        <v>437</v>
      </c>
      <c r="L5887" t="s">
        <v>437</v>
      </c>
      <c r="M5887" t="s">
        <v>71</v>
      </c>
      <c r="N5887" s="142" t="s">
        <v>121</v>
      </c>
      <c r="O5887" s="74" t="str">
        <f t="shared" si="210"/>
        <v>176112. Vigilancia de la Salud AmbientalVigilancia de la Salud Ambiental20255_RAFAEL_URIBE4_ABRIL_2026</v>
      </c>
      <c r="P5887" s="165">
        <f t="shared" si="212"/>
        <v>61104</v>
      </c>
      <c r="S5887" s="23">
        <v>1</v>
      </c>
      <c r="T5887" s="23">
        <v>61104</v>
      </c>
    </row>
    <row r="5888" spans="2:20" ht="84" hidden="1" x14ac:dyDescent="0.3">
      <c r="B5888">
        <v>1762</v>
      </c>
      <c r="C5888" s="161" t="s">
        <v>85</v>
      </c>
      <c r="D5888" s="7" t="s">
        <v>103</v>
      </c>
      <c r="E5888">
        <v>2025</v>
      </c>
      <c r="F5888" s="74" t="str">
        <f t="shared" si="211"/>
        <v>176212. Vigilancia de la Salud AmbientalVigilancia de la Salud Ambiental2025</v>
      </c>
      <c r="G5888" t="s">
        <v>421</v>
      </c>
      <c r="H5888" t="s">
        <v>413</v>
      </c>
      <c r="I5888" t="s">
        <v>129</v>
      </c>
      <c r="J5888" t="s">
        <v>428</v>
      </c>
      <c r="K5888" t="s">
        <v>437</v>
      </c>
      <c r="L5888" t="s">
        <v>437</v>
      </c>
      <c r="M5888" t="s">
        <v>71</v>
      </c>
      <c r="N5888" s="142" t="s">
        <v>121</v>
      </c>
      <c r="O5888" s="74" t="str">
        <f t="shared" si="210"/>
        <v>176212. Vigilancia de la Salud AmbientalVigilancia de la Salud Ambiental20255_RAFAEL_URIBE4_ABRIL_2026</v>
      </c>
      <c r="P5888" s="165">
        <f t="shared" si="212"/>
        <v>0</v>
      </c>
      <c r="S5888" s="23">
        <v>0</v>
      </c>
      <c r="T5888" s="23">
        <v>0</v>
      </c>
    </row>
    <row r="5889" spans="2:20" ht="84" x14ac:dyDescent="0.3">
      <c r="B5889">
        <v>2450</v>
      </c>
      <c r="C5889" s="161" t="s">
        <v>85</v>
      </c>
      <c r="D5889" s="7" t="s">
        <v>103</v>
      </c>
      <c r="E5889">
        <v>2025</v>
      </c>
      <c r="F5889" s="74" t="str">
        <f t="shared" si="211"/>
        <v>245012. Vigilancia de la Salud AmbientalVigilancia de la Salud Ambiental2025</v>
      </c>
      <c r="G5889" t="s">
        <v>421</v>
      </c>
      <c r="H5889" t="s">
        <v>413</v>
      </c>
      <c r="I5889" t="s">
        <v>129</v>
      </c>
      <c r="J5889" t="s">
        <v>428</v>
      </c>
      <c r="K5889" t="s">
        <v>437</v>
      </c>
      <c r="L5889" t="s">
        <v>437</v>
      </c>
      <c r="M5889" t="s">
        <v>71</v>
      </c>
      <c r="N5889" s="142" t="s">
        <v>121</v>
      </c>
      <c r="O5889" s="74" t="str">
        <f t="shared" si="210"/>
        <v>245012. Vigilancia de la Salud AmbientalVigilancia de la Salud Ambiental20255_RAFAEL_URIBE4_ABRIL_2026</v>
      </c>
      <c r="P5889" s="165">
        <f t="shared" si="212"/>
        <v>91656</v>
      </c>
      <c r="S5889" s="23">
        <v>2</v>
      </c>
      <c r="T5889" s="23">
        <v>183312</v>
      </c>
    </row>
    <row r="5890" spans="2:20" ht="72" x14ac:dyDescent="0.3">
      <c r="B5890">
        <v>2451</v>
      </c>
      <c r="C5890" s="161" t="s">
        <v>85</v>
      </c>
      <c r="D5890" s="7" t="s">
        <v>103</v>
      </c>
      <c r="E5890">
        <v>2025</v>
      </c>
      <c r="F5890" s="74" t="str">
        <f t="shared" si="211"/>
        <v>245112. Vigilancia de la Salud AmbientalVigilancia de la Salud Ambiental2025</v>
      </c>
      <c r="G5890" t="s">
        <v>421</v>
      </c>
      <c r="H5890" t="s">
        <v>413</v>
      </c>
      <c r="I5890" t="s">
        <v>129</v>
      </c>
      <c r="J5890" t="s">
        <v>428</v>
      </c>
      <c r="K5890" t="s">
        <v>437</v>
      </c>
      <c r="L5890" t="s">
        <v>437</v>
      </c>
      <c r="M5890" t="s">
        <v>69</v>
      </c>
      <c r="N5890" s="142" t="s">
        <v>121</v>
      </c>
      <c r="O5890" s="74" t="str">
        <f t="shared" si="210"/>
        <v>245112. Vigilancia de la Salud AmbientalVigilancia de la Salud Ambiental20253_MARTIRES4_ABRIL_2026</v>
      </c>
      <c r="P5890" s="165">
        <f t="shared" si="212"/>
        <v>76380</v>
      </c>
      <c r="S5890" s="23">
        <v>6</v>
      </c>
      <c r="T5890" s="23">
        <v>458280</v>
      </c>
    </row>
    <row r="5891" spans="2:20" ht="15.6" hidden="1" x14ac:dyDescent="0.3">
      <c r="F5891" s="74" t="str">
        <f t="shared" si="211"/>
        <v/>
      </c>
      <c r="N5891" s="37"/>
      <c r="O5891" s="74" t="str">
        <f t="shared" si="210"/>
        <v/>
      </c>
      <c r="P5891" s="165">
        <f t="shared" si="212"/>
        <v>0</v>
      </c>
    </row>
    <row r="5892" spans="2:20" ht="15.6" hidden="1" x14ac:dyDescent="0.3">
      <c r="F5892" s="74" t="str">
        <f t="shared" si="211"/>
        <v/>
      </c>
      <c r="N5892" s="37"/>
      <c r="O5892" s="74" t="str">
        <f t="shared" si="210"/>
        <v/>
      </c>
      <c r="P5892" s="165">
        <f t="shared" si="212"/>
        <v>0</v>
      </c>
    </row>
    <row r="5893" spans="2:20" ht="15.6" hidden="1" x14ac:dyDescent="0.3">
      <c r="F5893" s="74" t="str">
        <f t="shared" si="211"/>
        <v/>
      </c>
      <c r="N5893" s="37"/>
      <c r="O5893" s="74" t="str">
        <f t="shared" si="210"/>
        <v/>
      </c>
      <c r="P5893" s="165">
        <f t="shared" si="212"/>
        <v>0</v>
      </c>
    </row>
    <row r="5894" spans="2:20" ht="15.6" hidden="1" x14ac:dyDescent="0.3">
      <c r="F5894" s="74" t="str">
        <f t="shared" si="211"/>
        <v/>
      </c>
      <c r="N5894" s="37"/>
      <c r="O5894" s="74" t="str">
        <f t="shared" si="210"/>
        <v/>
      </c>
      <c r="P5894" s="165">
        <f t="shared" si="212"/>
        <v>0</v>
      </c>
    </row>
    <row r="5895" spans="2:20" ht="15.6" hidden="1" x14ac:dyDescent="0.3">
      <c r="F5895" s="74" t="str">
        <f t="shared" si="211"/>
        <v/>
      </c>
      <c r="N5895" s="37"/>
      <c r="O5895" s="74" t="str">
        <f t="shared" ref="O5895:O5958" si="213">+F5895&amp;M5895&amp;N5895</f>
        <v/>
      </c>
      <c r="P5895" s="165">
        <f t="shared" si="212"/>
        <v>0</v>
      </c>
    </row>
    <row r="5896" spans="2:20" ht="15.6" hidden="1" x14ac:dyDescent="0.3">
      <c r="F5896" s="74" t="str">
        <f t="shared" ref="F5896:F5959" si="214">B5896&amp;C5896&amp;D5896&amp;E5896</f>
        <v/>
      </c>
      <c r="N5896" s="37"/>
      <c r="O5896" s="74" t="str">
        <f t="shared" si="213"/>
        <v/>
      </c>
      <c r="P5896" s="165">
        <f t="shared" si="212"/>
        <v>0</v>
      </c>
    </row>
    <row r="5897" spans="2:20" ht="15.6" hidden="1" x14ac:dyDescent="0.3">
      <c r="F5897" s="74" t="str">
        <f t="shared" si="214"/>
        <v/>
      </c>
      <c r="N5897" s="37"/>
      <c r="O5897" s="74" t="str">
        <f t="shared" si="213"/>
        <v/>
      </c>
      <c r="P5897" s="165">
        <f t="shared" si="212"/>
        <v>0</v>
      </c>
    </row>
    <row r="5898" spans="2:20" ht="15.6" hidden="1" x14ac:dyDescent="0.3">
      <c r="F5898" s="74" t="str">
        <f t="shared" si="214"/>
        <v/>
      </c>
      <c r="N5898" s="37"/>
      <c r="O5898" s="74" t="str">
        <f t="shared" si="213"/>
        <v/>
      </c>
      <c r="P5898" s="165">
        <f t="shared" si="212"/>
        <v>0</v>
      </c>
    </row>
    <row r="5899" spans="2:20" ht="15.6" hidden="1" x14ac:dyDescent="0.3">
      <c r="F5899" s="74" t="str">
        <f t="shared" si="214"/>
        <v/>
      </c>
      <c r="N5899" s="37"/>
      <c r="O5899" s="74" t="str">
        <f t="shared" si="213"/>
        <v/>
      </c>
      <c r="P5899" s="165">
        <f t="shared" si="212"/>
        <v>0</v>
      </c>
    </row>
    <row r="5900" spans="2:20" ht="15.6" hidden="1" x14ac:dyDescent="0.3">
      <c r="F5900" s="74" t="str">
        <f t="shared" si="214"/>
        <v/>
      </c>
      <c r="N5900" s="37"/>
      <c r="O5900" s="74" t="str">
        <f t="shared" si="213"/>
        <v/>
      </c>
      <c r="P5900" s="165">
        <f t="shared" si="212"/>
        <v>0</v>
      </c>
    </row>
    <row r="5901" spans="2:20" ht="15.6" hidden="1" x14ac:dyDescent="0.3">
      <c r="F5901" s="74" t="str">
        <f t="shared" si="214"/>
        <v/>
      </c>
      <c r="N5901" s="37"/>
      <c r="O5901" s="74" t="str">
        <f t="shared" si="213"/>
        <v/>
      </c>
      <c r="P5901" s="165">
        <f t="shared" si="212"/>
        <v>0</v>
      </c>
    </row>
    <row r="5902" spans="2:20" ht="15.6" hidden="1" x14ac:dyDescent="0.3">
      <c r="F5902" s="74" t="str">
        <f t="shared" si="214"/>
        <v/>
      </c>
      <c r="N5902" s="37"/>
      <c r="O5902" s="74" t="str">
        <f t="shared" si="213"/>
        <v/>
      </c>
      <c r="P5902" s="165">
        <f t="shared" si="212"/>
        <v>0</v>
      </c>
    </row>
    <row r="5903" spans="2:20" ht="15.6" hidden="1" x14ac:dyDescent="0.3">
      <c r="F5903" s="74" t="str">
        <f t="shared" si="214"/>
        <v/>
      </c>
      <c r="N5903" s="37"/>
      <c r="O5903" s="74" t="str">
        <f t="shared" si="213"/>
        <v/>
      </c>
      <c r="P5903" s="165">
        <f t="shared" si="212"/>
        <v>0</v>
      </c>
    </row>
    <row r="5904" spans="2:20" ht="15.6" hidden="1" x14ac:dyDescent="0.3">
      <c r="F5904" s="74" t="str">
        <f t="shared" si="214"/>
        <v/>
      </c>
      <c r="N5904" s="37"/>
      <c r="O5904" s="74" t="str">
        <f t="shared" si="213"/>
        <v/>
      </c>
      <c r="P5904" s="165">
        <f t="shared" si="212"/>
        <v>0</v>
      </c>
    </row>
    <row r="5905" spans="6:16" ht="15.6" hidden="1" x14ac:dyDescent="0.3">
      <c r="F5905" s="74" t="str">
        <f t="shared" si="214"/>
        <v/>
      </c>
      <c r="N5905" s="37"/>
      <c r="O5905" s="74" t="str">
        <f t="shared" si="213"/>
        <v/>
      </c>
      <c r="P5905" s="165">
        <f t="shared" si="212"/>
        <v>0</v>
      </c>
    </row>
    <row r="5906" spans="6:16" ht="15.6" hidden="1" x14ac:dyDescent="0.3">
      <c r="F5906" s="74" t="str">
        <f t="shared" si="214"/>
        <v/>
      </c>
      <c r="N5906" s="37"/>
      <c r="O5906" s="74" t="str">
        <f t="shared" si="213"/>
        <v/>
      </c>
      <c r="P5906" s="165">
        <f t="shared" si="212"/>
        <v>0</v>
      </c>
    </row>
    <row r="5907" spans="6:16" ht="15.6" hidden="1" x14ac:dyDescent="0.3">
      <c r="F5907" s="74" t="str">
        <f t="shared" si="214"/>
        <v/>
      </c>
      <c r="N5907" s="37"/>
      <c r="O5907" s="74" t="str">
        <f t="shared" si="213"/>
        <v/>
      </c>
      <c r="P5907" s="165">
        <f t="shared" si="212"/>
        <v>0</v>
      </c>
    </row>
    <row r="5908" spans="6:16" ht="15.6" hidden="1" x14ac:dyDescent="0.3">
      <c r="F5908" s="74" t="str">
        <f t="shared" si="214"/>
        <v/>
      </c>
      <c r="N5908" s="37"/>
      <c r="O5908" s="74" t="str">
        <f t="shared" si="213"/>
        <v/>
      </c>
      <c r="P5908" s="165">
        <f t="shared" si="212"/>
        <v>0</v>
      </c>
    </row>
    <row r="5909" spans="6:16" ht="15.6" hidden="1" x14ac:dyDescent="0.3">
      <c r="F5909" s="74" t="str">
        <f t="shared" si="214"/>
        <v/>
      </c>
      <c r="N5909" s="37"/>
      <c r="O5909" s="74" t="str">
        <f t="shared" si="213"/>
        <v/>
      </c>
      <c r="P5909" s="165">
        <f t="shared" si="212"/>
        <v>0</v>
      </c>
    </row>
    <row r="5910" spans="6:16" ht="15.6" hidden="1" x14ac:dyDescent="0.3">
      <c r="F5910" s="74" t="str">
        <f t="shared" si="214"/>
        <v/>
      </c>
      <c r="N5910" s="37"/>
      <c r="O5910" s="74" t="str">
        <f t="shared" si="213"/>
        <v/>
      </c>
      <c r="P5910" s="165">
        <f t="shared" si="212"/>
        <v>0</v>
      </c>
    </row>
    <row r="5911" spans="6:16" ht="15.6" hidden="1" x14ac:dyDescent="0.3">
      <c r="F5911" s="74" t="str">
        <f t="shared" si="214"/>
        <v/>
      </c>
      <c r="N5911" s="37"/>
      <c r="O5911" s="74" t="str">
        <f t="shared" si="213"/>
        <v/>
      </c>
      <c r="P5911" s="165">
        <f t="shared" si="212"/>
        <v>0</v>
      </c>
    </row>
    <row r="5912" spans="6:16" ht="15.6" hidden="1" x14ac:dyDescent="0.3">
      <c r="F5912" s="74" t="str">
        <f t="shared" si="214"/>
        <v/>
      </c>
      <c r="N5912" s="37"/>
      <c r="O5912" s="74" t="str">
        <f t="shared" si="213"/>
        <v/>
      </c>
      <c r="P5912" s="165">
        <f t="shared" si="212"/>
        <v>0</v>
      </c>
    </row>
    <row r="5913" spans="6:16" ht="15.6" hidden="1" x14ac:dyDescent="0.3">
      <c r="F5913" s="74" t="str">
        <f t="shared" si="214"/>
        <v/>
      </c>
      <c r="N5913" s="37"/>
      <c r="O5913" s="74" t="str">
        <f t="shared" si="213"/>
        <v/>
      </c>
      <c r="P5913" s="165">
        <f t="shared" si="212"/>
        <v>0</v>
      </c>
    </row>
    <row r="5914" spans="6:16" ht="15.6" hidden="1" x14ac:dyDescent="0.3">
      <c r="F5914" s="74" t="str">
        <f t="shared" si="214"/>
        <v/>
      </c>
      <c r="N5914" s="37"/>
      <c r="O5914" s="74" t="str">
        <f t="shared" si="213"/>
        <v/>
      </c>
      <c r="P5914" s="165">
        <f t="shared" si="212"/>
        <v>0</v>
      </c>
    </row>
    <row r="5915" spans="6:16" ht="15.6" hidden="1" x14ac:dyDescent="0.3">
      <c r="F5915" s="74" t="str">
        <f t="shared" si="214"/>
        <v/>
      </c>
      <c r="N5915" s="37"/>
      <c r="O5915" s="74" t="str">
        <f t="shared" si="213"/>
        <v/>
      </c>
      <c r="P5915" s="165">
        <f t="shared" si="212"/>
        <v>0</v>
      </c>
    </row>
    <row r="5916" spans="6:16" ht="15.6" hidden="1" x14ac:dyDescent="0.3">
      <c r="F5916" s="74" t="str">
        <f t="shared" si="214"/>
        <v/>
      </c>
      <c r="N5916" s="37"/>
      <c r="O5916" s="74" t="str">
        <f t="shared" si="213"/>
        <v/>
      </c>
      <c r="P5916" s="165">
        <f t="shared" si="212"/>
        <v>0</v>
      </c>
    </row>
    <row r="5917" spans="6:16" ht="15.6" hidden="1" x14ac:dyDescent="0.3">
      <c r="F5917" s="74" t="str">
        <f t="shared" si="214"/>
        <v/>
      </c>
      <c r="N5917" s="37"/>
      <c r="O5917" s="74" t="str">
        <f t="shared" si="213"/>
        <v/>
      </c>
      <c r="P5917" s="165">
        <f t="shared" si="212"/>
        <v>0</v>
      </c>
    </row>
    <row r="5918" spans="6:16" ht="15.6" hidden="1" x14ac:dyDescent="0.3">
      <c r="F5918" s="74" t="str">
        <f t="shared" si="214"/>
        <v/>
      </c>
      <c r="N5918" s="37"/>
      <c r="O5918" s="74" t="str">
        <f t="shared" si="213"/>
        <v/>
      </c>
      <c r="P5918" s="165">
        <f t="shared" si="212"/>
        <v>0</v>
      </c>
    </row>
    <row r="5919" spans="6:16" ht="15.6" hidden="1" x14ac:dyDescent="0.3">
      <c r="F5919" s="74" t="str">
        <f t="shared" si="214"/>
        <v/>
      </c>
      <c r="N5919" s="37"/>
      <c r="O5919" s="74" t="str">
        <f t="shared" si="213"/>
        <v/>
      </c>
      <c r="P5919" s="165">
        <f t="shared" si="212"/>
        <v>0</v>
      </c>
    </row>
    <row r="5920" spans="6:16" ht="15.6" hidden="1" x14ac:dyDescent="0.3">
      <c r="F5920" s="74" t="str">
        <f t="shared" si="214"/>
        <v/>
      </c>
      <c r="N5920" s="37"/>
      <c r="O5920" s="74" t="str">
        <f t="shared" si="213"/>
        <v/>
      </c>
      <c r="P5920" s="165">
        <f t="shared" si="212"/>
        <v>0</v>
      </c>
    </row>
    <row r="5921" spans="6:16" ht="15.6" hidden="1" x14ac:dyDescent="0.3">
      <c r="F5921" s="74" t="str">
        <f t="shared" si="214"/>
        <v/>
      </c>
      <c r="N5921" s="37"/>
      <c r="O5921" s="74" t="str">
        <f t="shared" si="213"/>
        <v/>
      </c>
      <c r="P5921" s="165">
        <f t="shared" si="212"/>
        <v>0</v>
      </c>
    </row>
    <row r="5922" spans="6:16" ht="15.6" hidden="1" x14ac:dyDescent="0.3">
      <c r="F5922" s="74" t="str">
        <f t="shared" si="214"/>
        <v/>
      </c>
      <c r="N5922" s="37"/>
      <c r="O5922" s="74" t="str">
        <f t="shared" si="213"/>
        <v/>
      </c>
      <c r="P5922" s="165">
        <f t="shared" si="212"/>
        <v>0</v>
      </c>
    </row>
    <row r="5923" spans="6:16" ht="15.6" hidden="1" x14ac:dyDescent="0.3">
      <c r="F5923" s="74" t="str">
        <f t="shared" si="214"/>
        <v/>
      </c>
      <c r="N5923" s="37"/>
      <c r="O5923" s="74" t="str">
        <f t="shared" si="213"/>
        <v/>
      </c>
      <c r="P5923" s="165">
        <f t="shared" si="212"/>
        <v>0</v>
      </c>
    </row>
    <row r="5924" spans="6:16" ht="15.6" hidden="1" x14ac:dyDescent="0.3">
      <c r="F5924" s="74" t="str">
        <f t="shared" si="214"/>
        <v/>
      </c>
      <c r="N5924" s="37"/>
      <c r="O5924" s="74" t="str">
        <f t="shared" si="213"/>
        <v/>
      </c>
      <c r="P5924" s="165">
        <f t="shared" si="212"/>
        <v>0</v>
      </c>
    </row>
    <row r="5925" spans="6:16" ht="15.6" hidden="1" x14ac:dyDescent="0.3">
      <c r="F5925" s="74" t="str">
        <f t="shared" si="214"/>
        <v/>
      </c>
      <c r="N5925" s="37"/>
      <c r="O5925" s="74" t="str">
        <f t="shared" si="213"/>
        <v/>
      </c>
      <c r="P5925" s="165">
        <f t="shared" si="212"/>
        <v>0</v>
      </c>
    </row>
    <row r="5926" spans="6:16" ht="15.6" hidden="1" x14ac:dyDescent="0.3">
      <c r="F5926" s="74" t="str">
        <f t="shared" si="214"/>
        <v/>
      </c>
      <c r="N5926" s="37"/>
      <c r="O5926" s="74" t="str">
        <f t="shared" si="213"/>
        <v/>
      </c>
      <c r="P5926" s="165">
        <f t="shared" si="212"/>
        <v>0</v>
      </c>
    </row>
    <row r="5927" spans="6:16" ht="15.6" hidden="1" x14ac:dyDescent="0.3">
      <c r="F5927" s="74" t="str">
        <f t="shared" si="214"/>
        <v/>
      </c>
      <c r="N5927" s="37"/>
      <c r="O5927" s="74" t="str">
        <f t="shared" si="213"/>
        <v/>
      </c>
      <c r="P5927" s="165">
        <f t="shared" si="212"/>
        <v>0</v>
      </c>
    </row>
    <row r="5928" spans="6:16" ht="15.6" hidden="1" x14ac:dyDescent="0.3">
      <c r="F5928" s="74" t="str">
        <f t="shared" si="214"/>
        <v/>
      </c>
      <c r="N5928" s="37"/>
      <c r="O5928" s="74" t="str">
        <f t="shared" si="213"/>
        <v/>
      </c>
      <c r="P5928" s="165">
        <f t="shared" si="212"/>
        <v>0</v>
      </c>
    </row>
    <row r="5929" spans="6:16" ht="15.6" hidden="1" x14ac:dyDescent="0.3">
      <c r="F5929" s="74" t="str">
        <f t="shared" si="214"/>
        <v/>
      </c>
      <c r="N5929" s="37"/>
      <c r="O5929" s="74" t="str">
        <f t="shared" si="213"/>
        <v/>
      </c>
      <c r="P5929" s="165">
        <f t="shared" si="212"/>
        <v>0</v>
      </c>
    </row>
    <row r="5930" spans="6:16" ht="15.6" hidden="1" x14ac:dyDescent="0.3">
      <c r="F5930" s="74" t="str">
        <f t="shared" si="214"/>
        <v/>
      </c>
      <c r="N5930" s="37"/>
      <c r="O5930" s="74" t="str">
        <f t="shared" si="213"/>
        <v/>
      </c>
      <c r="P5930" s="165">
        <f t="shared" si="212"/>
        <v>0</v>
      </c>
    </row>
    <row r="5931" spans="6:16" ht="15.6" hidden="1" x14ac:dyDescent="0.3">
      <c r="F5931" s="74" t="str">
        <f t="shared" si="214"/>
        <v/>
      </c>
      <c r="N5931" s="37"/>
      <c r="O5931" s="74" t="str">
        <f t="shared" si="213"/>
        <v/>
      </c>
      <c r="P5931" s="165">
        <f t="shared" si="212"/>
        <v>0</v>
      </c>
    </row>
    <row r="5932" spans="6:16" ht="15.6" hidden="1" x14ac:dyDescent="0.3">
      <c r="F5932" s="74" t="str">
        <f t="shared" si="214"/>
        <v/>
      </c>
      <c r="N5932" s="37"/>
      <c r="O5932" s="74" t="str">
        <f t="shared" si="213"/>
        <v/>
      </c>
      <c r="P5932" s="165">
        <f t="shared" si="212"/>
        <v>0</v>
      </c>
    </row>
    <row r="5933" spans="6:16" ht="15.6" hidden="1" x14ac:dyDescent="0.3">
      <c r="F5933" s="74" t="str">
        <f t="shared" si="214"/>
        <v/>
      </c>
      <c r="N5933" s="37"/>
      <c r="O5933" s="74" t="str">
        <f t="shared" si="213"/>
        <v/>
      </c>
      <c r="P5933" s="165">
        <f t="shared" si="212"/>
        <v>0</v>
      </c>
    </row>
    <row r="5934" spans="6:16" ht="15.6" hidden="1" x14ac:dyDescent="0.3">
      <c r="F5934" s="74" t="str">
        <f t="shared" si="214"/>
        <v/>
      </c>
      <c r="N5934" s="37"/>
      <c r="O5934" s="74" t="str">
        <f t="shared" si="213"/>
        <v/>
      </c>
      <c r="P5934" s="165">
        <f t="shared" si="212"/>
        <v>0</v>
      </c>
    </row>
    <row r="5935" spans="6:16" ht="15.6" hidden="1" x14ac:dyDescent="0.3">
      <c r="F5935" s="74" t="str">
        <f t="shared" si="214"/>
        <v/>
      </c>
      <c r="N5935" s="37"/>
      <c r="O5935" s="74" t="str">
        <f t="shared" si="213"/>
        <v/>
      </c>
      <c r="P5935" s="165">
        <f t="shared" si="212"/>
        <v>0</v>
      </c>
    </row>
    <row r="5936" spans="6:16" ht="15.6" hidden="1" x14ac:dyDescent="0.3">
      <c r="F5936" s="74" t="str">
        <f t="shared" si="214"/>
        <v/>
      </c>
      <c r="N5936" s="37"/>
      <c r="O5936" s="74" t="str">
        <f t="shared" si="213"/>
        <v/>
      </c>
      <c r="P5936" s="165">
        <f t="shared" si="212"/>
        <v>0</v>
      </c>
    </row>
    <row r="5937" spans="6:16" ht="15.6" hidden="1" x14ac:dyDescent="0.3">
      <c r="F5937" s="74" t="str">
        <f t="shared" si="214"/>
        <v/>
      </c>
      <c r="N5937" s="37"/>
      <c r="O5937" s="74" t="str">
        <f t="shared" si="213"/>
        <v/>
      </c>
      <c r="P5937" s="165">
        <f t="shared" si="212"/>
        <v>0</v>
      </c>
    </row>
    <row r="5938" spans="6:16" ht="15.6" hidden="1" x14ac:dyDescent="0.3">
      <c r="F5938" s="74" t="str">
        <f t="shared" si="214"/>
        <v/>
      </c>
      <c r="N5938" s="37"/>
      <c r="O5938" s="74" t="str">
        <f t="shared" si="213"/>
        <v/>
      </c>
      <c r="P5938" s="165">
        <f t="shared" si="212"/>
        <v>0</v>
      </c>
    </row>
    <row r="5939" spans="6:16" ht="15.6" hidden="1" x14ac:dyDescent="0.3">
      <c r="F5939" s="74" t="str">
        <f t="shared" si="214"/>
        <v/>
      </c>
      <c r="N5939" s="37"/>
      <c r="O5939" s="74" t="str">
        <f t="shared" si="213"/>
        <v/>
      </c>
      <c r="P5939" s="165">
        <f t="shared" si="212"/>
        <v>0</v>
      </c>
    </row>
    <row r="5940" spans="6:16" ht="15.6" hidden="1" x14ac:dyDescent="0.3">
      <c r="F5940" s="74" t="str">
        <f t="shared" si="214"/>
        <v/>
      </c>
      <c r="N5940" s="37"/>
      <c r="O5940" s="74" t="str">
        <f t="shared" si="213"/>
        <v/>
      </c>
      <c r="P5940" s="165">
        <f t="shared" si="212"/>
        <v>0</v>
      </c>
    </row>
    <row r="5941" spans="6:16" ht="15.6" hidden="1" x14ac:dyDescent="0.3">
      <c r="F5941" s="74" t="str">
        <f t="shared" si="214"/>
        <v/>
      </c>
      <c r="N5941" s="37"/>
      <c r="O5941" s="74" t="str">
        <f t="shared" si="213"/>
        <v/>
      </c>
      <c r="P5941" s="165">
        <f t="shared" ref="P5941:P6004" si="215">IFERROR(T5941/S5941,0)</f>
        <v>0</v>
      </c>
    </row>
    <row r="5942" spans="6:16" ht="15.6" hidden="1" x14ac:dyDescent="0.3">
      <c r="F5942" s="74" t="str">
        <f t="shared" si="214"/>
        <v/>
      </c>
      <c r="N5942" s="37"/>
      <c r="O5942" s="74" t="str">
        <f t="shared" si="213"/>
        <v/>
      </c>
      <c r="P5942" s="165">
        <f t="shared" si="215"/>
        <v>0</v>
      </c>
    </row>
    <row r="5943" spans="6:16" ht="15.6" hidden="1" x14ac:dyDescent="0.3">
      <c r="F5943" s="74" t="str">
        <f t="shared" si="214"/>
        <v/>
      </c>
      <c r="N5943" s="37"/>
      <c r="O5943" s="74" t="str">
        <f t="shared" si="213"/>
        <v/>
      </c>
      <c r="P5943" s="165">
        <f t="shared" si="215"/>
        <v>0</v>
      </c>
    </row>
    <row r="5944" spans="6:16" ht="15.6" hidden="1" x14ac:dyDescent="0.3">
      <c r="F5944" s="74" t="str">
        <f t="shared" si="214"/>
        <v/>
      </c>
      <c r="N5944" s="37"/>
      <c r="O5944" s="74" t="str">
        <f t="shared" si="213"/>
        <v/>
      </c>
      <c r="P5944" s="165">
        <f t="shared" si="215"/>
        <v>0</v>
      </c>
    </row>
    <row r="5945" spans="6:16" ht="15.6" hidden="1" x14ac:dyDescent="0.3">
      <c r="F5945" s="74" t="str">
        <f t="shared" si="214"/>
        <v/>
      </c>
      <c r="N5945" s="37"/>
      <c r="O5945" s="74" t="str">
        <f t="shared" si="213"/>
        <v/>
      </c>
      <c r="P5945" s="165">
        <f t="shared" si="215"/>
        <v>0</v>
      </c>
    </row>
    <row r="5946" spans="6:16" ht="15.6" hidden="1" x14ac:dyDescent="0.3">
      <c r="F5946" s="74" t="str">
        <f t="shared" si="214"/>
        <v/>
      </c>
      <c r="N5946" s="37"/>
      <c r="O5946" s="74" t="str">
        <f t="shared" si="213"/>
        <v/>
      </c>
      <c r="P5946" s="165">
        <f t="shared" si="215"/>
        <v>0</v>
      </c>
    </row>
    <row r="5947" spans="6:16" ht="15.6" hidden="1" x14ac:dyDescent="0.3">
      <c r="F5947" s="74" t="str">
        <f t="shared" si="214"/>
        <v/>
      </c>
      <c r="N5947" s="37"/>
      <c r="O5947" s="74" t="str">
        <f t="shared" si="213"/>
        <v/>
      </c>
      <c r="P5947" s="165">
        <f t="shared" si="215"/>
        <v>0</v>
      </c>
    </row>
    <row r="5948" spans="6:16" ht="15.6" hidden="1" x14ac:dyDescent="0.3">
      <c r="F5948" s="74" t="str">
        <f t="shared" si="214"/>
        <v/>
      </c>
      <c r="N5948" s="37"/>
      <c r="O5948" s="74" t="str">
        <f t="shared" si="213"/>
        <v/>
      </c>
      <c r="P5948" s="165">
        <f t="shared" si="215"/>
        <v>0</v>
      </c>
    </row>
    <row r="5949" spans="6:16" ht="15.6" hidden="1" x14ac:dyDescent="0.3">
      <c r="F5949" s="74" t="str">
        <f t="shared" si="214"/>
        <v/>
      </c>
      <c r="N5949" s="37"/>
      <c r="O5949" s="74" t="str">
        <f t="shared" si="213"/>
        <v/>
      </c>
      <c r="P5949" s="165">
        <f t="shared" si="215"/>
        <v>0</v>
      </c>
    </row>
    <row r="5950" spans="6:16" ht="15.6" hidden="1" x14ac:dyDescent="0.3">
      <c r="F5950" s="74" t="str">
        <f t="shared" si="214"/>
        <v/>
      </c>
      <c r="N5950" s="37"/>
      <c r="O5950" s="74" t="str">
        <f t="shared" si="213"/>
        <v/>
      </c>
      <c r="P5950" s="165">
        <f t="shared" si="215"/>
        <v>0</v>
      </c>
    </row>
    <row r="5951" spans="6:16" ht="15.6" hidden="1" x14ac:dyDescent="0.3">
      <c r="F5951" s="74" t="str">
        <f t="shared" si="214"/>
        <v/>
      </c>
      <c r="N5951" s="37"/>
      <c r="O5951" s="74" t="str">
        <f t="shared" si="213"/>
        <v/>
      </c>
      <c r="P5951" s="165">
        <f t="shared" si="215"/>
        <v>0</v>
      </c>
    </row>
    <row r="5952" spans="6:16" ht="15.6" hidden="1" x14ac:dyDescent="0.3">
      <c r="F5952" s="74" t="str">
        <f t="shared" si="214"/>
        <v/>
      </c>
      <c r="N5952" s="37"/>
      <c r="O5952" s="74" t="str">
        <f t="shared" si="213"/>
        <v/>
      </c>
      <c r="P5952" s="165">
        <f t="shared" si="215"/>
        <v>0</v>
      </c>
    </row>
    <row r="5953" spans="6:16" ht="15.6" hidden="1" x14ac:dyDescent="0.3">
      <c r="F5953" s="74" t="str">
        <f t="shared" si="214"/>
        <v/>
      </c>
      <c r="N5953" s="37"/>
      <c r="O5953" s="74" t="str">
        <f t="shared" si="213"/>
        <v/>
      </c>
      <c r="P5953" s="165">
        <f t="shared" si="215"/>
        <v>0</v>
      </c>
    </row>
    <row r="5954" spans="6:16" ht="15.6" hidden="1" x14ac:dyDescent="0.3">
      <c r="F5954" s="74" t="str">
        <f t="shared" si="214"/>
        <v/>
      </c>
      <c r="N5954" s="37"/>
      <c r="O5954" s="74" t="str">
        <f t="shared" si="213"/>
        <v/>
      </c>
      <c r="P5954" s="165">
        <f t="shared" si="215"/>
        <v>0</v>
      </c>
    </row>
    <row r="5955" spans="6:16" ht="15.6" hidden="1" x14ac:dyDescent="0.3">
      <c r="F5955" s="74" t="str">
        <f t="shared" si="214"/>
        <v/>
      </c>
      <c r="N5955" s="37"/>
      <c r="O5955" s="74" t="str">
        <f t="shared" si="213"/>
        <v/>
      </c>
      <c r="P5955" s="165">
        <f t="shared" si="215"/>
        <v>0</v>
      </c>
    </row>
    <row r="5956" spans="6:16" ht="15.6" hidden="1" x14ac:dyDescent="0.3">
      <c r="F5956" s="74" t="str">
        <f t="shared" si="214"/>
        <v/>
      </c>
      <c r="N5956" s="37"/>
      <c r="O5956" s="74" t="str">
        <f t="shared" si="213"/>
        <v/>
      </c>
      <c r="P5956" s="165">
        <f t="shared" si="215"/>
        <v>0</v>
      </c>
    </row>
    <row r="5957" spans="6:16" ht="15.6" hidden="1" x14ac:dyDescent="0.3">
      <c r="F5957" s="74" t="str">
        <f t="shared" si="214"/>
        <v/>
      </c>
      <c r="N5957" s="37"/>
      <c r="O5957" s="74" t="str">
        <f t="shared" si="213"/>
        <v/>
      </c>
      <c r="P5957" s="165">
        <f t="shared" si="215"/>
        <v>0</v>
      </c>
    </row>
    <row r="5958" spans="6:16" ht="15.6" hidden="1" x14ac:dyDescent="0.3">
      <c r="F5958" s="74" t="str">
        <f t="shared" si="214"/>
        <v/>
      </c>
      <c r="N5958" s="37"/>
      <c r="O5958" s="74" t="str">
        <f t="shared" si="213"/>
        <v/>
      </c>
      <c r="P5958" s="165">
        <f t="shared" si="215"/>
        <v>0</v>
      </c>
    </row>
    <row r="5959" spans="6:16" ht="15.6" hidden="1" x14ac:dyDescent="0.3">
      <c r="F5959" s="74" t="str">
        <f t="shared" si="214"/>
        <v/>
      </c>
      <c r="N5959" s="37"/>
      <c r="O5959" s="74" t="str">
        <f t="shared" ref="O5959:O6022" si="216">+F5959&amp;M5959&amp;N5959</f>
        <v/>
      </c>
      <c r="P5959" s="165">
        <f t="shared" si="215"/>
        <v>0</v>
      </c>
    </row>
    <row r="5960" spans="6:16" ht="15.6" hidden="1" x14ac:dyDescent="0.3">
      <c r="F5960" s="74" t="str">
        <f t="shared" ref="F5960:F6023" si="217">B5960&amp;C5960&amp;D5960&amp;E5960</f>
        <v/>
      </c>
      <c r="N5960" s="37"/>
      <c r="O5960" s="74" t="str">
        <f t="shared" si="216"/>
        <v/>
      </c>
      <c r="P5960" s="165">
        <f t="shared" si="215"/>
        <v>0</v>
      </c>
    </row>
    <row r="5961" spans="6:16" ht="15.6" hidden="1" x14ac:dyDescent="0.3">
      <c r="F5961" s="74" t="str">
        <f t="shared" si="217"/>
        <v/>
      </c>
      <c r="N5961" s="37"/>
      <c r="O5961" s="74" t="str">
        <f t="shared" si="216"/>
        <v/>
      </c>
      <c r="P5961" s="165">
        <f t="shared" si="215"/>
        <v>0</v>
      </c>
    </row>
    <row r="5962" spans="6:16" ht="15.6" hidden="1" x14ac:dyDescent="0.3">
      <c r="F5962" s="74" t="str">
        <f t="shared" si="217"/>
        <v/>
      </c>
      <c r="N5962" s="37"/>
      <c r="O5962" s="74" t="str">
        <f t="shared" si="216"/>
        <v/>
      </c>
      <c r="P5962" s="165">
        <f t="shared" si="215"/>
        <v>0</v>
      </c>
    </row>
    <row r="5963" spans="6:16" ht="15.6" hidden="1" x14ac:dyDescent="0.3">
      <c r="F5963" s="74" t="str">
        <f t="shared" si="217"/>
        <v/>
      </c>
      <c r="N5963" s="37"/>
      <c r="O5963" s="74" t="str">
        <f t="shared" si="216"/>
        <v/>
      </c>
      <c r="P5963" s="165">
        <f t="shared" si="215"/>
        <v>0</v>
      </c>
    </row>
    <row r="5964" spans="6:16" ht="15.6" hidden="1" x14ac:dyDescent="0.3">
      <c r="F5964" s="74" t="str">
        <f t="shared" si="217"/>
        <v/>
      </c>
      <c r="N5964" s="37"/>
      <c r="O5964" s="74" t="str">
        <f t="shared" si="216"/>
        <v/>
      </c>
      <c r="P5964" s="165">
        <f t="shared" si="215"/>
        <v>0</v>
      </c>
    </row>
    <row r="5965" spans="6:16" ht="15.6" hidden="1" x14ac:dyDescent="0.3">
      <c r="F5965" s="74" t="str">
        <f t="shared" si="217"/>
        <v/>
      </c>
      <c r="N5965" s="37"/>
      <c r="O5965" s="74" t="str">
        <f t="shared" si="216"/>
        <v/>
      </c>
      <c r="P5965" s="165">
        <f t="shared" si="215"/>
        <v>0</v>
      </c>
    </row>
    <row r="5966" spans="6:16" ht="15.6" hidden="1" x14ac:dyDescent="0.3">
      <c r="F5966" s="74" t="str">
        <f t="shared" si="217"/>
        <v/>
      </c>
      <c r="N5966" s="37"/>
      <c r="O5966" s="74" t="str">
        <f t="shared" si="216"/>
        <v/>
      </c>
      <c r="P5966" s="165">
        <f t="shared" si="215"/>
        <v>0</v>
      </c>
    </row>
    <row r="5967" spans="6:16" ht="15.6" hidden="1" x14ac:dyDescent="0.3">
      <c r="F5967" s="74" t="str">
        <f t="shared" si="217"/>
        <v/>
      </c>
      <c r="N5967" s="37"/>
      <c r="O5967" s="74" t="str">
        <f t="shared" si="216"/>
        <v/>
      </c>
      <c r="P5967" s="165">
        <f t="shared" si="215"/>
        <v>0</v>
      </c>
    </row>
    <row r="5968" spans="6:16" ht="15.6" hidden="1" x14ac:dyDescent="0.3">
      <c r="F5968" s="74" t="str">
        <f t="shared" si="217"/>
        <v/>
      </c>
      <c r="N5968" s="37"/>
      <c r="O5968" s="74" t="str">
        <f t="shared" si="216"/>
        <v/>
      </c>
      <c r="P5968" s="165">
        <f t="shared" si="215"/>
        <v>0</v>
      </c>
    </row>
    <row r="5969" spans="6:16" ht="15.6" hidden="1" x14ac:dyDescent="0.3">
      <c r="F5969" s="74" t="str">
        <f t="shared" si="217"/>
        <v/>
      </c>
      <c r="N5969" s="37"/>
      <c r="O5969" s="74" t="str">
        <f t="shared" si="216"/>
        <v/>
      </c>
      <c r="P5969" s="165">
        <f t="shared" si="215"/>
        <v>0</v>
      </c>
    </row>
    <row r="5970" spans="6:16" ht="15.6" hidden="1" x14ac:dyDescent="0.3">
      <c r="F5970" s="74" t="str">
        <f t="shared" si="217"/>
        <v/>
      </c>
      <c r="N5970" s="37"/>
      <c r="O5970" s="74" t="str">
        <f t="shared" si="216"/>
        <v/>
      </c>
      <c r="P5970" s="165">
        <f t="shared" si="215"/>
        <v>0</v>
      </c>
    </row>
    <row r="5971" spans="6:16" ht="15.6" hidden="1" x14ac:dyDescent="0.3">
      <c r="F5971" s="74" t="str">
        <f t="shared" si="217"/>
        <v/>
      </c>
      <c r="N5971" s="37"/>
      <c r="O5971" s="74" t="str">
        <f t="shared" si="216"/>
        <v/>
      </c>
      <c r="P5971" s="165">
        <f t="shared" si="215"/>
        <v>0</v>
      </c>
    </row>
    <row r="5972" spans="6:16" ht="15.6" hidden="1" x14ac:dyDescent="0.3">
      <c r="F5972" s="74" t="str">
        <f t="shared" si="217"/>
        <v/>
      </c>
      <c r="N5972" s="37"/>
      <c r="O5972" s="74" t="str">
        <f t="shared" si="216"/>
        <v/>
      </c>
      <c r="P5972" s="165">
        <f t="shared" si="215"/>
        <v>0</v>
      </c>
    </row>
    <row r="5973" spans="6:16" ht="15.6" hidden="1" x14ac:dyDescent="0.3">
      <c r="F5973" s="74" t="str">
        <f t="shared" si="217"/>
        <v/>
      </c>
      <c r="N5973" s="37"/>
      <c r="O5973" s="74" t="str">
        <f t="shared" si="216"/>
        <v/>
      </c>
      <c r="P5973" s="165">
        <f t="shared" si="215"/>
        <v>0</v>
      </c>
    </row>
    <row r="5974" spans="6:16" ht="15.6" hidden="1" x14ac:dyDescent="0.3">
      <c r="F5974" s="74" t="str">
        <f t="shared" si="217"/>
        <v/>
      </c>
      <c r="N5974" s="37"/>
      <c r="O5974" s="74" t="str">
        <f t="shared" si="216"/>
        <v/>
      </c>
      <c r="P5974" s="165">
        <f t="shared" si="215"/>
        <v>0</v>
      </c>
    </row>
    <row r="5975" spans="6:16" ht="15.6" hidden="1" x14ac:dyDescent="0.3">
      <c r="F5975" s="74" t="str">
        <f t="shared" si="217"/>
        <v/>
      </c>
      <c r="N5975" s="37"/>
      <c r="O5975" s="74" t="str">
        <f t="shared" si="216"/>
        <v/>
      </c>
      <c r="P5975" s="165">
        <f t="shared" si="215"/>
        <v>0</v>
      </c>
    </row>
    <row r="5976" spans="6:16" ht="15.6" hidden="1" x14ac:dyDescent="0.3">
      <c r="F5976" s="74" t="str">
        <f t="shared" si="217"/>
        <v/>
      </c>
      <c r="N5976" s="37"/>
      <c r="O5976" s="74" t="str">
        <f t="shared" si="216"/>
        <v/>
      </c>
      <c r="P5976" s="165">
        <f t="shared" si="215"/>
        <v>0</v>
      </c>
    </row>
    <row r="5977" spans="6:16" ht="15.6" hidden="1" x14ac:dyDescent="0.3">
      <c r="F5977" s="74" t="str">
        <f t="shared" si="217"/>
        <v/>
      </c>
      <c r="N5977" s="37"/>
      <c r="O5977" s="74" t="str">
        <f t="shared" si="216"/>
        <v/>
      </c>
      <c r="P5977" s="165">
        <f t="shared" si="215"/>
        <v>0</v>
      </c>
    </row>
    <row r="5978" spans="6:16" ht="15.6" hidden="1" x14ac:dyDescent="0.3">
      <c r="F5978" s="74" t="str">
        <f t="shared" si="217"/>
        <v/>
      </c>
      <c r="N5978" s="37"/>
      <c r="O5978" s="74" t="str">
        <f t="shared" si="216"/>
        <v/>
      </c>
      <c r="P5978" s="165">
        <f t="shared" si="215"/>
        <v>0</v>
      </c>
    </row>
    <row r="5979" spans="6:16" ht="15.6" hidden="1" x14ac:dyDescent="0.3">
      <c r="F5979" s="74" t="str">
        <f t="shared" si="217"/>
        <v/>
      </c>
      <c r="N5979" s="37"/>
      <c r="O5979" s="74" t="str">
        <f t="shared" si="216"/>
        <v/>
      </c>
      <c r="P5979" s="165">
        <f t="shared" si="215"/>
        <v>0</v>
      </c>
    </row>
    <row r="5980" spans="6:16" ht="15.6" hidden="1" x14ac:dyDescent="0.3">
      <c r="F5980" s="74" t="str">
        <f t="shared" si="217"/>
        <v/>
      </c>
      <c r="N5980" s="37"/>
      <c r="O5980" s="74" t="str">
        <f t="shared" si="216"/>
        <v/>
      </c>
      <c r="P5980" s="165">
        <f t="shared" si="215"/>
        <v>0</v>
      </c>
    </row>
    <row r="5981" spans="6:16" ht="15.6" hidden="1" x14ac:dyDescent="0.3">
      <c r="F5981" s="74" t="str">
        <f t="shared" si="217"/>
        <v/>
      </c>
      <c r="N5981" s="37"/>
      <c r="O5981" s="74" t="str">
        <f t="shared" si="216"/>
        <v/>
      </c>
      <c r="P5981" s="165">
        <f t="shared" si="215"/>
        <v>0</v>
      </c>
    </row>
    <row r="5982" spans="6:16" ht="15.6" hidden="1" x14ac:dyDescent="0.3">
      <c r="F5982" s="74" t="str">
        <f t="shared" si="217"/>
        <v/>
      </c>
      <c r="N5982" s="37"/>
      <c r="O5982" s="74" t="str">
        <f t="shared" si="216"/>
        <v/>
      </c>
      <c r="P5982" s="165">
        <f t="shared" si="215"/>
        <v>0</v>
      </c>
    </row>
    <row r="5983" spans="6:16" ht="15.6" hidden="1" x14ac:dyDescent="0.3">
      <c r="F5983" s="74" t="str">
        <f t="shared" si="217"/>
        <v/>
      </c>
      <c r="N5983" s="37"/>
      <c r="O5983" s="74" t="str">
        <f t="shared" si="216"/>
        <v/>
      </c>
      <c r="P5983" s="165">
        <f t="shared" si="215"/>
        <v>0</v>
      </c>
    </row>
    <row r="5984" spans="6:16" ht="15.6" hidden="1" x14ac:dyDescent="0.3">
      <c r="F5984" s="74" t="str">
        <f t="shared" si="217"/>
        <v/>
      </c>
      <c r="N5984" s="37"/>
      <c r="O5984" s="74" t="str">
        <f t="shared" si="216"/>
        <v/>
      </c>
      <c r="P5984" s="165">
        <f t="shared" si="215"/>
        <v>0</v>
      </c>
    </row>
    <row r="5985" spans="6:16" ht="15.6" hidden="1" x14ac:dyDescent="0.3">
      <c r="F5985" s="74" t="str">
        <f t="shared" si="217"/>
        <v/>
      </c>
      <c r="N5985" s="37"/>
      <c r="O5985" s="74" t="str">
        <f t="shared" si="216"/>
        <v/>
      </c>
      <c r="P5985" s="165">
        <f t="shared" si="215"/>
        <v>0</v>
      </c>
    </row>
    <row r="5986" spans="6:16" ht="15.6" hidden="1" x14ac:dyDescent="0.3">
      <c r="F5986" s="74" t="str">
        <f t="shared" si="217"/>
        <v/>
      </c>
      <c r="N5986" s="37"/>
      <c r="O5986" s="74" t="str">
        <f t="shared" si="216"/>
        <v/>
      </c>
      <c r="P5986" s="165">
        <f t="shared" si="215"/>
        <v>0</v>
      </c>
    </row>
    <row r="5987" spans="6:16" ht="15.6" hidden="1" x14ac:dyDescent="0.3">
      <c r="F5987" s="74" t="str">
        <f t="shared" si="217"/>
        <v/>
      </c>
      <c r="N5987" s="37"/>
      <c r="O5987" s="74" t="str">
        <f t="shared" si="216"/>
        <v/>
      </c>
      <c r="P5987" s="165">
        <f t="shared" si="215"/>
        <v>0</v>
      </c>
    </row>
    <row r="5988" spans="6:16" ht="15.6" hidden="1" x14ac:dyDescent="0.3">
      <c r="F5988" s="74" t="str">
        <f t="shared" si="217"/>
        <v/>
      </c>
      <c r="N5988" s="37"/>
      <c r="O5988" s="74" t="str">
        <f t="shared" si="216"/>
        <v/>
      </c>
      <c r="P5988" s="165">
        <f t="shared" si="215"/>
        <v>0</v>
      </c>
    </row>
    <row r="5989" spans="6:16" ht="15.6" hidden="1" x14ac:dyDescent="0.3">
      <c r="F5989" s="74" t="str">
        <f t="shared" si="217"/>
        <v/>
      </c>
      <c r="N5989" s="37"/>
      <c r="O5989" s="74" t="str">
        <f t="shared" si="216"/>
        <v/>
      </c>
      <c r="P5989" s="165">
        <f t="shared" si="215"/>
        <v>0</v>
      </c>
    </row>
    <row r="5990" spans="6:16" ht="15.6" hidden="1" x14ac:dyDescent="0.3">
      <c r="F5990" s="74" t="str">
        <f t="shared" si="217"/>
        <v/>
      </c>
      <c r="N5990" s="37"/>
      <c r="O5990" s="74" t="str">
        <f t="shared" si="216"/>
        <v/>
      </c>
      <c r="P5990" s="165">
        <f t="shared" si="215"/>
        <v>0</v>
      </c>
    </row>
    <row r="5991" spans="6:16" ht="15.6" hidden="1" x14ac:dyDescent="0.3">
      <c r="F5991" s="74" t="str">
        <f t="shared" si="217"/>
        <v/>
      </c>
      <c r="N5991" s="37"/>
      <c r="O5991" s="74" t="str">
        <f t="shared" si="216"/>
        <v/>
      </c>
      <c r="P5991" s="165">
        <f t="shared" si="215"/>
        <v>0</v>
      </c>
    </row>
    <row r="5992" spans="6:16" ht="15.6" hidden="1" x14ac:dyDescent="0.3">
      <c r="F5992" s="74" t="str">
        <f t="shared" si="217"/>
        <v/>
      </c>
      <c r="N5992" s="37"/>
      <c r="O5992" s="74" t="str">
        <f t="shared" si="216"/>
        <v/>
      </c>
      <c r="P5992" s="165">
        <f t="shared" si="215"/>
        <v>0</v>
      </c>
    </row>
    <row r="5993" spans="6:16" ht="15.6" hidden="1" x14ac:dyDescent="0.3">
      <c r="F5993" s="74" t="str">
        <f t="shared" si="217"/>
        <v/>
      </c>
      <c r="N5993" s="37"/>
      <c r="O5993" s="74" t="str">
        <f t="shared" si="216"/>
        <v/>
      </c>
      <c r="P5993" s="165">
        <f t="shared" si="215"/>
        <v>0</v>
      </c>
    </row>
    <row r="5994" spans="6:16" ht="15.6" hidden="1" x14ac:dyDescent="0.3">
      <c r="F5994" s="74" t="str">
        <f t="shared" si="217"/>
        <v/>
      </c>
      <c r="N5994" s="37"/>
      <c r="O5994" s="74" t="str">
        <f t="shared" si="216"/>
        <v/>
      </c>
      <c r="P5994" s="165">
        <f t="shared" si="215"/>
        <v>0</v>
      </c>
    </row>
    <row r="5995" spans="6:16" ht="15.6" hidden="1" x14ac:dyDescent="0.3">
      <c r="F5995" s="74" t="str">
        <f t="shared" si="217"/>
        <v/>
      </c>
      <c r="N5995" s="37"/>
      <c r="O5995" s="74" t="str">
        <f t="shared" si="216"/>
        <v/>
      </c>
      <c r="P5995" s="165">
        <f t="shared" si="215"/>
        <v>0</v>
      </c>
    </row>
    <row r="5996" spans="6:16" ht="15.6" hidden="1" x14ac:dyDescent="0.3">
      <c r="F5996" s="74" t="str">
        <f t="shared" si="217"/>
        <v/>
      </c>
      <c r="N5996" s="37"/>
      <c r="O5996" s="74" t="str">
        <f t="shared" si="216"/>
        <v/>
      </c>
      <c r="P5996" s="165">
        <f t="shared" si="215"/>
        <v>0</v>
      </c>
    </row>
    <row r="5997" spans="6:16" ht="15.6" hidden="1" x14ac:dyDescent="0.3">
      <c r="F5997" s="74" t="str">
        <f t="shared" si="217"/>
        <v/>
      </c>
      <c r="N5997" s="37"/>
      <c r="O5997" s="74" t="str">
        <f t="shared" si="216"/>
        <v/>
      </c>
      <c r="P5997" s="165">
        <f t="shared" si="215"/>
        <v>0</v>
      </c>
    </row>
    <row r="5998" spans="6:16" ht="15.6" hidden="1" x14ac:dyDescent="0.3">
      <c r="F5998" s="74" t="str">
        <f t="shared" si="217"/>
        <v/>
      </c>
      <c r="N5998" s="37"/>
      <c r="O5998" s="74" t="str">
        <f t="shared" si="216"/>
        <v/>
      </c>
      <c r="P5998" s="165">
        <f t="shared" si="215"/>
        <v>0</v>
      </c>
    </row>
    <row r="5999" spans="6:16" ht="15.6" hidden="1" x14ac:dyDescent="0.3">
      <c r="F5999" s="74" t="str">
        <f t="shared" si="217"/>
        <v/>
      </c>
      <c r="N5999" s="37"/>
      <c r="O5999" s="74" t="str">
        <f t="shared" si="216"/>
        <v/>
      </c>
      <c r="P5999" s="165">
        <f t="shared" si="215"/>
        <v>0</v>
      </c>
    </row>
    <row r="6000" spans="6:16" ht="15.6" hidden="1" x14ac:dyDescent="0.3">
      <c r="F6000" s="74" t="str">
        <f t="shared" si="217"/>
        <v/>
      </c>
      <c r="N6000" s="37"/>
      <c r="O6000" s="74" t="str">
        <f t="shared" si="216"/>
        <v/>
      </c>
      <c r="P6000" s="165">
        <f t="shared" si="215"/>
        <v>0</v>
      </c>
    </row>
    <row r="6001" spans="6:16" ht="15.6" hidden="1" x14ac:dyDescent="0.3">
      <c r="F6001" s="74" t="str">
        <f t="shared" si="217"/>
        <v/>
      </c>
      <c r="N6001" s="37"/>
      <c r="O6001" s="74" t="str">
        <f t="shared" si="216"/>
        <v/>
      </c>
      <c r="P6001" s="165">
        <f t="shared" si="215"/>
        <v>0</v>
      </c>
    </row>
    <row r="6002" spans="6:16" ht="15.6" hidden="1" x14ac:dyDescent="0.3">
      <c r="F6002" s="74" t="str">
        <f t="shared" si="217"/>
        <v/>
      </c>
      <c r="N6002" s="37"/>
      <c r="O6002" s="74" t="str">
        <f t="shared" si="216"/>
        <v/>
      </c>
      <c r="P6002" s="165">
        <f t="shared" si="215"/>
        <v>0</v>
      </c>
    </row>
    <row r="6003" spans="6:16" ht="15.6" hidden="1" x14ac:dyDescent="0.3">
      <c r="F6003" s="74" t="str">
        <f t="shared" si="217"/>
        <v/>
      </c>
      <c r="N6003" s="37"/>
      <c r="O6003" s="74" t="str">
        <f t="shared" si="216"/>
        <v/>
      </c>
      <c r="P6003" s="165">
        <f t="shared" si="215"/>
        <v>0</v>
      </c>
    </row>
    <row r="6004" spans="6:16" ht="15.6" hidden="1" x14ac:dyDescent="0.3">
      <c r="F6004" s="74" t="str">
        <f t="shared" si="217"/>
        <v/>
      </c>
      <c r="N6004" s="37"/>
      <c r="O6004" s="74" t="str">
        <f t="shared" si="216"/>
        <v/>
      </c>
      <c r="P6004" s="165">
        <f t="shared" si="215"/>
        <v>0</v>
      </c>
    </row>
    <row r="6005" spans="6:16" ht="15.6" hidden="1" x14ac:dyDescent="0.3">
      <c r="F6005" s="74" t="str">
        <f t="shared" si="217"/>
        <v/>
      </c>
      <c r="N6005" s="37"/>
      <c r="O6005" s="74" t="str">
        <f t="shared" si="216"/>
        <v/>
      </c>
      <c r="P6005" s="165">
        <f t="shared" ref="P6005:P6068" si="218">IFERROR(T6005/S6005,0)</f>
        <v>0</v>
      </c>
    </row>
    <row r="6006" spans="6:16" ht="15.6" hidden="1" x14ac:dyDescent="0.3">
      <c r="F6006" s="74" t="str">
        <f t="shared" si="217"/>
        <v/>
      </c>
      <c r="N6006" s="37"/>
      <c r="O6006" s="74" t="str">
        <f t="shared" si="216"/>
        <v/>
      </c>
      <c r="P6006" s="165">
        <f t="shared" si="218"/>
        <v>0</v>
      </c>
    </row>
    <row r="6007" spans="6:16" ht="15.6" hidden="1" x14ac:dyDescent="0.3">
      <c r="F6007" s="74" t="str">
        <f t="shared" si="217"/>
        <v/>
      </c>
      <c r="N6007" s="37"/>
      <c r="O6007" s="74" t="str">
        <f t="shared" si="216"/>
        <v/>
      </c>
      <c r="P6007" s="165">
        <f t="shared" si="218"/>
        <v>0</v>
      </c>
    </row>
    <row r="6008" spans="6:16" ht="15.6" hidden="1" x14ac:dyDescent="0.3">
      <c r="F6008" s="74" t="str">
        <f t="shared" si="217"/>
        <v/>
      </c>
      <c r="N6008" s="37"/>
      <c r="O6008" s="74" t="str">
        <f t="shared" si="216"/>
        <v/>
      </c>
      <c r="P6008" s="165">
        <f t="shared" si="218"/>
        <v>0</v>
      </c>
    </row>
    <row r="6009" spans="6:16" ht="15.6" hidden="1" x14ac:dyDescent="0.3">
      <c r="F6009" s="74" t="str">
        <f t="shared" si="217"/>
        <v/>
      </c>
      <c r="N6009" s="37"/>
      <c r="O6009" s="74" t="str">
        <f t="shared" si="216"/>
        <v/>
      </c>
      <c r="P6009" s="165">
        <f t="shared" si="218"/>
        <v>0</v>
      </c>
    </row>
    <row r="6010" spans="6:16" ht="15.6" hidden="1" x14ac:dyDescent="0.3">
      <c r="F6010" s="74" t="str">
        <f t="shared" si="217"/>
        <v/>
      </c>
      <c r="N6010" s="37"/>
      <c r="O6010" s="74" t="str">
        <f t="shared" si="216"/>
        <v/>
      </c>
      <c r="P6010" s="165">
        <f t="shared" si="218"/>
        <v>0</v>
      </c>
    </row>
    <row r="6011" spans="6:16" ht="15.6" hidden="1" x14ac:dyDescent="0.3">
      <c r="F6011" s="74" t="str">
        <f t="shared" si="217"/>
        <v/>
      </c>
      <c r="N6011" s="37"/>
      <c r="O6011" s="74" t="str">
        <f t="shared" si="216"/>
        <v/>
      </c>
      <c r="P6011" s="165">
        <f t="shared" si="218"/>
        <v>0</v>
      </c>
    </row>
    <row r="6012" spans="6:16" ht="15.6" hidden="1" x14ac:dyDescent="0.3">
      <c r="F6012" s="74" t="str">
        <f t="shared" si="217"/>
        <v/>
      </c>
      <c r="N6012" s="37"/>
      <c r="O6012" s="74" t="str">
        <f t="shared" si="216"/>
        <v/>
      </c>
      <c r="P6012" s="165">
        <f t="shared" si="218"/>
        <v>0</v>
      </c>
    </row>
    <row r="6013" spans="6:16" ht="15.6" hidden="1" x14ac:dyDescent="0.3">
      <c r="F6013" s="74" t="str">
        <f t="shared" si="217"/>
        <v/>
      </c>
      <c r="N6013" s="37"/>
      <c r="O6013" s="74" t="str">
        <f t="shared" si="216"/>
        <v/>
      </c>
      <c r="P6013" s="165">
        <f t="shared" si="218"/>
        <v>0</v>
      </c>
    </row>
    <row r="6014" spans="6:16" ht="15.6" hidden="1" x14ac:dyDescent="0.3">
      <c r="F6014" s="74" t="str">
        <f t="shared" si="217"/>
        <v/>
      </c>
      <c r="N6014" s="37"/>
      <c r="O6014" s="74" t="str">
        <f t="shared" si="216"/>
        <v/>
      </c>
      <c r="P6014" s="165">
        <f t="shared" si="218"/>
        <v>0</v>
      </c>
    </row>
    <row r="6015" spans="6:16" ht="15.6" hidden="1" x14ac:dyDescent="0.3">
      <c r="F6015" s="74" t="str">
        <f t="shared" si="217"/>
        <v/>
      </c>
      <c r="N6015" s="37"/>
      <c r="O6015" s="74" t="str">
        <f t="shared" si="216"/>
        <v/>
      </c>
      <c r="P6015" s="165">
        <f t="shared" si="218"/>
        <v>0</v>
      </c>
    </row>
    <row r="6016" spans="6:16" ht="15.6" hidden="1" x14ac:dyDescent="0.3">
      <c r="F6016" s="74" t="str">
        <f t="shared" si="217"/>
        <v/>
      </c>
      <c r="N6016" s="37"/>
      <c r="O6016" s="74" t="str">
        <f t="shared" si="216"/>
        <v/>
      </c>
      <c r="P6016" s="165">
        <f t="shared" si="218"/>
        <v>0</v>
      </c>
    </row>
    <row r="6017" spans="6:16" ht="15.6" hidden="1" x14ac:dyDescent="0.3">
      <c r="F6017" s="74" t="str">
        <f t="shared" si="217"/>
        <v/>
      </c>
      <c r="N6017" s="37"/>
      <c r="O6017" s="74" t="str">
        <f t="shared" si="216"/>
        <v/>
      </c>
      <c r="P6017" s="165">
        <f t="shared" si="218"/>
        <v>0</v>
      </c>
    </row>
    <row r="6018" spans="6:16" ht="15.6" hidden="1" x14ac:dyDescent="0.3">
      <c r="F6018" s="74" t="str">
        <f t="shared" si="217"/>
        <v/>
      </c>
      <c r="N6018" s="37"/>
      <c r="O6018" s="74" t="str">
        <f t="shared" si="216"/>
        <v/>
      </c>
      <c r="P6018" s="165">
        <f t="shared" si="218"/>
        <v>0</v>
      </c>
    </row>
    <row r="6019" spans="6:16" ht="15.6" hidden="1" x14ac:dyDescent="0.3">
      <c r="F6019" s="74" t="str">
        <f t="shared" si="217"/>
        <v/>
      </c>
      <c r="N6019" s="37"/>
      <c r="O6019" s="74" t="str">
        <f t="shared" si="216"/>
        <v/>
      </c>
      <c r="P6019" s="165">
        <f t="shared" si="218"/>
        <v>0</v>
      </c>
    </row>
    <row r="6020" spans="6:16" ht="15.6" hidden="1" x14ac:dyDescent="0.3">
      <c r="F6020" s="74" t="str">
        <f t="shared" si="217"/>
        <v/>
      </c>
      <c r="N6020" s="37"/>
      <c r="O6020" s="74" t="str">
        <f t="shared" si="216"/>
        <v/>
      </c>
      <c r="P6020" s="165">
        <f t="shared" si="218"/>
        <v>0</v>
      </c>
    </row>
    <row r="6021" spans="6:16" ht="15.6" hidden="1" x14ac:dyDescent="0.3">
      <c r="F6021" s="74" t="str">
        <f t="shared" si="217"/>
        <v/>
      </c>
      <c r="N6021" s="37"/>
      <c r="O6021" s="74" t="str">
        <f t="shared" si="216"/>
        <v/>
      </c>
      <c r="P6021" s="165">
        <f t="shared" si="218"/>
        <v>0</v>
      </c>
    </row>
    <row r="6022" spans="6:16" ht="15.6" hidden="1" x14ac:dyDescent="0.3">
      <c r="F6022" s="74" t="str">
        <f t="shared" si="217"/>
        <v/>
      </c>
      <c r="N6022" s="37"/>
      <c r="O6022" s="74" t="str">
        <f t="shared" si="216"/>
        <v/>
      </c>
      <c r="P6022" s="165">
        <f t="shared" si="218"/>
        <v>0</v>
      </c>
    </row>
    <row r="6023" spans="6:16" ht="15.6" hidden="1" x14ac:dyDescent="0.3">
      <c r="F6023" s="74" t="str">
        <f t="shared" si="217"/>
        <v/>
      </c>
      <c r="N6023" s="37"/>
      <c r="O6023" s="74" t="str">
        <f t="shared" ref="O6023:O6086" si="219">+F6023&amp;M6023&amp;N6023</f>
        <v/>
      </c>
      <c r="P6023" s="165">
        <f t="shared" si="218"/>
        <v>0</v>
      </c>
    </row>
    <row r="6024" spans="6:16" ht="15.6" hidden="1" x14ac:dyDescent="0.3">
      <c r="F6024" s="74" t="str">
        <f t="shared" ref="F6024:F6087" si="220">B6024&amp;C6024&amp;D6024&amp;E6024</f>
        <v/>
      </c>
      <c r="N6024" s="37"/>
      <c r="O6024" s="74" t="str">
        <f t="shared" si="219"/>
        <v/>
      </c>
      <c r="P6024" s="165">
        <f t="shared" si="218"/>
        <v>0</v>
      </c>
    </row>
    <row r="6025" spans="6:16" ht="15.6" hidden="1" x14ac:dyDescent="0.3">
      <c r="F6025" s="74" t="str">
        <f t="shared" si="220"/>
        <v/>
      </c>
      <c r="N6025" s="37"/>
      <c r="O6025" s="74" t="str">
        <f t="shared" si="219"/>
        <v/>
      </c>
      <c r="P6025" s="165">
        <f t="shared" si="218"/>
        <v>0</v>
      </c>
    </row>
    <row r="6026" spans="6:16" ht="15.6" hidden="1" x14ac:dyDescent="0.3">
      <c r="F6026" s="74" t="str">
        <f t="shared" si="220"/>
        <v/>
      </c>
      <c r="N6026" s="37"/>
      <c r="O6026" s="74" t="str">
        <f t="shared" si="219"/>
        <v/>
      </c>
      <c r="P6026" s="165">
        <f t="shared" si="218"/>
        <v>0</v>
      </c>
    </row>
    <row r="6027" spans="6:16" ht="15.6" hidden="1" x14ac:dyDescent="0.3">
      <c r="F6027" s="74" t="str">
        <f t="shared" si="220"/>
        <v/>
      </c>
      <c r="N6027" s="37"/>
      <c r="O6027" s="74" t="str">
        <f t="shared" si="219"/>
        <v/>
      </c>
      <c r="P6027" s="165">
        <f t="shared" si="218"/>
        <v>0</v>
      </c>
    </row>
    <row r="6028" spans="6:16" ht="15.6" hidden="1" x14ac:dyDescent="0.3">
      <c r="F6028" s="74" t="str">
        <f t="shared" si="220"/>
        <v/>
      </c>
      <c r="N6028" s="37"/>
      <c r="O6028" s="74" t="str">
        <f t="shared" si="219"/>
        <v/>
      </c>
      <c r="P6028" s="165">
        <f t="shared" si="218"/>
        <v>0</v>
      </c>
    </row>
    <row r="6029" spans="6:16" ht="15.6" hidden="1" x14ac:dyDescent="0.3">
      <c r="F6029" s="74" t="str">
        <f t="shared" si="220"/>
        <v/>
      </c>
      <c r="N6029" s="37"/>
      <c r="O6029" s="74" t="str">
        <f t="shared" si="219"/>
        <v/>
      </c>
      <c r="P6029" s="165">
        <f t="shared" si="218"/>
        <v>0</v>
      </c>
    </row>
    <row r="6030" spans="6:16" ht="15.6" hidden="1" x14ac:dyDescent="0.3">
      <c r="F6030" s="74" t="str">
        <f t="shared" si="220"/>
        <v/>
      </c>
      <c r="N6030" s="37"/>
      <c r="O6030" s="74" t="str">
        <f t="shared" si="219"/>
        <v/>
      </c>
      <c r="P6030" s="165">
        <f t="shared" si="218"/>
        <v>0</v>
      </c>
    </row>
    <row r="6031" spans="6:16" ht="15.6" hidden="1" x14ac:dyDescent="0.3">
      <c r="F6031" s="74" t="str">
        <f t="shared" si="220"/>
        <v/>
      </c>
      <c r="N6031" s="37"/>
      <c r="O6031" s="74" t="str">
        <f t="shared" si="219"/>
        <v/>
      </c>
      <c r="P6031" s="165">
        <f t="shared" si="218"/>
        <v>0</v>
      </c>
    </row>
    <row r="6032" spans="6:16" ht="15.6" hidden="1" x14ac:dyDescent="0.3">
      <c r="F6032" s="74" t="str">
        <f t="shared" si="220"/>
        <v/>
      </c>
      <c r="N6032" s="37"/>
      <c r="O6032" s="74" t="str">
        <f t="shared" si="219"/>
        <v/>
      </c>
      <c r="P6032" s="165">
        <f t="shared" si="218"/>
        <v>0</v>
      </c>
    </row>
    <row r="6033" spans="6:16" ht="15.6" hidden="1" x14ac:dyDescent="0.3">
      <c r="F6033" s="74" t="str">
        <f t="shared" si="220"/>
        <v/>
      </c>
      <c r="N6033" s="37"/>
      <c r="O6033" s="74" t="str">
        <f t="shared" si="219"/>
        <v/>
      </c>
      <c r="P6033" s="165">
        <f t="shared" si="218"/>
        <v>0</v>
      </c>
    </row>
    <row r="6034" spans="6:16" ht="15.6" hidden="1" x14ac:dyDescent="0.3">
      <c r="F6034" s="74" t="str">
        <f t="shared" si="220"/>
        <v/>
      </c>
      <c r="N6034" s="37"/>
      <c r="O6034" s="74" t="str">
        <f t="shared" si="219"/>
        <v/>
      </c>
      <c r="P6034" s="165">
        <f t="shared" si="218"/>
        <v>0</v>
      </c>
    </row>
    <row r="6035" spans="6:16" ht="15.6" hidden="1" x14ac:dyDescent="0.3">
      <c r="F6035" s="74" t="str">
        <f t="shared" si="220"/>
        <v/>
      </c>
      <c r="N6035" s="37"/>
      <c r="O6035" s="74" t="str">
        <f t="shared" si="219"/>
        <v/>
      </c>
      <c r="P6035" s="165">
        <f t="shared" si="218"/>
        <v>0</v>
      </c>
    </row>
    <row r="6036" spans="6:16" ht="15.6" hidden="1" x14ac:dyDescent="0.3">
      <c r="F6036" s="74" t="str">
        <f t="shared" si="220"/>
        <v/>
      </c>
      <c r="N6036" s="37"/>
      <c r="O6036" s="74" t="str">
        <f t="shared" si="219"/>
        <v/>
      </c>
      <c r="P6036" s="165">
        <f t="shared" si="218"/>
        <v>0</v>
      </c>
    </row>
    <row r="6037" spans="6:16" ht="15.6" hidden="1" x14ac:dyDescent="0.3">
      <c r="F6037" s="74" t="str">
        <f t="shared" si="220"/>
        <v/>
      </c>
      <c r="N6037" s="37"/>
      <c r="O6037" s="74" t="str">
        <f t="shared" si="219"/>
        <v/>
      </c>
      <c r="P6037" s="165">
        <f t="shared" si="218"/>
        <v>0</v>
      </c>
    </row>
    <row r="6038" spans="6:16" ht="15.6" hidden="1" x14ac:dyDescent="0.3">
      <c r="F6038" s="74" t="str">
        <f t="shared" si="220"/>
        <v/>
      </c>
      <c r="N6038" s="37"/>
      <c r="O6038" s="74" t="str">
        <f t="shared" si="219"/>
        <v/>
      </c>
      <c r="P6038" s="165">
        <f t="shared" si="218"/>
        <v>0</v>
      </c>
    </row>
    <row r="6039" spans="6:16" ht="15.6" hidden="1" x14ac:dyDescent="0.3">
      <c r="F6039" s="74" t="str">
        <f t="shared" si="220"/>
        <v/>
      </c>
      <c r="N6039" s="37"/>
      <c r="O6039" s="74" t="str">
        <f t="shared" si="219"/>
        <v/>
      </c>
      <c r="P6039" s="165">
        <f t="shared" si="218"/>
        <v>0</v>
      </c>
    </row>
    <row r="6040" spans="6:16" ht="15.6" hidden="1" x14ac:dyDescent="0.3">
      <c r="F6040" s="74" t="str">
        <f t="shared" si="220"/>
        <v/>
      </c>
      <c r="N6040" s="37"/>
      <c r="O6040" s="74" t="str">
        <f t="shared" si="219"/>
        <v/>
      </c>
      <c r="P6040" s="165">
        <f t="shared" si="218"/>
        <v>0</v>
      </c>
    </row>
    <row r="6041" spans="6:16" ht="15.6" hidden="1" x14ac:dyDescent="0.3">
      <c r="F6041" s="74" t="str">
        <f t="shared" si="220"/>
        <v/>
      </c>
      <c r="N6041" s="37"/>
      <c r="O6041" s="74" t="str">
        <f t="shared" si="219"/>
        <v/>
      </c>
      <c r="P6041" s="165">
        <f t="shared" si="218"/>
        <v>0</v>
      </c>
    </row>
    <row r="6042" spans="6:16" ht="15.6" hidden="1" x14ac:dyDescent="0.3">
      <c r="F6042" s="74" t="str">
        <f t="shared" si="220"/>
        <v/>
      </c>
      <c r="N6042" s="37"/>
      <c r="O6042" s="74" t="str">
        <f t="shared" si="219"/>
        <v/>
      </c>
      <c r="P6042" s="165">
        <f t="shared" si="218"/>
        <v>0</v>
      </c>
    </row>
    <row r="6043" spans="6:16" ht="15.6" hidden="1" x14ac:dyDescent="0.3">
      <c r="F6043" s="74" t="str">
        <f t="shared" si="220"/>
        <v/>
      </c>
      <c r="N6043" s="37"/>
      <c r="O6043" s="74" t="str">
        <f t="shared" si="219"/>
        <v/>
      </c>
      <c r="P6043" s="165">
        <f t="shared" si="218"/>
        <v>0</v>
      </c>
    </row>
    <row r="6044" spans="6:16" ht="15.6" hidden="1" x14ac:dyDescent="0.3">
      <c r="F6044" s="74" t="str">
        <f t="shared" si="220"/>
        <v/>
      </c>
      <c r="N6044" s="37"/>
      <c r="O6044" s="74" t="str">
        <f t="shared" si="219"/>
        <v/>
      </c>
      <c r="P6044" s="165">
        <f t="shared" si="218"/>
        <v>0</v>
      </c>
    </row>
    <row r="6045" spans="6:16" ht="15.6" hidden="1" x14ac:dyDescent="0.3">
      <c r="F6045" s="74" t="str">
        <f t="shared" si="220"/>
        <v/>
      </c>
      <c r="N6045" s="37"/>
      <c r="O6045" s="74" t="str">
        <f t="shared" si="219"/>
        <v/>
      </c>
      <c r="P6045" s="165">
        <f t="shared" si="218"/>
        <v>0</v>
      </c>
    </row>
    <row r="6046" spans="6:16" ht="15.6" hidden="1" x14ac:dyDescent="0.3">
      <c r="F6046" s="74" t="str">
        <f t="shared" si="220"/>
        <v/>
      </c>
      <c r="N6046" s="37"/>
      <c r="O6046" s="74" t="str">
        <f t="shared" si="219"/>
        <v/>
      </c>
      <c r="P6046" s="165">
        <f t="shared" si="218"/>
        <v>0</v>
      </c>
    </row>
    <row r="6047" spans="6:16" ht="15.6" hidden="1" x14ac:dyDescent="0.3">
      <c r="F6047" s="74" t="str">
        <f t="shared" si="220"/>
        <v/>
      </c>
      <c r="N6047" s="37"/>
      <c r="O6047" s="74" t="str">
        <f t="shared" si="219"/>
        <v/>
      </c>
      <c r="P6047" s="165">
        <f t="shared" si="218"/>
        <v>0</v>
      </c>
    </row>
    <row r="6048" spans="6:16" ht="15.6" hidden="1" x14ac:dyDescent="0.3">
      <c r="F6048" s="74" t="str">
        <f t="shared" si="220"/>
        <v/>
      </c>
      <c r="N6048" s="37"/>
      <c r="O6048" s="74" t="str">
        <f t="shared" si="219"/>
        <v/>
      </c>
      <c r="P6048" s="165">
        <f t="shared" si="218"/>
        <v>0</v>
      </c>
    </row>
    <row r="6049" spans="6:16" ht="15.6" hidden="1" x14ac:dyDescent="0.3">
      <c r="F6049" s="74" t="str">
        <f t="shared" si="220"/>
        <v/>
      </c>
      <c r="N6049" s="37"/>
      <c r="O6049" s="74" t="str">
        <f t="shared" si="219"/>
        <v/>
      </c>
      <c r="P6049" s="165">
        <f t="shared" si="218"/>
        <v>0</v>
      </c>
    </row>
    <row r="6050" spans="6:16" ht="15.6" hidden="1" x14ac:dyDescent="0.3">
      <c r="F6050" s="74" t="str">
        <f t="shared" si="220"/>
        <v/>
      </c>
      <c r="N6050" s="37"/>
      <c r="O6050" s="74" t="str">
        <f t="shared" si="219"/>
        <v/>
      </c>
      <c r="P6050" s="165">
        <f t="shared" si="218"/>
        <v>0</v>
      </c>
    </row>
    <row r="6051" spans="6:16" ht="15.6" hidden="1" x14ac:dyDescent="0.3">
      <c r="F6051" s="74" t="str">
        <f t="shared" si="220"/>
        <v/>
      </c>
      <c r="N6051" s="37"/>
      <c r="O6051" s="74" t="str">
        <f t="shared" si="219"/>
        <v/>
      </c>
      <c r="P6051" s="165">
        <f t="shared" si="218"/>
        <v>0</v>
      </c>
    </row>
    <row r="6052" spans="6:16" ht="15.6" hidden="1" x14ac:dyDescent="0.3">
      <c r="F6052" s="74" t="str">
        <f t="shared" si="220"/>
        <v/>
      </c>
      <c r="N6052" s="37"/>
      <c r="O6052" s="74" t="str">
        <f t="shared" si="219"/>
        <v/>
      </c>
      <c r="P6052" s="165">
        <f t="shared" si="218"/>
        <v>0</v>
      </c>
    </row>
    <row r="6053" spans="6:16" ht="15.6" hidden="1" x14ac:dyDescent="0.3">
      <c r="F6053" s="74" t="str">
        <f t="shared" si="220"/>
        <v/>
      </c>
      <c r="N6053" s="37"/>
      <c r="O6053" s="74" t="str">
        <f t="shared" si="219"/>
        <v/>
      </c>
      <c r="P6053" s="165">
        <f t="shared" si="218"/>
        <v>0</v>
      </c>
    </row>
    <row r="6054" spans="6:16" ht="15.6" hidden="1" x14ac:dyDescent="0.3">
      <c r="F6054" s="74" t="str">
        <f t="shared" si="220"/>
        <v/>
      </c>
      <c r="N6054" s="37"/>
      <c r="O6054" s="74" t="str">
        <f t="shared" si="219"/>
        <v/>
      </c>
      <c r="P6054" s="165">
        <f t="shared" si="218"/>
        <v>0</v>
      </c>
    </row>
    <row r="6055" spans="6:16" ht="15.6" hidden="1" x14ac:dyDescent="0.3">
      <c r="F6055" s="74" t="str">
        <f t="shared" si="220"/>
        <v/>
      </c>
      <c r="N6055" s="37"/>
      <c r="O6055" s="74" t="str">
        <f t="shared" si="219"/>
        <v/>
      </c>
      <c r="P6055" s="165">
        <f t="shared" si="218"/>
        <v>0</v>
      </c>
    </row>
    <row r="6056" spans="6:16" ht="15.6" hidden="1" x14ac:dyDescent="0.3">
      <c r="F6056" s="74" t="str">
        <f t="shared" si="220"/>
        <v/>
      </c>
      <c r="N6056" s="37"/>
      <c r="O6056" s="74" t="str">
        <f t="shared" si="219"/>
        <v/>
      </c>
      <c r="P6056" s="165">
        <f t="shared" si="218"/>
        <v>0</v>
      </c>
    </row>
    <row r="6057" spans="6:16" ht="15.6" hidden="1" x14ac:dyDescent="0.3">
      <c r="F6057" s="74" t="str">
        <f t="shared" si="220"/>
        <v/>
      </c>
      <c r="N6057" s="37"/>
      <c r="O6057" s="74" t="str">
        <f t="shared" si="219"/>
        <v/>
      </c>
      <c r="P6057" s="165">
        <f t="shared" si="218"/>
        <v>0</v>
      </c>
    </row>
    <row r="6058" spans="6:16" ht="15.6" hidden="1" x14ac:dyDescent="0.3">
      <c r="F6058" s="74" t="str">
        <f t="shared" si="220"/>
        <v/>
      </c>
      <c r="N6058" s="37"/>
      <c r="O6058" s="74" t="str">
        <f t="shared" si="219"/>
        <v/>
      </c>
      <c r="P6058" s="165">
        <f t="shared" si="218"/>
        <v>0</v>
      </c>
    </row>
    <row r="6059" spans="6:16" ht="15.6" hidden="1" x14ac:dyDescent="0.3">
      <c r="F6059" s="74" t="str">
        <f t="shared" si="220"/>
        <v/>
      </c>
      <c r="N6059" s="37"/>
      <c r="O6059" s="74" t="str">
        <f t="shared" si="219"/>
        <v/>
      </c>
      <c r="P6059" s="165">
        <f t="shared" si="218"/>
        <v>0</v>
      </c>
    </row>
    <row r="6060" spans="6:16" ht="15.6" hidden="1" x14ac:dyDescent="0.3">
      <c r="F6060" s="74" t="str">
        <f t="shared" si="220"/>
        <v/>
      </c>
      <c r="N6060" s="37"/>
      <c r="O6060" s="74" t="str">
        <f t="shared" si="219"/>
        <v/>
      </c>
      <c r="P6060" s="165">
        <f t="shared" si="218"/>
        <v>0</v>
      </c>
    </row>
    <row r="6061" spans="6:16" ht="15.6" hidden="1" x14ac:dyDescent="0.3">
      <c r="F6061" s="74" t="str">
        <f t="shared" si="220"/>
        <v/>
      </c>
      <c r="N6061" s="37"/>
      <c r="O6061" s="74" t="str">
        <f t="shared" si="219"/>
        <v/>
      </c>
      <c r="P6061" s="165">
        <f t="shared" si="218"/>
        <v>0</v>
      </c>
    </row>
    <row r="6062" spans="6:16" ht="15.6" hidden="1" x14ac:dyDescent="0.3">
      <c r="F6062" s="74" t="str">
        <f t="shared" si="220"/>
        <v/>
      </c>
      <c r="N6062" s="37"/>
      <c r="O6062" s="74" t="str">
        <f t="shared" si="219"/>
        <v/>
      </c>
      <c r="P6062" s="165">
        <f t="shared" si="218"/>
        <v>0</v>
      </c>
    </row>
    <row r="6063" spans="6:16" ht="15.6" hidden="1" x14ac:dyDescent="0.3">
      <c r="F6063" s="74" t="str">
        <f t="shared" si="220"/>
        <v/>
      </c>
      <c r="N6063" s="37"/>
      <c r="O6063" s="74" t="str">
        <f t="shared" si="219"/>
        <v/>
      </c>
      <c r="P6063" s="165">
        <f t="shared" si="218"/>
        <v>0</v>
      </c>
    </row>
    <row r="6064" spans="6:16" ht="15.6" hidden="1" x14ac:dyDescent="0.3">
      <c r="F6064" s="74" t="str">
        <f t="shared" si="220"/>
        <v/>
      </c>
      <c r="N6064" s="37"/>
      <c r="O6064" s="74" t="str">
        <f t="shared" si="219"/>
        <v/>
      </c>
      <c r="P6064" s="165">
        <f t="shared" si="218"/>
        <v>0</v>
      </c>
    </row>
    <row r="6065" spans="6:16" ht="15.6" hidden="1" x14ac:dyDescent="0.3">
      <c r="F6065" s="74" t="str">
        <f t="shared" si="220"/>
        <v/>
      </c>
      <c r="N6065" s="37"/>
      <c r="O6065" s="74" t="str">
        <f t="shared" si="219"/>
        <v/>
      </c>
      <c r="P6065" s="165">
        <f t="shared" si="218"/>
        <v>0</v>
      </c>
    </row>
    <row r="6066" spans="6:16" ht="15.6" hidden="1" x14ac:dyDescent="0.3">
      <c r="F6066" s="74" t="str">
        <f t="shared" si="220"/>
        <v/>
      </c>
      <c r="N6066" s="37"/>
      <c r="O6066" s="74" t="str">
        <f t="shared" si="219"/>
        <v/>
      </c>
      <c r="P6066" s="165">
        <f t="shared" si="218"/>
        <v>0</v>
      </c>
    </row>
    <row r="6067" spans="6:16" ht="15.6" hidden="1" x14ac:dyDescent="0.3">
      <c r="F6067" s="74" t="str">
        <f t="shared" si="220"/>
        <v/>
      </c>
      <c r="N6067" s="37"/>
      <c r="O6067" s="74" t="str">
        <f t="shared" si="219"/>
        <v/>
      </c>
      <c r="P6067" s="165">
        <f t="shared" si="218"/>
        <v>0</v>
      </c>
    </row>
    <row r="6068" spans="6:16" ht="15.6" hidden="1" x14ac:dyDescent="0.3">
      <c r="F6068" s="74" t="str">
        <f t="shared" si="220"/>
        <v/>
      </c>
      <c r="N6068" s="37"/>
      <c r="O6068" s="74" t="str">
        <f t="shared" si="219"/>
        <v/>
      </c>
      <c r="P6068" s="165">
        <f t="shared" si="218"/>
        <v>0</v>
      </c>
    </row>
    <row r="6069" spans="6:16" ht="15.6" hidden="1" x14ac:dyDescent="0.3">
      <c r="F6069" s="74" t="str">
        <f t="shared" si="220"/>
        <v/>
      </c>
      <c r="N6069" s="37"/>
      <c r="O6069" s="74" t="str">
        <f t="shared" si="219"/>
        <v/>
      </c>
      <c r="P6069" s="165">
        <f t="shared" ref="P6069:P6132" si="221">IFERROR(T6069/S6069,0)</f>
        <v>0</v>
      </c>
    </row>
    <row r="6070" spans="6:16" ht="15.6" hidden="1" x14ac:dyDescent="0.3">
      <c r="F6070" s="74" t="str">
        <f t="shared" si="220"/>
        <v/>
      </c>
      <c r="N6070" s="37"/>
      <c r="O6070" s="74" t="str">
        <f t="shared" si="219"/>
        <v/>
      </c>
      <c r="P6070" s="165">
        <f t="shared" si="221"/>
        <v>0</v>
      </c>
    </row>
    <row r="6071" spans="6:16" ht="15.6" hidden="1" x14ac:dyDescent="0.3">
      <c r="F6071" s="74" t="str">
        <f t="shared" si="220"/>
        <v/>
      </c>
      <c r="M6071" s="37"/>
      <c r="N6071" s="37"/>
      <c r="O6071" s="74" t="str">
        <f t="shared" si="219"/>
        <v/>
      </c>
      <c r="P6071" s="165">
        <f t="shared" si="221"/>
        <v>0</v>
      </c>
    </row>
    <row r="6072" spans="6:16" ht="15.6" hidden="1" x14ac:dyDescent="0.3">
      <c r="F6072" s="74" t="str">
        <f t="shared" si="220"/>
        <v/>
      </c>
      <c r="M6072" s="37"/>
      <c r="N6072" s="37"/>
      <c r="O6072" s="74" t="str">
        <f t="shared" si="219"/>
        <v/>
      </c>
      <c r="P6072" s="165">
        <f t="shared" si="221"/>
        <v>0</v>
      </c>
    </row>
    <row r="6073" spans="6:16" ht="15.6" hidden="1" x14ac:dyDescent="0.3">
      <c r="F6073" s="74" t="str">
        <f t="shared" si="220"/>
        <v/>
      </c>
      <c r="M6073" s="37"/>
      <c r="N6073" s="37"/>
      <c r="O6073" s="74" t="str">
        <f t="shared" si="219"/>
        <v/>
      </c>
      <c r="P6073" s="165">
        <f t="shared" si="221"/>
        <v>0</v>
      </c>
    </row>
    <row r="6074" spans="6:16" ht="15.6" hidden="1" x14ac:dyDescent="0.3">
      <c r="F6074" s="74" t="str">
        <f t="shared" si="220"/>
        <v/>
      </c>
      <c r="M6074" s="37"/>
      <c r="N6074" s="37"/>
      <c r="O6074" s="74" t="str">
        <f t="shared" si="219"/>
        <v/>
      </c>
      <c r="P6074" s="165">
        <f t="shared" si="221"/>
        <v>0</v>
      </c>
    </row>
    <row r="6075" spans="6:16" ht="15.6" hidden="1" x14ac:dyDescent="0.3">
      <c r="F6075" s="74" t="str">
        <f t="shared" si="220"/>
        <v/>
      </c>
      <c r="M6075" s="37"/>
      <c r="N6075" s="37"/>
      <c r="O6075" s="74" t="str">
        <f t="shared" si="219"/>
        <v/>
      </c>
      <c r="P6075" s="165">
        <f t="shared" si="221"/>
        <v>0</v>
      </c>
    </row>
    <row r="6076" spans="6:16" ht="15.6" hidden="1" x14ac:dyDescent="0.3">
      <c r="F6076" s="74" t="str">
        <f t="shared" si="220"/>
        <v/>
      </c>
      <c r="M6076" s="37"/>
      <c r="N6076" s="37"/>
      <c r="O6076" s="74" t="str">
        <f t="shared" si="219"/>
        <v/>
      </c>
      <c r="P6076" s="165">
        <f t="shared" si="221"/>
        <v>0</v>
      </c>
    </row>
    <row r="6077" spans="6:16" ht="15.6" hidden="1" x14ac:dyDescent="0.3">
      <c r="F6077" s="74" t="str">
        <f t="shared" si="220"/>
        <v/>
      </c>
      <c r="M6077" s="37"/>
      <c r="N6077" s="37"/>
      <c r="O6077" s="74" t="str">
        <f t="shared" si="219"/>
        <v/>
      </c>
      <c r="P6077" s="165">
        <f t="shared" si="221"/>
        <v>0</v>
      </c>
    </row>
    <row r="6078" spans="6:16" ht="15.6" hidden="1" x14ac:dyDescent="0.3">
      <c r="F6078" s="74" t="str">
        <f t="shared" si="220"/>
        <v/>
      </c>
      <c r="M6078" s="37"/>
      <c r="N6078" s="37"/>
      <c r="O6078" s="74" t="str">
        <f t="shared" si="219"/>
        <v/>
      </c>
      <c r="P6078" s="165">
        <f t="shared" si="221"/>
        <v>0</v>
      </c>
    </row>
    <row r="6079" spans="6:16" ht="15.6" hidden="1" x14ac:dyDescent="0.3">
      <c r="F6079" s="74" t="str">
        <f t="shared" si="220"/>
        <v/>
      </c>
      <c r="M6079" s="37"/>
      <c r="N6079" s="37"/>
      <c r="O6079" s="74" t="str">
        <f t="shared" si="219"/>
        <v/>
      </c>
      <c r="P6079" s="165">
        <f t="shared" si="221"/>
        <v>0</v>
      </c>
    </row>
    <row r="6080" spans="6:16" ht="15.6" hidden="1" x14ac:dyDescent="0.3">
      <c r="F6080" s="74" t="str">
        <f t="shared" si="220"/>
        <v/>
      </c>
      <c r="M6080" s="37"/>
      <c r="N6080" s="37"/>
      <c r="O6080" s="74" t="str">
        <f t="shared" si="219"/>
        <v/>
      </c>
      <c r="P6080" s="165">
        <f t="shared" si="221"/>
        <v>0</v>
      </c>
    </row>
    <row r="6081" spans="6:16" ht="15.6" hidden="1" x14ac:dyDescent="0.3">
      <c r="F6081" s="74" t="str">
        <f t="shared" si="220"/>
        <v/>
      </c>
      <c r="M6081" s="37"/>
      <c r="N6081" s="37"/>
      <c r="O6081" s="74" t="str">
        <f t="shared" si="219"/>
        <v/>
      </c>
      <c r="P6081" s="165">
        <f t="shared" si="221"/>
        <v>0</v>
      </c>
    </row>
    <row r="6082" spans="6:16" ht="15.6" hidden="1" x14ac:dyDescent="0.3">
      <c r="F6082" s="74" t="str">
        <f t="shared" si="220"/>
        <v/>
      </c>
      <c r="M6082" s="37"/>
      <c r="N6082" s="37"/>
      <c r="O6082" s="74" t="str">
        <f t="shared" si="219"/>
        <v/>
      </c>
      <c r="P6082" s="165">
        <f t="shared" si="221"/>
        <v>0</v>
      </c>
    </row>
    <row r="6083" spans="6:16" ht="15.6" hidden="1" x14ac:dyDescent="0.3">
      <c r="F6083" s="74" t="str">
        <f t="shared" si="220"/>
        <v/>
      </c>
      <c r="M6083" s="37"/>
      <c r="N6083" s="37"/>
      <c r="O6083" s="74" t="str">
        <f t="shared" si="219"/>
        <v/>
      </c>
      <c r="P6083" s="165">
        <f t="shared" si="221"/>
        <v>0</v>
      </c>
    </row>
    <row r="6084" spans="6:16" ht="15.6" hidden="1" x14ac:dyDescent="0.3">
      <c r="F6084" s="74" t="str">
        <f t="shared" si="220"/>
        <v/>
      </c>
      <c r="M6084" s="37"/>
      <c r="N6084" s="37"/>
      <c r="O6084" s="74" t="str">
        <f t="shared" si="219"/>
        <v/>
      </c>
      <c r="P6084" s="165">
        <f t="shared" si="221"/>
        <v>0</v>
      </c>
    </row>
    <row r="6085" spans="6:16" ht="15.6" hidden="1" x14ac:dyDescent="0.3">
      <c r="F6085" s="74" t="str">
        <f t="shared" si="220"/>
        <v/>
      </c>
      <c r="M6085" s="37"/>
      <c r="N6085" s="37"/>
      <c r="O6085" s="74" t="str">
        <f t="shared" si="219"/>
        <v/>
      </c>
      <c r="P6085" s="165">
        <f t="shared" si="221"/>
        <v>0</v>
      </c>
    </row>
    <row r="6086" spans="6:16" ht="15.6" hidden="1" x14ac:dyDescent="0.3">
      <c r="F6086" s="74" t="str">
        <f t="shared" si="220"/>
        <v/>
      </c>
      <c r="M6086" s="37"/>
      <c r="N6086" s="37"/>
      <c r="O6086" s="74" t="str">
        <f t="shared" si="219"/>
        <v/>
      </c>
      <c r="P6086" s="165">
        <f t="shared" si="221"/>
        <v>0</v>
      </c>
    </row>
    <row r="6087" spans="6:16" ht="15.6" hidden="1" x14ac:dyDescent="0.3">
      <c r="F6087" s="74" t="str">
        <f t="shared" si="220"/>
        <v/>
      </c>
      <c r="M6087" s="37"/>
      <c r="N6087" s="37"/>
      <c r="O6087" s="74" t="str">
        <f t="shared" ref="O6087:O6150" si="222">+F6087&amp;M6087&amp;N6087</f>
        <v/>
      </c>
      <c r="P6087" s="165">
        <f t="shared" si="221"/>
        <v>0</v>
      </c>
    </row>
    <row r="6088" spans="6:16" ht="15.6" hidden="1" x14ac:dyDescent="0.3">
      <c r="F6088" s="74" t="str">
        <f t="shared" ref="F6088:F6151" si="223">B6088&amp;C6088&amp;D6088&amp;E6088</f>
        <v/>
      </c>
      <c r="M6088" s="37"/>
      <c r="N6088" s="37"/>
      <c r="O6088" s="74" t="str">
        <f t="shared" si="222"/>
        <v/>
      </c>
      <c r="P6088" s="165">
        <f t="shared" si="221"/>
        <v>0</v>
      </c>
    </row>
    <row r="6089" spans="6:16" ht="15.6" hidden="1" x14ac:dyDescent="0.3">
      <c r="F6089" s="74" t="str">
        <f t="shared" si="223"/>
        <v/>
      </c>
      <c r="M6089" s="37"/>
      <c r="N6089" s="37"/>
      <c r="O6089" s="74" t="str">
        <f t="shared" si="222"/>
        <v/>
      </c>
      <c r="P6089" s="165">
        <f t="shared" si="221"/>
        <v>0</v>
      </c>
    </row>
    <row r="6090" spans="6:16" ht="15.6" hidden="1" x14ac:dyDescent="0.3">
      <c r="F6090" s="74" t="str">
        <f t="shared" si="223"/>
        <v/>
      </c>
      <c r="M6090" s="37"/>
      <c r="N6090" s="37"/>
      <c r="O6090" s="74" t="str">
        <f t="shared" si="222"/>
        <v/>
      </c>
      <c r="P6090" s="165">
        <f t="shared" si="221"/>
        <v>0</v>
      </c>
    </row>
    <row r="6091" spans="6:16" ht="15.6" hidden="1" x14ac:dyDescent="0.3">
      <c r="F6091" s="74" t="str">
        <f t="shared" si="223"/>
        <v/>
      </c>
      <c r="M6091" s="37"/>
      <c r="N6091" s="37"/>
      <c r="O6091" s="74" t="str">
        <f t="shared" si="222"/>
        <v/>
      </c>
      <c r="P6091" s="165">
        <f t="shared" si="221"/>
        <v>0</v>
      </c>
    </row>
    <row r="6092" spans="6:16" ht="15.6" hidden="1" x14ac:dyDescent="0.3">
      <c r="F6092" s="74" t="str">
        <f t="shared" si="223"/>
        <v/>
      </c>
      <c r="M6092" s="37"/>
      <c r="N6092" s="37"/>
      <c r="O6092" s="74" t="str">
        <f t="shared" si="222"/>
        <v/>
      </c>
      <c r="P6092" s="165">
        <f t="shared" si="221"/>
        <v>0</v>
      </c>
    </row>
    <row r="6093" spans="6:16" ht="15.6" hidden="1" x14ac:dyDescent="0.3">
      <c r="F6093" s="74" t="str">
        <f t="shared" si="223"/>
        <v/>
      </c>
      <c r="M6093" s="37"/>
      <c r="N6093" s="37"/>
      <c r="O6093" s="74" t="str">
        <f t="shared" si="222"/>
        <v/>
      </c>
      <c r="P6093" s="165">
        <f t="shared" si="221"/>
        <v>0</v>
      </c>
    </row>
    <row r="6094" spans="6:16" ht="15.6" hidden="1" x14ac:dyDescent="0.3">
      <c r="F6094" s="74" t="str">
        <f t="shared" si="223"/>
        <v/>
      </c>
      <c r="M6094" s="37"/>
      <c r="N6094" s="37"/>
      <c r="O6094" s="74" t="str">
        <f t="shared" si="222"/>
        <v/>
      </c>
      <c r="P6094" s="165">
        <f t="shared" si="221"/>
        <v>0</v>
      </c>
    </row>
    <row r="6095" spans="6:16" ht="15.6" hidden="1" x14ac:dyDescent="0.3">
      <c r="F6095" s="74" t="str">
        <f t="shared" si="223"/>
        <v/>
      </c>
      <c r="M6095" s="37"/>
      <c r="N6095" s="37"/>
      <c r="O6095" s="74" t="str">
        <f t="shared" si="222"/>
        <v/>
      </c>
      <c r="P6095" s="165">
        <f t="shared" si="221"/>
        <v>0</v>
      </c>
    </row>
    <row r="6096" spans="6:16" ht="15.6" hidden="1" x14ac:dyDescent="0.3">
      <c r="F6096" s="74" t="str">
        <f t="shared" si="223"/>
        <v/>
      </c>
      <c r="M6096" s="37"/>
      <c r="N6096" s="37"/>
      <c r="O6096" s="74" t="str">
        <f t="shared" si="222"/>
        <v/>
      </c>
      <c r="P6096" s="165">
        <f t="shared" si="221"/>
        <v>0</v>
      </c>
    </row>
    <row r="6097" spans="6:16" ht="15.6" hidden="1" x14ac:dyDescent="0.3">
      <c r="F6097" s="74" t="str">
        <f t="shared" si="223"/>
        <v/>
      </c>
      <c r="M6097" s="37"/>
      <c r="N6097" s="37"/>
      <c r="O6097" s="74" t="str">
        <f t="shared" si="222"/>
        <v/>
      </c>
      <c r="P6097" s="165">
        <f t="shared" si="221"/>
        <v>0</v>
      </c>
    </row>
    <row r="6098" spans="6:16" ht="15.6" hidden="1" x14ac:dyDescent="0.3">
      <c r="F6098" s="74" t="str">
        <f t="shared" si="223"/>
        <v/>
      </c>
      <c r="M6098" s="37"/>
      <c r="N6098" s="37"/>
      <c r="O6098" s="74" t="str">
        <f t="shared" si="222"/>
        <v/>
      </c>
      <c r="P6098" s="165">
        <f t="shared" si="221"/>
        <v>0</v>
      </c>
    </row>
    <row r="6099" spans="6:16" ht="15.6" hidden="1" x14ac:dyDescent="0.3">
      <c r="F6099" s="74" t="str">
        <f t="shared" si="223"/>
        <v/>
      </c>
      <c r="M6099" s="37"/>
      <c r="N6099" s="37"/>
      <c r="O6099" s="74" t="str">
        <f t="shared" si="222"/>
        <v/>
      </c>
      <c r="P6099" s="165">
        <f t="shared" si="221"/>
        <v>0</v>
      </c>
    </row>
    <row r="6100" spans="6:16" ht="15.6" hidden="1" x14ac:dyDescent="0.3">
      <c r="F6100" s="74" t="str">
        <f t="shared" si="223"/>
        <v/>
      </c>
      <c r="M6100" s="37"/>
      <c r="N6100" s="37"/>
      <c r="O6100" s="74" t="str">
        <f t="shared" si="222"/>
        <v/>
      </c>
      <c r="P6100" s="165">
        <f t="shared" si="221"/>
        <v>0</v>
      </c>
    </row>
    <row r="6101" spans="6:16" ht="15.6" hidden="1" x14ac:dyDescent="0.3">
      <c r="F6101" s="74" t="str">
        <f t="shared" si="223"/>
        <v/>
      </c>
      <c r="M6101" s="37"/>
      <c r="N6101" s="37"/>
      <c r="O6101" s="74" t="str">
        <f t="shared" si="222"/>
        <v/>
      </c>
      <c r="P6101" s="165">
        <f t="shared" si="221"/>
        <v>0</v>
      </c>
    </row>
    <row r="6102" spans="6:16" ht="15.6" hidden="1" x14ac:dyDescent="0.3">
      <c r="F6102" s="74" t="str">
        <f t="shared" si="223"/>
        <v/>
      </c>
      <c r="M6102" s="37"/>
      <c r="N6102" s="37"/>
      <c r="O6102" s="74" t="str">
        <f t="shared" si="222"/>
        <v/>
      </c>
      <c r="P6102" s="165">
        <f t="shared" si="221"/>
        <v>0</v>
      </c>
    </row>
    <row r="6103" spans="6:16" ht="15.6" hidden="1" x14ac:dyDescent="0.3">
      <c r="F6103" s="74" t="str">
        <f t="shared" si="223"/>
        <v/>
      </c>
      <c r="M6103" s="37"/>
      <c r="N6103" s="37"/>
      <c r="O6103" s="74" t="str">
        <f t="shared" si="222"/>
        <v/>
      </c>
      <c r="P6103" s="165">
        <f t="shared" si="221"/>
        <v>0</v>
      </c>
    </row>
    <row r="6104" spans="6:16" ht="15.6" hidden="1" x14ac:dyDescent="0.3">
      <c r="F6104" s="74" t="str">
        <f t="shared" si="223"/>
        <v/>
      </c>
      <c r="M6104" s="37"/>
      <c r="N6104" s="37"/>
      <c r="O6104" s="74" t="str">
        <f t="shared" si="222"/>
        <v/>
      </c>
      <c r="P6104" s="165">
        <f t="shared" si="221"/>
        <v>0</v>
      </c>
    </row>
    <row r="6105" spans="6:16" ht="15.6" hidden="1" x14ac:dyDescent="0.3">
      <c r="F6105" s="74" t="str">
        <f t="shared" si="223"/>
        <v/>
      </c>
      <c r="M6105" s="37"/>
      <c r="N6105" s="37"/>
      <c r="O6105" s="74" t="str">
        <f t="shared" si="222"/>
        <v/>
      </c>
      <c r="P6105" s="165">
        <f t="shared" si="221"/>
        <v>0</v>
      </c>
    </row>
    <row r="6106" spans="6:16" ht="15.6" hidden="1" x14ac:dyDescent="0.3">
      <c r="F6106" s="74" t="str">
        <f t="shared" si="223"/>
        <v/>
      </c>
      <c r="M6106" s="37"/>
      <c r="N6106" s="37"/>
      <c r="O6106" s="74" t="str">
        <f t="shared" si="222"/>
        <v/>
      </c>
      <c r="P6106" s="165">
        <f t="shared" si="221"/>
        <v>0</v>
      </c>
    </row>
    <row r="6107" spans="6:16" ht="15.6" hidden="1" x14ac:dyDescent="0.3">
      <c r="F6107" s="74" t="str">
        <f t="shared" si="223"/>
        <v/>
      </c>
      <c r="M6107" s="37"/>
      <c r="N6107" s="37"/>
      <c r="O6107" s="74" t="str">
        <f t="shared" si="222"/>
        <v/>
      </c>
      <c r="P6107" s="165">
        <f t="shared" si="221"/>
        <v>0</v>
      </c>
    </row>
    <row r="6108" spans="6:16" ht="15.6" hidden="1" x14ac:dyDescent="0.3">
      <c r="F6108" s="74" t="str">
        <f t="shared" si="223"/>
        <v/>
      </c>
      <c r="M6108" s="37"/>
      <c r="N6108" s="37"/>
      <c r="O6108" s="74" t="str">
        <f t="shared" si="222"/>
        <v/>
      </c>
      <c r="P6108" s="165">
        <f t="shared" si="221"/>
        <v>0</v>
      </c>
    </row>
    <row r="6109" spans="6:16" ht="15.6" hidden="1" x14ac:dyDescent="0.3">
      <c r="F6109" s="74" t="str">
        <f t="shared" si="223"/>
        <v/>
      </c>
      <c r="M6109" s="37"/>
      <c r="N6109" s="37"/>
      <c r="O6109" s="74" t="str">
        <f t="shared" si="222"/>
        <v/>
      </c>
      <c r="P6109" s="165">
        <f t="shared" si="221"/>
        <v>0</v>
      </c>
    </row>
    <row r="6110" spans="6:16" ht="15.6" hidden="1" x14ac:dyDescent="0.3">
      <c r="F6110" s="74" t="str">
        <f t="shared" si="223"/>
        <v/>
      </c>
      <c r="M6110" s="37"/>
      <c r="N6110" s="37"/>
      <c r="O6110" s="74" t="str">
        <f t="shared" si="222"/>
        <v/>
      </c>
      <c r="P6110" s="165">
        <f t="shared" si="221"/>
        <v>0</v>
      </c>
    </row>
    <row r="6111" spans="6:16" ht="15.6" hidden="1" x14ac:dyDescent="0.3">
      <c r="F6111" s="74" t="str">
        <f t="shared" si="223"/>
        <v/>
      </c>
      <c r="M6111" s="37"/>
      <c r="N6111" s="37"/>
      <c r="O6111" s="74" t="str">
        <f t="shared" si="222"/>
        <v/>
      </c>
      <c r="P6111" s="165">
        <f t="shared" si="221"/>
        <v>0</v>
      </c>
    </row>
    <row r="6112" spans="6:16" ht="15.6" hidden="1" x14ac:dyDescent="0.3">
      <c r="F6112" s="74" t="str">
        <f t="shared" si="223"/>
        <v/>
      </c>
      <c r="M6112" s="37"/>
      <c r="N6112" s="37"/>
      <c r="O6112" s="74" t="str">
        <f t="shared" si="222"/>
        <v/>
      </c>
      <c r="P6112" s="165">
        <f t="shared" si="221"/>
        <v>0</v>
      </c>
    </row>
    <row r="6113" spans="6:16" ht="15.6" hidden="1" x14ac:dyDescent="0.3">
      <c r="F6113" s="74" t="str">
        <f t="shared" si="223"/>
        <v/>
      </c>
      <c r="M6113" s="37"/>
      <c r="N6113" s="37"/>
      <c r="O6113" s="74" t="str">
        <f t="shared" si="222"/>
        <v/>
      </c>
      <c r="P6113" s="165">
        <f t="shared" si="221"/>
        <v>0</v>
      </c>
    </row>
    <row r="6114" spans="6:16" ht="15.6" hidden="1" x14ac:dyDescent="0.3">
      <c r="F6114" s="74" t="str">
        <f t="shared" si="223"/>
        <v/>
      </c>
      <c r="M6114" s="37"/>
      <c r="N6114" s="37"/>
      <c r="O6114" s="74" t="str">
        <f t="shared" si="222"/>
        <v/>
      </c>
      <c r="P6114" s="165">
        <f t="shared" si="221"/>
        <v>0</v>
      </c>
    </row>
    <row r="6115" spans="6:16" ht="15.6" hidden="1" x14ac:dyDescent="0.3">
      <c r="F6115" s="74" t="str">
        <f t="shared" si="223"/>
        <v/>
      </c>
      <c r="M6115" s="37"/>
      <c r="N6115" s="37"/>
      <c r="O6115" s="74" t="str">
        <f t="shared" si="222"/>
        <v/>
      </c>
      <c r="P6115" s="165">
        <f t="shared" si="221"/>
        <v>0</v>
      </c>
    </row>
    <row r="6116" spans="6:16" ht="15.6" hidden="1" x14ac:dyDescent="0.3">
      <c r="F6116" s="74" t="str">
        <f t="shared" si="223"/>
        <v/>
      </c>
      <c r="M6116" s="37"/>
      <c r="N6116" s="37"/>
      <c r="O6116" s="74" t="str">
        <f t="shared" si="222"/>
        <v/>
      </c>
      <c r="P6116" s="165">
        <f t="shared" si="221"/>
        <v>0</v>
      </c>
    </row>
    <row r="6117" spans="6:16" ht="15.6" hidden="1" x14ac:dyDescent="0.3">
      <c r="F6117" s="74" t="str">
        <f t="shared" si="223"/>
        <v/>
      </c>
      <c r="M6117" s="37"/>
      <c r="N6117" s="37"/>
      <c r="O6117" s="74" t="str">
        <f t="shared" si="222"/>
        <v/>
      </c>
      <c r="P6117" s="165">
        <f t="shared" si="221"/>
        <v>0</v>
      </c>
    </row>
    <row r="6118" spans="6:16" ht="15.6" hidden="1" x14ac:dyDescent="0.3">
      <c r="F6118" s="74" t="str">
        <f t="shared" si="223"/>
        <v/>
      </c>
      <c r="M6118" s="37"/>
      <c r="N6118" s="37"/>
      <c r="O6118" s="74" t="str">
        <f t="shared" si="222"/>
        <v/>
      </c>
      <c r="P6118" s="165">
        <f t="shared" si="221"/>
        <v>0</v>
      </c>
    </row>
    <row r="6119" spans="6:16" ht="15.6" hidden="1" x14ac:dyDescent="0.3">
      <c r="F6119" s="74" t="str">
        <f t="shared" si="223"/>
        <v/>
      </c>
      <c r="M6119" s="37"/>
      <c r="N6119" s="37"/>
      <c r="O6119" s="74" t="str">
        <f t="shared" si="222"/>
        <v/>
      </c>
      <c r="P6119" s="165">
        <f t="shared" si="221"/>
        <v>0</v>
      </c>
    </row>
    <row r="6120" spans="6:16" ht="15.6" hidden="1" x14ac:dyDescent="0.3">
      <c r="F6120" s="74" t="str">
        <f t="shared" si="223"/>
        <v/>
      </c>
      <c r="M6120" s="37"/>
      <c r="N6120" s="37"/>
      <c r="O6120" s="74" t="str">
        <f t="shared" si="222"/>
        <v/>
      </c>
      <c r="P6120" s="165">
        <f t="shared" si="221"/>
        <v>0</v>
      </c>
    </row>
    <row r="6121" spans="6:16" ht="15.6" hidden="1" x14ac:dyDescent="0.3">
      <c r="F6121" s="74" t="str">
        <f t="shared" si="223"/>
        <v/>
      </c>
      <c r="M6121" s="37"/>
      <c r="N6121" s="37"/>
      <c r="O6121" s="74" t="str">
        <f t="shared" si="222"/>
        <v/>
      </c>
      <c r="P6121" s="165">
        <f t="shared" si="221"/>
        <v>0</v>
      </c>
    </row>
    <row r="6122" spans="6:16" ht="15.6" hidden="1" x14ac:dyDescent="0.3">
      <c r="F6122" s="74" t="str">
        <f t="shared" si="223"/>
        <v/>
      </c>
      <c r="M6122" s="37"/>
      <c r="N6122" s="37"/>
      <c r="O6122" s="74" t="str">
        <f t="shared" si="222"/>
        <v/>
      </c>
      <c r="P6122" s="165">
        <f t="shared" si="221"/>
        <v>0</v>
      </c>
    </row>
    <row r="6123" spans="6:16" ht="15.6" hidden="1" x14ac:dyDescent="0.3">
      <c r="F6123" s="74" t="str">
        <f t="shared" si="223"/>
        <v/>
      </c>
      <c r="M6123" s="37"/>
      <c r="N6123" s="37"/>
      <c r="O6123" s="74" t="str">
        <f t="shared" si="222"/>
        <v/>
      </c>
      <c r="P6123" s="165">
        <f t="shared" si="221"/>
        <v>0</v>
      </c>
    </row>
    <row r="6124" spans="6:16" ht="15.6" hidden="1" x14ac:dyDescent="0.3">
      <c r="F6124" s="74" t="str">
        <f t="shared" si="223"/>
        <v/>
      </c>
      <c r="M6124" s="37"/>
      <c r="N6124" s="37"/>
      <c r="O6124" s="74" t="str">
        <f t="shared" si="222"/>
        <v/>
      </c>
      <c r="P6124" s="165">
        <f t="shared" si="221"/>
        <v>0</v>
      </c>
    </row>
    <row r="6125" spans="6:16" ht="15.6" hidden="1" x14ac:dyDescent="0.3">
      <c r="F6125" s="74" t="str">
        <f t="shared" si="223"/>
        <v/>
      </c>
      <c r="M6125" s="37"/>
      <c r="N6125" s="37"/>
      <c r="O6125" s="74" t="str">
        <f t="shared" si="222"/>
        <v/>
      </c>
      <c r="P6125" s="165">
        <f t="shared" si="221"/>
        <v>0</v>
      </c>
    </row>
    <row r="6126" spans="6:16" ht="15.6" hidden="1" x14ac:dyDescent="0.3">
      <c r="F6126" s="74" t="str">
        <f t="shared" si="223"/>
        <v/>
      </c>
      <c r="M6126" s="37"/>
      <c r="N6126" s="37"/>
      <c r="O6126" s="74" t="str">
        <f t="shared" si="222"/>
        <v/>
      </c>
      <c r="P6126" s="165">
        <f t="shared" si="221"/>
        <v>0</v>
      </c>
    </row>
    <row r="6127" spans="6:16" ht="15.6" hidden="1" x14ac:dyDescent="0.3">
      <c r="F6127" s="74" t="str">
        <f t="shared" si="223"/>
        <v/>
      </c>
      <c r="M6127" s="37"/>
      <c r="N6127" s="37"/>
      <c r="O6127" s="74" t="str">
        <f t="shared" si="222"/>
        <v/>
      </c>
      <c r="P6127" s="165">
        <f t="shared" si="221"/>
        <v>0</v>
      </c>
    </row>
    <row r="6128" spans="6:16" ht="15.6" hidden="1" x14ac:dyDescent="0.3">
      <c r="F6128" s="74" t="str">
        <f t="shared" si="223"/>
        <v/>
      </c>
      <c r="M6128" s="37"/>
      <c r="N6128" s="37"/>
      <c r="O6128" s="74" t="str">
        <f t="shared" si="222"/>
        <v/>
      </c>
      <c r="P6128" s="165">
        <f t="shared" si="221"/>
        <v>0</v>
      </c>
    </row>
    <row r="6129" spans="6:16" ht="15.6" hidden="1" x14ac:dyDescent="0.3">
      <c r="F6129" s="74" t="str">
        <f t="shared" si="223"/>
        <v/>
      </c>
      <c r="M6129" s="37"/>
      <c r="N6129" s="37"/>
      <c r="O6129" s="74" t="str">
        <f t="shared" si="222"/>
        <v/>
      </c>
      <c r="P6129" s="165">
        <f t="shared" si="221"/>
        <v>0</v>
      </c>
    </row>
    <row r="6130" spans="6:16" ht="15.6" hidden="1" x14ac:dyDescent="0.3">
      <c r="F6130" s="74" t="str">
        <f t="shared" si="223"/>
        <v/>
      </c>
      <c r="M6130" s="37"/>
      <c r="N6130" s="37"/>
      <c r="O6130" s="74" t="str">
        <f t="shared" si="222"/>
        <v/>
      </c>
      <c r="P6130" s="165">
        <f t="shared" si="221"/>
        <v>0</v>
      </c>
    </row>
    <row r="6131" spans="6:16" ht="15.6" hidden="1" x14ac:dyDescent="0.3">
      <c r="F6131" s="74" t="str">
        <f t="shared" si="223"/>
        <v/>
      </c>
      <c r="M6131" s="37"/>
      <c r="N6131" s="37"/>
      <c r="O6131" s="74" t="str">
        <f t="shared" si="222"/>
        <v/>
      </c>
      <c r="P6131" s="165">
        <f t="shared" si="221"/>
        <v>0</v>
      </c>
    </row>
    <row r="6132" spans="6:16" ht="15.6" hidden="1" x14ac:dyDescent="0.3">
      <c r="F6132" s="74" t="str">
        <f t="shared" si="223"/>
        <v/>
      </c>
      <c r="M6132" s="37"/>
      <c r="N6132" s="37"/>
      <c r="O6132" s="74" t="str">
        <f t="shared" si="222"/>
        <v/>
      </c>
      <c r="P6132" s="165">
        <f t="shared" si="221"/>
        <v>0</v>
      </c>
    </row>
    <row r="6133" spans="6:16" ht="15.6" hidden="1" x14ac:dyDescent="0.3">
      <c r="F6133" s="74" t="str">
        <f t="shared" si="223"/>
        <v/>
      </c>
      <c r="M6133" s="37"/>
      <c r="N6133" s="37"/>
      <c r="O6133" s="74" t="str">
        <f t="shared" si="222"/>
        <v/>
      </c>
      <c r="P6133" s="165">
        <f t="shared" ref="P6133:P6196" si="224">IFERROR(T6133/S6133,0)</f>
        <v>0</v>
      </c>
    </row>
    <row r="6134" spans="6:16" ht="15.6" hidden="1" x14ac:dyDescent="0.3">
      <c r="F6134" s="74" t="str">
        <f t="shared" si="223"/>
        <v/>
      </c>
      <c r="M6134" s="37"/>
      <c r="N6134" s="37"/>
      <c r="O6134" s="74" t="str">
        <f t="shared" si="222"/>
        <v/>
      </c>
      <c r="P6134" s="165">
        <f t="shared" si="224"/>
        <v>0</v>
      </c>
    </row>
    <row r="6135" spans="6:16" ht="15.6" hidden="1" x14ac:dyDescent="0.3">
      <c r="F6135" s="74" t="str">
        <f t="shared" si="223"/>
        <v/>
      </c>
      <c r="M6135" s="37"/>
      <c r="N6135" s="37"/>
      <c r="O6135" s="74" t="str">
        <f t="shared" si="222"/>
        <v/>
      </c>
      <c r="P6135" s="165">
        <f t="shared" si="224"/>
        <v>0</v>
      </c>
    </row>
    <row r="6136" spans="6:16" ht="15.6" hidden="1" x14ac:dyDescent="0.3">
      <c r="F6136" s="74" t="str">
        <f t="shared" si="223"/>
        <v/>
      </c>
      <c r="M6136" s="37"/>
      <c r="N6136" s="37"/>
      <c r="O6136" s="74" t="str">
        <f t="shared" si="222"/>
        <v/>
      </c>
      <c r="P6136" s="165">
        <f t="shared" si="224"/>
        <v>0</v>
      </c>
    </row>
    <row r="6137" spans="6:16" ht="15.6" hidden="1" x14ac:dyDescent="0.3">
      <c r="F6137" s="74" t="str">
        <f t="shared" si="223"/>
        <v/>
      </c>
      <c r="M6137" s="37"/>
      <c r="N6137" s="37"/>
      <c r="O6137" s="74" t="str">
        <f t="shared" si="222"/>
        <v/>
      </c>
      <c r="P6137" s="165">
        <f t="shared" si="224"/>
        <v>0</v>
      </c>
    </row>
    <row r="6138" spans="6:16" ht="15.6" hidden="1" x14ac:dyDescent="0.3">
      <c r="F6138" s="74" t="str">
        <f t="shared" si="223"/>
        <v/>
      </c>
      <c r="M6138" s="37"/>
      <c r="N6138" s="37"/>
      <c r="O6138" s="74" t="str">
        <f t="shared" si="222"/>
        <v/>
      </c>
      <c r="P6138" s="165">
        <f t="shared" si="224"/>
        <v>0</v>
      </c>
    </row>
    <row r="6139" spans="6:16" ht="15.6" hidden="1" x14ac:dyDescent="0.3">
      <c r="F6139" s="74" t="str">
        <f t="shared" si="223"/>
        <v/>
      </c>
      <c r="M6139" s="37"/>
      <c r="N6139" s="37"/>
      <c r="O6139" s="74" t="str">
        <f t="shared" si="222"/>
        <v/>
      </c>
      <c r="P6139" s="165">
        <f t="shared" si="224"/>
        <v>0</v>
      </c>
    </row>
    <row r="6140" spans="6:16" ht="15.6" hidden="1" x14ac:dyDescent="0.3">
      <c r="F6140" s="74" t="str">
        <f t="shared" si="223"/>
        <v/>
      </c>
      <c r="M6140" s="37"/>
      <c r="N6140" s="37"/>
      <c r="O6140" s="74" t="str">
        <f t="shared" si="222"/>
        <v/>
      </c>
      <c r="P6140" s="165">
        <f t="shared" si="224"/>
        <v>0</v>
      </c>
    </row>
    <row r="6141" spans="6:16" ht="15.6" hidden="1" x14ac:dyDescent="0.3">
      <c r="F6141" s="74" t="str">
        <f t="shared" si="223"/>
        <v/>
      </c>
      <c r="M6141" s="37"/>
      <c r="N6141" s="37"/>
      <c r="O6141" s="74" t="str">
        <f t="shared" si="222"/>
        <v/>
      </c>
      <c r="P6141" s="165">
        <f t="shared" si="224"/>
        <v>0</v>
      </c>
    </row>
    <row r="6142" spans="6:16" ht="15.6" hidden="1" x14ac:dyDescent="0.3">
      <c r="F6142" s="74" t="str">
        <f t="shared" si="223"/>
        <v/>
      </c>
      <c r="M6142" s="37"/>
      <c r="N6142" s="37"/>
      <c r="O6142" s="74" t="str">
        <f t="shared" si="222"/>
        <v/>
      </c>
      <c r="P6142" s="165">
        <f t="shared" si="224"/>
        <v>0</v>
      </c>
    </row>
    <row r="6143" spans="6:16" ht="15.6" hidden="1" x14ac:dyDescent="0.3">
      <c r="F6143" s="74" t="str">
        <f t="shared" si="223"/>
        <v/>
      </c>
      <c r="M6143" s="37"/>
      <c r="N6143" s="37"/>
      <c r="O6143" s="74" t="str">
        <f t="shared" si="222"/>
        <v/>
      </c>
      <c r="P6143" s="165">
        <f t="shared" si="224"/>
        <v>0</v>
      </c>
    </row>
    <row r="6144" spans="6:16" ht="15.6" hidden="1" x14ac:dyDescent="0.3">
      <c r="F6144" s="74" t="str">
        <f t="shared" si="223"/>
        <v/>
      </c>
      <c r="M6144" s="37"/>
      <c r="N6144" s="37"/>
      <c r="O6144" s="74" t="str">
        <f t="shared" si="222"/>
        <v/>
      </c>
      <c r="P6144" s="165">
        <f t="shared" si="224"/>
        <v>0</v>
      </c>
    </row>
    <row r="6145" spans="6:16" ht="15.6" hidden="1" x14ac:dyDescent="0.3">
      <c r="F6145" s="74" t="str">
        <f t="shared" si="223"/>
        <v/>
      </c>
      <c r="M6145" s="37"/>
      <c r="N6145" s="37"/>
      <c r="O6145" s="74" t="str">
        <f t="shared" si="222"/>
        <v/>
      </c>
      <c r="P6145" s="165">
        <f t="shared" si="224"/>
        <v>0</v>
      </c>
    </row>
    <row r="6146" spans="6:16" ht="15.6" hidden="1" x14ac:dyDescent="0.3">
      <c r="F6146" s="74" t="str">
        <f t="shared" si="223"/>
        <v/>
      </c>
      <c r="M6146" s="37"/>
      <c r="N6146" s="37"/>
      <c r="O6146" s="74" t="str">
        <f t="shared" si="222"/>
        <v/>
      </c>
      <c r="P6146" s="165">
        <f t="shared" si="224"/>
        <v>0</v>
      </c>
    </row>
    <row r="6147" spans="6:16" ht="15.6" hidden="1" x14ac:dyDescent="0.3">
      <c r="F6147" s="74" t="str">
        <f t="shared" si="223"/>
        <v/>
      </c>
      <c r="M6147" s="37"/>
      <c r="N6147" s="37"/>
      <c r="O6147" s="74" t="str">
        <f t="shared" si="222"/>
        <v/>
      </c>
      <c r="P6147" s="165">
        <f t="shared" si="224"/>
        <v>0</v>
      </c>
    </row>
    <row r="6148" spans="6:16" ht="15.6" hidden="1" x14ac:dyDescent="0.3">
      <c r="F6148" s="74" t="str">
        <f t="shared" si="223"/>
        <v/>
      </c>
      <c r="M6148" s="37"/>
      <c r="N6148" s="37"/>
      <c r="O6148" s="74" t="str">
        <f t="shared" si="222"/>
        <v/>
      </c>
      <c r="P6148" s="165">
        <f t="shared" si="224"/>
        <v>0</v>
      </c>
    </row>
    <row r="6149" spans="6:16" ht="15.6" hidden="1" x14ac:dyDescent="0.3">
      <c r="F6149" s="74" t="str">
        <f t="shared" si="223"/>
        <v/>
      </c>
      <c r="M6149" s="37"/>
      <c r="N6149" s="37"/>
      <c r="O6149" s="74" t="str">
        <f t="shared" si="222"/>
        <v/>
      </c>
      <c r="P6149" s="165">
        <f t="shared" si="224"/>
        <v>0</v>
      </c>
    </row>
    <row r="6150" spans="6:16" ht="15.6" hidden="1" x14ac:dyDescent="0.3">
      <c r="F6150" s="74" t="str">
        <f t="shared" si="223"/>
        <v/>
      </c>
      <c r="M6150" s="37"/>
      <c r="N6150" s="37"/>
      <c r="O6150" s="74" t="str">
        <f t="shared" si="222"/>
        <v/>
      </c>
      <c r="P6150" s="165">
        <f t="shared" si="224"/>
        <v>0</v>
      </c>
    </row>
    <row r="6151" spans="6:16" ht="15.6" hidden="1" x14ac:dyDescent="0.3">
      <c r="F6151" s="74" t="str">
        <f t="shared" si="223"/>
        <v/>
      </c>
      <c r="M6151" s="37"/>
      <c r="N6151" s="37"/>
      <c r="O6151" s="74" t="str">
        <f t="shared" ref="O6151:O6214" si="225">+F6151&amp;M6151&amp;N6151</f>
        <v/>
      </c>
      <c r="P6151" s="165">
        <f t="shared" si="224"/>
        <v>0</v>
      </c>
    </row>
    <row r="6152" spans="6:16" ht="15.6" hidden="1" x14ac:dyDescent="0.3">
      <c r="F6152" s="74" t="str">
        <f t="shared" ref="F6152:F6215" si="226">B6152&amp;C6152&amp;D6152&amp;E6152</f>
        <v/>
      </c>
      <c r="M6152" s="37"/>
      <c r="N6152" s="37"/>
      <c r="O6152" s="74" t="str">
        <f t="shared" si="225"/>
        <v/>
      </c>
      <c r="P6152" s="165">
        <f t="shared" si="224"/>
        <v>0</v>
      </c>
    </row>
    <row r="6153" spans="6:16" ht="15.6" hidden="1" x14ac:dyDescent="0.3">
      <c r="F6153" s="74" t="str">
        <f t="shared" si="226"/>
        <v/>
      </c>
      <c r="M6153" s="37"/>
      <c r="N6153" s="37"/>
      <c r="O6153" s="74" t="str">
        <f t="shared" si="225"/>
        <v/>
      </c>
      <c r="P6153" s="165">
        <f t="shared" si="224"/>
        <v>0</v>
      </c>
    </row>
    <row r="6154" spans="6:16" ht="15.6" hidden="1" x14ac:dyDescent="0.3">
      <c r="F6154" s="74" t="str">
        <f t="shared" si="226"/>
        <v/>
      </c>
      <c r="M6154" s="37"/>
      <c r="N6154" s="37"/>
      <c r="O6154" s="74" t="str">
        <f t="shared" si="225"/>
        <v/>
      </c>
      <c r="P6154" s="165">
        <f t="shared" si="224"/>
        <v>0</v>
      </c>
    </row>
    <row r="6155" spans="6:16" ht="15.6" hidden="1" x14ac:dyDescent="0.3">
      <c r="F6155" s="74" t="str">
        <f t="shared" si="226"/>
        <v/>
      </c>
      <c r="M6155" s="37"/>
      <c r="N6155" s="37"/>
      <c r="O6155" s="74" t="str">
        <f t="shared" si="225"/>
        <v/>
      </c>
      <c r="P6155" s="165">
        <f t="shared" si="224"/>
        <v>0</v>
      </c>
    </row>
    <row r="6156" spans="6:16" ht="15.6" hidden="1" x14ac:dyDescent="0.3">
      <c r="F6156" s="74" t="str">
        <f t="shared" si="226"/>
        <v/>
      </c>
      <c r="M6156" s="37"/>
      <c r="N6156" s="37"/>
      <c r="O6156" s="74" t="str">
        <f t="shared" si="225"/>
        <v/>
      </c>
      <c r="P6156" s="165">
        <f t="shared" si="224"/>
        <v>0</v>
      </c>
    </row>
    <row r="6157" spans="6:16" ht="15.6" hidden="1" x14ac:dyDescent="0.3">
      <c r="F6157" s="74" t="str">
        <f t="shared" si="226"/>
        <v/>
      </c>
      <c r="M6157" s="37"/>
      <c r="N6157" s="37"/>
      <c r="O6157" s="74" t="str">
        <f t="shared" si="225"/>
        <v/>
      </c>
      <c r="P6157" s="165">
        <f t="shared" si="224"/>
        <v>0</v>
      </c>
    </row>
    <row r="6158" spans="6:16" ht="15.6" hidden="1" x14ac:dyDescent="0.3">
      <c r="F6158" s="74" t="str">
        <f t="shared" si="226"/>
        <v/>
      </c>
      <c r="M6158" s="37"/>
      <c r="N6158" s="37"/>
      <c r="O6158" s="74" t="str">
        <f t="shared" si="225"/>
        <v/>
      </c>
      <c r="P6158" s="165">
        <f t="shared" si="224"/>
        <v>0</v>
      </c>
    </row>
    <row r="6159" spans="6:16" ht="15.6" hidden="1" x14ac:dyDescent="0.3">
      <c r="F6159" s="74" t="str">
        <f t="shared" si="226"/>
        <v/>
      </c>
      <c r="M6159" s="37"/>
      <c r="N6159" s="37"/>
      <c r="O6159" s="74" t="str">
        <f t="shared" si="225"/>
        <v/>
      </c>
      <c r="P6159" s="165">
        <f t="shared" si="224"/>
        <v>0</v>
      </c>
    </row>
    <row r="6160" spans="6:16" ht="15.6" hidden="1" x14ac:dyDescent="0.3">
      <c r="F6160" s="74" t="str">
        <f t="shared" si="226"/>
        <v/>
      </c>
      <c r="M6160" s="37"/>
      <c r="N6160" s="37"/>
      <c r="O6160" s="74" t="str">
        <f t="shared" si="225"/>
        <v/>
      </c>
      <c r="P6160" s="165">
        <f t="shared" si="224"/>
        <v>0</v>
      </c>
    </row>
    <row r="6161" spans="6:16" ht="15.6" hidden="1" x14ac:dyDescent="0.3">
      <c r="F6161" s="74" t="str">
        <f t="shared" si="226"/>
        <v/>
      </c>
      <c r="M6161" s="37"/>
      <c r="N6161" s="37"/>
      <c r="O6161" s="74" t="str">
        <f t="shared" si="225"/>
        <v/>
      </c>
      <c r="P6161" s="165">
        <f t="shared" si="224"/>
        <v>0</v>
      </c>
    </row>
    <row r="6162" spans="6:16" ht="15.6" hidden="1" x14ac:dyDescent="0.3">
      <c r="F6162" s="74" t="str">
        <f t="shared" si="226"/>
        <v/>
      </c>
      <c r="M6162" s="37"/>
      <c r="N6162" s="37"/>
      <c r="O6162" s="74" t="str">
        <f t="shared" si="225"/>
        <v/>
      </c>
      <c r="P6162" s="165">
        <f t="shared" si="224"/>
        <v>0</v>
      </c>
    </row>
    <row r="6163" spans="6:16" ht="15.6" hidden="1" x14ac:dyDescent="0.3">
      <c r="F6163" s="74" t="str">
        <f t="shared" si="226"/>
        <v/>
      </c>
      <c r="M6163" s="37"/>
      <c r="N6163" s="37"/>
      <c r="O6163" s="74" t="str">
        <f t="shared" si="225"/>
        <v/>
      </c>
      <c r="P6163" s="165">
        <f t="shared" si="224"/>
        <v>0</v>
      </c>
    </row>
    <row r="6164" spans="6:16" ht="15.6" hidden="1" x14ac:dyDescent="0.3">
      <c r="F6164" s="74" t="str">
        <f t="shared" si="226"/>
        <v/>
      </c>
      <c r="M6164" s="37"/>
      <c r="N6164" s="37"/>
      <c r="O6164" s="74" t="str">
        <f t="shared" si="225"/>
        <v/>
      </c>
      <c r="P6164" s="165">
        <f t="shared" si="224"/>
        <v>0</v>
      </c>
    </row>
    <row r="6165" spans="6:16" ht="15.6" hidden="1" x14ac:dyDescent="0.3">
      <c r="F6165" s="74" t="str">
        <f t="shared" si="226"/>
        <v/>
      </c>
      <c r="M6165" s="37"/>
      <c r="N6165" s="37"/>
      <c r="O6165" s="74" t="str">
        <f t="shared" si="225"/>
        <v/>
      </c>
      <c r="P6165" s="165">
        <f t="shared" si="224"/>
        <v>0</v>
      </c>
    </row>
    <row r="6166" spans="6:16" ht="15.6" hidden="1" x14ac:dyDescent="0.3">
      <c r="F6166" s="74" t="str">
        <f t="shared" si="226"/>
        <v/>
      </c>
      <c r="M6166" s="37"/>
      <c r="N6166" s="37"/>
      <c r="O6166" s="74" t="str">
        <f t="shared" si="225"/>
        <v/>
      </c>
      <c r="P6166" s="165">
        <f t="shared" si="224"/>
        <v>0</v>
      </c>
    </row>
    <row r="6167" spans="6:16" ht="15.6" hidden="1" x14ac:dyDescent="0.3">
      <c r="F6167" s="74" t="str">
        <f t="shared" si="226"/>
        <v/>
      </c>
      <c r="M6167" s="37"/>
      <c r="N6167" s="37"/>
      <c r="O6167" s="74" t="str">
        <f t="shared" si="225"/>
        <v/>
      </c>
      <c r="P6167" s="165">
        <f t="shared" si="224"/>
        <v>0</v>
      </c>
    </row>
    <row r="6168" spans="6:16" ht="15.6" hidden="1" x14ac:dyDescent="0.3">
      <c r="F6168" s="74" t="str">
        <f t="shared" si="226"/>
        <v/>
      </c>
      <c r="M6168" s="37"/>
      <c r="N6168" s="37"/>
      <c r="O6168" s="74" t="str">
        <f t="shared" si="225"/>
        <v/>
      </c>
      <c r="P6168" s="165">
        <f t="shared" si="224"/>
        <v>0</v>
      </c>
    </row>
    <row r="6169" spans="6:16" ht="15.6" hidden="1" x14ac:dyDescent="0.3">
      <c r="F6169" s="74" t="str">
        <f t="shared" si="226"/>
        <v/>
      </c>
      <c r="M6169" s="37"/>
      <c r="N6169" s="37"/>
      <c r="O6169" s="74" t="str">
        <f t="shared" si="225"/>
        <v/>
      </c>
      <c r="P6169" s="165">
        <f t="shared" si="224"/>
        <v>0</v>
      </c>
    </row>
    <row r="6170" spans="6:16" ht="15.6" hidden="1" x14ac:dyDescent="0.3">
      <c r="F6170" s="74" t="str">
        <f t="shared" si="226"/>
        <v/>
      </c>
      <c r="M6170" s="37"/>
      <c r="N6170" s="37"/>
      <c r="O6170" s="74" t="str">
        <f t="shared" si="225"/>
        <v/>
      </c>
      <c r="P6170" s="165">
        <f t="shared" si="224"/>
        <v>0</v>
      </c>
    </row>
    <row r="6171" spans="6:16" ht="15.6" hidden="1" x14ac:dyDescent="0.3">
      <c r="F6171" s="74" t="str">
        <f t="shared" si="226"/>
        <v/>
      </c>
      <c r="M6171" s="37"/>
      <c r="N6171" s="37"/>
      <c r="O6171" s="74" t="str">
        <f t="shared" si="225"/>
        <v/>
      </c>
      <c r="P6171" s="165">
        <f t="shared" si="224"/>
        <v>0</v>
      </c>
    </row>
    <row r="6172" spans="6:16" ht="15.6" hidden="1" x14ac:dyDescent="0.3">
      <c r="F6172" s="74" t="str">
        <f t="shared" si="226"/>
        <v/>
      </c>
      <c r="M6172" s="37"/>
      <c r="N6172" s="37"/>
      <c r="O6172" s="74" t="str">
        <f t="shared" si="225"/>
        <v/>
      </c>
      <c r="P6172" s="165">
        <f t="shared" si="224"/>
        <v>0</v>
      </c>
    </row>
    <row r="6173" spans="6:16" ht="15.6" hidden="1" x14ac:dyDescent="0.3">
      <c r="F6173" s="74" t="str">
        <f t="shared" si="226"/>
        <v/>
      </c>
      <c r="M6173" s="37"/>
      <c r="N6173" s="37"/>
      <c r="O6173" s="74" t="str">
        <f t="shared" si="225"/>
        <v/>
      </c>
      <c r="P6173" s="165">
        <f t="shared" si="224"/>
        <v>0</v>
      </c>
    </row>
    <row r="6174" spans="6:16" ht="15.6" hidden="1" x14ac:dyDescent="0.3">
      <c r="F6174" s="74" t="str">
        <f t="shared" si="226"/>
        <v/>
      </c>
      <c r="M6174" s="37"/>
      <c r="N6174" s="37"/>
      <c r="O6174" s="74" t="str">
        <f t="shared" si="225"/>
        <v/>
      </c>
      <c r="P6174" s="165">
        <f t="shared" si="224"/>
        <v>0</v>
      </c>
    </row>
    <row r="6175" spans="6:16" ht="15.6" hidden="1" x14ac:dyDescent="0.3">
      <c r="F6175" s="74" t="str">
        <f t="shared" si="226"/>
        <v/>
      </c>
      <c r="M6175" s="37"/>
      <c r="N6175" s="37"/>
      <c r="O6175" s="74" t="str">
        <f t="shared" si="225"/>
        <v/>
      </c>
      <c r="P6175" s="165">
        <f t="shared" si="224"/>
        <v>0</v>
      </c>
    </row>
    <row r="6176" spans="6:16" ht="15.6" hidden="1" x14ac:dyDescent="0.3">
      <c r="F6176" s="74" t="str">
        <f t="shared" si="226"/>
        <v/>
      </c>
      <c r="M6176" s="37"/>
      <c r="N6176" s="37"/>
      <c r="O6176" s="74" t="str">
        <f t="shared" si="225"/>
        <v/>
      </c>
      <c r="P6176" s="165">
        <f t="shared" si="224"/>
        <v>0</v>
      </c>
    </row>
    <row r="6177" spans="6:16" ht="15.6" hidden="1" x14ac:dyDescent="0.3">
      <c r="F6177" s="74" t="str">
        <f t="shared" si="226"/>
        <v/>
      </c>
      <c r="M6177" s="37"/>
      <c r="N6177" s="37"/>
      <c r="O6177" s="74" t="str">
        <f t="shared" si="225"/>
        <v/>
      </c>
      <c r="P6177" s="165">
        <f t="shared" si="224"/>
        <v>0</v>
      </c>
    </row>
    <row r="6178" spans="6:16" ht="15.6" hidden="1" x14ac:dyDescent="0.3">
      <c r="F6178" s="74" t="str">
        <f t="shared" si="226"/>
        <v/>
      </c>
      <c r="M6178" s="37"/>
      <c r="N6178" s="37"/>
      <c r="O6178" s="74" t="str">
        <f t="shared" si="225"/>
        <v/>
      </c>
      <c r="P6178" s="165">
        <f t="shared" si="224"/>
        <v>0</v>
      </c>
    </row>
    <row r="6179" spans="6:16" ht="15.6" hidden="1" x14ac:dyDescent="0.3">
      <c r="F6179" s="74" t="str">
        <f t="shared" si="226"/>
        <v/>
      </c>
      <c r="M6179" s="37"/>
      <c r="N6179" s="37"/>
      <c r="O6179" s="74" t="str">
        <f t="shared" si="225"/>
        <v/>
      </c>
      <c r="P6179" s="165">
        <f t="shared" si="224"/>
        <v>0</v>
      </c>
    </row>
    <row r="6180" spans="6:16" ht="15.6" hidden="1" x14ac:dyDescent="0.3">
      <c r="F6180" s="74" t="str">
        <f t="shared" si="226"/>
        <v/>
      </c>
      <c r="M6180" s="37"/>
      <c r="N6180" s="37"/>
      <c r="O6180" s="74" t="str">
        <f t="shared" si="225"/>
        <v/>
      </c>
      <c r="P6180" s="165">
        <f t="shared" si="224"/>
        <v>0</v>
      </c>
    </row>
    <row r="6181" spans="6:16" ht="15.6" hidden="1" x14ac:dyDescent="0.3">
      <c r="F6181" s="74" t="str">
        <f t="shared" si="226"/>
        <v/>
      </c>
      <c r="M6181" s="37"/>
      <c r="N6181" s="37"/>
      <c r="O6181" s="74" t="str">
        <f t="shared" si="225"/>
        <v/>
      </c>
      <c r="P6181" s="165">
        <f t="shared" si="224"/>
        <v>0</v>
      </c>
    </row>
    <row r="6182" spans="6:16" ht="15.6" hidden="1" x14ac:dyDescent="0.3">
      <c r="F6182" s="74" t="str">
        <f t="shared" si="226"/>
        <v/>
      </c>
      <c r="M6182" s="37"/>
      <c r="N6182" s="37"/>
      <c r="O6182" s="74" t="str">
        <f t="shared" si="225"/>
        <v/>
      </c>
      <c r="P6182" s="165">
        <f t="shared" si="224"/>
        <v>0</v>
      </c>
    </row>
    <row r="6183" spans="6:16" ht="15.6" hidden="1" x14ac:dyDescent="0.3">
      <c r="F6183" s="74" t="str">
        <f t="shared" si="226"/>
        <v/>
      </c>
      <c r="M6183" s="37"/>
      <c r="N6183" s="37"/>
      <c r="O6183" s="74" t="str">
        <f t="shared" si="225"/>
        <v/>
      </c>
      <c r="P6183" s="165">
        <f t="shared" si="224"/>
        <v>0</v>
      </c>
    </row>
    <row r="6184" spans="6:16" ht="15.6" hidden="1" x14ac:dyDescent="0.3">
      <c r="F6184" s="74" t="str">
        <f t="shared" si="226"/>
        <v/>
      </c>
      <c r="M6184" s="37"/>
      <c r="N6184" s="37"/>
      <c r="O6184" s="74" t="str">
        <f t="shared" si="225"/>
        <v/>
      </c>
      <c r="P6184" s="165">
        <f t="shared" si="224"/>
        <v>0</v>
      </c>
    </row>
    <row r="6185" spans="6:16" ht="15.6" hidden="1" x14ac:dyDescent="0.3">
      <c r="F6185" s="74" t="str">
        <f t="shared" si="226"/>
        <v/>
      </c>
      <c r="M6185" s="37"/>
      <c r="N6185" s="37"/>
      <c r="O6185" s="74" t="str">
        <f t="shared" si="225"/>
        <v/>
      </c>
      <c r="P6185" s="165">
        <f t="shared" si="224"/>
        <v>0</v>
      </c>
    </row>
    <row r="6186" spans="6:16" ht="15.6" hidden="1" x14ac:dyDescent="0.3">
      <c r="F6186" s="74" t="str">
        <f t="shared" si="226"/>
        <v/>
      </c>
      <c r="M6186" s="37"/>
      <c r="N6186" s="37"/>
      <c r="O6186" s="74" t="str">
        <f t="shared" si="225"/>
        <v/>
      </c>
      <c r="P6186" s="165">
        <f t="shared" si="224"/>
        <v>0</v>
      </c>
    </row>
    <row r="6187" spans="6:16" ht="15.6" hidden="1" x14ac:dyDescent="0.3">
      <c r="F6187" s="74" t="str">
        <f t="shared" si="226"/>
        <v/>
      </c>
      <c r="M6187" s="37"/>
      <c r="N6187" s="37"/>
      <c r="O6187" s="74" t="str">
        <f t="shared" si="225"/>
        <v/>
      </c>
      <c r="P6187" s="165">
        <f t="shared" si="224"/>
        <v>0</v>
      </c>
    </row>
    <row r="6188" spans="6:16" ht="15.6" hidden="1" x14ac:dyDescent="0.3">
      <c r="F6188" s="74" t="str">
        <f t="shared" si="226"/>
        <v/>
      </c>
      <c r="M6188" s="37"/>
      <c r="N6188" s="37"/>
      <c r="O6188" s="74" t="str">
        <f t="shared" si="225"/>
        <v/>
      </c>
      <c r="P6188" s="165">
        <f t="shared" si="224"/>
        <v>0</v>
      </c>
    </row>
    <row r="6189" spans="6:16" ht="15.6" hidden="1" x14ac:dyDescent="0.3">
      <c r="F6189" s="74" t="str">
        <f t="shared" si="226"/>
        <v/>
      </c>
      <c r="M6189" s="37"/>
      <c r="N6189" s="37"/>
      <c r="O6189" s="74" t="str">
        <f t="shared" si="225"/>
        <v/>
      </c>
      <c r="P6189" s="165">
        <f t="shared" si="224"/>
        <v>0</v>
      </c>
    </row>
    <row r="6190" spans="6:16" ht="15.6" hidden="1" x14ac:dyDescent="0.3">
      <c r="F6190" s="74" t="str">
        <f t="shared" si="226"/>
        <v/>
      </c>
      <c r="M6190" s="37"/>
      <c r="N6190" s="37"/>
      <c r="O6190" s="74" t="str">
        <f t="shared" si="225"/>
        <v/>
      </c>
      <c r="P6190" s="165">
        <f t="shared" si="224"/>
        <v>0</v>
      </c>
    </row>
    <row r="6191" spans="6:16" ht="15.6" hidden="1" x14ac:dyDescent="0.3">
      <c r="F6191" s="74" t="str">
        <f t="shared" si="226"/>
        <v/>
      </c>
      <c r="M6191" s="37"/>
      <c r="N6191" s="37"/>
      <c r="O6191" s="74" t="str">
        <f t="shared" si="225"/>
        <v/>
      </c>
      <c r="P6191" s="165">
        <f t="shared" si="224"/>
        <v>0</v>
      </c>
    </row>
    <row r="6192" spans="6:16" ht="15.6" hidden="1" x14ac:dyDescent="0.3">
      <c r="F6192" s="74" t="str">
        <f t="shared" si="226"/>
        <v/>
      </c>
      <c r="M6192" s="37"/>
      <c r="N6192" s="37"/>
      <c r="O6192" s="74" t="str">
        <f t="shared" si="225"/>
        <v/>
      </c>
      <c r="P6192" s="165">
        <f t="shared" si="224"/>
        <v>0</v>
      </c>
    </row>
    <row r="6193" spans="6:16" ht="15.6" hidden="1" x14ac:dyDescent="0.3">
      <c r="F6193" s="74" t="str">
        <f t="shared" si="226"/>
        <v/>
      </c>
      <c r="M6193" s="37"/>
      <c r="N6193" s="37"/>
      <c r="O6193" s="74" t="str">
        <f t="shared" si="225"/>
        <v/>
      </c>
      <c r="P6193" s="165">
        <f t="shared" si="224"/>
        <v>0</v>
      </c>
    </row>
    <row r="6194" spans="6:16" ht="15.6" hidden="1" x14ac:dyDescent="0.3">
      <c r="F6194" s="74" t="str">
        <f t="shared" si="226"/>
        <v/>
      </c>
      <c r="M6194" s="37"/>
      <c r="N6194" s="37"/>
      <c r="O6194" s="74" t="str">
        <f t="shared" si="225"/>
        <v/>
      </c>
      <c r="P6194" s="165">
        <f t="shared" si="224"/>
        <v>0</v>
      </c>
    </row>
    <row r="6195" spans="6:16" ht="15.6" hidden="1" x14ac:dyDescent="0.3">
      <c r="F6195" s="74" t="str">
        <f t="shared" si="226"/>
        <v/>
      </c>
      <c r="M6195" s="37"/>
      <c r="N6195" s="37"/>
      <c r="O6195" s="74" t="str">
        <f t="shared" si="225"/>
        <v/>
      </c>
      <c r="P6195" s="165">
        <f t="shared" si="224"/>
        <v>0</v>
      </c>
    </row>
    <row r="6196" spans="6:16" ht="15.6" hidden="1" x14ac:dyDescent="0.3">
      <c r="F6196" s="74" t="str">
        <f t="shared" si="226"/>
        <v/>
      </c>
      <c r="M6196" s="37"/>
      <c r="N6196" s="37"/>
      <c r="O6196" s="74" t="str">
        <f t="shared" si="225"/>
        <v/>
      </c>
      <c r="P6196" s="165">
        <f t="shared" si="224"/>
        <v>0</v>
      </c>
    </row>
    <row r="6197" spans="6:16" ht="15.6" hidden="1" x14ac:dyDescent="0.3">
      <c r="F6197" s="74" t="str">
        <f t="shared" si="226"/>
        <v/>
      </c>
      <c r="M6197" s="37"/>
      <c r="N6197" s="37"/>
      <c r="O6197" s="74" t="str">
        <f t="shared" si="225"/>
        <v/>
      </c>
      <c r="P6197" s="165">
        <f t="shared" ref="P6197:P6260" si="227">IFERROR(T6197/S6197,0)</f>
        <v>0</v>
      </c>
    </row>
    <row r="6198" spans="6:16" ht="15.6" hidden="1" x14ac:dyDescent="0.3">
      <c r="F6198" s="74" t="str">
        <f t="shared" si="226"/>
        <v/>
      </c>
      <c r="M6198" s="37"/>
      <c r="N6198" s="37"/>
      <c r="O6198" s="74" t="str">
        <f t="shared" si="225"/>
        <v/>
      </c>
      <c r="P6198" s="165">
        <f t="shared" si="227"/>
        <v>0</v>
      </c>
    </row>
    <row r="6199" spans="6:16" ht="15.6" hidden="1" x14ac:dyDescent="0.3">
      <c r="F6199" s="74" t="str">
        <f t="shared" si="226"/>
        <v/>
      </c>
      <c r="M6199" s="37"/>
      <c r="N6199" s="37"/>
      <c r="O6199" s="74" t="str">
        <f t="shared" si="225"/>
        <v/>
      </c>
      <c r="P6199" s="165">
        <f t="shared" si="227"/>
        <v>0</v>
      </c>
    </row>
    <row r="6200" spans="6:16" ht="15.6" hidden="1" x14ac:dyDescent="0.3">
      <c r="F6200" s="74" t="str">
        <f t="shared" si="226"/>
        <v/>
      </c>
      <c r="M6200" s="37"/>
      <c r="N6200" s="37"/>
      <c r="O6200" s="74" t="str">
        <f t="shared" si="225"/>
        <v/>
      </c>
      <c r="P6200" s="165">
        <f t="shared" si="227"/>
        <v>0</v>
      </c>
    </row>
    <row r="6201" spans="6:16" ht="15.6" hidden="1" x14ac:dyDescent="0.3">
      <c r="F6201" s="74" t="str">
        <f t="shared" si="226"/>
        <v/>
      </c>
      <c r="M6201" s="37"/>
      <c r="N6201" s="37"/>
      <c r="O6201" s="74" t="str">
        <f t="shared" si="225"/>
        <v/>
      </c>
      <c r="P6201" s="165">
        <f t="shared" si="227"/>
        <v>0</v>
      </c>
    </row>
    <row r="6202" spans="6:16" ht="15.6" hidden="1" x14ac:dyDescent="0.3">
      <c r="F6202" s="74" t="str">
        <f t="shared" si="226"/>
        <v/>
      </c>
      <c r="M6202" s="37"/>
      <c r="N6202" s="37"/>
      <c r="O6202" s="74" t="str">
        <f t="shared" si="225"/>
        <v/>
      </c>
      <c r="P6202" s="165">
        <f t="shared" si="227"/>
        <v>0</v>
      </c>
    </row>
    <row r="6203" spans="6:16" ht="15.6" hidden="1" x14ac:dyDescent="0.3">
      <c r="F6203" s="74" t="str">
        <f t="shared" si="226"/>
        <v/>
      </c>
      <c r="M6203" s="37"/>
      <c r="N6203" s="37"/>
      <c r="O6203" s="74" t="str">
        <f t="shared" si="225"/>
        <v/>
      </c>
      <c r="P6203" s="165">
        <f t="shared" si="227"/>
        <v>0</v>
      </c>
    </row>
    <row r="6204" spans="6:16" ht="15.6" hidden="1" x14ac:dyDescent="0.3">
      <c r="F6204" s="74" t="str">
        <f t="shared" si="226"/>
        <v/>
      </c>
      <c r="M6204" s="37"/>
      <c r="N6204" s="37"/>
      <c r="O6204" s="74" t="str">
        <f t="shared" si="225"/>
        <v/>
      </c>
      <c r="P6204" s="165">
        <f t="shared" si="227"/>
        <v>0</v>
      </c>
    </row>
    <row r="6205" spans="6:16" ht="15.6" hidden="1" x14ac:dyDescent="0.3">
      <c r="F6205" s="74" t="str">
        <f t="shared" si="226"/>
        <v/>
      </c>
      <c r="M6205" s="37"/>
      <c r="N6205" s="37"/>
      <c r="O6205" s="74" t="str">
        <f t="shared" si="225"/>
        <v/>
      </c>
      <c r="P6205" s="165">
        <f t="shared" si="227"/>
        <v>0</v>
      </c>
    </row>
    <row r="6206" spans="6:16" ht="15.6" hidden="1" x14ac:dyDescent="0.3">
      <c r="F6206" s="74" t="str">
        <f t="shared" si="226"/>
        <v/>
      </c>
      <c r="M6206" s="37"/>
      <c r="N6206" s="37"/>
      <c r="O6206" s="74" t="str">
        <f t="shared" si="225"/>
        <v/>
      </c>
      <c r="P6206" s="165">
        <f t="shared" si="227"/>
        <v>0</v>
      </c>
    </row>
    <row r="6207" spans="6:16" ht="15.6" hidden="1" x14ac:dyDescent="0.3">
      <c r="F6207" s="74" t="str">
        <f t="shared" si="226"/>
        <v/>
      </c>
      <c r="M6207" s="37"/>
      <c r="N6207" s="37"/>
      <c r="O6207" s="74" t="str">
        <f t="shared" si="225"/>
        <v/>
      </c>
      <c r="P6207" s="165">
        <f t="shared" si="227"/>
        <v>0</v>
      </c>
    </row>
    <row r="6208" spans="6:16" ht="15.6" hidden="1" x14ac:dyDescent="0.3">
      <c r="F6208" s="74" t="str">
        <f t="shared" si="226"/>
        <v/>
      </c>
      <c r="M6208" s="37"/>
      <c r="N6208" s="37"/>
      <c r="O6208" s="74" t="str">
        <f t="shared" si="225"/>
        <v/>
      </c>
      <c r="P6208" s="165">
        <f t="shared" si="227"/>
        <v>0</v>
      </c>
    </row>
    <row r="6209" spans="6:16" ht="15.6" hidden="1" x14ac:dyDescent="0.3">
      <c r="F6209" s="74" t="str">
        <f t="shared" si="226"/>
        <v/>
      </c>
      <c r="M6209" s="37"/>
      <c r="N6209" s="37"/>
      <c r="O6209" s="74" t="str">
        <f t="shared" si="225"/>
        <v/>
      </c>
      <c r="P6209" s="165">
        <f t="shared" si="227"/>
        <v>0</v>
      </c>
    </row>
    <row r="6210" spans="6:16" ht="15.6" hidden="1" x14ac:dyDescent="0.3">
      <c r="F6210" s="74" t="str">
        <f t="shared" si="226"/>
        <v/>
      </c>
      <c r="M6210" s="37"/>
      <c r="N6210" s="37"/>
      <c r="O6210" s="74" t="str">
        <f t="shared" si="225"/>
        <v/>
      </c>
      <c r="P6210" s="165">
        <f t="shared" si="227"/>
        <v>0</v>
      </c>
    </row>
    <row r="6211" spans="6:16" ht="15.6" hidden="1" x14ac:dyDescent="0.3">
      <c r="F6211" s="74" t="str">
        <f t="shared" si="226"/>
        <v/>
      </c>
      <c r="M6211" s="37"/>
      <c r="N6211" s="37"/>
      <c r="O6211" s="74" t="str">
        <f t="shared" si="225"/>
        <v/>
      </c>
      <c r="P6211" s="165">
        <f t="shared" si="227"/>
        <v>0</v>
      </c>
    </row>
    <row r="6212" spans="6:16" ht="15.6" hidden="1" x14ac:dyDescent="0.3">
      <c r="F6212" s="74" t="str">
        <f t="shared" si="226"/>
        <v/>
      </c>
      <c r="M6212" s="37"/>
      <c r="N6212" s="37"/>
      <c r="O6212" s="74" t="str">
        <f t="shared" si="225"/>
        <v/>
      </c>
      <c r="P6212" s="165">
        <f t="shared" si="227"/>
        <v>0</v>
      </c>
    </row>
    <row r="6213" spans="6:16" ht="15.6" hidden="1" x14ac:dyDescent="0.3">
      <c r="F6213" s="74" t="str">
        <f t="shared" si="226"/>
        <v/>
      </c>
      <c r="M6213" s="37"/>
      <c r="N6213" s="37"/>
      <c r="O6213" s="74" t="str">
        <f t="shared" si="225"/>
        <v/>
      </c>
      <c r="P6213" s="165">
        <f t="shared" si="227"/>
        <v>0</v>
      </c>
    </row>
    <row r="6214" spans="6:16" ht="15.6" hidden="1" x14ac:dyDescent="0.3">
      <c r="F6214" s="74" t="str">
        <f t="shared" si="226"/>
        <v/>
      </c>
      <c r="M6214" s="37"/>
      <c r="N6214" s="37"/>
      <c r="O6214" s="74" t="str">
        <f t="shared" si="225"/>
        <v/>
      </c>
      <c r="P6214" s="165">
        <f t="shared" si="227"/>
        <v>0</v>
      </c>
    </row>
    <row r="6215" spans="6:16" ht="15.6" hidden="1" x14ac:dyDescent="0.3">
      <c r="F6215" s="74" t="str">
        <f t="shared" si="226"/>
        <v/>
      </c>
      <c r="M6215" s="37"/>
      <c r="N6215" s="37"/>
      <c r="O6215" s="74" t="str">
        <f t="shared" ref="O6215:O6278" si="228">+F6215&amp;M6215&amp;N6215</f>
        <v/>
      </c>
      <c r="P6215" s="165">
        <f t="shared" si="227"/>
        <v>0</v>
      </c>
    </row>
    <row r="6216" spans="6:16" ht="15.6" hidden="1" x14ac:dyDescent="0.3">
      <c r="F6216" s="74" t="str">
        <f t="shared" ref="F6216:F6279" si="229">B6216&amp;C6216&amp;D6216&amp;E6216</f>
        <v/>
      </c>
      <c r="M6216" s="37"/>
      <c r="N6216" s="37"/>
      <c r="O6216" s="74" t="str">
        <f t="shared" si="228"/>
        <v/>
      </c>
      <c r="P6216" s="165">
        <f t="shared" si="227"/>
        <v>0</v>
      </c>
    </row>
    <row r="6217" spans="6:16" ht="15.6" hidden="1" x14ac:dyDescent="0.3">
      <c r="F6217" s="74" t="str">
        <f t="shared" si="229"/>
        <v/>
      </c>
      <c r="M6217" s="37"/>
      <c r="N6217" s="37"/>
      <c r="O6217" s="74" t="str">
        <f t="shared" si="228"/>
        <v/>
      </c>
      <c r="P6217" s="165">
        <f t="shared" si="227"/>
        <v>0</v>
      </c>
    </row>
    <row r="6218" spans="6:16" ht="15.6" hidden="1" x14ac:dyDescent="0.3">
      <c r="F6218" s="74" t="str">
        <f t="shared" si="229"/>
        <v/>
      </c>
      <c r="M6218" s="37"/>
      <c r="N6218" s="37"/>
      <c r="O6218" s="74" t="str">
        <f t="shared" si="228"/>
        <v/>
      </c>
      <c r="P6218" s="165">
        <f t="shared" si="227"/>
        <v>0</v>
      </c>
    </row>
    <row r="6219" spans="6:16" ht="15.6" hidden="1" x14ac:dyDescent="0.3">
      <c r="F6219" s="74" t="str">
        <f t="shared" si="229"/>
        <v/>
      </c>
      <c r="M6219" s="37"/>
      <c r="N6219" s="37"/>
      <c r="O6219" s="74" t="str">
        <f t="shared" si="228"/>
        <v/>
      </c>
      <c r="P6219" s="165">
        <f t="shared" si="227"/>
        <v>0</v>
      </c>
    </row>
    <row r="6220" spans="6:16" ht="15.6" hidden="1" x14ac:dyDescent="0.3">
      <c r="F6220" s="74" t="str">
        <f t="shared" si="229"/>
        <v/>
      </c>
      <c r="M6220" s="37"/>
      <c r="N6220" s="37"/>
      <c r="O6220" s="74" t="str">
        <f t="shared" si="228"/>
        <v/>
      </c>
      <c r="P6220" s="165">
        <f t="shared" si="227"/>
        <v>0</v>
      </c>
    </row>
    <row r="6221" spans="6:16" ht="15.6" hidden="1" x14ac:dyDescent="0.3">
      <c r="F6221" s="74" t="str">
        <f t="shared" si="229"/>
        <v/>
      </c>
      <c r="M6221" s="37"/>
      <c r="N6221" s="37"/>
      <c r="O6221" s="74" t="str">
        <f t="shared" si="228"/>
        <v/>
      </c>
      <c r="P6221" s="165">
        <f t="shared" si="227"/>
        <v>0</v>
      </c>
    </row>
    <row r="6222" spans="6:16" ht="15.6" hidden="1" x14ac:dyDescent="0.3">
      <c r="F6222" s="74" t="str">
        <f t="shared" si="229"/>
        <v/>
      </c>
      <c r="M6222" s="37"/>
      <c r="N6222" s="37"/>
      <c r="O6222" s="74" t="str">
        <f t="shared" si="228"/>
        <v/>
      </c>
      <c r="P6222" s="165">
        <f t="shared" si="227"/>
        <v>0</v>
      </c>
    </row>
    <row r="6223" spans="6:16" ht="15.6" hidden="1" x14ac:dyDescent="0.3">
      <c r="F6223" s="74" t="str">
        <f t="shared" si="229"/>
        <v/>
      </c>
      <c r="M6223" s="37"/>
      <c r="N6223" s="37"/>
      <c r="O6223" s="74" t="str">
        <f t="shared" si="228"/>
        <v/>
      </c>
      <c r="P6223" s="165">
        <f t="shared" si="227"/>
        <v>0</v>
      </c>
    </row>
    <row r="6224" spans="6:16" ht="15.6" hidden="1" x14ac:dyDescent="0.3">
      <c r="F6224" s="74" t="str">
        <f t="shared" si="229"/>
        <v/>
      </c>
      <c r="M6224" s="37"/>
      <c r="N6224" s="37"/>
      <c r="O6224" s="74" t="str">
        <f t="shared" si="228"/>
        <v/>
      </c>
      <c r="P6224" s="165">
        <f t="shared" si="227"/>
        <v>0</v>
      </c>
    </row>
    <row r="6225" spans="6:16" ht="15.6" hidden="1" x14ac:dyDescent="0.3">
      <c r="F6225" s="74" t="str">
        <f t="shared" si="229"/>
        <v/>
      </c>
      <c r="M6225" s="37"/>
      <c r="N6225" s="37"/>
      <c r="O6225" s="74" t="str">
        <f t="shared" si="228"/>
        <v/>
      </c>
      <c r="P6225" s="165">
        <f t="shared" si="227"/>
        <v>0</v>
      </c>
    </row>
    <row r="6226" spans="6:16" ht="15.6" hidden="1" x14ac:dyDescent="0.3">
      <c r="F6226" s="74" t="str">
        <f t="shared" si="229"/>
        <v/>
      </c>
      <c r="M6226" s="37"/>
      <c r="N6226" s="37"/>
      <c r="O6226" s="74" t="str">
        <f t="shared" si="228"/>
        <v/>
      </c>
      <c r="P6226" s="165">
        <f t="shared" si="227"/>
        <v>0</v>
      </c>
    </row>
    <row r="6227" spans="6:16" ht="15.6" hidden="1" x14ac:dyDescent="0.3">
      <c r="F6227" s="74" t="str">
        <f t="shared" si="229"/>
        <v/>
      </c>
      <c r="M6227" s="37"/>
      <c r="N6227" s="37"/>
      <c r="O6227" s="74" t="str">
        <f t="shared" si="228"/>
        <v/>
      </c>
      <c r="P6227" s="165">
        <f t="shared" si="227"/>
        <v>0</v>
      </c>
    </row>
    <row r="6228" spans="6:16" ht="15.6" hidden="1" x14ac:dyDescent="0.3">
      <c r="F6228" s="74" t="str">
        <f t="shared" si="229"/>
        <v/>
      </c>
      <c r="M6228" s="37"/>
      <c r="N6228" s="37"/>
      <c r="O6228" s="74" t="str">
        <f t="shared" si="228"/>
        <v/>
      </c>
      <c r="P6228" s="165">
        <f t="shared" si="227"/>
        <v>0</v>
      </c>
    </row>
    <row r="6229" spans="6:16" ht="15.6" hidden="1" x14ac:dyDescent="0.3">
      <c r="F6229" s="74" t="str">
        <f t="shared" si="229"/>
        <v/>
      </c>
      <c r="M6229" s="37"/>
      <c r="N6229" s="37"/>
      <c r="O6229" s="74" t="str">
        <f t="shared" si="228"/>
        <v/>
      </c>
      <c r="P6229" s="165">
        <f t="shared" si="227"/>
        <v>0</v>
      </c>
    </row>
    <row r="6230" spans="6:16" ht="15.6" hidden="1" x14ac:dyDescent="0.3">
      <c r="F6230" s="74" t="str">
        <f t="shared" si="229"/>
        <v/>
      </c>
      <c r="M6230" s="37"/>
      <c r="N6230" s="37"/>
      <c r="O6230" s="74" t="str">
        <f t="shared" si="228"/>
        <v/>
      </c>
      <c r="P6230" s="165">
        <f t="shared" si="227"/>
        <v>0</v>
      </c>
    </row>
    <row r="6231" spans="6:16" ht="15.6" hidden="1" x14ac:dyDescent="0.3">
      <c r="F6231" s="74" t="str">
        <f t="shared" si="229"/>
        <v/>
      </c>
      <c r="M6231" s="37"/>
      <c r="N6231" s="37"/>
      <c r="O6231" s="74" t="str">
        <f t="shared" si="228"/>
        <v/>
      </c>
      <c r="P6231" s="165">
        <f t="shared" si="227"/>
        <v>0</v>
      </c>
    </row>
    <row r="6232" spans="6:16" ht="15.6" hidden="1" x14ac:dyDescent="0.3">
      <c r="F6232" s="74" t="str">
        <f t="shared" si="229"/>
        <v/>
      </c>
      <c r="M6232" s="37"/>
      <c r="N6232" s="37"/>
      <c r="O6232" s="74" t="str">
        <f t="shared" si="228"/>
        <v/>
      </c>
      <c r="P6232" s="165">
        <f t="shared" si="227"/>
        <v>0</v>
      </c>
    </row>
    <row r="6233" spans="6:16" ht="15.6" hidden="1" x14ac:dyDescent="0.3">
      <c r="F6233" s="74" t="str">
        <f t="shared" si="229"/>
        <v/>
      </c>
      <c r="M6233" s="37"/>
      <c r="N6233" s="37"/>
      <c r="O6233" s="74" t="str">
        <f t="shared" si="228"/>
        <v/>
      </c>
      <c r="P6233" s="165">
        <f t="shared" si="227"/>
        <v>0</v>
      </c>
    </row>
    <row r="6234" spans="6:16" ht="15.6" hidden="1" x14ac:dyDescent="0.3">
      <c r="F6234" s="74" t="str">
        <f t="shared" si="229"/>
        <v/>
      </c>
      <c r="M6234" s="37"/>
      <c r="N6234" s="37"/>
      <c r="O6234" s="74" t="str">
        <f t="shared" si="228"/>
        <v/>
      </c>
      <c r="P6234" s="165">
        <f t="shared" si="227"/>
        <v>0</v>
      </c>
    </row>
    <row r="6235" spans="6:16" ht="15.6" hidden="1" x14ac:dyDescent="0.3">
      <c r="F6235" s="74" t="str">
        <f t="shared" si="229"/>
        <v/>
      </c>
      <c r="M6235" s="37"/>
      <c r="N6235" s="37"/>
      <c r="O6235" s="74" t="str">
        <f t="shared" si="228"/>
        <v/>
      </c>
      <c r="P6235" s="165">
        <f t="shared" si="227"/>
        <v>0</v>
      </c>
    </row>
    <row r="6236" spans="6:16" ht="15.6" hidden="1" x14ac:dyDescent="0.3">
      <c r="F6236" s="74" t="str">
        <f t="shared" si="229"/>
        <v/>
      </c>
      <c r="M6236" s="37"/>
      <c r="N6236" s="37"/>
      <c r="O6236" s="74" t="str">
        <f t="shared" si="228"/>
        <v/>
      </c>
      <c r="P6236" s="165">
        <f t="shared" si="227"/>
        <v>0</v>
      </c>
    </row>
    <row r="6237" spans="6:16" ht="15.6" hidden="1" x14ac:dyDescent="0.3">
      <c r="F6237" s="74" t="str">
        <f t="shared" si="229"/>
        <v/>
      </c>
      <c r="M6237" s="37"/>
      <c r="N6237" s="37"/>
      <c r="O6237" s="74" t="str">
        <f t="shared" si="228"/>
        <v/>
      </c>
      <c r="P6237" s="165">
        <f t="shared" si="227"/>
        <v>0</v>
      </c>
    </row>
    <row r="6238" spans="6:16" ht="15.6" hidden="1" x14ac:dyDescent="0.3">
      <c r="F6238" s="74" t="str">
        <f t="shared" si="229"/>
        <v/>
      </c>
      <c r="M6238" s="37"/>
      <c r="N6238" s="37"/>
      <c r="O6238" s="74" t="str">
        <f t="shared" si="228"/>
        <v/>
      </c>
      <c r="P6238" s="165">
        <f t="shared" si="227"/>
        <v>0</v>
      </c>
    </row>
    <row r="6239" spans="6:16" ht="15.6" hidden="1" x14ac:dyDescent="0.3">
      <c r="F6239" s="74" t="str">
        <f t="shared" si="229"/>
        <v/>
      </c>
      <c r="M6239" s="37"/>
      <c r="N6239" s="37"/>
      <c r="O6239" s="74" t="str">
        <f t="shared" si="228"/>
        <v/>
      </c>
      <c r="P6239" s="165">
        <f t="shared" si="227"/>
        <v>0</v>
      </c>
    </row>
    <row r="6240" spans="6:16" ht="15.6" hidden="1" x14ac:dyDescent="0.3">
      <c r="F6240" s="74" t="str">
        <f t="shared" si="229"/>
        <v/>
      </c>
      <c r="M6240" s="37"/>
      <c r="N6240" s="37"/>
      <c r="O6240" s="74" t="str">
        <f t="shared" si="228"/>
        <v/>
      </c>
      <c r="P6240" s="165">
        <f t="shared" si="227"/>
        <v>0</v>
      </c>
    </row>
    <row r="6241" spans="6:16" ht="15.6" hidden="1" x14ac:dyDescent="0.3">
      <c r="F6241" s="74" t="str">
        <f t="shared" si="229"/>
        <v/>
      </c>
      <c r="M6241" s="37"/>
      <c r="N6241" s="37"/>
      <c r="O6241" s="74" t="str">
        <f t="shared" si="228"/>
        <v/>
      </c>
      <c r="P6241" s="165">
        <f t="shared" si="227"/>
        <v>0</v>
      </c>
    </row>
    <row r="6242" spans="6:16" ht="15.6" hidden="1" x14ac:dyDescent="0.3">
      <c r="F6242" s="74" t="str">
        <f t="shared" si="229"/>
        <v/>
      </c>
      <c r="M6242" s="37"/>
      <c r="N6242" s="37"/>
      <c r="O6242" s="74" t="str">
        <f t="shared" si="228"/>
        <v/>
      </c>
      <c r="P6242" s="165">
        <f t="shared" si="227"/>
        <v>0</v>
      </c>
    </row>
    <row r="6243" spans="6:16" ht="15.6" hidden="1" x14ac:dyDescent="0.3">
      <c r="F6243" s="74" t="str">
        <f t="shared" si="229"/>
        <v/>
      </c>
      <c r="M6243" s="37"/>
      <c r="N6243" s="37"/>
      <c r="O6243" s="74" t="str">
        <f t="shared" si="228"/>
        <v/>
      </c>
      <c r="P6243" s="165">
        <f t="shared" si="227"/>
        <v>0</v>
      </c>
    </row>
    <row r="6244" spans="6:16" ht="15.6" hidden="1" x14ac:dyDescent="0.3">
      <c r="F6244" s="74" t="str">
        <f t="shared" si="229"/>
        <v/>
      </c>
      <c r="M6244" s="37"/>
      <c r="N6244" s="37"/>
      <c r="O6244" s="74" t="str">
        <f t="shared" si="228"/>
        <v/>
      </c>
      <c r="P6244" s="165">
        <f t="shared" si="227"/>
        <v>0</v>
      </c>
    </row>
    <row r="6245" spans="6:16" ht="15.6" hidden="1" x14ac:dyDescent="0.3">
      <c r="F6245" s="74" t="str">
        <f t="shared" si="229"/>
        <v/>
      </c>
      <c r="M6245" s="37"/>
      <c r="N6245" s="37"/>
      <c r="O6245" s="74" t="str">
        <f t="shared" si="228"/>
        <v/>
      </c>
      <c r="P6245" s="165">
        <f t="shared" si="227"/>
        <v>0</v>
      </c>
    </row>
    <row r="6246" spans="6:16" ht="15.6" hidden="1" x14ac:dyDescent="0.3">
      <c r="F6246" s="74" t="str">
        <f t="shared" si="229"/>
        <v/>
      </c>
      <c r="M6246" s="37"/>
      <c r="N6246" s="37"/>
      <c r="O6246" s="74" t="str">
        <f t="shared" si="228"/>
        <v/>
      </c>
      <c r="P6246" s="165">
        <f t="shared" si="227"/>
        <v>0</v>
      </c>
    </row>
    <row r="6247" spans="6:16" ht="15.6" hidden="1" x14ac:dyDescent="0.3">
      <c r="F6247" s="74" t="str">
        <f t="shared" si="229"/>
        <v/>
      </c>
      <c r="M6247" s="37"/>
      <c r="N6247" s="37"/>
      <c r="O6247" s="74" t="str">
        <f t="shared" si="228"/>
        <v/>
      </c>
      <c r="P6247" s="165">
        <f t="shared" si="227"/>
        <v>0</v>
      </c>
    </row>
    <row r="6248" spans="6:16" ht="15.6" hidden="1" x14ac:dyDescent="0.3">
      <c r="F6248" s="74" t="str">
        <f t="shared" si="229"/>
        <v/>
      </c>
      <c r="M6248" s="37"/>
      <c r="N6248" s="37"/>
      <c r="O6248" s="74" t="str">
        <f t="shared" si="228"/>
        <v/>
      </c>
      <c r="P6248" s="165">
        <f t="shared" si="227"/>
        <v>0</v>
      </c>
    </row>
    <row r="6249" spans="6:16" ht="15.6" hidden="1" x14ac:dyDescent="0.3">
      <c r="F6249" s="74" t="str">
        <f t="shared" si="229"/>
        <v/>
      </c>
      <c r="M6249" s="37"/>
      <c r="N6249" s="37"/>
      <c r="O6249" s="74" t="str">
        <f t="shared" si="228"/>
        <v/>
      </c>
      <c r="P6249" s="165">
        <f t="shared" si="227"/>
        <v>0</v>
      </c>
    </row>
    <row r="6250" spans="6:16" ht="15.6" hidden="1" x14ac:dyDescent="0.3">
      <c r="F6250" s="74" t="str">
        <f t="shared" si="229"/>
        <v/>
      </c>
      <c r="M6250" s="37"/>
      <c r="N6250" s="37"/>
      <c r="O6250" s="74" t="str">
        <f t="shared" si="228"/>
        <v/>
      </c>
      <c r="P6250" s="165">
        <f t="shared" si="227"/>
        <v>0</v>
      </c>
    </row>
    <row r="6251" spans="6:16" ht="15.6" hidden="1" x14ac:dyDescent="0.3">
      <c r="F6251" s="74" t="str">
        <f t="shared" si="229"/>
        <v/>
      </c>
      <c r="M6251" s="37"/>
      <c r="N6251" s="37"/>
      <c r="O6251" s="74" t="str">
        <f t="shared" si="228"/>
        <v/>
      </c>
      <c r="P6251" s="165">
        <f t="shared" si="227"/>
        <v>0</v>
      </c>
    </row>
    <row r="6252" spans="6:16" ht="15.6" hidden="1" x14ac:dyDescent="0.3">
      <c r="F6252" s="74" t="str">
        <f t="shared" si="229"/>
        <v/>
      </c>
      <c r="M6252" s="37"/>
      <c r="N6252" s="37"/>
      <c r="O6252" s="74" t="str">
        <f t="shared" si="228"/>
        <v/>
      </c>
      <c r="P6252" s="165">
        <f t="shared" si="227"/>
        <v>0</v>
      </c>
    </row>
    <row r="6253" spans="6:16" ht="15.6" hidden="1" x14ac:dyDescent="0.3">
      <c r="F6253" s="74" t="str">
        <f t="shared" si="229"/>
        <v/>
      </c>
      <c r="M6253" s="37"/>
      <c r="N6253" s="37"/>
      <c r="O6253" s="74" t="str">
        <f t="shared" si="228"/>
        <v/>
      </c>
      <c r="P6253" s="165">
        <f t="shared" si="227"/>
        <v>0</v>
      </c>
    </row>
    <row r="6254" spans="6:16" ht="15.6" hidden="1" x14ac:dyDescent="0.3">
      <c r="F6254" s="74" t="str">
        <f t="shared" si="229"/>
        <v/>
      </c>
      <c r="M6254" s="37"/>
      <c r="N6254" s="37"/>
      <c r="O6254" s="74" t="str">
        <f t="shared" si="228"/>
        <v/>
      </c>
      <c r="P6254" s="165">
        <f t="shared" si="227"/>
        <v>0</v>
      </c>
    </row>
    <row r="6255" spans="6:16" ht="15.6" hidden="1" x14ac:dyDescent="0.3">
      <c r="F6255" s="74" t="str">
        <f t="shared" si="229"/>
        <v/>
      </c>
      <c r="M6255" s="37"/>
      <c r="N6255" s="37"/>
      <c r="O6255" s="74" t="str">
        <f t="shared" si="228"/>
        <v/>
      </c>
      <c r="P6255" s="165">
        <f t="shared" si="227"/>
        <v>0</v>
      </c>
    </row>
    <row r="6256" spans="6:16" ht="15.6" hidden="1" x14ac:dyDescent="0.3">
      <c r="F6256" s="74" t="str">
        <f t="shared" si="229"/>
        <v/>
      </c>
      <c r="M6256" s="37"/>
      <c r="N6256" s="37"/>
      <c r="O6256" s="74" t="str">
        <f t="shared" si="228"/>
        <v/>
      </c>
      <c r="P6256" s="165">
        <f t="shared" si="227"/>
        <v>0</v>
      </c>
    </row>
    <row r="6257" spans="6:16" ht="15.6" hidden="1" x14ac:dyDescent="0.3">
      <c r="F6257" s="74" t="str">
        <f t="shared" si="229"/>
        <v/>
      </c>
      <c r="M6257" s="37"/>
      <c r="N6257" s="37"/>
      <c r="O6257" s="74" t="str">
        <f t="shared" si="228"/>
        <v/>
      </c>
      <c r="P6257" s="165">
        <f t="shared" si="227"/>
        <v>0</v>
      </c>
    </row>
    <row r="6258" spans="6:16" ht="15.6" hidden="1" x14ac:dyDescent="0.3">
      <c r="F6258" s="74" t="str">
        <f t="shared" si="229"/>
        <v/>
      </c>
      <c r="M6258" s="37"/>
      <c r="N6258" s="37"/>
      <c r="O6258" s="74" t="str">
        <f t="shared" si="228"/>
        <v/>
      </c>
      <c r="P6258" s="165">
        <f t="shared" si="227"/>
        <v>0</v>
      </c>
    </row>
    <row r="6259" spans="6:16" ht="15.6" hidden="1" x14ac:dyDescent="0.3">
      <c r="F6259" s="74" t="str">
        <f t="shared" si="229"/>
        <v/>
      </c>
      <c r="M6259" s="37"/>
      <c r="N6259" s="37"/>
      <c r="O6259" s="74" t="str">
        <f t="shared" si="228"/>
        <v/>
      </c>
      <c r="P6259" s="165">
        <f t="shared" si="227"/>
        <v>0</v>
      </c>
    </row>
    <row r="6260" spans="6:16" ht="15.6" hidden="1" x14ac:dyDescent="0.3">
      <c r="F6260" s="74" t="str">
        <f t="shared" si="229"/>
        <v/>
      </c>
      <c r="M6260" s="37"/>
      <c r="N6260" s="37"/>
      <c r="O6260" s="74" t="str">
        <f t="shared" si="228"/>
        <v/>
      </c>
      <c r="P6260" s="165">
        <f t="shared" si="227"/>
        <v>0</v>
      </c>
    </row>
    <row r="6261" spans="6:16" ht="15.6" hidden="1" x14ac:dyDescent="0.3">
      <c r="F6261" s="74" t="str">
        <f t="shared" si="229"/>
        <v/>
      </c>
      <c r="M6261" s="37"/>
      <c r="N6261" s="37"/>
      <c r="O6261" s="74" t="str">
        <f t="shared" si="228"/>
        <v/>
      </c>
      <c r="P6261" s="165">
        <f t="shared" ref="P6261:P6324" si="230">IFERROR(T6261/S6261,0)</f>
        <v>0</v>
      </c>
    </row>
    <row r="6262" spans="6:16" ht="15.6" hidden="1" x14ac:dyDescent="0.3">
      <c r="F6262" s="74" t="str">
        <f t="shared" si="229"/>
        <v/>
      </c>
      <c r="M6262" s="37"/>
      <c r="N6262" s="37"/>
      <c r="O6262" s="74" t="str">
        <f t="shared" si="228"/>
        <v/>
      </c>
      <c r="P6262" s="165">
        <f t="shared" si="230"/>
        <v>0</v>
      </c>
    </row>
    <row r="6263" spans="6:16" ht="15.6" hidden="1" x14ac:dyDescent="0.3">
      <c r="F6263" s="74" t="str">
        <f t="shared" si="229"/>
        <v/>
      </c>
      <c r="M6263" s="37"/>
      <c r="N6263" s="37"/>
      <c r="O6263" s="74" t="str">
        <f t="shared" si="228"/>
        <v/>
      </c>
      <c r="P6263" s="165">
        <f t="shared" si="230"/>
        <v>0</v>
      </c>
    </row>
    <row r="6264" spans="6:16" ht="15.6" hidden="1" x14ac:dyDescent="0.3">
      <c r="F6264" s="74" t="str">
        <f t="shared" si="229"/>
        <v/>
      </c>
      <c r="M6264" s="37"/>
      <c r="N6264" s="37"/>
      <c r="O6264" s="74" t="str">
        <f t="shared" si="228"/>
        <v/>
      </c>
      <c r="P6264" s="165">
        <f t="shared" si="230"/>
        <v>0</v>
      </c>
    </row>
    <row r="6265" spans="6:16" ht="15.6" hidden="1" x14ac:dyDescent="0.3">
      <c r="F6265" s="74" t="str">
        <f t="shared" si="229"/>
        <v/>
      </c>
      <c r="M6265" s="37"/>
      <c r="N6265" s="37"/>
      <c r="O6265" s="74" t="str">
        <f t="shared" si="228"/>
        <v/>
      </c>
      <c r="P6265" s="165">
        <f t="shared" si="230"/>
        <v>0</v>
      </c>
    </row>
    <row r="6266" spans="6:16" ht="15.6" hidden="1" x14ac:dyDescent="0.3">
      <c r="F6266" s="74" t="str">
        <f t="shared" si="229"/>
        <v/>
      </c>
      <c r="M6266" s="37"/>
      <c r="N6266" s="37"/>
      <c r="O6266" s="74" t="str">
        <f t="shared" si="228"/>
        <v/>
      </c>
      <c r="P6266" s="165">
        <f t="shared" si="230"/>
        <v>0</v>
      </c>
    </row>
    <row r="6267" spans="6:16" ht="15.6" hidden="1" x14ac:dyDescent="0.3">
      <c r="F6267" s="74" t="str">
        <f t="shared" si="229"/>
        <v/>
      </c>
      <c r="M6267" s="37"/>
      <c r="N6267" s="37"/>
      <c r="O6267" s="74" t="str">
        <f t="shared" si="228"/>
        <v/>
      </c>
      <c r="P6267" s="165">
        <f t="shared" si="230"/>
        <v>0</v>
      </c>
    </row>
    <row r="6268" spans="6:16" ht="15.6" hidden="1" x14ac:dyDescent="0.3">
      <c r="F6268" s="74" t="str">
        <f t="shared" si="229"/>
        <v/>
      </c>
      <c r="M6268" s="37"/>
      <c r="N6268" s="37"/>
      <c r="O6268" s="74" t="str">
        <f t="shared" si="228"/>
        <v/>
      </c>
      <c r="P6268" s="165">
        <f t="shared" si="230"/>
        <v>0</v>
      </c>
    </row>
    <row r="6269" spans="6:16" ht="15.6" hidden="1" x14ac:dyDescent="0.3">
      <c r="F6269" s="74" t="str">
        <f t="shared" si="229"/>
        <v/>
      </c>
      <c r="M6269" s="37"/>
      <c r="N6269" s="37"/>
      <c r="O6269" s="74" t="str">
        <f t="shared" si="228"/>
        <v/>
      </c>
      <c r="P6269" s="165">
        <f t="shared" si="230"/>
        <v>0</v>
      </c>
    </row>
    <row r="6270" spans="6:16" ht="15.6" hidden="1" x14ac:dyDescent="0.3">
      <c r="F6270" s="74" t="str">
        <f t="shared" si="229"/>
        <v/>
      </c>
      <c r="M6270" s="37"/>
      <c r="N6270" s="37"/>
      <c r="O6270" s="74" t="str">
        <f t="shared" si="228"/>
        <v/>
      </c>
      <c r="P6270" s="165">
        <f t="shared" si="230"/>
        <v>0</v>
      </c>
    </row>
    <row r="6271" spans="6:16" ht="15.6" hidden="1" x14ac:dyDescent="0.3">
      <c r="F6271" s="74" t="str">
        <f t="shared" si="229"/>
        <v/>
      </c>
      <c r="M6271" s="37"/>
      <c r="N6271" s="37"/>
      <c r="O6271" s="74" t="str">
        <f t="shared" si="228"/>
        <v/>
      </c>
      <c r="P6271" s="165">
        <f t="shared" si="230"/>
        <v>0</v>
      </c>
    </row>
    <row r="6272" spans="6:16" ht="15.6" hidden="1" x14ac:dyDescent="0.3">
      <c r="F6272" s="74" t="str">
        <f t="shared" si="229"/>
        <v/>
      </c>
      <c r="M6272" s="37"/>
      <c r="N6272" s="37"/>
      <c r="O6272" s="74" t="str">
        <f t="shared" si="228"/>
        <v/>
      </c>
      <c r="P6272" s="165">
        <f t="shared" si="230"/>
        <v>0</v>
      </c>
    </row>
    <row r="6273" spans="6:16" ht="15.6" hidden="1" x14ac:dyDescent="0.3">
      <c r="F6273" s="74" t="str">
        <f t="shared" si="229"/>
        <v/>
      </c>
      <c r="M6273" s="37"/>
      <c r="N6273" s="37"/>
      <c r="O6273" s="74" t="str">
        <f t="shared" si="228"/>
        <v/>
      </c>
      <c r="P6273" s="165">
        <f t="shared" si="230"/>
        <v>0</v>
      </c>
    </row>
    <row r="6274" spans="6:16" ht="15.6" hidden="1" x14ac:dyDescent="0.3">
      <c r="F6274" s="74" t="str">
        <f t="shared" si="229"/>
        <v/>
      </c>
      <c r="M6274" s="37"/>
      <c r="N6274" s="37"/>
      <c r="O6274" s="74" t="str">
        <f t="shared" si="228"/>
        <v/>
      </c>
      <c r="P6274" s="165">
        <f t="shared" si="230"/>
        <v>0</v>
      </c>
    </row>
    <row r="6275" spans="6:16" ht="15.6" hidden="1" x14ac:dyDescent="0.3">
      <c r="F6275" s="74" t="str">
        <f t="shared" si="229"/>
        <v/>
      </c>
      <c r="M6275" s="37"/>
      <c r="N6275" s="37"/>
      <c r="O6275" s="74" t="str">
        <f t="shared" si="228"/>
        <v/>
      </c>
      <c r="P6275" s="165">
        <f t="shared" si="230"/>
        <v>0</v>
      </c>
    </row>
    <row r="6276" spans="6:16" ht="15.6" hidden="1" x14ac:dyDescent="0.3">
      <c r="F6276" s="74" t="str">
        <f t="shared" si="229"/>
        <v/>
      </c>
      <c r="M6276" s="37"/>
      <c r="N6276" s="37"/>
      <c r="O6276" s="74" t="str">
        <f t="shared" si="228"/>
        <v/>
      </c>
      <c r="P6276" s="165">
        <f t="shared" si="230"/>
        <v>0</v>
      </c>
    </row>
    <row r="6277" spans="6:16" ht="15.6" hidden="1" x14ac:dyDescent="0.3">
      <c r="F6277" s="74" t="str">
        <f t="shared" si="229"/>
        <v/>
      </c>
      <c r="M6277" s="37"/>
      <c r="N6277" s="37"/>
      <c r="O6277" s="74" t="str">
        <f t="shared" si="228"/>
        <v/>
      </c>
      <c r="P6277" s="165">
        <f t="shared" si="230"/>
        <v>0</v>
      </c>
    </row>
    <row r="6278" spans="6:16" ht="15.6" hidden="1" x14ac:dyDescent="0.3">
      <c r="F6278" s="74" t="str">
        <f t="shared" si="229"/>
        <v/>
      </c>
      <c r="M6278" s="37"/>
      <c r="N6278" s="37"/>
      <c r="O6278" s="74" t="str">
        <f t="shared" si="228"/>
        <v/>
      </c>
      <c r="P6278" s="165">
        <f t="shared" si="230"/>
        <v>0</v>
      </c>
    </row>
    <row r="6279" spans="6:16" ht="15.6" hidden="1" x14ac:dyDescent="0.3">
      <c r="F6279" s="74" t="str">
        <f t="shared" si="229"/>
        <v/>
      </c>
      <c r="M6279" s="37"/>
      <c r="N6279" s="37"/>
      <c r="O6279" s="74" t="str">
        <f t="shared" ref="O6279:O6342" si="231">+F6279&amp;M6279&amp;N6279</f>
        <v/>
      </c>
      <c r="P6279" s="165">
        <f t="shared" si="230"/>
        <v>0</v>
      </c>
    </row>
    <row r="6280" spans="6:16" ht="15.6" hidden="1" x14ac:dyDescent="0.3">
      <c r="F6280" s="74" t="str">
        <f t="shared" ref="F6280:F6343" si="232">B6280&amp;C6280&amp;D6280&amp;E6280</f>
        <v/>
      </c>
      <c r="M6280" s="37"/>
      <c r="N6280" s="37"/>
      <c r="O6280" s="74" t="str">
        <f t="shared" si="231"/>
        <v/>
      </c>
      <c r="P6280" s="165">
        <f t="shared" si="230"/>
        <v>0</v>
      </c>
    </row>
    <row r="6281" spans="6:16" ht="15.6" hidden="1" x14ac:dyDescent="0.3">
      <c r="F6281" s="74" t="str">
        <f t="shared" si="232"/>
        <v/>
      </c>
      <c r="M6281" s="37"/>
      <c r="N6281" s="37"/>
      <c r="O6281" s="74" t="str">
        <f t="shared" si="231"/>
        <v/>
      </c>
      <c r="P6281" s="165">
        <f t="shared" si="230"/>
        <v>0</v>
      </c>
    </row>
    <row r="6282" spans="6:16" ht="15.6" hidden="1" x14ac:dyDescent="0.3">
      <c r="F6282" s="74" t="str">
        <f t="shared" si="232"/>
        <v/>
      </c>
      <c r="M6282" s="37"/>
      <c r="N6282" s="37"/>
      <c r="O6282" s="74" t="str">
        <f t="shared" si="231"/>
        <v/>
      </c>
      <c r="P6282" s="165">
        <f t="shared" si="230"/>
        <v>0</v>
      </c>
    </row>
    <row r="6283" spans="6:16" ht="15.6" hidden="1" x14ac:dyDescent="0.3">
      <c r="F6283" s="74" t="str">
        <f t="shared" si="232"/>
        <v/>
      </c>
      <c r="M6283" s="37"/>
      <c r="N6283" s="37"/>
      <c r="O6283" s="74" t="str">
        <f t="shared" si="231"/>
        <v/>
      </c>
      <c r="P6283" s="165">
        <f t="shared" si="230"/>
        <v>0</v>
      </c>
    </row>
    <row r="6284" spans="6:16" ht="15.6" hidden="1" x14ac:dyDescent="0.3">
      <c r="F6284" s="74" t="str">
        <f t="shared" si="232"/>
        <v/>
      </c>
      <c r="M6284" s="37"/>
      <c r="N6284" s="37"/>
      <c r="O6284" s="74" t="str">
        <f t="shared" si="231"/>
        <v/>
      </c>
      <c r="P6284" s="165">
        <f t="shared" si="230"/>
        <v>0</v>
      </c>
    </row>
    <row r="6285" spans="6:16" ht="15.6" hidden="1" x14ac:dyDescent="0.3">
      <c r="F6285" s="74" t="str">
        <f t="shared" si="232"/>
        <v/>
      </c>
      <c r="M6285" s="37"/>
      <c r="N6285" s="37"/>
      <c r="O6285" s="74" t="str">
        <f t="shared" si="231"/>
        <v/>
      </c>
      <c r="P6285" s="165">
        <f t="shared" si="230"/>
        <v>0</v>
      </c>
    </row>
    <row r="6286" spans="6:16" ht="15.6" hidden="1" x14ac:dyDescent="0.3">
      <c r="F6286" s="74" t="str">
        <f t="shared" si="232"/>
        <v/>
      </c>
      <c r="M6286" s="37"/>
      <c r="N6286" s="37"/>
      <c r="O6286" s="74" t="str">
        <f t="shared" si="231"/>
        <v/>
      </c>
      <c r="P6286" s="165">
        <f t="shared" si="230"/>
        <v>0</v>
      </c>
    </row>
    <row r="6287" spans="6:16" ht="15.6" hidden="1" x14ac:dyDescent="0.3">
      <c r="F6287" s="74" t="str">
        <f t="shared" si="232"/>
        <v/>
      </c>
      <c r="M6287" s="37"/>
      <c r="N6287" s="37"/>
      <c r="O6287" s="74" t="str">
        <f t="shared" si="231"/>
        <v/>
      </c>
      <c r="P6287" s="165">
        <f t="shared" si="230"/>
        <v>0</v>
      </c>
    </row>
    <row r="6288" spans="6:16" ht="15.6" hidden="1" x14ac:dyDescent="0.3">
      <c r="F6288" s="74" t="str">
        <f t="shared" si="232"/>
        <v/>
      </c>
      <c r="M6288" s="37"/>
      <c r="N6288" s="37"/>
      <c r="O6288" s="74" t="str">
        <f t="shared" si="231"/>
        <v/>
      </c>
      <c r="P6288" s="165">
        <f t="shared" si="230"/>
        <v>0</v>
      </c>
    </row>
    <row r="6289" spans="6:16" ht="15.6" hidden="1" x14ac:dyDescent="0.3">
      <c r="F6289" s="74" t="str">
        <f t="shared" si="232"/>
        <v/>
      </c>
      <c r="M6289" s="37"/>
      <c r="N6289" s="37"/>
      <c r="O6289" s="74" t="str">
        <f t="shared" si="231"/>
        <v/>
      </c>
      <c r="P6289" s="165">
        <f t="shared" si="230"/>
        <v>0</v>
      </c>
    </row>
    <row r="6290" spans="6:16" ht="15.6" hidden="1" x14ac:dyDescent="0.3">
      <c r="F6290" s="74" t="str">
        <f t="shared" si="232"/>
        <v/>
      </c>
      <c r="M6290" s="37"/>
      <c r="N6290" s="37"/>
      <c r="O6290" s="74" t="str">
        <f t="shared" si="231"/>
        <v/>
      </c>
      <c r="P6290" s="165">
        <f t="shared" si="230"/>
        <v>0</v>
      </c>
    </row>
    <row r="6291" spans="6:16" ht="15.6" hidden="1" x14ac:dyDescent="0.3">
      <c r="F6291" s="74" t="str">
        <f t="shared" si="232"/>
        <v/>
      </c>
      <c r="M6291" s="37"/>
      <c r="N6291" s="37"/>
      <c r="O6291" s="74" t="str">
        <f t="shared" si="231"/>
        <v/>
      </c>
      <c r="P6291" s="165">
        <f t="shared" si="230"/>
        <v>0</v>
      </c>
    </row>
    <row r="6292" spans="6:16" ht="15.6" hidden="1" x14ac:dyDescent="0.3">
      <c r="F6292" s="74" t="str">
        <f t="shared" si="232"/>
        <v/>
      </c>
      <c r="M6292" s="37"/>
      <c r="N6292" s="37"/>
      <c r="O6292" s="74" t="str">
        <f t="shared" si="231"/>
        <v/>
      </c>
      <c r="P6292" s="165">
        <f t="shared" si="230"/>
        <v>0</v>
      </c>
    </row>
    <row r="6293" spans="6:16" ht="15.6" hidden="1" x14ac:dyDescent="0.3">
      <c r="F6293" s="74" t="str">
        <f t="shared" si="232"/>
        <v/>
      </c>
      <c r="M6293" s="37"/>
      <c r="N6293" s="37"/>
      <c r="O6293" s="74" t="str">
        <f t="shared" si="231"/>
        <v/>
      </c>
      <c r="P6293" s="165">
        <f t="shared" si="230"/>
        <v>0</v>
      </c>
    </row>
    <row r="6294" spans="6:16" ht="15.6" hidden="1" x14ac:dyDescent="0.3">
      <c r="F6294" s="74" t="str">
        <f t="shared" si="232"/>
        <v/>
      </c>
      <c r="M6294" s="37"/>
      <c r="N6294" s="37"/>
      <c r="O6294" s="74" t="str">
        <f t="shared" si="231"/>
        <v/>
      </c>
      <c r="P6294" s="165">
        <f t="shared" si="230"/>
        <v>0</v>
      </c>
    </row>
    <row r="6295" spans="6:16" ht="15.6" hidden="1" x14ac:dyDescent="0.3">
      <c r="F6295" s="74" t="str">
        <f t="shared" si="232"/>
        <v/>
      </c>
      <c r="M6295" s="37"/>
      <c r="N6295" s="37"/>
      <c r="O6295" s="74" t="str">
        <f t="shared" si="231"/>
        <v/>
      </c>
      <c r="P6295" s="165">
        <f t="shared" si="230"/>
        <v>0</v>
      </c>
    </row>
    <row r="6296" spans="6:16" ht="15.6" hidden="1" x14ac:dyDescent="0.3">
      <c r="F6296" s="74" t="str">
        <f t="shared" si="232"/>
        <v/>
      </c>
      <c r="M6296" s="37"/>
      <c r="N6296" s="37"/>
      <c r="O6296" s="74" t="str">
        <f t="shared" si="231"/>
        <v/>
      </c>
      <c r="P6296" s="165">
        <f t="shared" si="230"/>
        <v>0</v>
      </c>
    </row>
    <row r="6297" spans="6:16" ht="15.6" hidden="1" x14ac:dyDescent="0.3">
      <c r="F6297" s="74" t="str">
        <f t="shared" si="232"/>
        <v/>
      </c>
      <c r="M6297" s="37"/>
      <c r="N6297" s="37"/>
      <c r="O6297" s="74" t="str">
        <f t="shared" si="231"/>
        <v/>
      </c>
      <c r="P6297" s="165">
        <f t="shared" si="230"/>
        <v>0</v>
      </c>
    </row>
    <row r="6298" spans="6:16" ht="15.6" hidden="1" x14ac:dyDescent="0.3">
      <c r="F6298" s="74" t="str">
        <f t="shared" si="232"/>
        <v/>
      </c>
      <c r="M6298" s="37"/>
      <c r="N6298" s="37"/>
      <c r="O6298" s="74" t="str">
        <f t="shared" si="231"/>
        <v/>
      </c>
      <c r="P6298" s="165">
        <f t="shared" si="230"/>
        <v>0</v>
      </c>
    </row>
    <row r="6299" spans="6:16" ht="15.6" hidden="1" x14ac:dyDescent="0.3">
      <c r="F6299" s="74" t="str">
        <f t="shared" si="232"/>
        <v/>
      </c>
      <c r="M6299" s="37"/>
      <c r="N6299" s="37"/>
      <c r="O6299" s="74" t="str">
        <f t="shared" si="231"/>
        <v/>
      </c>
      <c r="P6299" s="165">
        <f t="shared" si="230"/>
        <v>0</v>
      </c>
    </row>
    <row r="6300" spans="6:16" ht="15.6" hidden="1" x14ac:dyDescent="0.3">
      <c r="F6300" s="74" t="str">
        <f t="shared" si="232"/>
        <v/>
      </c>
      <c r="M6300" s="37"/>
      <c r="N6300" s="37"/>
      <c r="O6300" s="74" t="str">
        <f t="shared" si="231"/>
        <v/>
      </c>
      <c r="P6300" s="165">
        <f t="shared" si="230"/>
        <v>0</v>
      </c>
    </row>
    <row r="6301" spans="6:16" ht="15.6" hidden="1" x14ac:dyDescent="0.3">
      <c r="F6301" s="74" t="str">
        <f t="shared" si="232"/>
        <v/>
      </c>
      <c r="M6301" s="37"/>
      <c r="N6301" s="37"/>
      <c r="O6301" s="74" t="str">
        <f t="shared" si="231"/>
        <v/>
      </c>
      <c r="P6301" s="165">
        <f t="shared" si="230"/>
        <v>0</v>
      </c>
    </row>
    <row r="6302" spans="6:16" ht="15.6" hidden="1" x14ac:dyDescent="0.3">
      <c r="F6302" s="74" t="str">
        <f t="shared" si="232"/>
        <v/>
      </c>
      <c r="M6302" s="37"/>
      <c r="N6302" s="37"/>
      <c r="O6302" s="74" t="str">
        <f t="shared" si="231"/>
        <v/>
      </c>
      <c r="P6302" s="165">
        <f t="shared" si="230"/>
        <v>0</v>
      </c>
    </row>
    <row r="6303" spans="6:16" ht="15.6" hidden="1" x14ac:dyDescent="0.3">
      <c r="F6303" s="74" t="str">
        <f t="shared" si="232"/>
        <v/>
      </c>
      <c r="M6303" s="37"/>
      <c r="N6303" s="37"/>
      <c r="O6303" s="74" t="str">
        <f t="shared" si="231"/>
        <v/>
      </c>
      <c r="P6303" s="165">
        <f t="shared" si="230"/>
        <v>0</v>
      </c>
    </row>
    <row r="6304" spans="6:16" ht="15.6" hidden="1" x14ac:dyDescent="0.3">
      <c r="F6304" s="74" t="str">
        <f t="shared" si="232"/>
        <v/>
      </c>
      <c r="M6304" s="37"/>
      <c r="N6304" s="37"/>
      <c r="O6304" s="74" t="str">
        <f t="shared" si="231"/>
        <v/>
      </c>
      <c r="P6304" s="165">
        <f t="shared" si="230"/>
        <v>0</v>
      </c>
    </row>
    <row r="6305" spans="6:16" ht="15.6" hidden="1" x14ac:dyDescent="0.3">
      <c r="F6305" s="74" t="str">
        <f t="shared" si="232"/>
        <v/>
      </c>
      <c r="M6305" s="37"/>
      <c r="N6305" s="37"/>
      <c r="O6305" s="74" t="str">
        <f t="shared" si="231"/>
        <v/>
      </c>
      <c r="P6305" s="165">
        <f t="shared" si="230"/>
        <v>0</v>
      </c>
    </row>
    <row r="6306" spans="6:16" ht="15.6" hidden="1" x14ac:dyDescent="0.3">
      <c r="F6306" s="74" t="str">
        <f t="shared" si="232"/>
        <v/>
      </c>
      <c r="M6306" s="37"/>
      <c r="N6306" s="37"/>
      <c r="O6306" s="74" t="str">
        <f t="shared" si="231"/>
        <v/>
      </c>
      <c r="P6306" s="165">
        <f t="shared" si="230"/>
        <v>0</v>
      </c>
    </row>
    <row r="6307" spans="6:16" ht="15.6" hidden="1" x14ac:dyDescent="0.3">
      <c r="F6307" s="74" t="str">
        <f t="shared" si="232"/>
        <v/>
      </c>
      <c r="M6307" s="37"/>
      <c r="N6307" s="37"/>
      <c r="O6307" s="74" t="str">
        <f t="shared" si="231"/>
        <v/>
      </c>
      <c r="P6307" s="165">
        <f t="shared" si="230"/>
        <v>0</v>
      </c>
    </row>
    <row r="6308" spans="6:16" ht="15.6" hidden="1" x14ac:dyDescent="0.3">
      <c r="F6308" s="74" t="str">
        <f t="shared" si="232"/>
        <v/>
      </c>
      <c r="M6308" s="37"/>
      <c r="N6308" s="37"/>
      <c r="O6308" s="74" t="str">
        <f t="shared" si="231"/>
        <v/>
      </c>
      <c r="P6308" s="165">
        <f t="shared" si="230"/>
        <v>0</v>
      </c>
    </row>
    <row r="6309" spans="6:16" ht="15.6" hidden="1" x14ac:dyDescent="0.3">
      <c r="F6309" s="74" t="str">
        <f t="shared" si="232"/>
        <v/>
      </c>
      <c r="M6309" s="37"/>
      <c r="N6309" s="37"/>
      <c r="O6309" s="74" t="str">
        <f t="shared" si="231"/>
        <v/>
      </c>
      <c r="P6309" s="165">
        <f t="shared" si="230"/>
        <v>0</v>
      </c>
    </row>
    <row r="6310" spans="6:16" ht="15.6" hidden="1" x14ac:dyDescent="0.3">
      <c r="F6310" s="74" t="str">
        <f t="shared" si="232"/>
        <v/>
      </c>
      <c r="M6310" s="37"/>
      <c r="N6310" s="37"/>
      <c r="O6310" s="74" t="str">
        <f t="shared" si="231"/>
        <v/>
      </c>
      <c r="P6310" s="165">
        <f t="shared" si="230"/>
        <v>0</v>
      </c>
    </row>
    <row r="6311" spans="6:16" ht="15.6" hidden="1" x14ac:dyDescent="0.3">
      <c r="F6311" s="74" t="str">
        <f t="shared" si="232"/>
        <v/>
      </c>
      <c r="M6311" s="37"/>
      <c r="N6311" s="37"/>
      <c r="O6311" s="74" t="str">
        <f t="shared" si="231"/>
        <v/>
      </c>
      <c r="P6311" s="165">
        <f t="shared" si="230"/>
        <v>0</v>
      </c>
    </row>
    <row r="6312" spans="6:16" ht="15.6" hidden="1" x14ac:dyDescent="0.3">
      <c r="F6312" s="74" t="str">
        <f t="shared" si="232"/>
        <v/>
      </c>
      <c r="M6312" s="37"/>
      <c r="N6312" s="37"/>
      <c r="O6312" s="74" t="str">
        <f t="shared" si="231"/>
        <v/>
      </c>
      <c r="P6312" s="165">
        <f t="shared" si="230"/>
        <v>0</v>
      </c>
    </row>
    <row r="6313" spans="6:16" ht="15.6" hidden="1" x14ac:dyDescent="0.3">
      <c r="F6313" s="74" t="str">
        <f t="shared" si="232"/>
        <v/>
      </c>
      <c r="M6313" s="37"/>
      <c r="N6313" s="37"/>
      <c r="O6313" s="74" t="str">
        <f t="shared" si="231"/>
        <v/>
      </c>
      <c r="P6313" s="165">
        <f t="shared" si="230"/>
        <v>0</v>
      </c>
    </row>
    <row r="6314" spans="6:16" ht="15.6" hidden="1" x14ac:dyDescent="0.3">
      <c r="F6314" s="74" t="str">
        <f t="shared" si="232"/>
        <v/>
      </c>
      <c r="M6314" s="37"/>
      <c r="N6314" s="37"/>
      <c r="O6314" s="74" t="str">
        <f t="shared" si="231"/>
        <v/>
      </c>
      <c r="P6314" s="165">
        <f t="shared" si="230"/>
        <v>0</v>
      </c>
    </row>
    <row r="6315" spans="6:16" ht="15.6" hidden="1" x14ac:dyDescent="0.3">
      <c r="F6315" s="74" t="str">
        <f t="shared" si="232"/>
        <v/>
      </c>
      <c r="M6315" s="37"/>
      <c r="N6315" s="37"/>
      <c r="O6315" s="74" t="str">
        <f t="shared" si="231"/>
        <v/>
      </c>
      <c r="P6315" s="165">
        <f t="shared" si="230"/>
        <v>0</v>
      </c>
    </row>
    <row r="6316" spans="6:16" ht="15.6" hidden="1" x14ac:dyDescent="0.3">
      <c r="F6316" s="74" t="str">
        <f t="shared" si="232"/>
        <v/>
      </c>
      <c r="M6316" s="37"/>
      <c r="N6316" s="37"/>
      <c r="O6316" s="74" t="str">
        <f t="shared" si="231"/>
        <v/>
      </c>
      <c r="P6316" s="165">
        <f t="shared" si="230"/>
        <v>0</v>
      </c>
    </row>
    <row r="6317" spans="6:16" ht="15.6" hidden="1" x14ac:dyDescent="0.3">
      <c r="F6317" s="74" t="str">
        <f t="shared" si="232"/>
        <v/>
      </c>
      <c r="M6317" s="37"/>
      <c r="N6317" s="37"/>
      <c r="O6317" s="74" t="str">
        <f t="shared" si="231"/>
        <v/>
      </c>
      <c r="P6317" s="165">
        <f t="shared" si="230"/>
        <v>0</v>
      </c>
    </row>
    <row r="6318" spans="6:16" ht="15.6" hidden="1" x14ac:dyDescent="0.3">
      <c r="F6318" s="74" t="str">
        <f t="shared" si="232"/>
        <v/>
      </c>
      <c r="M6318" s="37"/>
      <c r="N6318" s="37"/>
      <c r="O6318" s="74" t="str">
        <f t="shared" si="231"/>
        <v/>
      </c>
      <c r="P6318" s="165">
        <f t="shared" si="230"/>
        <v>0</v>
      </c>
    </row>
    <row r="6319" spans="6:16" ht="15.6" hidden="1" x14ac:dyDescent="0.3">
      <c r="F6319" s="74" t="str">
        <f t="shared" si="232"/>
        <v/>
      </c>
      <c r="M6319" s="37"/>
      <c r="N6319" s="37"/>
      <c r="O6319" s="74" t="str">
        <f t="shared" si="231"/>
        <v/>
      </c>
      <c r="P6319" s="165">
        <f t="shared" si="230"/>
        <v>0</v>
      </c>
    </row>
    <row r="6320" spans="6:16" ht="15.6" hidden="1" x14ac:dyDescent="0.3">
      <c r="F6320" s="74" t="str">
        <f t="shared" si="232"/>
        <v/>
      </c>
      <c r="M6320" s="37"/>
      <c r="N6320" s="37"/>
      <c r="O6320" s="74" t="str">
        <f t="shared" si="231"/>
        <v/>
      </c>
      <c r="P6320" s="165">
        <f t="shared" si="230"/>
        <v>0</v>
      </c>
    </row>
    <row r="6321" spans="6:16" ht="15.6" hidden="1" x14ac:dyDescent="0.3">
      <c r="F6321" s="74" t="str">
        <f t="shared" si="232"/>
        <v/>
      </c>
      <c r="M6321" s="37"/>
      <c r="N6321" s="37"/>
      <c r="O6321" s="74" t="str">
        <f t="shared" si="231"/>
        <v/>
      </c>
      <c r="P6321" s="165">
        <f t="shared" si="230"/>
        <v>0</v>
      </c>
    </row>
    <row r="6322" spans="6:16" ht="15.6" hidden="1" x14ac:dyDescent="0.3">
      <c r="F6322" s="74" t="str">
        <f t="shared" si="232"/>
        <v/>
      </c>
      <c r="M6322" s="37"/>
      <c r="N6322" s="37"/>
      <c r="O6322" s="74" t="str">
        <f t="shared" si="231"/>
        <v/>
      </c>
      <c r="P6322" s="165">
        <f t="shared" si="230"/>
        <v>0</v>
      </c>
    </row>
    <row r="6323" spans="6:16" ht="15.6" hidden="1" x14ac:dyDescent="0.3">
      <c r="F6323" s="74" t="str">
        <f t="shared" si="232"/>
        <v/>
      </c>
      <c r="M6323" s="37"/>
      <c r="N6323" s="37"/>
      <c r="O6323" s="74" t="str">
        <f t="shared" si="231"/>
        <v/>
      </c>
      <c r="P6323" s="165">
        <f t="shared" si="230"/>
        <v>0</v>
      </c>
    </row>
    <row r="6324" spans="6:16" ht="15.6" hidden="1" x14ac:dyDescent="0.3">
      <c r="F6324" s="74" t="str">
        <f t="shared" si="232"/>
        <v/>
      </c>
      <c r="M6324" s="37"/>
      <c r="N6324" s="37"/>
      <c r="O6324" s="74" t="str">
        <f t="shared" si="231"/>
        <v/>
      </c>
      <c r="P6324" s="165">
        <f t="shared" si="230"/>
        <v>0</v>
      </c>
    </row>
    <row r="6325" spans="6:16" ht="15.6" hidden="1" x14ac:dyDescent="0.3">
      <c r="F6325" s="74" t="str">
        <f t="shared" si="232"/>
        <v/>
      </c>
      <c r="N6325" s="37"/>
      <c r="O6325" s="74" t="str">
        <f t="shared" si="231"/>
        <v/>
      </c>
      <c r="P6325" s="165">
        <f t="shared" ref="P6325:P6388" si="233">IFERROR(T6325/S6325,0)</f>
        <v>0</v>
      </c>
    </row>
    <row r="6326" spans="6:16" ht="15.6" hidden="1" x14ac:dyDescent="0.3">
      <c r="F6326" s="74" t="str">
        <f t="shared" si="232"/>
        <v/>
      </c>
      <c r="N6326" s="37"/>
      <c r="O6326" s="74" t="str">
        <f t="shared" si="231"/>
        <v/>
      </c>
      <c r="P6326" s="165">
        <f t="shared" si="233"/>
        <v>0</v>
      </c>
    </row>
    <row r="6327" spans="6:16" ht="15.6" hidden="1" x14ac:dyDescent="0.3">
      <c r="F6327" s="74" t="str">
        <f t="shared" si="232"/>
        <v/>
      </c>
      <c r="N6327" s="37"/>
      <c r="O6327" s="74" t="str">
        <f t="shared" si="231"/>
        <v/>
      </c>
      <c r="P6327" s="165">
        <f t="shared" si="233"/>
        <v>0</v>
      </c>
    </row>
    <row r="6328" spans="6:16" ht="15.6" hidden="1" x14ac:dyDescent="0.3">
      <c r="F6328" s="74" t="str">
        <f t="shared" si="232"/>
        <v/>
      </c>
      <c r="N6328" s="37"/>
      <c r="O6328" s="74" t="str">
        <f t="shared" si="231"/>
        <v/>
      </c>
      <c r="P6328" s="165">
        <f t="shared" si="233"/>
        <v>0</v>
      </c>
    </row>
    <row r="6329" spans="6:16" ht="15.6" hidden="1" x14ac:dyDescent="0.3">
      <c r="F6329" s="74" t="str">
        <f t="shared" si="232"/>
        <v/>
      </c>
      <c r="N6329" s="37"/>
      <c r="O6329" s="74" t="str">
        <f t="shared" si="231"/>
        <v/>
      </c>
      <c r="P6329" s="165">
        <f t="shared" si="233"/>
        <v>0</v>
      </c>
    </row>
    <row r="6330" spans="6:16" ht="15.6" hidden="1" x14ac:dyDescent="0.3">
      <c r="F6330" s="74" t="str">
        <f t="shared" si="232"/>
        <v/>
      </c>
      <c r="N6330" s="37"/>
      <c r="O6330" s="74" t="str">
        <f t="shared" si="231"/>
        <v/>
      </c>
      <c r="P6330" s="165">
        <f t="shared" si="233"/>
        <v>0</v>
      </c>
    </row>
    <row r="6331" spans="6:16" ht="15.6" hidden="1" x14ac:dyDescent="0.3">
      <c r="F6331" s="74" t="str">
        <f t="shared" si="232"/>
        <v/>
      </c>
      <c r="N6331" s="37"/>
      <c r="O6331" s="74" t="str">
        <f t="shared" si="231"/>
        <v/>
      </c>
      <c r="P6331" s="165">
        <f t="shared" si="233"/>
        <v>0</v>
      </c>
    </row>
    <row r="6332" spans="6:16" ht="15.6" hidden="1" x14ac:dyDescent="0.3">
      <c r="F6332" s="74" t="str">
        <f t="shared" si="232"/>
        <v/>
      </c>
      <c r="N6332" s="37"/>
      <c r="O6332" s="74" t="str">
        <f t="shared" si="231"/>
        <v/>
      </c>
      <c r="P6332" s="165">
        <f t="shared" si="233"/>
        <v>0</v>
      </c>
    </row>
    <row r="6333" spans="6:16" ht="15.6" hidden="1" x14ac:dyDescent="0.3">
      <c r="F6333" s="74" t="str">
        <f t="shared" si="232"/>
        <v/>
      </c>
      <c r="N6333" s="37"/>
      <c r="O6333" s="74" t="str">
        <f t="shared" si="231"/>
        <v/>
      </c>
      <c r="P6333" s="165">
        <f t="shared" si="233"/>
        <v>0</v>
      </c>
    </row>
    <row r="6334" spans="6:16" ht="15.6" hidden="1" x14ac:dyDescent="0.3">
      <c r="F6334" s="74" t="str">
        <f t="shared" si="232"/>
        <v/>
      </c>
      <c r="N6334" s="37"/>
      <c r="O6334" s="74" t="str">
        <f t="shared" si="231"/>
        <v/>
      </c>
      <c r="P6334" s="165">
        <f t="shared" si="233"/>
        <v>0</v>
      </c>
    </row>
    <row r="6335" spans="6:16" ht="15.6" hidden="1" x14ac:dyDescent="0.3">
      <c r="F6335" s="74" t="str">
        <f t="shared" si="232"/>
        <v/>
      </c>
      <c r="N6335" s="37"/>
      <c r="O6335" s="74" t="str">
        <f t="shared" si="231"/>
        <v/>
      </c>
      <c r="P6335" s="165">
        <f t="shared" si="233"/>
        <v>0</v>
      </c>
    </row>
    <row r="6336" spans="6:16" ht="15.6" hidden="1" x14ac:dyDescent="0.3">
      <c r="F6336" s="74" t="str">
        <f t="shared" si="232"/>
        <v/>
      </c>
      <c r="N6336" s="37"/>
      <c r="O6336" s="74" t="str">
        <f t="shared" si="231"/>
        <v/>
      </c>
      <c r="P6336" s="165">
        <f t="shared" si="233"/>
        <v>0</v>
      </c>
    </row>
    <row r="6337" spans="6:16" ht="15.6" hidden="1" x14ac:dyDescent="0.3">
      <c r="F6337" s="74" t="str">
        <f t="shared" si="232"/>
        <v/>
      </c>
      <c r="N6337" s="37"/>
      <c r="O6337" s="74" t="str">
        <f t="shared" si="231"/>
        <v/>
      </c>
      <c r="P6337" s="165">
        <f t="shared" si="233"/>
        <v>0</v>
      </c>
    </row>
    <row r="6338" spans="6:16" ht="15.6" hidden="1" x14ac:dyDescent="0.3">
      <c r="F6338" s="74" t="str">
        <f t="shared" si="232"/>
        <v/>
      </c>
      <c r="N6338" s="37"/>
      <c r="O6338" s="74" t="str">
        <f t="shared" si="231"/>
        <v/>
      </c>
      <c r="P6338" s="165">
        <f t="shared" si="233"/>
        <v>0</v>
      </c>
    </row>
    <row r="6339" spans="6:16" ht="15.6" hidden="1" x14ac:dyDescent="0.3">
      <c r="F6339" s="74" t="str">
        <f t="shared" si="232"/>
        <v/>
      </c>
      <c r="N6339" s="37"/>
      <c r="O6339" s="74" t="str">
        <f t="shared" si="231"/>
        <v/>
      </c>
      <c r="P6339" s="165">
        <f t="shared" si="233"/>
        <v>0</v>
      </c>
    </row>
    <row r="6340" spans="6:16" ht="15.6" hidden="1" x14ac:dyDescent="0.3">
      <c r="F6340" s="74" t="str">
        <f t="shared" si="232"/>
        <v/>
      </c>
      <c r="N6340" s="37"/>
      <c r="O6340" s="74" t="str">
        <f t="shared" si="231"/>
        <v/>
      </c>
      <c r="P6340" s="165">
        <f t="shared" si="233"/>
        <v>0</v>
      </c>
    </row>
    <row r="6341" spans="6:16" ht="15.6" hidden="1" x14ac:dyDescent="0.3">
      <c r="F6341" s="74" t="str">
        <f t="shared" si="232"/>
        <v/>
      </c>
      <c r="N6341" s="37"/>
      <c r="O6341" s="74" t="str">
        <f t="shared" si="231"/>
        <v/>
      </c>
      <c r="P6341" s="165">
        <f t="shared" si="233"/>
        <v>0</v>
      </c>
    </row>
    <row r="6342" spans="6:16" ht="15.6" hidden="1" x14ac:dyDescent="0.3">
      <c r="F6342" s="74" t="str">
        <f t="shared" si="232"/>
        <v/>
      </c>
      <c r="N6342" s="37"/>
      <c r="O6342" s="74" t="str">
        <f t="shared" si="231"/>
        <v/>
      </c>
      <c r="P6342" s="165">
        <f t="shared" si="233"/>
        <v>0</v>
      </c>
    </row>
    <row r="6343" spans="6:16" ht="15.6" hidden="1" x14ac:dyDescent="0.3">
      <c r="F6343" s="74" t="str">
        <f t="shared" si="232"/>
        <v/>
      </c>
      <c r="N6343" s="37"/>
      <c r="O6343" s="74" t="str">
        <f t="shared" ref="O6343:O6406" si="234">+F6343&amp;M6343&amp;N6343</f>
        <v/>
      </c>
      <c r="P6343" s="165">
        <f t="shared" si="233"/>
        <v>0</v>
      </c>
    </row>
    <row r="6344" spans="6:16" ht="15.6" hidden="1" x14ac:dyDescent="0.3">
      <c r="F6344" s="74" t="str">
        <f t="shared" ref="F6344:F6407" si="235">B6344&amp;C6344&amp;D6344&amp;E6344</f>
        <v/>
      </c>
      <c r="N6344" s="37"/>
      <c r="O6344" s="74" t="str">
        <f t="shared" si="234"/>
        <v/>
      </c>
      <c r="P6344" s="165">
        <f t="shared" si="233"/>
        <v>0</v>
      </c>
    </row>
    <row r="6345" spans="6:16" ht="15.6" hidden="1" x14ac:dyDescent="0.3">
      <c r="F6345" s="74" t="str">
        <f t="shared" si="235"/>
        <v/>
      </c>
      <c r="N6345" s="37"/>
      <c r="O6345" s="74" t="str">
        <f t="shared" si="234"/>
        <v/>
      </c>
      <c r="P6345" s="165">
        <f t="shared" si="233"/>
        <v>0</v>
      </c>
    </row>
    <row r="6346" spans="6:16" ht="15.6" hidden="1" x14ac:dyDescent="0.3">
      <c r="F6346" s="74" t="str">
        <f t="shared" si="235"/>
        <v/>
      </c>
      <c r="N6346" s="37"/>
      <c r="O6346" s="74" t="str">
        <f t="shared" si="234"/>
        <v/>
      </c>
      <c r="P6346" s="165">
        <f t="shared" si="233"/>
        <v>0</v>
      </c>
    </row>
    <row r="6347" spans="6:16" ht="15.6" hidden="1" x14ac:dyDescent="0.3">
      <c r="F6347" s="74" t="str">
        <f t="shared" si="235"/>
        <v/>
      </c>
      <c r="N6347" s="37"/>
      <c r="O6347" s="74" t="str">
        <f t="shared" si="234"/>
        <v/>
      </c>
      <c r="P6347" s="165">
        <f t="shared" si="233"/>
        <v>0</v>
      </c>
    </row>
    <row r="6348" spans="6:16" ht="15.6" hidden="1" x14ac:dyDescent="0.3">
      <c r="F6348" s="74" t="str">
        <f t="shared" si="235"/>
        <v/>
      </c>
      <c r="N6348" s="37"/>
      <c r="O6348" s="74" t="str">
        <f t="shared" si="234"/>
        <v/>
      </c>
      <c r="P6348" s="165">
        <f t="shared" si="233"/>
        <v>0</v>
      </c>
    </row>
    <row r="6349" spans="6:16" ht="15.6" hidden="1" x14ac:dyDescent="0.3">
      <c r="F6349" s="74" t="str">
        <f t="shared" si="235"/>
        <v/>
      </c>
      <c r="N6349" s="37"/>
      <c r="O6349" s="74" t="str">
        <f t="shared" si="234"/>
        <v/>
      </c>
      <c r="P6349" s="165">
        <f t="shared" si="233"/>
        <v>0</v>
      </c>
    </row>
    <row r="6350" spans="6:16" ht="15.6" hidden="1" x14ac:dyDescent="0.3">
      <c r="F6350" s="74" t="str">
        <f t="shared" si="235"/>
        <v/>
      </c>
      <c r="N6350" s="37"/>
      <c r="O6350" s="74" t="str">
        <f t="shared" si="234"/>
        <v/>
      </c>
      <c r="P6350" s="165">
        <f t="shared" si="233"/>
        <v>0</v>
      </c>
    </row>
    <row r="6351" spans="6:16" ht="15.6" hidden="1" x14ac:dyDescent="0.3">
      <c r="F6351" s="74" t="str">
        <f t="shared" si="235"/>
        <v/>
      </c>
      <c r="N6351" s="37"/>
      <c r="O6351" s="74" t="str">
        <f t="shared" si="234"/>
        <v/>
      </c>
      <c r="P6351" s="165">
        <f t="shared" si="233"/>
        <v>0</v>
      </c>
    </row>
    <row r="6352" spans="6:16" ht="15.6" hidden="1" x14ac:dyDescent="0.3">
      <c r="F6352" s="74" t="str">
        <f t="shared" si="235"/>
        <v/>
      </c>
      <c r="N6352" s="37"/>
      <c r="O6352" s="74" t="str">
        <f t="shared" si="234"/>
        <v/>
      </c>
      <c r="P6352" s="165">
        <f t="shared" si="233"/>
        <v>0</v>
      </c>
    </row>
    <row r="6353" spans="6:16" ht="15.6" hidden="1" x14ac:dyDescent="0.3">
      <c r="F6353" s="74" t="str">
        <f t="shared" si="235"/>
        <v/>
      </c>
      <c r="N6353" s="37"/>
      <c r="O6353" s="74" t="str">
        <f t="shared" si="234"/>
        <v/>
      </c>
      <c r="P6353" s="165">
        <f t="shared" si="233"/>
        <v>0</v>
      </c>
    </row>
    <row r="6354" spans="6:16" ht="15.6" hidden="1" x14ac:dyDescent="0.3">
      <c r="F6354" s="74" t="str">
        <f t="shared" si="235"/>
        <v/>
      </c>
      <c r="N6354" s="37"/>
      <c r="O6354" s="74" t="str">
        <f t="shared" si="234"/>
        <v/>
      </c>
      <c r="P6354" s="165">
        <f t="shared" si="233"/>
        <v>0</v>
      </c>
    </row>
    <row r="6355" spans="6:16" ht="15.6" hidden="1" x14ac:dyDescent="0.3">
      <c r="F6355" s="74" t="str">
        <f t="shared" si="235"/>
        <v/>
      </c>
      <c r="N6355" s="37"/>
      <c r="O6355" s="74" t="str">
        <f t="shared" si="234"/>
        <v/>
      </c>
      <c r="P6355" s="165">
        <f t="shared" si="233"/>
        <v>0</v>
      </c>
    </row>
    <row r="6356" spans="6:16" ht="15.6" hidden="1" x14ac:dyDescent="0.3">
      <c r="F6356" s="74" t="str">
        <f t="shared" si="235"/>
        <v/>
      </c>
      <c r="N6356" s="37"/>
      <c r="O6356" s="74" t="str">
        <f t="shared" si="234"/>
        <v/>
      </c>
      <c r="P6356" s="165">
        <f t="shared" si="233"/>
        <v>0</v>
      </c>
    </row>
    <row r="6357" spans="6:16" ht="15.6" hidden="1" x14ac:dyDescent="0.3">
      <c r="F6357" s="74" t="str">
        <f t="shared" si="235"/>
        <v/>
      </c>
      <c r="N6357" s="37"/>
      <c r="O6357" s="74" t="str">
        <f t="shared" si="234"/>
        <v/>
      </c>
      <c r="P6357" s="165">
        <f t="shared" si="233"/>
        <v>0</v>
      </c>
    </row>
    <row r="6358" spans="6:16" ht="15.6" hidden="1" x14ac:dyDescent="0.3">
      <c r="F6358" s="74" t="str">
        <f t="shared" si="235"/>
        <v/>
      </c>
      <c r="N6358" s="37"/>
      <c r="O6358" s="74" t="str">
        <f t="shared" si="234"/>
        <v/>
      </c>
      <c r="P6358" s="165">
        <f t="shared" si="233"/>
        <v>0</v>
      </c>
    </row>
    <row r="6359" spans="6:16" ht="15.6" hidden="1" x14ac:dyDescent="0.3">
      <c r="F6359" s="74" t="str">
        <f t="shared" si="235"/>
        <v/>
      </c>
      <c r="N6359" s="37"/>
      <c r="O6359" s="74" t="str">
        <f t="shared" si="234"/>
        <v/>
      </c>
      <c r="P6359" s="165">
        <f t="shared" si="233"/>
        <v>0</v>
      </c>
    </row>
    <row r="6360" spans="6:16" ht="15.6" hidden="1" x14ac:dyDescent="0.3">
      <c r="F6360" s="74" t="str">
        <f t="shared" si="235"/>
        <v/>
      </c>
      <c r="N6360" s="37"/>
      <c r="O6360" s="74" t="str">
        <f t="shared" si="234"/>
        <v/>
      </c>
      <c r="P6360" s="165">
        <f t="shared" si="233"/>
        <v>0</v>
      </c>
    </row>
    <row r="6361" spans="6:16" ht="15.6" hidden="1" x14ac:dyDescent="0.3">
      <c r="F6361" s="74" t="str">
        <f t="shared" si="235"/>
        <v/>
      </c>
      <c r="N6361" s="37"/>
      <c r="O6361" s="74" t="str">
        <f t="shared" si="234"/>
        <v/>
      </c>
      <c r="P6361" s="165">
        <f t="shared" si="233"/>
        <v>0</v>
      </c>
    </row>
    <row r="6362" spans="6:16" ht="15.6" hidden="1" x14ac:dyDescent="0.3">
      <c r="F6362" s="74" t="str">
        <f t="shared" si="235"/>
        <v/>
      </c>
      <c r="N6362" s="37"/>
      <c r="O6362" s="74" t="str">
        <f t="shared" si="234"/>
        <v/>
      </c>
      <c r="P6362" s="165">
        <f t="shared" si="233"/>
        <v>0</v>
      </c>
    </row>
    <row r="6363" spans="6:16" ht="15.6" hidden="1" x14ac:dyDescent="0.3">
      <c r="F6363" s="74" t="str">
        <f t="shared" si="235"/>
        <v/>
      </c>
      <c r="N6363" s="37"/>
      <c r="O6363" s="74" t="str">
        <f t="shared" si="234"/>
        <v/>
      </c>
      <c r="P6363" s="165">
        <f t="shared" si="233"/>
        <v>0</v>
      </c>
    </row>
    <row r="6364" spans="6:16" ht="15.6" hidden="1" x14ac:dyDescent="0.3">
      <c r="F6364" s="74" t="str">
        <f t="shared" si="235"/>
        <v/>
      </c>
      <c r="N6364" s="37"/>
      <c r="O6364" s="74" t="str">
        <f t="shared" si="234"/>
        <v/>
      </c>
      <c r="P6364" s="165">
        <f t="shared" si="233"/>
        <v>0</v>
      </c>
    </row>
    <row r="6365" spans="6:16" ht="15.6" hidden="1" x14ac:dyDescent="0.3">
      <c r="F6365" s="74" t="str">
        <f t="shared" si="235"/>
        <v/>
      </c>
      <c r="N6365" s="37"/>
      <c r="O6365" s="74" t="str">
        <f t="shared" si="234"/>
        <v/>
      </c>
      <c r="P6365" s="165">
        <f t="shared" si="233"/>
        <v>0</v>
      </c>
    </row>
    <row r="6366" spans="6:16" ht="15.6" hidden="1" x14ac:dyDescent="0.3">
      <c r="F6366" s="74" t="str">
        <f t="shared" si="235"/>
        <v/>
      </c>
      <c r="N6366" s="37"/>
      <c r="O6366" s="74" t="str">
        <f t="shared" si="234"/>
        <v/>
      </c>
      <c r="P6366" s="165">
        <f t="shared" si="233"/>
        <v>0</v>
      </c>
    </row>
    <row r="6367" spans="6:16" ht="15.6" hidden="1" x14ac:dyDescent="0.3">
      <c r="F6367" s="74" t="str">
        <f t="shared" si="235"/>
        <v/>
      </c>
      <c r="N6367" s="37"/>
      <c r="O6367" s="74" t="str">
        <f t="shared" si="234"/>
        <v/>
      </c>
      <c r="P6367" s="165">
        <f t="shared" si="233"/>
        <v>0</v>
      </c>
    </row>
    <row r="6368" spans="6:16" ht="15.6" hidden="1" x14ac:dyDescent="0.3">
      <c r="F6368" s="74" t="str">
        <f t="shared" si="235"/>
        <v/>
      </c>
      <c r="N6368" s="37"/>
      <c r="O6368" s="74" t="str">
        <f t="shared" si="234"/>
        <v/>
      </c>
      <c r="P6368" s="165">
        <f t="shared" si="233"/>
        <v>0</v>
      </c>
    </row>
    <row r="6369" spans="6:16" ht="15.6" hidden="1" x14ac:dyDescent="0.3">
      <c r="F6369" s="74" t="str">
        <f t="shared" si="235"/>
        <v/>
      </c>
      <c r="N6369" s="37"/>
      <c r="O6369" s="74" t="str">
        <f t="shared" si="234"/>
        <v/>
      </c>
      <c r="P6369" s="165">
        <f t="shared" si="233"/>
        <v>0</v>
      </c>
    </row>
    <row r="6370" spans="6:16" ht="15.6" hidden="1" x14ac:dyDescent="0.3">
      <c r="F6370" s="74" t="str">
        <f t="shared" si="235"/>
        <v/>
      </c>
      <c r="N6370" s="37"/>
      <c r="O6370" s="74" t="str">
        <f t="shared" si="234"/>
        <v/>
      </c>
      <c r="P6370" s="165">
        <f t="shared" si="233"/>
        <v>0</v>
      </c>
    </row>
    <row r="6371" spans="6:16" ht="15.6" hidden="1" x14ac:dyDescent="0.3">
      <c r="F6371" s="74" t="str">
        <f t="shared" si="235"/>
        <v/>
      </c>
      <c r="N6371" s="37"/>
      <c r="O6371" s="74" t="str">
        <f t="shared" si="234"/>
        <v/>
      </c>
      <c r="P6371" s="165">
        <f t="shared" si="233"/>
        <v>0</v>
      </c>
    </row>
    <row r="6372" spans="6:16" ht="15.6" hidden="1" x14ac:dyDescent="0.3">
      <c r="F6372" s="74" t="str">
        <f t="shared" si="235"/>
        <v/>
      </c>
      <c r="N6372" s="37"/>
      <c r="O6372" s="74" t="str">
        <f t="shared" si="234"/>
        <v/>
      </c>
      <c r="P6372" s="165">
        <f t="shared" si="233"/>
        <v>0</v>
      </c>
    </row>
    <row r="6373" spans="6:16" ht="15.6" hidden="1" x14ac:dyDescent="0.3">
      <c r="F6373" s="74" t="str">
        <f t="shared" si="235"/>
        <v/>
      </c>
      <c r="N6373" s="37"/>
      <c r="O6373" s="74" t="str">
        <f t="shared" si="234"/>
        <v/>
      </c>
      <c r="P6373" s="165">
        <f t="shared" si="233"/>
        <v>0</v>
      </c>
    </row>
    <row r="6374" spans="6:16" ht="15.6" hidden="1" x14ac:dyDescent="0.3">
      <c r="F6374" s="74" t="str">
        <f t="shared" si="235"/>
        <v/>
      </c>
      <c r="N6374" s="37"/>
      <c r="O6374" s="74" t="str">
        <f t="shared" si="234"/>
        <v/>
      </c>
      <c r="P6374" s="165">
        <f t="shared" si="233"/>
        <v>0</v>
      </c>
    </row>
    <row r="6375" spans="6:16" ht="15.6" hidden="1" x14ac:dyDescent="0.3">
      <c r="F6375" s="74" t="str">
        <f t="shared" si="235"/>
        <v/>
      </c>
      <c r="N6375" s="37"/>
      <c r="O6375" s="74" t="str">
        <f t="shared" si="234"/>
        <v/>
      </c>
      <c r="P6375" s="165">
        <f t="shared" si="233"/>
        <v>0</v>
      </c>
    </row>
    <row r="6376" spans="6:16" ht="15.6" hidden="1" x14ac:dyDescent="0.3">
      <c r="F6376" s="74" t="str">
        <f t="shared" si="235"/>
        <v/>
      </c>
      <c r="N6376" s="37"/>
      <c r="O6376" s="74" t="str">
        <f t="shared" si="234"/>
        <v/>
      </c>
      <c r="P6376" s="165">
        <f t="shared" si="233"/>
        <v>0</v>
      </c>
    </row>
    <row r="6377" spans="6:16" ht="15.6" hidden="1" x14ac:dyDescent="0.3">
      <c r="F6377" s="74" t="str">
        <f t="shared" si="235"/>
        <v/>
      </c>
      <c r="N6377" s="37"/>
      <c r="O6377" s="74" t="str">
        <f t="shared" si="234"/>
        <v/>
      </c>
      <c r="P6377" s="165">
        <f t="shared" si="233"/>
        <v>0</v>
      </c>
    </row>
    <row r="6378" spans="6:16" ht="15.6" hidden="1" x14ac:dyDescent="0.3">
      <c r="F6378" s="74" t="str">
        <f t="shared" si="235"/>
        <v/>
      </c>
      <c r="N6378" s="37"/>
      <c r="O6378" s="74" t="str">
        <f t="shared" si="234"/>
        <v/>
      </c>
      <c r="P6378" s="165">
        <f t="shared" si="233"/>
        <v>0</v>
      </c>
    </row>
    <row r="6379" spans="6:16" ht="15.6" hidden="1" x14ac:dyDescent="0.3">
      <c r="F6379" s="74" t="str">
        <f t="shared" si="235"/>
        <v/>
      </c>
      <c r="N6379" s="37"/>
      <c r="O6379" s="74" t="str">
        <f t="shared" si="234"/>
        <v/>
      </c>
      <c r="P6379" s="165">
        <f t="shared" si="233"/>
        <v>0</v>
      </c>
    </row>
    <row r="6380" spans="6:16" ht="15.6" hidden="1" x14ac:dyDescent="0.3">
      <c r="F6380" s="74" t="str">
        <f t="shared" si="235"/>
        <v/>
      </c>
      <c r="N6380" s="37"/>
      <c r="O6380" s="74" t="str">
        <f t="shared" si="234"/>
        <v/>
      </c>
      <c r="P6380" s="165">
        <f t="shared" si="233"/>
        <v>0</v>
      </c>
    </row>
    <row r="6381" spans="6:16" ht="15.6" hidden="1" x14ac:dyDescent="0.3">
      <c r="F6381" s="74" t="str">
        <f t="shared" si="235"/>
        <v/>
      </c>
      <c r="N6381" s="37"/>
      <c r="O6381" s="74" t="str">
        <f t="shared" si="234"/>
        <v/>
      </c>
      <c r="P6381" s="165">
        <f t="shared" si="233"/>
        <v>0</v>
      </c>
    </row>
    <row r="6382" spans="6:16" ht="15.6" hidden="1" x14ac:dyDescent="0.3">
      <c r="F6382" s="74" t="str">
        <f t="shared" si="235"/>
        <v/>
      </c>
      <c r="N6382" s="37"/>
      <c r="O6382" s="74" t="str">
        <f t="shared" si="234"/>
        <v/>
      </c>
      <c r="P6382" s="165">
        <f t="shared" si="233"/>
        <v>0</v>
      </c>
    </row>
    <row r="6383" spans="6:16" ht="15.6" hidden="1" x14ac:dyDescent="0.3">
      <c r="F6383" s="74" t="str">
        <f t="shared" si="235"/>
        <v/>
      </c>
      <c r="N6383" s="37"/>
      <c r="O6383" s="74" t="str">
        <f t="shared" si="234"/>
        <v/>
      </c>
      <c r="P6383" s="165">
        <f t="shared" si="233"/>
        <v>0</v>
      </c>
    </row>
    <row r="6384" spans="6:16" ht="15.6" hidden="1" x14ac:dyDescent="0.3">
      <c r="F6384" s="74" t="str">
        <f t="shared" si="235"/>
        <v/>
      </c>
      <c r="N6384" s="37"/>
      <c r="O6384" s="74" t="str">
        <f t="shared" si="234"/>
        <v/>
      </c>
      <c r="P6384" s="165">
        <f t="shared" si="233"/>
        <v>0</v>
      </c>
    </row>
    <row r="6385" spans="6:16" ht="15.6" hidden="1" x14ac:dyDescent="0.3">
      <c r="F6385" s="74" t="str">
        <f t="shared" si="235"/>
        <v/>
      </c>
      <c r="N6385" s="37"/>
      <c r="O6385" s="74" t="str">
        <f t="shared" si="234"/>
        <v/>
      </c>
      <c r="P6385" s="165">
        <f t="shared" si="233"/>
        <v>0</v>
      </c>
    </row>
    <row r="6386" spans="6:16" ht="15.6" hidden="1" x14ac:dyDescent="0.3">
      <c r="F6386" s="74" t="str">
        <f t="shared" si="235"/>
        <v/>
      </c>
      <c r="N6386" s="37"/>
      <c r="O6386" s="74" t="str">
        <f t="shared" si="234"/>
        <v/>
      </c>
      <c r="P6386" s="165">
        <f t="shared" si="233"/>
        <v>0</v>
      </c>
    </row>
    <row r="6387" spans="6:16" ht="15.6" hidden="1" x14ac:dyDescent="0.3">
      <c r="F6387" s="74" t="str">
        <f t="shared" si="235"/>
        <v/>
      </c>
      <c r="N6387" s="37"/>
      <c r="O6387" s="74" t="str">
        <f t="shared" si="234"/>
        <v/>
      </c>
      <c r="P6387" s="165">
        <f t="shared" si="233"/>
        <v>0</v>
      </c>
    </row>
    <row r="6388" spans="6:16" ht="15.6" hidden="1" x14ac:dyDescent="0.3">
      <c r="F6388" s="74" t="str">
        <f t="shared" si="235"/>
        <v/>
      </c>
      <c r="N6388" s="37"/>
      <c r="O6388" s="74" t="str">
        <f t="shared" si="234"/>
        <v/>
      </c>
      <c r="P6388" s="165">
        <f t="shared" si="233"/>
        <v>0</v>
      </c>
    </row>
    <row r="6389" spans="6:16" ht="15.6" hidden="1" x14ac:dyDescent="0.3">
      <c r="F6389" s="74" t="str">
        <f t="shared" si="235"/>
        <v/>
      </c>
      <c r="N6389" s="37"/>
      <c r="O6389" s="74" t="str">
        <f t="shared" si="234"/>
        <v/>
      </c>
      <c r="P6389" s="165">
        <f t="shared" ref="P6389:P6452" si="236">IFERROR(T6389/S6389,0)</f>
        <v>0</v>
      </c>
    </row>
    <row r="6390" spans="6:16" ht="15.6" hidden="1" x14ac:dyDescent="0.3">
      <c r="F6390" s="74" t="str">
        <f t="shared" si="235"/>
        <v/>
      </c>
      <c r="N6390" s="37"/>
      <c r="O6390" s="74" t="str">
        <f t="shared" si="234"/>
        <v/>
      </c>
      <c r="P6390" s="165">
        <f t="shared" si="236"/>
        <v>0</v>
      </c>
    </row>
    <row r="6391" spans="6:16" ht="15.6" hidden="1" x14ac:dyDescent="0.3">
      <c r="F6391" s="74" t="str">
        <f t="shared" si="235"/>
        <v/>
      </c>
      <c r="N6391" s="37"/>
      <c r="O6391" s="74" t="str">
        <f t="shared" si="234"/>
        <v/>
      </c>
      <c r="P6391" s="165">
        <f t="shared" si="236"/>
        <v>0</v>
      </c>
    </row>
    <row r="6392" spans="6:16" ht="15.6" hidden="1" x14ac:dyDescent="0.3">
      <c r="F6392" s="74" t="str">
        <f t="shared" si="235"/>
        <v/>
      </c>
      <c r="N6392" s="37"/>
      <c r="O6392" s="74" t="str">
        <f t="shared" si="234"/>
        <v/>
      </c>
      <c r="P6392" s="165">
        <f t="shared" si="236"/>
        <v>0</v>
      </c>
    </row>
    <row r="6393" spans="6:16" ht="15.6" hidden="1" x14ac:dyDescent="0.3">
      <c r="F6393" s="74" t="str">
        <f t="shared" si="235"/>
        <v/>
      </c>
      <c r="N6393" s="37"/>
      <c r="O6393" s="74" t="str">
        <f t="shared" si="234"/>
        <v/>
      </c>
      <c r="P6393" s="165">
        <f t="shared" si="236"/>
        <v>0</v>
      </c>
    </row>
    <row r="6394" spans="6:16" ht="15.6" hidden="1" x14ac:dyDescent="0.3">
      <c r="F6394" s="74" t="str">
        <f t="shared" si="235"/>
        <v/>
      </c>
      <c r="N6394" s="37"/>
      <c r="O6394" s="74" t="str">
        <f t="shared" si="234"/>
        <v/>
      </c>
      <c r="P6394" s="165">
        <f t="shared" si="236"/>
        <v>0</v>
      </c>
    </row>
    <row r="6395" spans="6:16" ht="15.6" hidden="1" x14ac:dyDescent="0.3">
      <c r="F6395" s="74" t="str">
        <f t="shared" si="235"/>
        <v/>
      </c>
      <c r="N6395" s="37"/>
      <c r="O6395" s="74" t="str">
        <f t="shared" si="234"/>
        <v/>
      </c>
      <c r="P6395" s="165">
        <f t="shared" si="236"/>
        <v>0</v>
      </c>
    </row>
    <row r="6396" spans="6:16" ht="15.6" hidden="1" x14ac:dyDescent="0.3">
      <c r="F6396" s="74" t="str">
        <f t="shared" si="235"/>
        <v/>
      </c>
      <c r="N6396" s="37"/>
      <c r="O6396" s="74" t="str">
        <f t="shared" si="234"/>
        <v/>
      </c>
      <c r="P6396" s="165">
        <f t="shared" si="236"/>
        <v>0</v>
      </c>
    </row>
    <row r="6397" spans="6:16" ht="15.6" hidden="1" x14ac:dyDescent="0.3">
      <c r="F6397" s="74" t="str">
        <f t="shared" si="235"/>
        <v/>
      </c>
      <c r="N6397" s="37"/>
      <c r="O6397" s="74" t="str">
        <f t="shared" si="234"/>
        <v/>
      </c>
      <c r="P6397" s="165">
        <f t="shared" si="236"/>
        <v>0</v>
      </c>
    </row>
    <row r="6398" spans="6:16" ht="15.6" hidden="1" x14ac:dyDescent="0.3">
      <c r="F6398" s="74" t="str">
        <f t="shared" si="235"/>
        <v/>
      </c>
      <c r="N6398" s="37"/>
      <c r="O6398" s="74" t="str">
        <f t="shared" si="234"/>
        <v/>
      </c>
      <c r="P6398" s="165">
        <f t="shared" si="236"/>
        <v>0</v>
      </c>
    </row>
    <row r="6399" spans="6:16" ht="15.6" hidden="1" x14ac:dyDescent="0.3">
      <c r="F6399" s="74" t="str">
        <f t="shared" si="235"/>
        <v/>
      </c>
      <c r="N6399" s="37"/>
      <c r="O6399" s="74" t="str">
        <f t="shared" si="234"/>
        <v/>
      </c>
      <c r="P6399" s="165">
        <f t="shared" si="236"/>
        <v>0</v>
      </c>
    </row>
    <row r="6400" spans="6:16" ht="15.6" hidden="1" x14ac:dyDescent="0.3">
      <c r="F6400" s="74" t="str">
        <f t="shared" si="235"/>
        <v/>
      </c>
      <c r="N6400" s="37"/>
      <c r="O6400" s="74" t="str">
        <f t="shared" si="234"/>
        <v/>
      </c>
      <c r="P6400" s="165">
        <f t="shared" si="236"/>
        <v>0</v>
      </c>
    </row>
    <row r="6401" spans="6:16" ht="15.6" hidden="1" x14ac:dyDescent="0.3">
      <c r="F6401" s="74" t="str">
        <f t="shared" si="235"/>
        <v/>
      </c>
      <c r="N6401" s="37"/>
      <c r="O6401" s="74" t="str">
        <f t="shared" si="234"/>
        <v/>
      </c>
      <c r="P6401" s="165">
        <f t="shared" si="236"/>
        <v>0</v>
      </c>
    </row>
    <row r="6402" spans="6:16" ht="15.6" hidden="1" x14ac:dyDescent="0.3">
      <c r="F6402" s="74" t="str">
        <f t="shared" si="235"/>
        <v/>
      </c>
      <c r="N6402" s="37"/>
      <c r="O6402" s="74" t="str">
        <f t="shared" si="234"/>
        <v/>
      </c>
      <c r="P6402" s="165">
        <f t="shared" si="236"/>
        <v>0</v>
      </c>
    </row>
    <row r="6403" spans="6:16" ht="15.6" hidden="1" x14ac:dyDescent="0.3">
      <c r="F6403" s="74" t="str">
        <f t="shared" si="235"/>
        <v/>
      </c>
      <c r="N6403" s="37"/>
      <c r="O6403" s="74" t="str">
        <f t="shared" si="234"/>
        <v/>
      </c>
      <c r="P6403" s="165">
        <f t="shared" si="236"/>
        <v>0</v>
      </c>
    </row>
    <row r="6404" spans="6:16" ht="15.6" hidden="1" x14ac:dyDescent="0.3">
      <c r="F6404" s="74" t="str">
        <f t="shared" si="235"/>
        <v/>
      </c>
      <c r="N6404" s="37"/>
      <c r="O6404" s="74" t="str">
        <f t="shared" si="234"/>
        <v/>
      </c>
      <c r="P6404" s="165">
        <f t="shared" si="236"/>
        <v>0</v>
      </c>
    </row>
    <row r="6405" spans="6:16" ht="15.6" hidden="1" x14ac:dyDescent="0.3">
      <c r="F6405" s="74" t="str">
        <f t="shared" si="235"/>
        <v/>
      </c>
      <c r="N6405" s="37"/>
      <c r="O6405" s="74" t="str">
        <f t="shared" si="234"/>
        <v/>
      </c>
      <c r="P6405" s="165">
        <f t="shared" si="236"/>
        <v>0</v>
      </c>
    </row>
    <row r="6406" spans="6:16" ht="15.6" hidden="1" x14ac:dyDescent="0.3">
      <c r="F6406" s="74" t="str">
        <f t="shared" si="235"/>
        <v/>
      </c>
      <c r="N6406" s="37"/>
      <c r="O6406" s="74" t="str">
        <f t="shared" si="234"/>
        <v/>
      </c>
      <c r="P6406" s="165">
        <f t="shared" si="236"/>
        <v>0</v>
      </c>
    </row>
    <row r="6407" spans="6:16" ht="15.6" hidden="1" x14ac:dyDescent="0.3">
      <c r="F6407" s="74" t="str">
        <f t="shared" si="235"/>
        <v/>
      </c>
      <c r="N6407" s="37"/>
      <c r="O6407" s="74" t="str">
        <f t="shared" ref="O6407:O6470" si="237">+F6407&amp;M6407&amp;N6407</f>
        <v/>
      </c>
      <c r="P6407" s="165">
        <f t="shared" si="236"/>
        <v>0</v>
      </c>
    </row>
    <row r="6408" spans="6:16" ht="15.6" hidden="1" x14ac:dyDescent="0.3">
      <c r="F6408" s="74" t="str">
        <f t="shared" ref="F6408:F6471" si="238">B6408&amp;C6408&amp;D6408&amp;E6408</f>
        <v/>
      </c>
      <c r="N6408" s="37"/>
      <c r="O6408" s="74" t="str">
        <f t="shared" si="237"/>
        <v/>
      </c>
      <c r="P6408" s="165">
        <f t="shared" si="236"/>
        <v>0</v>
      </c>
    </row>
    <row r="6409" spans="6:16" ht="15.6" hidden="1" x14ac:dyDescent="0.3">
      <c r="F6409" s="74" t="str">
        <f t="shared" si="238"/>
        <v/>
      </c>
      <c r="N6409" s="37"/>
      <c r="O6409" s="74" t="str">
        <f t="shared" si="237"/>
        <v/>
      </c>
      <c r="P6409" s="165">
        <f t="shared" si="236"/>
        <v>0</v>
      </c>
    </row>
    <row r="6410" spans="6:16" ht="15.6" hidden="1" x14ac:dyDescent="0.3">
      <c r="F6410" s="74" t="str">
        <f t="shared" si="238"/>
        <v/>
      </c>
      <c r="N6410" s="37"/>
      <c r="O6410" s="74" t="str">
        <f t="shared" si="237"/>
        <v/>
      </c>
      <c r="P6410" s="165">
        <f t="shared" si="236"/>
        <v>0</v>
      </c>
    </row>
    <row r="6411" spans="6:16" ht="15.6" hidden="1" x14ac:dyDescent="0.3">
      <c r="F6411" s="74" t="str">
        <f t="shared" si="238"/>
        <v/>
      </c>
      <c r="N6411" s="37"/>
      <c r="O6411" s="74" t="str">
        <f t="shared" si="237"/>
        <v/>
      </c>
      <c r="P6411" s="165">
        <f t="shared" si="236"/>
        <v>0</v>
      </c>
    </row>
    <row r="6412" spans="6:16" ht="15.6" hidden="1" x14ac:dyDescent="0.3">
      <c r="F6412" s="74" t="str">
        <f t="shared" si="238"/>
        <v/>
      </c>
      <c r="N6412" s="37"/>
      <c r="O6412" s="74" t="str">
        <f t="shared" si="237"/>
        <v/>
      </c>
      <c r="P6412" s="165">
        <f t="shared" si="236"/>
        <v>0</v>
      </c>
    </row>
    <row r="6413" spans="6:16" ht="15.6" hidden="1" x14ac:dyDescent="0.3">
      <c r="F6413" s="74" t="str">
        <f t="shared" si="238"/>
        <v/>
      </c>
      <c r="N6413" s="37"/>
      <c r="O6413" s="74" t="str">
        <f t="shared" si="237"/>
        <v/>
      </c>
      <c r="P6413" s="165">
        <f t="shared" si="236"/>
        <v>0</v>
      </c>
    </row>
    <row r="6414" spans="6:16" ht="15.6" hidden="1" x14ac:dyDescent="0.3">
      <c r="F6414" s="74" t="str">
        <f t="shared" si="238"/>
        <v/>
      </c>
      <c r="N6414" s="37"/>
      <c r="O6414" s="74" t="str">
        <f t="shared" si="237"/>
        <v/>
      </c>
      <c r="P6414" s="165">
        <f t="shared" si="236"/>
        <v>0</v>
      </c>
    </row>
    <row r="6415" spans="6:16" ht="15.6" hidden="1" x14ac:dyDescent="0.3">
      <c r="F6415" s="74" t="str">
        <f t="shared" si="238"/>
        <v/>
      </c>
      <c r="N6415" s="37"/>
      <c r="O6415" s="74" t="str">
        <f t="shared" si="237"/>
        <v/>
      </c>
      <c r="P6415" s="165">
        <f t="shared" si="236"/>
        <v>0</v>
      </c>
    </row>
    <row r="6416" spans="6:16" ht="15.6" hidden="1" x14ac:dyDescent="0.3">
      <c r="F6416" s="74" t="str">
        <f t="shared" si="238"/>
        <v/>
      </c>
      <c r="N6416" s="37"/>
      <c r="O6416" s="74" t="str">
        <f t="shared" si="237"/>
        <v/>
      </c>
      <c r="P6416" s="165">
        <f t="shared" si="236"/>
        <v>0</v>
      </c>
    </row>
    <row r="6417" spans="6:16" ht="15.6" hidden="1" x14ac:dyDescent="0.3">
      <c r="F6417" s="74" t="str">
        <f t="shared" si="238"/>
        <v/>
      </c>
      <c r="N6417" s="37"/>
      <c r="O6417" s="74" t="str">
        <f t="shared" si="237"/>
        <v/>
      </c>
      <c r="P6417" s="165">
        <f t="shared" si="236"/>
        <v>0</v>
      </c>
    </row>
    <row r="6418" spans="6:16" ht="15.6" hidden="1" x14ac:dyDescent="0.3">
      <c r="F6418" s="74" t="str">
        <f t="shared" si="238"/>
        <v/>
      </c>
      <c r="N6418" s="37"/>
      <c r="O6418" s="74" t="str">
        <f t="shared" si="237"/>
        <v/>
      </c>
      <c r="P6418" s="165">
        <f t="shared" si="236"/>
        <v>0</v>
      </c>
    </row>
    <row r="6419" spans="6:16" ht="15.6" hidden="1" x14ac:dyDescent="0.3">
      <c r="F6419" s="74" t="str">
        <f t="shared" si="238"/>
        <v/>
      </c>
      <c r="N6419" s="37"/>
      <c r="O6419" s="74" t="str">
        <f t="shared" si="237"/>
        <v/>
      </c>
      <c r="P6419" s="165">
        <f t="shared" si="236"/>
        <v>0</v>
      </c>
    </row>
    <row r="6420" spans="6:16" ht="15.6" hidden="1" x14ac:dyDescent="0.3">
      <c r="F6420" s="74" t="str">
        <f t="shared" si="238"/>
        <v/>
      </c>
      <c r="N6420" s="37"/>
      <c r="O6420" s="74" t="str">
        <f t="shared" si="237"/>
        <v/>
      </c>
      <c r="P6420" s="165">
        <f t="shared" si="236"/>
        <v>0</v>
      </c>
    </row>
    <row r="6421" spans="6:16" ht="15.6" hidden="1" x14ac:dyDescent="0.3">
      <c r="F6421" s="74" t="str">
        <f t="shared" si="238"/>
        <v/>
      </c>
      <c r="N6421" s="37"/>
      <c r="O6421" s="74" t="str">
        <f t="shared" si="237"/>
        <v/>
      </c>
      <c r="P6421" s="165">
        <f t="shared" si="236"/>
        <v>0</v>
      </c>
    </row>
    <row r="6422" spans="6:16" ht="15.6" hidden="1" x14ac:dyDescent="0.3">
      <c r="F6422" s="74" t="str">
        <f t="shared" si="238"/>
        <v/>
      </c>
      <c r="N6422" s="37"/>
      <c r="O6422" s="74" t="str">
        <f t="shared" si="237"/>
        <v/>
      </c>
      <c r="P6422" s="165">
        <f t="shared" si="236"/>
        <v>0</v>
      </c>
    </row>
    <row r="6423" spans="6:16" ht="15.6" hidden="1" x14ac:dyDescent="0.3">
      <c r="F6423" s="74" t="str">
        <f t="shared" si="238"/>
        <v/>
      </c>
      <c r="N6423" s="37"/>
      <c r="O6423" s="74" t="str">
        <f t="shared" si="237"/>
        <v/>
      </c>
      <c r="P6423" s="165">
        <f t="shared" si="236"/>
        <v>0</v>
      </c>
    </row>
    <row r="6424" spans="6:16" ht="15.6" hidden="1" x14ac:dyDescent="0.3">
      <c r="F6424" s="74" t="str">
        <f t="shared" si="238"/>
        <v/>
      </c>
      <c r="N6424" s="37"/>
      <c r="O6424" s="74" t="str">
        <f t="shared" si="237"/>
        <v/>
      </c>
      <c r="P6424" s="165">
        <f t="shared" si="236"/>
        <v>0</v>
      </c>
    </row>
    <row r="6425" spans="6:16" ht="15.6" hidden="1" x14ac:dyDescent="0.3">
      <c r="F6425" s="74" t="str">
        <f t="shared" si="238"/>
        <v/>
      </c>
      <c r="N6425" s="37"/>
      <c r="O6425" s="74" t="str">
        <f t="shared" si="237"/>
        <v/>
      </c>
      <c r="P6425" s="165">
        <f t="shared" si="236"/>
        <v>0</v>
      </c>
    </row>
    <row r="6426" spans="6:16" ht="15.6" hidden="1" x14ac:dyDescent="0.3">
      <c r="F6426" s="74" t="str">
        <f t="shared" si="238"/>
        <v/>
      </c>
      <c r="N6426" s="37"/>
      <c r="O6426" s="74" t="str">
        <f t="shared" si="237"/>
        <v/>
      </c>
      <c r="P6426" s="165">
        <f t="shared" si="236"/>
        <v>0</v>
      </c>
    </row>
    <row r="6427" spans="6:16" ht="15.6" hidden="1" x14ac:dyDescent="0.3">
      <c r="F6427" s="74" t="str">
        <f t="shared" si="238"/>
        <v/>
      </c>
      <c r="N6427" s="37"/>
      <c r="O6427" s="74" t="str">
        <f t="shared" si="237"/>
        <v/>
      </c>
      <c r="P6427" s="165">
        <f t="shared" si="236"/>
        <v>0</v>
      </c>
    </row>
    <row r="6428" spans="6:16" ht="15.6" hidden="1" x14ac:dyDescent="0.3">
      <c r="F6428" s="74" t="str">
        <f t="shared" si="238"/>
        <v/>
      </c>
      <c r="N6428" s="37"/>
      <c r="O6428" s="74" t="str">
        <f t="shared" si="237"/>
        <v/>
      </c>
      <c r="P6428" s="165">
        <f t="shared" si="236"/>
        <v>0</v>
      </c>
    </row>
    <row r="6429" spans="6:16" ht="15.6" hidden="1" x14ac:dyDescent="0.3">
      <c r="F6429" s="74" t="str">
        <f t="shared" si="238"/>
        <v/>
      </c>
      <c r="N6429" s="37"/>
      <c r="O6429" s="74" t="str">
        <f t="shared" si="237"/>
        <v/>
      </c>
      <c r="P6429" s="165">
        <f t="shared" si="236"/>
        <v>0</v>
      </c>
    </row>
    <row r="6430" spans="6:16" ht="15.6" hidden="1" x14ac:dyDescent="0.3">
      <c r="F6430" s="74" t="str">
        <f t="shared" si="238"/>
        <v/>
      </c>
      <c r="N6430" s="37"/>
      <c r="O6430" s="74" t="str">
        <f t="shared" si="237"/>
        <v/>
      </c>
      <c r="P6430" s="165">
        <f t="shared" si="236"/>
        <v>0</v>
      </c>
    </row>
    <row r="6431" spans="6:16" ht="15.6" hidden="1" x14ac:dyDescent="0.3">
      <c r="F6431" s="74" t="str">
        <f t="shared" si="238"/>
        <v/>
      </c>
      <c r="N6431" s="37"/>
      <c r="O6431" s="74" t="str">
        <f t="shared" si="237"/>
        <v/>
      </c>
      <c r="P6431" s="165">
        <f t="shared" si="236"/>
        <v>0</v>
      </c>
    </row>
    <row r="6432" spans="6:16" ht="15.6" hidden="1" x14ac:dyDescent="0.3">
      <c r="F6432" s="74" t="str">
        <f t="shared" si="238"/>
        <v/>
      </c>
      <c r="N6432" s="37"/>
      <c r="O6432" s="74" t="str">
        <f t="shared" si="237"/>
        <v/>
      </c>
      <c r="P6432" s="165">
        <f t="shared" si="236"/>
        <v>0</v>
      </c>
    </row>
    <row r="6433" spans="6:16" ht="15.6" hidden="1" x14ac:dyDescent="0.3">
      <c r="F6433" s="74" t="str">
        <f t="shared" si="238"/>
        <v/>
      </c>
      <c r="N6433" s="37"/>
      <c r="O6433" s="74" t="str">
        <f t="shared" si="237"/>
        <v/>
      </c>
      <c r="P6433" s="165">
        <f t="shared" si="236"/>
        <v>0</v>
      </c>
    </row>
    <row r="6434" spans="6:16" ht="15.6" hidden="1" x14ac:dyDescent="0.3">
      <c r="F6434" s="74" t="str">
        <f t="shared" si="238"/>
        <v/>
      </c>
      <c r="N6434" s="37"/>
      <c r="O6434" s="74" t="str">
        <f t="shared" si="237"/>
        <v/>
      </c>
      <c r="P6434" s="165">
        <f t="shared" si="236"/>
        <v>0</v>
      </c>
    </row>
    <row r="6435" spans="6:16" ht="15.6" hidden="1" x14ac:dyDescent="0.3">
      <c r="F6435" s="74" t="str">
        <f t="shared" si="238"/>
        <v/>
      </c>
      <c r="N6435" s="37"/>
      <c r="O6435" s="74" t="str">
        <f t="shared" si="237"/>
        <v/>
      </c>
      <c r="P6435" s="165">
        <f t="shared" si="236"/>
        <v>0</v>
      </c>
    </row>
    <row r="6436" spans="6:16" ht="15.6" hidden="1" x14ac:dyDescent="0.3">
      <c r="F6436" s="74" t="str">
        <f t="shared" si="238"/>
        <v/>
      </c>
      <c r="N6436" s="37"/>
      <c r="O6436" s="74" t="str">
        <f t="shared" si="237"/>
        <v/>
      </c>
      <c r="P6436" s="165">
        <f t="shared" si="236"/>
        <v>0</v>
      </c>
    </row>
    <row r="6437" spans="6:16" ht="15.6" hidden="1" x14ac:dyDescent="0.3">
      <c r="F6437" s="74" t="str">
        <f t="shared" si="238"/>
        <v/>
      </c>
      <c r="N6437" s="37"/>
      <c r="O6437" s="74" t="str">
        <f t="shared" si="237"/>
        <v/>
      </c>
      <c r="P6437" s="165">
        <f t="shared" si="236"/>
        <v>0</v>
      </c>
    </row>
    <row r="6438" spans="6:16" ht="15.6" hidden="1" x14ac:dyDescent="0.3">
      <c r="F6438" s="74" t="str">
        <f t="shared" si="238"/>
        <v/>
      </c>
      <c r="N6438" s="37"/>
      <c r="O6438" s="74" t="str">
        <f t="shared" si="237"/>
        <v/>
      </c>
      <c r="P6438" s="165">
        <f t="shared" si="236"/>
        <v>0</v>
      </c>
    </row>
    <row r="6439" spans="6:16" ht="15.6" hidden="1" x14ac:dyDescent="0.3">
      <c r="F6439" s="74" t="str">
        <f t="shared" si="238"/>
        <v/>
      </c>
      <c r="N6439" s="37"/>
      <c r="O6439" s="74" t="str">
        <f t="shared" si="237"/>
        <v/>
      </c>
      <c r="P6439" s="165">
        <f t="shared" si="236"/>
        <v>0</v>
      </c>
    </row>
    <row r="6440" spans="6:16" ht="15.6" hidden="1" x14ac:dyDescent="0.3">
      <c r="F6440" s="74" t="str">
        <f t="shared" si="238"/>
        <v/>
      </c>
      <c r="N6440" s="37"/>
      <c r="O6440" s="74" t="str">
        <f t="shared" si="237"/>
        <v/>
      </c>
      <c r="P6440" s="165">
        <f t="shared" si="236"/>
        <v>0</v>
      </c>
    </row>
    <row r="6441" spans="6:16" ht="15.6" hidden="1" x14ac:dyDescent="0.3">
      <c r="F6441" s="74" t="str">
        <f t="shared" si="238"/>
        <v/>
      </c>
      <c r="N6441" s="37"/>
      <c r="O6441" s="74" t="str">
        <f t="shared" si="237"/>
        <v/>
      </c>
      <c r="P6441" s="165">
        <f t="shared" si="236"/>
        <v>0</v>
      </c>
    </row>
    <row r="6442" spans="6:16" ht="15.6" hidden="1" x14ac:dyDescent="0.3">
      <c r="F6442" s="74" t="str">
        <f t="shared" si="238"/>
        <v/>
      </c>
      <c r="N6442" s="37"/>
      <c r="O6442" s="74" t="str">
        <f t="shared" si="237"/>
        <v/>
      </c>
      <c r="P6442" s="165">
        <f t="shared" si="236"/>
        <v>0</v>
      </c>
    </row>
    <row r="6443" spans="6:16" ht="15.6" hidden="1" x14ac:dyDescent="0.3">
      <c r="F6443" s="74" t="str">
        <f t="shared" si="238"/>
        <v/>
      </c>
      <c r="N6443" s="37"/>
      <c r="O6443" s="74" t="str">
        <f t="shared" si="237"/>
        <v/>
      </c>
      <c r="P6443" s="165">
        <f t="shared" si="236"/>
        <v>0</v>
      </c>
    </row>
    <row r="6444" spans="6:16" ht="15.6" hidden="1" x14ac:dyDescent="0.3">
      <c r="F6444" s="74" t="str">
        <f t="shared" si="238"/>
        <v/>
      </c>
      <c r="N6444" s="37"/>
      <c r="O6444" s="74" t="str">
        <f t="shared" si="237"/>
        <v/>
      </c>
      <c r="P6444" s="165">
        <f t="shared" si="236"/>
        <v>0</v>
      </c>
    </row>
    <row r="6445" spans="6:16" ht="15.6" hidden="1" x14ac:dyDescent="0.3">
      <c r="F6445" s="74" t="str">
        <f t="shared" si="238"/>
        <v/>
      </c>
      <c r="N6445" s="37"/>
      <c r="O6445" s="74" t="str">
        <f t="shared" si="237"/>
        <v/>
      </c>
      <c r="P6445" s="165">
        <f t="shared" si="236"/>
        <v>0</v>
      </c>
    </row>
    <row r="6446" spans="6:16" ht="15.6" hidden="1" x14ac:dyDescent="0.3">
      <c r="F6446" s="74" t="str">
        <f t="shared" si="238"/>
        <v/>
      </c>
      <c r="N6446" s="37"/>
      <c r="O6446" s="74" t="str">
        <f t="shared" si="237"/>
        <v/>
      </c>
      <c r="P6446" s="165">
        <f t="shared" si="236"/>
        <v>0</v>
      </c>
    </row>
    <row r="6447" spans="6:16" ht="15.6" hidden="1" x14ac:dyDescent="0.3">
      <c r="F6447" s="74" t="str">
        <f t="shared" si="238"/>
        <v/>
      </c>
      <c r="N6447" s="37"/>
      <c r="O6447" s="74" t="str">
        <f t="shared" si="237"/>
        <v/>
      </c>
      <c r="P6447" s="165">
        <f t="shared" si="236"/>
        <v>0</v>
      </c>
    </row>
    <row r="6448" spans="6:16" ht="15.6" hidden="1" x14ac:dyDescent="0.3">
      <c r="F6448" s="74" t="str">
        <f t="shared" si="238"/>
        <v/>
      </c>
      <c r="N6448" s="37"/>
      <c r="O6448" s="74" t="str">
        <f t="shared" si="237"/>
        <v/>
      </c>
      <c r="P6448" s="165">
        <f t="shared" si="236"/>
        <v>0</v>
      </c>
    </row>
    <row r="6449" spans="6:16" ht="15.6" hidden="1" x14ac:dyDescent="0.3">
      <c r="F6449" s="74" t="str">
        <f t="shared" si="238"/>
        <v/>
      </c>
      <c r="N6449" s="37"/>
      <c r="O6449" s="74" t="str">
        <f t="shared" si="237"/>
        <v/>
      </c>
      <c r="P6449" s="165">
        <f t="shared" si="236"/>
        <v>0</v>
      </c>
    </row>
    <row r="6450" spans="6:16" ht="15.6" hidden="1" x14ac:dyDescent="0.3">
      <c r="F6450" s="74" t="str">
        <f t="shared" si="238"/>
        <v/>
      </c>
      <c r="N6450" s="37"/>
      <c r="O6450" s="74" t="str">
        <f t="shared" si="237"/>
        <v/>
      </c>
      <c r="P6450" s="165">
        <f t="shared" si="236"/>
        <v>0</v>
      </c>
    </row>
    <row r="6451" spans="6:16" ht="15.6" hidden="1" x14ac:dyDescent="0.3">
      <c r="F6451" s="74" t="str">
        <f t="shared" si="238"/>
        <v/>
      </c>
      <c r="N6451" s="37"/>
      <c r="O6451" s="74" t="str">
        <f t="shared" si="237"/>
        <v/>
      </c>
      <c r="P6451" s="165">
        <f t="shared" si="236"/>
        <v>0</v>
      </c>
    </row>
    <row r="6452" spans="6:16" ht="15.6" hidden="1" x14ac:dyDescent="0.3">
      <c r="F6452" s="74" t="str">
        <f t="shared" si="238"/>
        <v/>
      </c>
      <c r="N6452" s="37"/>
      <c r="O6452" s="74" t="str">
        <f t="shared" si="237"/>
        <v/>
      </c>
      <c r="P6452" s="165">
        <f t="shared" si="236"/>
        <v>0</v>
      </c>
    </row>
    <row r="6453" spans="6:16" ht="15.6" hidden="1" x14ac:dyDescent="0.3">
      <c r="F6453" s="74" t="str">
        <f t="shared" si="238"/>
        <v/>
      </c>
      <c r="N6453" s="37"/>
      <c r="O6453" s="74" t="str">
        <f t="shared" si="237"/>
        <v/>
      </c>
      <c r="P6453" s="165">
        <f t="shared" ref="P6453:P6516" si="239">IFERROR(T6453/S6453,0)</f>
        <v>0</v>
      </c>
    </row>
    <row r="6454" spans="6:16" ht="15.6" hidden="1" x14ac:dyDescent="0.3">
      <c r="F6454" s="74" t="str">
        <f t="shared" si="238"/>
        <v/>
      </c>
      <c r="N6454" s="37"/>
      <c r="O6454" s="74" t="str">
        <f t="shared" si="237"/>
        <v/>
      </c>
      <c r="P6454" s="165">
        <f t="shared" si="239"/>
        <v>0</v>
      </c>
    </row>
    <row r="6455" spans="6:16" ht="15.6" hidden="1" x14ac:dyDescent="0.3">
      <c r="F6455" s="74" t="str">
        <f t="shared" si="238"/>
        <v/>
      </c>
      <c r="N6455" s="37"/>
      <c r="O6455" s="74" t="str">
        <f t="shared" si="237"/>
        <v/>
      </c>
      <c r="P6455" s="165">
        <f t="shared" si="239"/>
        <v>0</v>
      </c>
    </row>
    <row r="6456" spans="6:16" ht="15.6" hidden="1" x14ac:dyDescent="0.3">
      <c r="F6456" s="74" t="str">
        <f t="shared" si="238"/>
        <v/>
      </c>
      <c r="N6456" s="37"/>
      <c r="O6456" s="74" t="str">
        <f t="shared" si="237"/>
        <v/>
      </c>
      <c r="P6456" s="165">
        <f t="shared" si="239"/>
        <v>0</v>
      </c>
    </row>
    <row r="6457" spans="6:16" ht="15.6" hidden="1" x14ac:dyDescent="0.3">
      <c r="F6457" s="74" t="str">
        <f t="shared" si="238"/>
        <v/>
      </c>
      <c r="N6457" s="37"/>
      <c r="O6457" s="74" t="str">
        <f t="shared" si="237"/>
        <v/>
      </c>
      <c r="P6457" s="165">
        <f t="shared" si="239"/>
        <v>0</v>
      </c>
    </row>
    <row r="6458" spans="6:16" ht="15.6" hidden="1" x14ac:dyDescent="0.3">
      <c r="F6458" s="74" t="str">
        <f t="shared" si="238"/>
        <v/>
      </c>
      <c r="N6458" s="37"/>
      <c r="O6458" s="74" t="str">
        <f t="shared" si="237"/>
        <v/>
      </c>
      <c r="P6458" s="165">
        <f t="shared" si="239"/>
        <v>0</v>
      </c>
    </row>
    <row r="6459" spans="6:16" ht="15.6" hidden="1" x14ac:dyDescent="0.3">
      <c r="F6459" s="74" t="str">
        <f t="shared" si="238"/>
        <v/>
      </c>
      <c r="N6459" s="37"/>
      <c r="O6459" s="74" t="str">
        <f t="shared" si="237"/>
        <v/>
      </c>
      <c r="P6459" s="165">
        <f t="shared" si="239"/>
        <v>0</v>
      </c>
    </row>
    <row r="6460" spans="6:16" ht="15.6" hidden="1" x14ac:dyDescent="0.3">
      <c r="F6460" s="74" t="str">
        <f t="shared" si="238"/>
        <v/>
      </c>
      <c r="N6460" s="37"/>
      <c r="O6460" s="74" t="str">
        <f t="shared" si="237"/>
        <v/>
      </c>
      <c r="P6460" s="165">
        <f t="shared" si="239"/>
        <v>0</v>
      </c>
    </row>
    <row r="6461" spans="6:16" ht="15.6" hidden="1" x14ac:dyDescent="0.3">
      <c r="F6461" s="74" t="str">
        <f t="shared" si="238"/>
        <v/>
      </c>
      <c r="N6461" s="37"/>
      <c r="O6461" s="74" t="str">
        <f t="shared" si="237"/>
        <v/>
      </c>
      <c r="P6461" s="165">
        <f t="shared" si="239"/>
        <v>0</v>
      </c>
    </row>
    <row r="6462" spans="6:16" ht="15.6" hidden="1" x14ac:dyDescent="0.3">
      <c r="F6462" s="74" t="str">
        <f t="shared" si="238"/>
        <v/>
      </c>
      <c r="N6462" s="37"/>
      <c r="O6462" s="74" t="str">
        <f t="shared" si="237"/>
        <v/>
      </c>
      <c r="P6462" s="165">
        <f t="shared" si="239"/>
        <v>0</v>
      </c>
    </row>
    <row r="6463" spans="6:16" ht="15.6" hidden="1" x14ac:dyDescent="0.3">
      <c r="F6463" s="74" t="str">
        <f t="shared" si="238"/>
        <v/>
      </c>
      <c r="N6463" s="37"/>
      <c r="O6463" s="74" t="str">
        <f t="shared" si="237"/>
        <v/>
      </c>
      <c r="P6463" s="165">
        <f t="shared" si="239"/>
        <v>0</v>
      </c>
    </row>
    <row r="6464" spans="6:16" ht="15.6" hidden="1" x14ac:dyDescent="0.3">
      <c r="F6464" s="74" t="str">
        <f t="shared" si="238"/>
        <v/>
      </c>
      <c r="N6464" s="37"/>
      <c r="O6464" s="74" t="str">
        <f t="shared" si="237"/>
        <v/>
      </c>
      <c r="P6464" s="165">
        <f t="shared" si="239"/>
        <v>0</v>
      </c>
    </row>
    <row r="6465" spans="6:16" ht="15.6" hidden="1" x14ac:dyDescent="0.3">
      <c r="F6465" s="74" t="str">
        <f t="shared" si="238"/>
        <v/>
      </c>
      <c r="N6465" s="37"/>
      <c r="O6465" s="74" t="str">
        <f t="shared" si="237"/>
        <v/>
      </c>
      <c r="P6465" s="165">
        <f t="shared" si="239"/>
        <v>0</v>
      </c>
    </row>
    <row r="6466" spans="6:16" ht="15.6" hidden="1" x14ac:dyDescent="0.3">
      <c r="F6466" s="74" t="str">
        <f t="shared" si="238"/>
        <v/>
      </c>
      <c r="N6466" s="37"/>
      <c r="O6466" s="74" t="str">
        <f t="shared" si="237"/>
        <v/>
      </c>
      <c r="P6466" s="165">
        <f t="shared" si="239"/>
        <v>0</v>
      </c>
    </row>
    <row r="6467" spans="6:16" ht="15.6" hidden="1" x14ac:dyDescent="0.3">
      <c r="F6467" s="74" t="str">
        <f t="shared" si="238"/>
        <v/>
      </c>
      <c r="N6467" s="37"/>
      <c r="O6467" s="74" t="str">
        <f t="shared" si="237"/>
        <v/>
      </c>
      <c r="P6467" s="165">
        <f t="shared" si="239"/>
        <v>0</v>
      </c>
    </row>
    <row r="6468" spans="6:16" ht="15.6" hidden="1" x14ac:dyDescent="0.3">
      <c r="F6468" s="74" t="str">
        <f t="shared" si="238"/>
        <v/>
      </c>
      <c r="N6468" s="37"/>
      <c r="O6468" s="74" t="str">
        <f t="shared" si="237"/>
        <v/>
      </c>
      <c r="P6468" s="165">
        <f t="shared" si="239"/>
        <v>0</v>
      </c>
    </row>
    <row r="6469" spans="6:16" ht="15.6" hidden="1" x14ac:dyDescent="0.3">
      <c r="F6469" s="74" t="str">
        <f t="shared" si="238"/>
        <v/>
      </c>
      <c r="N6469" s="37"/>
      <c r="O6469" s="74" t="str">
        <f t="shared" si="237"/>
        <v/>
      </c>
      <c r="P6469" s="165">
        <f t="shared" si="239"/>
        <v>0</v>
      </c>
    </row>
    <row r="6470" spans="6:16" ht="15.6" hidden="1" x14ac:dyDescent="0.3">
      <c r="F6470" s="74" t="str">
        <f t="shared" si="238"/>
        <v/>
      </c>
      <c r="N6470" s="37"/>
      <c r="O6470" s="74" t="str">
        <f t="shared" si="237"/>
        <v/>
      </c>
      <c r="P6470" s="165">
        <f t="shared" si="239"/>
        <v>0</v>
      </c>
    </row>
    <row r="6471" spans="6:16" ht="15.6" hidden="1" x14ac:dyDescent="0.3">
      <c r="F6471" s="74" t="str">
        <f t="shared" si="238"/>
        <v/>
      </c>
      <c r="N6471" s="37"/>
      <c r="O6471" s="74" t="str">
        <f t="shared" ref="O6471:O6534" si="240">+F6471&amp;M6471&amp;N6471</f>
        <v/>
      </c>
      <c r="P6471" s="165">
        <f t="shared" si="239"/>
        <v>0</v>
      </c>
    </row>
    <row r="6472" spans="6:16" ht="15.6" hidden="1" x14ac:dyDescent="0.3">
      <c r="F6472" s="74" t="str">
        <f t="shared" ref="F6472:F6535" si="241">B6472&amp;C6472&amp;D6472&amp;E6472</f>
        <v/>
      </c>
      <c r="N6472" s="37"/>
      <c r="O6472" s="74" t="str">
        <f t="shared" si="240"/>
        <v/>
      </c>
      <c r="P6472" s="165">
        <f t="shared" si="239"/>
        <v>0</v>
      </c>
    </row>
    <row r="6473" spans="6:16" ht="15.6" hidden="1" x14ac:dyDescent="0.3">
      <c r="F6473" s="74" t="str">
        <f t="shared" si="241"/>
        <v/>
      </c>
      <c r="N6473" s="37"/>
      <c r="O6473" s="74" t="str">
        <f t="shared" si="240"/>
        <v/>
      </c>
      <c r="P6473" s="165">
        <f t="shared" si="239"/>
        <v>0</v>
      </c>
    </row>
    <row r="6474" spans="6:16" ht="15.6" hidden="1" x14ac:dyDescent="0.3">
      <c r="F6474" s="74" t="str">
        <f t="shared" si="241"/>
        <v/>
      </c>
      <c r="N6474" s="37"/>
      <c r="O6474" s="74" t="str">
        <f t="shared" si="240"/>
        <v/>
      </c>
      <c r="P6474" s="165">
        <f t="shared" si="239"/>
        <v>0</v>
      </c>
    </row>
    <row r="6475" spans="6:16" ht="15.6" hidden="1" x14ac:dyDescent="0.3">
      <c r="F6475" s="74" t="str">
        <f t="shared" si="241"/>
        <v/>
      </c>
      <c r="N6475" s="37"/>
      <c r="O6475" s="74" t="str">
        <f t="shared" si="240"/>
        <v/>
      </c>
      <c r="P6475" s="165">
        <f t="shared" si="239"/>
        <v>0</v>
      </c>
    </row>
    <row r="6476" spans="6:16" ht="15.6" hidden="1" x14ac:dyDescent="0.3">
      <c r="F6476" s="74" t="str">
        <f t="shared" si="241"/>
        <v/>
      </c>
      <c r="N6476" s="37"/>
      <c r="O6476" s="74" t="str">
        <f t="shared" si="240"/>
        <v/>
      </c>
      <c r="P6476" s="165">
        <f t="shared" si="239"/>
        <v>0</v>
      </c>
    </row>
    <row r="6477" spans="6:16" ht="15.6" hidden="1" x14ac:dyDescent="0.3">
      <c r="F6477" s="74" t="str">
        <f t="shared" si="241"/>
        <v/>
      </c>
      <c r="N6477" s="37"/>
      <c r="O6477" s="74" t="str">
        <f t="shared" si="240"/>
        <v/>
      </c>
      <c r="P6477" s="165">
        <f t="shared" si="239"/>
        <v>0</v>
      </c>
    </row>
    <row r="6478" spans="6:16" ht="15.6" hidden="1" x14ac:dyDescent="0.3">
      <c r="F6478" s="74" t="str">
        <f t="shared" si="241"/>
        <v/>
      </c>
      <c r="N6478" s="37"/>
      <c r="O6478" s="74" t="str">
        <f t="shared" si="240"/>
        <v/>
      </c>
      <c r="P6478" s="165">
        <f t="shared" si="239"/>
        <v>0</v>
      </c>
    </row>
    <row r="6479" spans="6:16" ht="15.6" hidden="1" x14ac:dyDescent="0.3">
      <c r="F6479" s="74" t="str">
        <f t="shared" si="241"/>
        <v/>
      </c>
      <c r="N6479" s="37"/>
      <c r="O6479" s="74" t="str">
        <f t="shared" si="240"/>
        <v/>
      </c>
      <c r="P6479" s="165">
        <f t="shared" si="239"/>
        <v>0</v>
      </c>
    </row>
    <row r="6480" spans="6:16" ht="15.6" hidden="1" x14ac:dyDescent="0.3">
      <c r="F6480" s="74" t="str">
        <f t="shared" si="241"/>
        <v/>
      </c>
      <c r="N6480" s="37"/>
      <c r="O6480" s="74" t="str">
        <f t="shared" si="240"/>
        <v/>
      </c>
      <c r="P6480" s="165">
        <f t="shared" si="239"/>
        <v>0</v>
      </c>
    </row>
    <row r="6481" spans="6:16" ht="15.6" hidden="1" x14ac:dyDescent="0.3">
      <c r="F6481" s="74" t="str">
        <f t="shared" si="241"/>
        <v/>
      </c>
      <c r="N6481" s="37"/>
      <c r="O6481" s="74" t="str">
        <f t="shared" si="240"/>
        <v/>
      </c>
      <c r="P6481" s="165">
        <f t="shared" si="239"/>
        <v>0</v>
      </c>
    </row>
    <row r="6482" spans="6:16" ht="15.6" hidden="1" x14ac:dyDescent="0.3">
      <c r="F6482" s="74" t="str">
        <f t="shared" si="241"/>
        <v/>
      </c>
      <c r="N6482" s="37"/>
      <c r="O6482" s="74" t="str">
        <f t="shared" si="240"/>
        <v/>
      </c>
      <c r="P6482" s="165">
        <f t="shared" si="239"/>
        <v>0</v>
      </c>
    </row>
    <row r="6483" spans="6:16" ht="15.6" hidden="1" x14ac:dyDescent="0.3">
      <c r="F6483" s="74" t="str">
        <f t="shared" si="241"/>
        <v/>
      </c>
      <c r="N6483" s="37"/>
      <c r="O6483" s="74" t="str">
        <f t="shared" si="240"/>
        <v/>
      </c>
      <c r="P6483" s="165">
        <f t="shared" si="239"/>
        <v>0</v>
      </c>
    </row>
    <row r="6484" spans="6:16" ht="15.6" hidden="1" x14ac:dyDescent="0.3">
      <c r="F6484" s="74" t="str">
        <f t="shared" si="241"/>
        <v/>
      </c>
      <c r="N6484" s="37"/>
      <c r="O6484" s="74" t="str">
        <f t="shared" si="240"/>
        <v/>
      </c>
      <c r="P6484" s="165">
        <f t="shared" si="239"/>
        <v>0</v>
      </c>
    </row>
    <row r="6485" spans="6:16" ht="15.6" hidden="1" x14ac:dyDescent="0.3">
      <c r="F6485" s="74" t="str">
        <f t="shared" si="241"/>
        <v/>
      </c>
      <c r="N6485" s="37"/>
      <c r="O6485" s="74" t="str">
        <f t="shared" si="240"/>
        <v/>
      </c>
      <c r="P6485" s="165">
        <f t="shared" si="239"/>
        <v>0</v>
      </c>
    </row>
    <row r="6486" spans="6:16" ht="15.6" hidden="1" x14ac:dyDescent="0.3">
      <c r="F6486" s="74" t="str">
        <f t="shared" si="241"/>
        <v/>
      </c>
      <c r="N6486" s="37"/>
      <c r="O6486" s="74" t="str">
        <f t="shared" si="240"/>
        <v/>
      </c>
      <c r="P6486" s="165">
        <f t="shared" si="239"/>
        <v>0</v>
      </c>
    </row>
    <row r="6487" spans="6:16" ht="15.6" hidden="1" x14ac:dyDescent="0.3">
      <c r="F6487" s="74" t="str">
        <f t="shared" si="241"/>
        <v/>
      </c>
      <c r="N6487" s="37"/>
      <c r="O6487" s="74" t="str">
        <f t="shared" si="240"/>
        <v/>
      </c>
      <c r="P6487" s="165">
        <f t="shared" si="239"/>
        <v>0</v>
      </c>
    </row>
    <row r="6488" spans="6:16" ht="15.6" hidden="1" x14ac:dyDescent="0.3">
      <c r="F6488" s="74" t="str">
        <f t="shared" si="241"/>
        <v/>
      </c>
      <c r="N6488" s="37"/>
      <c r="O6488" s="74" t="str">
        <f t="shared" si="240"/>
        <v/>
      </c>
      <c r="P6488" s="165">
        <f t="shared" si="239"/>
        <v>0</v>
      </c>
    </row>
    <row r="6489" spans="6:16" ht="15.6" hidden="1" x14ac:dyDescent="0.3">
      <c r="F6489" s="74" t="str">
        <f t="shared" si="241"/>
        <v/>
      </c>
      <c r="N6489" s="37"/>
      <c r="O6489" s="74" t="str">
        <f t="shared" si="240"/>
        <v/>
      </c>
      <c r="P6489" s="165">
        <f t="shared" si="239"/>
        <v>0</v>
      </c>
    </row>
    <row r="6490" spans="6:16" ht="15.6" hidden="1" x14ac:dyDescent="0.3">
      <c r="F6490" s="74" t="str">
        <f t="shared" si="241"/>
        <v/>
      </c>
      <c r="N6490" s="37"/>
      <c r="O6490" s="74" t="str">
        <f t="shared" si="240"/>
        <v/>
      </c>
      <c r="P6490" s="165">
        <f t="shared" si="239"/>
        <v>0</v>
      </c>
    </row>
    <row r="6491" spans="6:16" ht="15.6" hidden="1" x14ac:dyDescent="0.3">
      <c r="F6491" s="74" t="str">
        <f t="shared" si="241"/>
        <v/>
      </c>
      <c r="N6491" s="37"/>
      <c r="O6491" s="74" t="str">
        <f t="shared" si="240"/>
        <v/>
      </c>
      <c r="P6491" s="165">
        <f t="shared" si="239"/>
        <v>0</v>
      </c>
    </row>
    <row r="6492" spans="6:16" ht="15.6" hidden="1" x14ac:dyDescent="0.3">
      <c r="F6492" s="74" t="str">
        <f t="shared" si="241"/>
        <v/>
      </c>
      <c r="N6492" s="37"/>
      <c r="O6492" s="74" t="str">
        <f t="shared" si="240"/>
        <v/>
      </c>
      <c r="P6492" s="165">
        <f t="shared" si="239"/>
        <v>0</v>
      </c>
    </row>
    <row r="6493" spans="6:16" ht="15.6" hidden="1" x14ac:dyDescent="0.3">
      <c r="F6493" s="74" t="str">
        <f t="shared" si="241"/>
        <v/>
      </c>
      <c r="N6493" s="37"/>
      <c r="O6493" s="74" t="str">
        <f t="shared" si="240"/>
        <v/>
      </c>
      <c r="P6493" s="165">
        <f t="shared" si="239"/>
        <v>0</v>
      </c>
    </row>
    <row r="6494" spans="6:16" ht="15.6" hidden="1" x14ac:dyDescent="0.3">
      <c r="F6494" s="74" t="str">
        <f t="shared" si="241"/>
        <v/>
      </c>
      <c r="N6494" s="37"/>
      <c r="O6494" s="74" t="str">
        <f t="shared" si="240"/>
        <v/>
      </c>
      <c r="P6494" s="165">
        <f t="shared" si="239"/>
        <v>0</v>
      </c>
    </row>
    <row r="6495" spans="6:16" ht="15.6" hidden="1" x14ac:dyDescent="0.3">
      <c r="F6495" s="74" t="str">
        <f t="shared" si="241"/>
        <v/>
      </c>
      <c r="N6495" s="37"/>
      <c r="O6495" s="74" t="str">
        <f t="shared" si="240"/>
        <v/>
      </c>
      <c r="P6495" s="165">
        <f t="shared" si="239"/>
        <v>0</v>
      </c>
    </row>
    <row r="6496" spans="6:16" ht="15.6" hidden="1" x14ac:dyDescent="0.3">
      <c r="F6496" s="74" t="str">
        <f t="shared" si="241"/>
        <v/>
      </c>
      <c r="N6496" s="37"/>
      <c r="O6496" s="74" t="str">
        <f t="shared" si="240"/>
        <v/>
      </c>
      <c r="P6496" s="165">
        <f t="shared" si="239"/>
        <v>0</v>
      </c>
    </row>
    <row r="6497" spans="6:16" ht="15.6" hidden="1" x14ac:dyDescent="0.3">
      <c r="F6497" s="74" t="str">
        <f t="shared" si="241"/>
        <v/>
      </c>
      <c r="N6497" s="37"/>
      <c r="O6497" s="74" t="str">
        <f t="shared" si="240"/>
        <v/>
      </c>
      <c r="P6497" s="165">
        <f t="shared" si="239"/>
        <v>0</v>
      </c>
    </row>
    <row r="6498" spans="6:16" ht="15.6" hidden="1" x14ac:dyDescent="0.3">
      <c r="F6498" s="74" t="str">
        <f t="shared" si="241"/>
        <v/>
      </c>
      <c r="N6498" s="37"/>
      <c r="O6498" s="74" t="str">
        <f t="shared" si="240"/>
        <v/>
      </c>
      <c r="P6498" s="165">
        <f t="shared" si="239"/>
        <v>0</v>
      </c>
    </row>
    <row r="6499" spans="6:16" ht="15.6" hidden="1" x14ac:dyDescent="0.3">
      <c r="F6499" s="74" t="str">
        <f t="shared" si="241"/>
        <v/>
      </c>
      <c r="N6499" s="37"/>
      <c r="O6499" s="74" t="str">
        <f t="shared" si="240"/>
        <v/>
      </c>
      <c r="P6499" s="165">
        <f t="shared" si="239"/>
        <v>0</v>
      </c>
    </row>
    <row r="6500" spans="6:16" ht="15.6" hidden="1" x14ac:dyDescent="0.3">
      <c r="F6500" s="74" t="str">
        <f t="shared" si="241"/>
        <v/>
      </c>
      <c r="N6500" s="37"/>
      <c r="O6500" s="74" t="str">
        <f t="shared" si="240"/>
        <v/>
      </c>
      <c r="P6500" s="165">
        <f t="shared" si="239"/>
        <v>0</v>
      </c>
    </row>
    <row r="6501" spans="6:16" ht="15.6" hidden="1" x14ac:dyDescent="0.3">
      <c r="F6501" s="74" t="str">
        <f t="shared" si="241"/>
        <v/>
      </c>
      <c r="N6501" s="37"/>
      <c r="O6501" s="74" t="str">
        <f t="shared" si="240"/>
        <v/>
      </c>
      <c r="P6501" s="165">
        <f t="shared" si="239"/>
        <v>0</v>
      </c>
    </row>
    <row r="6502" spans="6:16" ht="15.6" hidden="1" x14ac:dyDescent="0.3">
      <c r="F6502" s="74" t="str">
        <f t="shared" si="241"/>
        <v/>
      </c>
      <c r="N6502" s="37"/>
      <c r="O6502" s="74" t="str">
        <f t="shared" si="240"/>
        <v/>
      </c>
      <c r="P6502" s="165">
        <f t="shared" si="239"/>
        <v>0</v>
      </c>
    </row>
    <row r="6503" spans="6:16" ht="15.6" hidden="1" x14ac:dyDescent="0.3">
      <c r="F6503" s="74" t="str">
        <f t="shared" si="241"/>
        <v/>
      </c>
      <c r="N6503" s="37"/>
      <c r="O6503" s="74" t="str">
        <f t="shared" si="240"/>
        <v/>
      </c>
      <c r="P6503" s="165">
        <f t="shared" si="239"/>
        <v>0</v>
      </c>
    </row>
    <row r="6504" spans="6:16" ht="15.6" hidden="1" x14ac:dyDescent="0.3">
      <c r="F6504" s="74" t="str">
        <f t="shared" si="241"/>
        <v/>
      </c>
      <c r="N6504" s="37"/>
      <c r="O6504" s="74" t="str">
        <f t="shared" si="240"/>
        <v/>
      </c>
      <c r="P6504" s="165">
        <f t="shared" si="239"/>
        <v>0</v>
      </c>
    </row>
    <row r="6505" spans="6:16" ht="15.6" hidden="1" x14ac:dyDescent="0.3">
      <c r="F6505" s="74" t="str">
        <f t="shared" si="241"/>
        <v/>
      </c>
      <c r="N6505" s="37"/>
      <c r="O6505" s="74" t="str">
        <f t="shared" si="240"/>
        <v/>
      </c>
      <c r="P6505" s="165">
        <f t="shared" si="239"/>
        <v>0</v>
      </c>
    </row>
    <row r="6506" spans="6:16" ht="15.6" hidden="1" x14ac:dyDescent="0.3">
      <c r="F6506" s="74" t="str">
        <f t="shared" si="241"/>
        <v/>
      </c>
      <c r="N6506" s="37"/>
      <c r="O6506" s="74" t="str">
        <f t="shared" si="240"/>
        <v/>
      </c>
      <c r="P6506" s="165">
        <f t="shared" si="239"/>
        <v>0</v>
      </c>
    </row>
    <row r="6507" spans="6:16" ht="15.6" hidden="1" x14ac:dyDescent="0.3">
      <c r="F6507" s="74" t="str">
        <f t="shared" si="241"/>
        <v/>
      </c>
      <c r="N6507" s="37"/>
      <c r="O6507" s="74" t="str">
        <f t="shared" si="240"/>
        <v/>
      </c>
      <c r="P6507" s="165">
        <f t="shared" si="239"/>
        <v>0</v>
      </c>
    </row>
    <row r="6508" spans="6:16" ht="15.6" hidden="1" x14ac:dyDescent="0.3">
      <c r="F6508" s="74" t="str">
        <f t="shared" si="241"/>
        <v/>
      </c>
      <c r="N6508" s="37"/>
      <c r="O6508" s="74" t="str">
        <f t="shared" si="240"/>
        <v/>
      </c>
      <c r="P6508" s="165">
        <f t="shared" si="239"/>
        <v>0</v>
      </c>
    </row>
    <row r="6509" spans="6:16" ht="15.6" hidden="1" x14ac:dyDescent="0.3">
      <c r="F6509" s="74" t="str">
        <f t="shared" si="241"/>
        <v/>
      </c>
      <c r="N6509" s="37"/>
      <c r="O6509" s="74" t="str">
        <f t="shared" si="240"/>
        <v/>
      </c>
      <c r="P6509" s="165">
        <f t="shared" si="239"/>
        <v>0</v>
      </c>
    </row>
    <row r="6510" spans="6:16" ht="15.6" hidden="1" x14ac:dyDescent="0.3">
      <c r="F6510" s="74" t="str">
        <f t="shared" si="241"/>
        <v/>
      </c>
      <c r="N6510" s="37"/>
      <c r="O6510" s="74" t="str">
        <f t="shared" si="240"/>
        <v/>
      </c>
      <c r="P6510" s="165">
        <f t="shared" si="239"/>
        <v>0</v>
      </c>
    </row>
    <row r="6511" spans="6:16" ht="15.6" hidden="1" x14ac:dyDescent="0.3">
      <c r="F6511" s="74" t="str">
        <f t="shared" si="241"/>
        <v/>
      </c>
      <c r="N6511" s="37"/>
      <c r="O6511" s="74" t="str">
        <f t="shared" si="240"/>
        <v/>
      </c>
      <c r="P6511" s="165">
        <f t="shared" si="239"/>
        <v>0</v>
      </c>
    </row>
    <row r="6512" spans="6:16" ht="15.6" hidden="1" x14ac:dyDescent="0.3">
      <c r="F6512" s="74" t="str">
        <f t="shared" si="241"/>
        <v/>
      </c>
      <c r="N6512" s="37"/>
      <c r="O6512" s="74" t="str">
        <f t="shared" si="240"/>
        <v/>
      </c>
      <c r="P6512" s="165">
        <f t="shared" si="239"/>
        <v>0</v>
      </c>
    </row>
    <row r="6513" spans="6:16" ht="15.6" hidden="1" x14ac:dyDescent="0.3">
      <c r="F6513" s="74" t="str">
        <f t="shared" si="241"/>
        <v/>
      </c>
      <c r="N6513" s="37"/>
      <c r="O6513" s="74" t="str">
        <f t="shared" si="240"/>
        <v/>
      </c>
      <c r="P6513" s="165">
        <f t="shared" si="239"/>
        <v>0</v>
      </c>
    </row>
    <row r="6514" spans="6:16" ht="15.6" hidden="1" x14ac:dyDescent="0.3">
      <c r="F6514" s="74" t="str">
        <f t="shared" si="241"/>
        <v/>
      </c>
      <c r="N6514" s="37"/>
      <c r="O6514" s="74" t="str">
        <f t="shared" si="240"/>
        <v/>
      </c>
      <c r="P6514" s="165">
        <f t="shared" si="239"/>
        <v>0</v>
      </c>
    </row>
    <row r="6515" spans="6:16" ht="15.6" hidden="1" x14ac:dyDescent="0.3">
      <c r="F6515" s="74" t="str">
        <f t="shared" si="241"/>
        <v/>
      </c>
      <c r="N6515" s="37"/>
      <c r="O6515" s="74" t="str">
        <f t="shared" si="240"/>
        <v/>
      </c>
      <c r="P6515" s="165">
        <f t="shared" si="239"/>
        <v>0</v>
      </c>
    </row>
    <row r="6516" spans="6:16" ht="15.6" hidden="1" x14ac:dyDescent="0.3">
      <c r="F6516" s="74" t="str">
        <f t="shared" si="241"/>
        <v/>
      </c>
      <c r="N6516" s="37"/>
      <c r="O6516" s="74" t="str">
        <f t="shared" si="240"/>
        <v/>
      </c>
      <c r="P6516" s="165">
        <f t="shared" si="239"/>
        <v>0</v>
      </c>
    </row>
    <row r="6517" spans="6:16" ht="15.6" hidden="1" x14ac:dyDescent="0.3">
      <c r="F6517" s="74" t="str">
        <f t="shared" si="241"/>
        <v/>
      </c>
      <c r="N6517" s="37"/>
      <c r="O6517" s="74" t="str">
        <f t="shared" si="240"/>
        <v/>
      </c>
      <c r="P6517" s="165">
        <f t="shared" ref="P6517:P6580" si="242">IFERROR(T6517/S6517,0)</f>
        <v>0</v>
      </c>
    </row>
    <row r="6518" spans="6:16" ht="15.6" hidden="1" x14ac:dyDescent="0.3">
      <c r="F6518" s="74" t="str">
        <f t="shared" si="241"/>
        <v/>
      </c>
      <c r="N6518" s="37"/>
      <c r="O6518" s="74" t="str">
        <f t="shared" si="240"/>
        <v/>
      </c>
      <c r="P6518" s="165">
        <f t="shared" si="242"/>
        <v>0</v>
      </c>
    </row>
    <row r="6519" spans="6:16" ht="15.6" hidden="1" x14ac:dyDescent="0.3">
      <c r="F6519" s="74" t="str">
        <f t="shared" si="241"/>
        <v/>
      </c>
      <c r="N6519" s="37"/>
      <c r="O6519" s="74" t="str">
        <f t="shared" si="240"/>
        <v/>
      </c>
      <c r="P6519" s="165">
        <f t="shared" si="242"/>
        <v>0</v>
      </c>
    </row>
    <row r="6520" spans="6:16" ht="15.6" hidden="1" x14ac:dyDescent="0.3">
      <c r="F6520" s="74" t="str">
        <f t="shared" si="241"/>
        <v/>
      </c>
      <c r="N6520" s="37"/>
      <c r="O6520" s="74" t="str">
        <f t="shared" si="240"/>
        <v/>
      </c>
      <c r="P6520" s="165">
        <f t="shared" si="242"/>
        <v>0</v>
      </c>
    </row>
    <row r="6521" spans="6:16" ht="15.6" hidden="1" x14ac:dyDescent="0.3">
      <c r="F6521" s="74" t="str">
        <f t="shared" si="241"/>
        <v/>
      </c>
      <c r="N6521" s="37"/>
      <c r="O6521" s="74" t="str">
        <f t="shared" si="240"/>
        <v/>
      </c>
      <c r="P6521" s="165">
        <f t="shared" si="242"/>
        <v>0</v>
      </c>
    </row>
    <row r="6522" spans="6:16" ht="15.6" hidden="1" x14ac:dyDescent="0.3">
      <c r="F6522" s="74" t="str">
        <f t="shared" si="241"/>
        <v/>
      </c>
      <c r="N6522" s="37"/>
      <c r="O6522" s="74" t="str">
        <f t="shared" si="240"/>
        <v/>
      </c>
      <c r="P6522" s="165">
        <f t="shared" si="242"/>
        <v>0</v>
      </c>
    </row>
    <row r="6523" spans="6:16" ht="15.6" hidden="1" x14ac:dyDescent="0.3">
      <c r="F6523" s="74" t="str">
        <f t="shared" si="241"/>
        <v/>
      </c>
      <c r="N6523" s="37"/>
      <c r="O6523" s="74" t="str">
        <f t="shared" si="240"/>
        <v/>
      </c>
      <c r="P6523" s="165">
        <f t="shared" si="242"/>
        <v>0</v>
      </c>
    </row>
    <row r="6524" spans="6:16" ht="15.6" hidden="1" x14ac:dyDescent="0.3">
      <c r="F6524" s="74" t="str">
        <f t="shared" si="241"/>
        <v/>
      </c>
      <c r="N6524" s="37"/>
      <c r="O6524" s="74" t="str">
        <f t="shared" si="240"/>
        <v/>
      </c>
      <c r="P6524" s="165">
        <f t="shared" si="242"/>
        <v>0</v>
      </c>
    </row>
    <row r="6525" spans="6:16" ht="15.6" hidden="1" x14ac:dyDescent="0.3">
      <c r="F6525" s="74" t="str">
        <f t="shared" si="241"/>
        <v/>
      </c>
      <c r="N6525" s="37"/>
      <c r="O6525" s="74" t="str">
        <f t="shared" si="240"/>
        <v/>
      </c>
      <c r="P6525" s="165">
        <f t="shared" si="242"/>
        <v>0</v>
      </c>
    </row>
    <row r="6526" spans="6:16" ht="15.6" hidden="1" x14ac:dyDescent="0.3">
      <c r="F6526" s="74" t="str">
        <f t="shared" si="241"/>
        <v/>
      </c>
      <c r="N6526" s="37"/>
      <c r="O6526" s="74" t="str">
        <f t="shared" si="240"/>
        <v/>
      </c>
      <c r="P6526" s="165">
        <f t="shared" si="242"/>
        <v>0</v>
      </c>
    </row>
    <row r="6527" spans="6:16" ht="15.6" hidden="1" x14ac:dyDescent="0.3">
      <c r="F6527" s="74" t="str">
        <f t="shared" si="241"/>
        <v/>
      </c>
      <c r="N6527" s="37"/>
      <c r="O6527" s="74" t="str">
        <f t="shared" si="240"/>
        <v/>
      </c>
      <c r="P6527" s="165">
        <f t="shared" si="242"/>
        <v>0</v>
      </c>
    </row>
    <row r="6528" spans="6:16" ht="15.6" hidden="1" x14ac:dyDescent="0.3">
      <c r="F6528" s="74" t="str">
        <f t="shared" si="241"/>
        <v/>
      </c>
      <c r="N6528" s="37"/>
      <c r="O6528" s="74" t="str">
        <f t="shared" si="240"/>
        <v/>
      </c>
      <c r="P6528" s="165">
        <f t="shared" si="242"/>
        <v>0</v>
      </c>
    </row>
    <row r="6529" spans="6:16" ht="15.6" hidden="1" x14ac:dyDescent="0.3">
      <c r="F6529" s="74" t="str">
        <f t="shared" si="241"/>
        <v/>
      </c>
      <c r="N6529" s="37"/>
      <c r="O6529" s="74" t="str">
        <f t="shared" si="240"/>
        <v/>
      </c>
      <c r="P6529" s="165">
        <f t="shared" si="242"/>
        <v>0</v>
      </c>
    </row>
    <row r="6530" spans="6:16" ht="15.6" hidden="1" x14ac:dyDescent="0.3">
      <c r="F6530" s="74" t="str">
        <f t="shared" si="241"/>
        <v/>
      </c>
      <c r="N6530" s="37"/>
      <c r="O6530" s="74" t="str">
        <f t="shared" si="240"/>
        <v/>
      </c>
      <c r="P6530" s="165">
        <f t="shared" si="242"/>
        <v>0</v>
      </c>
    </row>
    <row r="6531" spans="6:16" ht="15.6" hidden="1" x14ac:dyDescent="0.3">
      <c r="F6531" s="74" t="str">
        <f t="shared" si="241"/>
        <v/>
      </c>
      <c r="N6531" s="37"/>
      <c r="O6531" s="74" t="str">
        <f t="shared" si="240"/>
        <v/>
      </c>
      <c r="P6531" s="165">
        <f t="shared" si="242"/>
        <v>0</v>
      </c>
    </row>
    <row r="6532" spans="6:16" ht="15.6" hidden="1" x14ac:dyDescent="0.3">
      <c r="F6532" s="74" t="str">
        <f t="shared" si="241"/>
        <v/>
      </c>
      <c r="N6532" s="37"/>
      <c r="O6532" s="74" t="str">
        <f t="shared" si="240"/>
        <v/>
      </c>
      <c r="P6532" s="165">
        <f t="shared" si="242"/>
        <v>0</v>
      </c>
    </row>
    <row r="6533" spans="6:16" ht="15.6" hidden="1" x14ac:dyDescent="0.3">
      <c r="F6533" s="74" t="str">
        <f t="shared" si="241"/>
        <v/>
      </c>
      <c r="N6533" s="37"/>
      <c r="O6533" s="74" t="str">
        <f t="shared" si="240"/>
        <v/>
      </c>
      <c r="P6533" s="165">
        <f t="shared" si="242"/>
        <v>0</v>
      </c>
    </row>
    <row r="6534" spans="6:16" ht="15.6" hidden="1" x14ac:dyDescent="0.3">
      <c r="F6534" s="74" t="str">
        <f t="shared" si="241"/>
        <v/>
      </c>
      <c r="N6534" s="37"/>
      <c r="O6534" s="74" t="str">
        <f t="shared" si="240"/>
        <v/>
      </c>
      <c r="P6534" s="165">
        <f t="shared" si="242"/>
        <v>0</v>
      </c>
    </row>
    <row r="6535" spans="6:16" ht="15.6" hidden="1" x14ac:dyDescent="0.3">
      <c r="F6535" s="74" t="str">
        <f t="shared" si="241"/>
        <v/>
      </c>
      <c r="N6535" s="37"/>
      <c r="O6535" s="74" t="str">
        <f t="shared" ref="O6535:O6598" si="243">+F6535&amp;M6535&amp;N6535</f>
        <v/>
      </c>
      <c r="P6535" s="165">
        <f t="shared" si="242"/>
        <v>0</v>
      </c>
    </row>
    <row r="6536" spans="6:16" ht="15.6" hidden="1" x14ac:dyDescent="0.3">
      <c r="F6536" s="74" t="str">
        <f t="shared" ref="F6536:F6599" si="244">B6536&amp;C6536&amp;D6536&amp;E6536</f>
        <v/>
      </c>
      <c r="N6536" s="37"/>
      <c r="O6536" s="74" t="str">
        <f t="shared" si="243"/>
        <v/>
      </c>
      <c r="P6536" s="165">
        <f t="shared" si="242"/>
        <v>0</v>
      </c>
    </row>
    <row r="6537" spans="6:16" ht="15.6" hidden="1" x14ac:dyDescent="0.3">
      <c r="F6537" s="74" t="str">
        <f t="shared" si="244"/>
        <v/>
      </c>
      <c r="N6537" s="37"/>
      <c r="O6537" s="74" t="str">
        <f t="shared" si="243"/>
        <v/>
      </c>
      <c r="P6537" s="165">
        <f t="shared" si="242"/>
        <v>0</v>
      </c>
    </row>
    <row r="6538" spans="6:16" ht="15.6" hidden="1" x14ac:dyDescent="0.3">
      <c r="F6538" s="74" t="str">
        <f t="shared" si="244"/>
        <v/>
      </c>
      <c r="N6538" s="37"/>
      <c r="O6538" s="74" t="str">
        <f t="shared" si="243"/>
        <v/>
      </c>
      <c r="P6538" s="165">
        <f t="shared" si="242"/>
        <v>0</v>
      </c>
    </row>
    <row r="6539" spans="6:16" ht="15.6" hidden="1" x14ac:dyDescent="0.3">
      <c r="F6539" s="74" t="str">
        <f t="shared" si="244"/>
        <v/>
      </c>
      <c r="N6539" s="37"/>
      <c r="O6539" s="74" t="str">
        <f t="shared" si="243"/>
        <v/>
      </c>
      <c r="P6539" s="165">
        <f t="shared" si="242"/>
        <v>0</v>
      </c>
    </row>
    <row r="6540" spans="6:16" ht="15.6" hidden="1" x14ac:dyDescent="0.3">
      <c r="F6540" s="74" t="str">
        <f t="shared" si="244"/>
        <v/>
      </c>
      <c r="N6540" s="37"/>
      <c r="O6540" s="74" t="str">
        <f t="shared" si="243"/>
        <v/>
      </c>
      <c r="P6540" s="165">
        <f t="shared" si="242"/>
        <v>0</v>
      </c>
    </row>
    <row r="6541" spans="6:16" ht="15.6" hidden="1" x14ac:dyDescent="0.3">
      <c r="F6541" s="74" t="str">
        <f t="shared" si="244"/>
        <v/>
      </c>
      <c r="N6541" s="37"/>
      <c r="O6541" s="74" t="str">
        <f t="shared" si="243"/>
        <v/>
      </c>
      <c r="P6541" s="165">
        <f t="shared" si="242"/>
        <v>0</v>
      </c>
    </row>
    <row r="6542" spans="6:16" ht="15.6" hidden="1" x14ac:dyDescent="0.3">
      <c r="F6542" s="74" t="str">
        <f t="shared" si="244"/>
        <v/>
      </c>
      <c r="N6542" s="37"/>
      <c r="O6542" s="74" t="str">
        <f t="shared" si="243"/>
        <v/>
      </c>
      <c r="P6542" s="165">
        <f t="shared" si="242"/>
        <v>0</v>
      </c>
    </row>
    <row r="6543" spans="6:16" ht="15.6" hidden="1" x14ac:dyDescent="0.3">
      <c r="F6543" s="74" t="str">
        <f t="shared" si="244"/>
        <v/>
      </c>
      <c r="N6543" s="37"/>
      <c r="O6543" s="74" t="str">
        <f t="shared" si="243"/>
        <v/>
      </c>
      <c r="P6543" s="165">
        <f t="shared" si="242"/>
        <v>0</v>
      </c>
    </row>
    <row r="6544" spans="6:16" ht="15.6" hidden="1" x14ac:dyDescent="0.3">
      <c r="F6544" s="74" t="str">
        <f t="shared" si="244"/>
        <v/>
      </c>
      <c r="N6544" s="37"/>
      <c r="O6544" s="74" t="str">
        <f t="shared" si="243"/>
        <v/>
      </c>
      <c r="P6544" s="165">
        <f t="shared" si="242"/>
        <v>0</v>
      </c>
    </row>
    <row r="6545" spans="6:16" ht="15.6" hidden="1" x14ac:dyDescent="0.3">
      <c r="F6545" s="74" t="str">
        <f t="shared" si="244"/>
        <v/>
      </c>
      <c r="N6545" s="37"/>
      <c r="O6545" s="74" t="str">
        <f t="shared" si="243"/>
        <v/>
      </c>
      <c r="P6545" s="165">
        <f t="shared" si="242"/>
        <v>0</v>
      </c>
    </row>
    <row r="6546" spans="6:16" ht="15.6" hidden="1" x14ac:dyDescent="0.3">
      <c r="F6546" s="74" t="str">
        <f t="shared" si="244"/>
        <v/>
      </c>
      <c r="N6546" s="37"/>
      <c r="O6546" s="74" t="str">
        <f t="shared" si="243"/>
        <v/>
      </c>
      <c r="P6546" s="165">
        <f t="shared" si="242"/>
        <v>0</v>
      </c>
    </row>
    <row r="6547" spans="6:16" ht="15.6" hidden="1" x14ac:dyDescent="0.3">
      <c r="F6547" s="74" t="str">
        <f t="shared" si="244"/>
        <v/>
      </c>
      <c r="N6547" s="37"/>
      <c r="O6547" s="74" t="str">
        <f t="shared" si="243"/>
        <v/>
      </c>
      <c r="P6547" s="165">
        <f t="shared" si="242"/>
        <v>0</v>
      </c>
    </row>
    <row r="6548" spans="6:16" ht="15.6" hidden="1" x14ac:dyDescent="0.3">
      <c r="F6548" s="74" t="str">
        <f t="shared" si="244"/>
        <v/>
      </c>
      <c r="N6548" s="37"/>
      <c r="O6548" s="74" t="str">
        <f t="shared" si="243"/>
        <v/>
      </c>
      <c r="P6548" s="165">
        <f t="shared" si="242"/>
        <v>0</v>
      </c>
    </row>
    <row r="6549" spans="6:16" ht="15.6" hidden="1" x14ac:dyDescent="0.3">
      <c r="F6549" s="74" t="str">
        <f t="shared" si="244"/>
        <v/>
      </c>
      <c r="N6549" s="37"/>
      <c r="O6549" s="74" t="str">
        <f t="shared" si="243"/>
        <v/>
      </c>
      <c r="P6549" s="165">
        <f t="shared" si="242"/>
        <v>0</v>
      </c>
    </row>
    <row r="6550" spans="6:16" ht="15.6" hidden="1" x14ac:dyDescent="0.3">
      <c r="F6550" s="74" t="str">
        <f t="shared" si="244"/>
        <v/>
      </c>
      <c r="N6550" s="37"/>
      <c r="O6550" s="74" t="str">
        <f t="shared" si="243"/>
        <v/>
      </c>
      <c r="P6550" s="165">
        <f t="shared" si="242"/>
        <v>0</v>
      </c>
    </row>
    <row r="6551" spans="6:16" ht="15.6" hidden="1" x14ac:dyDescent="0.3">
      <c r="F6551" s="74" t="str">
        <f t="shared" si="244"/>
        <v/>
      </c>
      <c r="N6551" s="37"/>
      <c r="O6551" s="74" t="str">
        <f t="shared" si="243"/>
        <v/>
      </c>
      <c r="P6551" s="165">
        <f t="shared" si="242"/>
        <v>0</v>
      </c>
    </row>
    <row r="6552" spans="6:16" ht="15.6" hidden="1" x14ac:dyDescent="0.3">
      <c r="F6552" s="74" t="str">
        <f t="shared" si="244"/>
        <v/>
      </c>
      <c r="N6552" s="37"/>
      <c r="O6552" s="74" t="str">
        <f t="shared" si="243"/>
        <v/>
      </c>
      <c r="P6552" s="165">
        <f t="shared" si="242"/>
        <v>0</v>
      </c>
    </row>
    <row r="6553" spans="6:16" ht="15.6" hidden="1" x14ac:dyDescent="0.3">
      <c r="F6553" s="74" t="str">
        <f t="shared" si="244"/>
        <v/>
      </c>
      <c r="N6553" s="37"/>
      <c r="O6553" s="74" t="str">
        <f t="shared" si="243"/>
        <v/>
      </c>
      <c r="P6553" s="165">
        <f t="shared" si="242"/>
        <v>0</v>
      </c>
    </row>
    <row r="6554" spans="6:16" ht="15.6" hidden="1" x14ac:dyDescent="0.3">
      <c r="F6554" s="74" t="str">
        <f t="shared" si="244"/>
        <v/>
      </c>
      <c r="N6554" s="37"/>
      <c r="O6554" s="74" t="str">
        <f t="shared" si="243"/>
        <v/>
      </c>
      <c r="P6554" s="165">
        <f t="shared" si="242"/>
        <v>0</v>
      </c>
    </row>
    <row r="6555" spans="6:16" ht="15.6" hidden="1" x14ac:dyDescent="0.3">
      <c r="F6555" s="74" t="str">
        <f t="shared" si="244"/>
        <v/>
      </c>
      <c r="N6555" s="37"/>
      <c r="O6555" s="74" t="str">
        <f t="shared" si="243"/>
        <v/>
      </c>
      <c r="P6555" s="165">
        <f t="shared" si="242"/>
        <v>0</v>
      </c>
    </row>
    <row r="6556" spans="6:16" ht="15.6" hidden="1" x14ac:dyDescent="0.3">
      <c r="F6556" s="74" t="str">
        <f t="shared" si="244"/>
        <v/>
      </c>
      <c r="N6556" s="37"/>
      <c r="O6556" s="74" t="str">
        <f t="shared" si="243"/>
        <v/>
      </c>
      <c r="P6556" s="165">
        <f t="shared" si="242"/>
        <v>0</v>
      </c>
    </row>
    <row r="6557" spans="6:16" ht="15.6" hidden="1" x14ac:dyDescent="0.3">
      <c r="F6557" s="74" t="str">
        <f t="shared" si="244"/>
        <v/>
      </c>
      <c r="N6557" s="37"/>
      <c r="O6557" s="74" t="str">
        <f t="shared" si="243"/>
        <v/>
      </c>
      <c r="P6557" s="165">
        <f t="shared" si="242"/>
        <v>0</v>
      </c>
    </row>
    <row r="6558" spans="6:16" ht="15.6" hidden="1" x14ac:dyDescent="0.3">
      <c r="F6558" s="74" t="str">
        <f t="shared" si="244"/>
        <v/>
      </c>
      <c r="N6558" s="37"/>
      <c r="O6558" s="74" t="str">
        <f t="shared" si="243"/>
        <v/>
      </c>
      <c r="P6558" s="165">
        <f t="shared" si="242"/>
        <v>0</v>
      </c>
    </row>
    <row r="6559" spans="6:16" ht="15.6" hidden="1" x14ac:dyDescent="0.3">
      <c r="F6559" s="74" t="str">
        <f t="shared" si="244"/>
        <v/>
      </c>
      <c r="N6559" s="37"/>
      <c r="O6559" s="74" t="str">
        <f t="shared" si="243"/>
        <v/>
      </c>
      <c r="P6559" s="165">
        <f t="shared" si="242"/>
        <v>0</v>
      </c>
    </row>
    <row r="6560" spans="6:16" ht="15.6" hidden="1" x14ac:dyDescent="0.3">
      <c r="F6560" s="74" t="str">
        <f t="shared" si="244"/>
        <v/>
      </c>
      <c r="N6560" s="37"/>
      <c r="O6560" s="74" t="str">
        <f t="shared" si="243"/>
        <v/>
      </c>
      <c r="P6560" s="165">
        <f t="shared" si="242"/>
        <v>0</v>
      </c>
    </row>
    <row r="6561" spans="6:16" ht="15.6" hidden="1" x14ac:dyDescent="0.3">
      <c r="F6561" s="74" t="str">
        <f t="shared" si="244"/>
        <v/>
      </c>
      <c r="N6561" s="37"/>
      <c r="O6561" s="74" t="str">
        <f t="shared" si="243"/>
        <v/>
      </c>
      <c r="P6561" s="165">
        <f t="shared" si="242"/>
        <v>0</v>
      </c>
    </row>
    <row r="6562" spans="6:16" ht="15.6" hidden="1" x14ac:dyDescent="0.3">
      <c r="F6562" s="74" t="str">
        <f t="shared" si="244"/>
        <v/>
      </c>
      <c r="N6562" s="37"/>
      <c r="O6562" s="74" t="str">
        <f t="shared" si="243"/>
        <v/>
      </c>
      <c r="P6562" s="165">
        <f t="shared" si="242"/>
        <v>0</v>
      </c>
    </row>
    <row r="6563" spans="6:16" ht="15.6" hidden="1" x14ac:dyDescent="0.3">
      <c r="F6563" s="74" t="str">
        <f t="shared" si="244"/>
        <v/>
      </c>
      <c r="N6563" s="37"/>
      <c r="O6563" s="74" t="str">
        <f t="shared" si="243"/>
        <v/>
      </c>
      <c r="P6563" s="165">
        <f t="shared" si="242"/>
        <v>0</v>
      </c>
    </row>
    <row r="6564" spans="6:16" ht="15.6" hidden="1" x14ac:dyDescent="0.3">
      <c r="F6564" s="74" t="str">
        <f t="shared" si="244"/>
        <v/>
      </c>
      <c r="N6564" s="37"/>
      <c r="O6564" s="74" t="str">
        <f t="shared" si="243"/>
        <v/>
      </c>
      <c r="P6564" s="165">
        <f t="shared" si="242"/>
        <v>0</v>
      </c>
    </row>
    <row r="6565" spans="6:16" ht="15.6" hidden="1" x14ac:dyDescent="0.3">
      <c r="F6565" s="74" t="str">
        <f t="shared" si="244"/>
        <v/>
      </c>
      <c r="N6565" s="37"/>
      <c r="O6565" s="74" t="str">
        <f t="shared" si="243"/>
        <v/>
      </c>
      <c r="P6565" s="165">
        <f t="shared" si="242"/>
        <v>0</v>
      </c>
    </row>
    <row r="6566" spans="6:16" ht="15.6" hidden="1" x14ac:dyDescent="0.3">
      <c r="F6566" s="74" t="str">
        <f t="shared" si="244"/>
        <v/>
      </c>
      <c r="N6566" s="37"/>
      <c r="O6566" s="74" t="str">
        <f t="shared" si="243"/>
        <v/>
      </c>
      <c r="P6566" s="165">
        <f t="shared" si="242"/>
        <v>0</v>
      </c>
    </row>
    <row r="6567" spans="6:16" ht="15.6" hidden="1" x14ac:dyDescent="0.3">
      <c r="F6567" s="74" t="str">
        <f t="shared" si="244"/>
        <v/>
      </c>
      <c r="N6567" s="37"/>
      <c r="O6567" s="74" t="str">
        <f t="shared" si="243"/>
        <v/>
      </c>
      <c r="P6567" s="165">
        <f t="shared" si="242"/>
        <v>0</v>
      </c>
    </row>
    <row r="6568" spans="6:16" ht="15.6" hidden="1" x14ac:dyDescent="0.3">
      <c r="F6568" s="74" t="str">
        <f t="shared" si="244"/>
        <v/>
      </c>
      <c r="N6568" s="37"/>
      <c r="O6568" s="74" t="str">
        <f t="shared" si="243"/>
        <v/>
      </c>
      <c r="P6568" s="165">
        <f t="shared" si="242"/>
        <v>0</v>
      </c>
    </row>
    <row r="6569" spans="6:16" ht="15.6" hidden="1" x14ac:dyDescent="0.3">
      <c r="F6569" s="74" t="str">
        <f t="shared" si="244"/>
        <v/>
      </c>
      <c r="N6569" s="37"/>
      <c r="O6569" s="74" t="str">
        <f t="shared" si="243"/>
        <v/>
      </c>
      <c r="P6569" s="165">
        <f t="shared" si="242"/>
        <v>0</v>
      </c>
    </row>
    <row r="6570" spans="6:16" ht="15.6" hidden="1" x14ac:dyDescent="0.3">
      <c r="F6570" s="74" t="str">
        <f t="shared" si="244"/>
        <v/>
      </c>
      <c r="N6570" s="37"/>
      <c r="O6570" s="74" t="str">
        <f t="shared" si="243"/>
        <v/>
      </c>
      <c r="P6570" s="165">
        <f t="shared" si="242"/>
        <v>0</v>
      </c>
    </row>
    <row r="6571" spans="6:16" ht="15.6" hidden="1" x14ac:dyDescent="0.3">
      <c r="F6571" s="74" t="str">
        <f t="shared" si="244"/>
        <v/>
      </c>
      <c r="N6571" s="37"/>
      <c r="O6571" s="74" t="str">
        <f t="shared" si="243"/>
        <v/>
      </c>
      <c r="P6571" s="165">
        <f t="shared" si="242"/>
        <v>0</v>
      </c>
    </row>
    <row r="6572" spans="6:16" ht="15.6" hidden="1" x14ac:dyDescent="0.3">
      <c r="F6572" s="74" t="str">
        <f t="shared" si="244"/>
        <v/>
      </c>
      <c r="N6572" s="37"/>
      <c r="O6572" s="74" t="str">
        <f t="shared" si="243"/>
        <v/>
      </c>
      <c r="P6572" s="165">
        <f t="shared" si="242"/>
        <v>0</v>
      </c>
    </row>
    <row r="6573" spans="6:16" ht="15.6" hidden="1" x14ac:dyDescent="0.3">
      <c r="F6573" s="74" t="str">
        <f t="shared" si="244"/>
        <v/>
      </c>
      <c r="N6573" s="37"/>
      <c r="O6573" s="74" t="str">
        <f t="shared" si="243"/>
        <v/>
      </c>
      <c r="P6573" s="165">
        <f t="shared" si="242"/>
        <v>0</v>
      </c>
    </row>
    <row r="6574" spans="6:16" ht="15.6" hidden="1" x14ac:dyDescent="0.3">
      <c r="F6574" s="74" t="str">
        <f t="shared" si="244"/>
        <v/>
      </c>
      <c r="N6574" s="37"/>
      <c r="O6574" s="74" t="str">
        <f t="shared" si="243"/>
        <v/>
      </c>
      <c r="P6574" s="165">
        <f t="shared" si="242"/>
        <v>0</v>
      </c>
    </row>
    <row r="6575" spans="6:16" ht="15.6" hidden="1" x14ac:dyDescent="0.3">
      <c r="F6575" s="74" t="str">
        <f t="shared" si="244"/>
        <v/>
      </c>
      <c r="N6575" s="37"/>
      <c r="O6575" s="74" t="str">
        <f t="shared" si="243"/>
        <v/>
      </c>
      <c r="P6575" s="165">
        <f t="shared" si="242"/>
        <v>0</v>
      </c>
    </row>
    <row r="6576" spans="6:16" ht="15.6" hidden="1" x14ac:dyDescent="0.3">
      <c r="F6576" s="74" t="str">
        <f t="shared" si="244"/>
        <v/>
      </c>
      <c r="N6576" s="37"/>
      <c r="O6576" s="74" t="str">
        <f t="shared" si="243"/>
        <v/>
      </c>
      <c r="P6576" s="165">
        <f t="shared" si="242"/>
        <v>0</v>
      </c>
    </row>
    <row r="6577" spans="6:16" ht="15.6" hidden="1" x14ac:dyDescent="0.3">
      <c r="F6577" s="74" t="str">
        <f t="shared" si="244"/>
        <v/>
      </c>
      <c r="N6577" s="37"/>
      <c r="O6577" s="74" t="str">
        <f t="shared" si="243"/>
        <v/>
      </c>
      <c r="P6577" s="165">
        <f t="shared" si="242"/>
        <v>0</v>
      </c>
    </row>
    <row r="6578" spans="6:16" ht="15.6" hidden="1" x14ac:dyDescent="0.3">
      <c r="F6578" s="74" t="str">
        <f t="shared" si="244"/>
        <v/>
      </c>
      <c r="N6578" s="37"/>
      <c r="O6578" s="74" t="str">
        <f t="shared" si="243"/>
        <v/>
      </c>
      <c r="P6578" s="165">
        <f t="shared" si="242"/>
        <v>0</v>
      </c>
    </row>
    <row r="6579" spans="6:16" ht="15.6" hidden="1" x14ac:dyDescent="0.3">
      <c r="F6579" s="74" t="str">
        <f t="shared" si="244"/>
        <v/>
      </c>
      <c r="M6579" s="37"/>
      <c r="N6579" s="37"/>
      <c r="O6579" s="74" t="str">
        <f t="shared" si="243"/>
        <v/>
      </c>
      <c r="P6579" s="165">
        <f t="shared" si="242"/>
        <v>0</v>
      </c>
    </row>
    <row r="6580" spans="6:16" ht="15.6" hidden="1" x14ac:dyDescent="0.3">
      <c r="F6580" s="74" t="str">
        <f t="shared" si="244"/>
        <v/>
      </c>
      <c r="M6580" s="37"/>
      <c r="N6580" s="37"/>
      <c r="O6580" s="74" t="str">
        <f t="shared" si="243"/>
        <v/>
      </c>
      <c r="P6580" s="165">
        <f t="shared" si="242"/>
        <v>0</v>
      </c>
    </row>
    <row r="6581" spans="6:16" ht="15.6" hidden="1" x14ac:dyDescent="0.3">
      <c r="F6581" s="74" t="str">
        <f t="shared" si="244"/>
        <v/>
      </c>
      <c r="M6581" s="37"/>
      <c r="N6581" s="37"/>
      <c r="O6581" s="74" t="str">
        <f t="shared" si="243"/>
        <v/>
      </c>
      <c r="P6581" s="165">
        <f t="shared" ref="P6581:P6644" si="245">IFERROR(T6581/S6581,0)</f>
        <v>0</v>
      </c>
    </row>
    <row r="6582" spans="6:16" ht="15.6" hidden="1" x14ac:dyDescent="0.3">
      <c r="F6582" s="74" t="str">
        <f t="shared" si="244"/>
        <v/>
      </c>
      <c r="M6582" s="37"/>
      <c r="N6582" s="37"/>
      <c r="O6582" s="74" t="str">
        <f t="shared" si="243"/>
        <v/>
      </c>
      <c r="P6582" s="165">
        <f t="shared" si="245"/>
        <v>0</v>
      </c>
    </row>
    <row r="6583" spans="6:16" ht="15.6" hidden="1" x14ac:dyDescent="0.3">
      <c r="F6583" s="74" t="str">
        <f t="shared" si="244"/>
        <v/>
      </c>
      <c r="M6583" s="37"/>
      <c r="N6583" s="37"/>
      <c r="O6583" s="74" t="str">
        <f t="shared" si="243"/>
        <v/>
      </c>
      <c r="P6583" s="165">
        <f t="shared" si="245"/>
        <v>0</v>
      </c>
    </row>
    <row r="6584" spans="6:16" ht="15.6" hidden="1" x14ac:dyDescent="0.3">
      <c r="F6584" s="74" t="str">
        <f t="shared" si="244"/>
        <v/>
      </c>
      <c r="M6584" s="37"/>
      <c r="N6584" s="37"/>
      <c r="O6584" s="74" t="str">
        <f t="shared" si="243"/>
        <v/>
      </c>
      <c r="P6584" s="165">
        <f t="shared" si="245"/>
        <v>0</v>
      </c>
    </row>
    <row r="6585" spans="6:16" ht="15.6" hidden="1" x14ac:dyDescent="0.3">
      <c r="F6585" s="74" t="str">
        <f t="shared" si="244"/>
        <v/>
      </c>
      <c r="M6585" s="37"/>
      <c r="N6585" s="37"/>
      <c r="O6585" s="74" t="str">
        <f t="shared" si="243"/>
        <v/>
      </c>
      <c r="P6585" s="165">
        <f t="shared" si="245"/>
        <v>0</v>
      </c>
    </row>
    <row r="6586" spans="6:16" ht="15.6" hidden="1" x14ac:dyDescent="0.3">
      <c r="F6586" s="74" t="str">
        <f t="shared" si="244"/>
        <v/>
      </c>
      <c r="M6586" s="37"/>
      <c r="N6586" s="37"/>
      <c r="O6586" s="74" t="str">
        <f t="shared" si="243"/>
        <v/>
      </c>
      <c r="P6586" s="165">
        <f t="shared" si="245"/>
        <v>0</v>
      </c>
    </row>
    <row r="6587" spans="6:16" ht="15.6" hidden="1" x14ac:dyDescent="0.3">
      <c r="F6587" s="74" t="str">
        <f t="shared" si="244"/>
        <v/>
      </c>
      <c r="M6587" s="37"/>
      <c r="N6587" s="37"/>
      <c r="O6587" s="74" t="str">
        <f t="shared" si="243"/>
        <v/>
      </c>
      <c r="P6587" s="165">
        <f t="shared" si="245"/>
        <v>0</v>
      </c>
    </row>
    <row r="6588" spans="6:16" ht="15.6" hidden="1" x14ac:dyDescent="0.3">
      <c r="F6588" s="74" t="str">
        <f t="shared" si="244"/>
        <v/>
      </c>
      <c r="M6588" s="37"/>
      <c r="N6588" s="37"/>
      <c r="O6588" s="74" t="str">
        <f t="shared" si="243"/>
        <v/>
      </c>
      <c r="P6588" s="165">
        <f t="shared" si="245"/>
        <v>0</v>
      </c>
    </row>
    <row r="6589" spans="6:16" ht="15.6" hidden="1" x14ac:dyDescent="0.3">
      <c r="F6589" s="74" t="str">
        <f t="shared" si="244"/>
        <v/>
      </c>
      <c r="M6589" s="37"/>
      <c r="N6589" s="37"/>
      <c r="O6589" s="74" t="str">
        <f t="shared" si="243"/>
        <v/>
      </c>
      <c r="P6589" s="165">
        <f t="shared" si="245"/>
        <v>0</v>
      </c>
    </row>
    <row r="6590" spans="6:16" ht="15.6" hidden="1" x14ac:dyDescent="0.3">
      <c r="F6590" s="74" t="str">
        <f t="shared" si="244"/>
        <v/>
      </c>
      <c r="M6590" s="37"/>
      <c r="N6590" s="37"/>
      <c r="O6590" s="74" t="str">
        <f t="shared" si="243"/>
        <v/>
      </c>
      <c r="P6590" s="165">
        <f t="shared" si="245"/>
        <v>0</v>
      </c>
    </row>
    <row r="6591" spans="6:16" ht="15.6" hidden="1" x14ac:dyDescent="0.3">
      <c r="F6591" s="74" t="str">
        <f t="shared" si="244"/>
        <v/>
      </c>
      <c r="M6591" s="37"/>
      <c r="N6591" s="37"/>
      <c r="O6591" s="74" t="str">
        <f t="shared" si="243"/>
        <v/>
      </c>
      <c r="P6591" s="165">
        <f t="shared" si="245"/>
        <v>0</v>
      </c>
    </row>
    <row r="6592" spans="6:16" ht="15.6" hidden="1" x14ac:dyDescent="0.3">
      <c r="F6592" s="74" t="str">
        <f t="shared" si="244"/>
        <v/>
      </c>
      <c r="M6592" s="37"/>
      <c r="N6592" s="37"/>
      <c r="O6592" s="74" t="str">
        <f t="shared" si="243"/>
        <v/>
      </c>
      <c r="P6592" s="165">
        <f t="shared" si="245"/>
        <v>0</v>
      </c>
    </row>
    <row r="6593" spans="6:16" ht="15.6" hidden="1" x14ac:dyDescent="0.3">
      <c r="F6593" s="74" t="str">
        <f t="shared" si="244"/>
        <v/>
      </c>
      <c r="M6593" s="37"/>
      <c r="N6593" s="37"/>
      <c r="O6593" s="74" t="str">
        <f t="shared" si="243"/>
        <v/>
      </c>
      <c r="P6593" s="165">
        <f t="shared" si="245"/>
        <v>0</v>
      </c>
    </row>
    <row r="6594" spans="6:16" ht="15.6" hidden="1" x14ac:dyDescent="0.3">
      <c r="F6594" s="74" t="str">
        <f t="shared" si="244"/>
        <v/>
      </c>
      <c r="M6594" s="37"/>
      <c r="N6594" s="37"/>
      <c r="O6594" s="74" t="str">
        <f t="shared" si="243"/>
        <v/>
      </c>
      <c r="P6594" s="165">
        <f t="shared" si="245"/>
        <v>0</v>
      </c>
    </row>
    <row r="6595" spans="6:16" ht="15.6" hidden="1" x14ac:dyDescent="0.3">
      <c r="F6595" s="74" t="str">
        <f t="shared" si="244"/>
        <v/>
      </c>
      <c r="M6595" s="37"/>
      <c r="N6595" s="37"/>
      <c r="O6595" s="74" t="str">
        <f t="shared" si="243"/>
        <v/>
      </c>
      <c r="P6595" s="165">
        <f t="shared" si="245"/>
        <v>0</v>
      </c>
    </row>
    <row r="6596" spans="6:16" ht="15.6" hidden="1" x14ac:dyDescent="0.3">
      <c r="F6596" s="74" t="str">
        <f t="shared" si="244"/>
        <v/>
      </c>
      <c r="M6596" s="37"/>
      <c r="N6596" s="37"/>
      <c r="O6596" s="74" t="str">
        <f t="shared" si="243"/>
        <v/>
      </c>
      <c r="P6596" s="165">
        <f t="shared" si="245"/>
        <v>0</v>
      </c>
    </row>
    <row r="6597" spans="6:16" ht="15.6" hidden="1" x14ac:dyDescent="0.3">
      <c r="F6597" s="74" t="str">
        <f t="shared" si="244"/>
        <v/>
      </c>
      <c r="M6597" s="37"/>
      <c r="N6597" s="37"/>
      <c r="O6597" s="74" t="str">
        <f t="shared" si="243"/>
        <v/>
      </c>
      <c r="P6597" s="165">
        <f t="shared" si="245"/>
        <v>0</v>
      </c>
    </row>
    <row r="6598" spans="6:16" ht="15.6" hidden="1" x14ac:dyDescent="0.3">
      <c r="F6598" s="74" t="str">
        <f t="shared" si="244"/>
        <v/>
      </c>
      <c r="M6598" s="37"/>
      <c r="N6598" s="37"/>
      <c r="O6598" s="74" t="str">
        <f t="shared" si="243"/>
        <v/>
      </c>
      <c r="P6598" s="165">
        <f t="shared" si="245"/>
        <v>0</v>
      </c>
    </row>
    <row r="6599" spans="6:16" ht="15.6" hidden="1" x14ac:dyDescent="0.3">
      <c r="F6599" s="74" t="str">
        <f t="shared" si="244"/>
        <v/>
      </c>
      <c r="M6599" s="37"/>
      <c r="N6599" s="37"/>
      <c r="O6599" s="74" t="str">
        <f t="shared" ref="O6599:O6662" si="246">+F6599&amp;M6599&amp;N6599</f>
        <v/>
      </c>
      <c r="P6599" s="165">
        <f t="shared" si="245"/>
        <v>0</v>
      </c>
    </row>
    <row r="6600" spans="6:16" ht="15.6" hidden="1" x14ac:dyDescent="0.3">
      <c r="F6600" s="74" t="str">
        <f t="shared" ref="F6600:F6663" si="247">B6600&amp;C6600&amp;D6600&amp;E6600</f>
        <v/>
      </c>
      <c r="M6600" s="37"/>
      <c r="N6600" s="37"/>
      <c r="O6600" s="74" t="str">
        <f t="shared" si="246"/>
        <v/>
      </c>
      <c r="P6600" s="165">
        <f t="shared" si="245"/>
        <v>0</v>
      </c>
    </row>
    <row r="6601" spans="6:16" ht="15.6" hidden="1" x14ac:dyDescent="0.3">
      <c r="F6601" s="74" t="str">
        <f t="shared" si="247"/>
        <v/>
      </c>
      <c r="M6601" s="37"/>
      <c r="N6601" s="37"/>
      <c r="O6601" s="74" t="str">
        <f t="shared" si="246"/>
        <v/>
      </c>
      <c r="P6601" s="165">
        <f t="shared" si="245"/>
        <v>0</v>
      </c>
    </row>
    <row r="6602" spans="6:16" ht="15.6" hidden="1" x14ac:dyDescent="0.3">
      <c r="F6602" s="74" t="str">
        <f t="shared" si="247"/>
        <v/>
      </c>
      <c r="M6602" s="37"/>
      <c r="N6602" s="37"/>
      <c r="O6602" s="74" t="str">
        <f t="shared" si="246"/>
        <v/>
      </c>
      <c r="P6602" s="165">
        <f t="shared" si="245"/>
        <v>0</v>
      </c>
    </row>
    <row r="6603" spans="6:16" ht="15.6" hidden="1" x14ac:dyDescent="0.3">
      <c r="F6603" s="74" t="str">
        <f t="shared" si="247"/>
        <v/>
      </c>
      <c r="M6603" s="37"/>
      <c r="N6603" s="37"/>
      <c r="O6603" s="74" t="str">
        <f t="shared" si="246"/>
        <v/>
      </c>
      <c r="P6603" s="165">
        <f t="shared" si="245"/>
        <v>0</v>
      </c>
    </row>
    <row r="6604" spans="6:16" ht="15.6" hidden="1" x14ac:dyDescent="0.3">
      <c r="F6604" s="74" t="str">
        <f t="shared" si="247"/>
        <v/>
      </c>
      <c r="M6604" s="37"/>
      <c r="N6604" s="37"/>
      <c r="O6604" s="74" t="str">
        <f t="shared" si="246"/>
        <v/>
      </c>
      <c r="P6604" s="165">
        <f t="shared" si="245"/>
        <v>0</v>
      </c>
    </row>
    <row r="6605" spans="6:16" ht="15.6" hidden="1" x14ac:dyDescent="0.3">
      <c r="F6605" s="74" t="str">
        <f t="shared" si="247"/>
        <v/>
      </c>
      <c r="M6605" s="37"/>
      <c r="N6605" s="37"/>
      <c r="O6605" s="74" t="str">
        <f t="shared" si="246"/>
        <v/>
      </c>
      <c r="P6605" s="165">
        <f t="shared" si="245"/>
        <v>0</v>
      </c>
    </row>
    <row r="6606" spans="6:16" ht="15.6" hidden="1" x14ac:dyDescent="0.3">
      <c r="F6606" s="74" t="str">
        <f t="shared" si="247"/>
        <v/>
      </c>
      <c r="M6606" s="37"/>
      <c r="N6606" s="37"/>
      <c r="O6606" s="74" t="str">
        <f t="shared" si="246"/>
        <v/>
      </c>
      <c r="P6606" s="165">
        <f t="shared" si="245"/>
        <v>0</v>
      </c>
    </row>
    <row r="6607" spans="6:16" ht="15.6" hidden="1" x14ac:dyDescent="0.3">
      <c r="F6607" s="74" t="str">
        <f t="shared" si="247"/>
        <v/>
      </c>
      <c r="M6607" s="37"/>
      <c r="N6607" s="37"/>
      <c r="O6607" s="74" t="str">
        <f t="shared" si="246"/>
        <v/>
      </c>
      <c r="P6607" s="165">
        <f t="shared" si="245"/>
        <v>0</v>
      </c>
    </row>
    <row r="6608" spans="6:16" ht="15.6" hidden="1" x14ac:dyDescent="0.3">
      <c r="F6608" s="74" t="str">
        <f t="shared" si="247"/>
        <v/>
      </c>
      <c r="M6608" s="37"/>
      <c r="N6608" s="37"/>
      <c r="O6608" s="74" t="str">
        <f t="shared" si="246"/>
        <v/>
      </c>
      <c r="P6608" s="165">
        <f t="shared" si="245"/>
        <v>0</v>
      </c>
    </row>
    <row r="6609" spans="6:16" ht="15.6" hidden="1" x14ac:dyDescent="0.3">
      <c r="F6609" s="74" t="str">
        <f t="shared" si="247"/>
        <v/>
      </c>
      <c r="M6609" s="37"/>
      <c r="N6609" s="37"/>
      <c r="O6609" s="74" t="str">
        <f t="shared" si="246"/>
        <v/>
      </c>
      <c r="P6609" s="165">
        <f t="shared" si="245"/>
        <v>0</v>
      </c>
    </row>
    <row r="6610" spans="6:16" ht="15.6" hidden="1" x14ac:dyDescent="0.3">
      <c r="F6610" s="74" t="str">
        <f t="shared" si="247"/>
        <v/>
      </c>
      <c r="M6610" s="37"/>
      <c r="N6610" s="37"/>
      <c r="O6610" s="74" t="str">
        <f t="shared" si="246"/>
        <v/>
      </c>
      <c r="P6610" s="165">
        <f t="shared" si="245"/>
        <v>0</v>
      </c>
    </row>
    <row r="6611" spans="6:16" ht="15.6" hidden="1" x14ac:dyDescent="0.3">
      <c r="F6611" s="74" t="str">
        <f t="shared" si="247"/>
        <v/>
      </c>
      <c r="M6611" s="37"/>
      <c r="N6611" s="37"/>
      <c r="O6611" s="74" t="str">
        <f t="shared" si="246"/>
        <v/>
      </c>
      <c r="P6611" s="165">
        <f t="shared" si="245"/>
        <v>0</v>
      </c>
    </row>
    <row r="6612" spans="6:16" ht="15.6" hidden="1" x14ac:dyDescent="0.3">
      <c r="F6612" s="74" t="str">
        <f t="shared" si="247"/>
        <v/>
      </c>
      <c r="M6612" s="37"/>
      <c r="N6612" s="37"/>
      <c r="O6612" s="74" t="str">
        <f t="shared" si="246"/>
        <v/>
      </c>
      <c r="P6612" s="165">
        <f t="shared" si="245"/>
        <v>0</v>
      </c>
    </row>
    <row r="6613" spans="6:16" ht="15.6" hidden="1" x14ac:dyDescent="0.3">
      <c r="F6613" s="74" t="str">
        <f t="shared" si="247"/>
        <v/>
      </c>
      <c r="M6613" s="37"/>
      <c r="N6613" s="37"/>
      <c r="O6613" s="74" t="str">
        <f t="shared" si="246"/>
        <v/>
      </c>
      <c r="P6613" s="165">
        <f t="shared" si="245"/>
        <v>0</v>
      </c>
    </row>
    <row r="6614" spans="6:16" ht="15.6" hidden="1" x14ac:dyDescent="0.3">
      <c r="F6614" s="74" t="str">
        <f t="shared" si="247"/>
        <v/>
      </c>
      <c r="M6614" s="37"/>
      <c r="N6614" s="37"/>
      <c r="O6614" s="74" t="str">
        <f t="shared" si="246"/>
        <v/>
      </c>
      <c r="P6614" s="165">
        <f t="shared" si="245"/>
        <v>0</v>
      </c>
    </row>
    <row r="6615" spans="6:16" ht="15.6" hidden="1" x14ac:dyDescent="0.3">
      <c r="F6615" s="74" t="str">
        <f t="shared" si="247"/>
        <v/>
      </c>
      <c r="M6615" s="37"/>
      <c r="N6615" s="37"/>
      <c r="O6615" s="74" t="str">
        <f t="shared" si="246"/>
        <v/>
      </c>
      <c r="P6615" s="165">
        <f t="shared" si="245"/>
        <v>0</v>
      </c>
    </row>
    <row r="6616" spans="6:16" ht="15.6" hidden="1" x14ac:dyDescent="0.3">
      <c r="F6616" s="74" t="str">
        <f t="shared" si="247"/>
        <v/>
      </c>
      <c r="M6616" s="37"/>
      <c r="N6616" s="37"/>
      <c r="O6616" s="74" t="str">
        <f t="shared" si="246"/>
        <v/>
      </c>
      <c r="P6616" s="165">
        <f t="shared" si="245"/>
        <v>0</v>
      </c>
    </row>
    <row r="6617" spans="6:16" ht="15.6" hidden="1" x14ac:dyDescent="0.3">
      <c r="F6617" s="74" t="str">
        <f t="shared" si="247"/>
        <v/>
      </c>
      <c r="M6617" s="37"/>
      <c r="N6617" s="37"/>
      <c r="O6617" s="74" t="str">
        <f t="shared" si="246"/>
        <v/>
      </c>
      <c r="P6617" s="165">
        <f t="shared" si="245"/>
        <v>0</v>
      </c>
    </row>
    <row r="6618" spans="6:16" ht="15.6" hidden="1" x14ac:dyDescent="0.3">
      <c r="F6618" s="74" t="str">
        <f t="shared" si="247"/>
        <v/>
      </c>
      <c r="M6618" s="37"/>
      <c r="N6618" s="37"/>
      <c r="O6618" s="74" t="str">
        <f t="shared" si="246"/>
        <v/>
      </c>
      <c r="P6618" s="165">
        <f t="shared" si="245"/>
        <v>0</v>
      </c>
    </row>
    <row r="6619" spans="6:16" ht="15.6" hidden="1" x14ac:dyDescent="0.3">
      <c r="F6619" s="74" t="str">
        <f t="shared" si="247"/>
        <v/>
      </c>
      <c r="M6619" s="37"/>
      <c r="N6619" s="37"/>
      <c r="O6619" s="74" t="str">
        <f t="shared" si="246"/>
        <v/>
      </c>
      <c r="P6619" s="165">
        <f t="shared" si="245"/>
        <v>0</v>
      </c>
    </row>
    <row r="6620" spans="6:16" ht="15.6" hidden="1" x14ac:dyDescent="0.3">
      <c r="F6620" s="74" t="str">
        <f t="shared" si="247"/>
        <v/>
      </c>
      <c r="M6620" s="37"/>
      <c r="N6620" s="37"/>
      <c r="O6620" s="74" t="str">
        <f t="shared" si="246"/>
        <v/>
      </c>
      <c r="P6620" s="165">
        <f t="shared" si="245"/>
        <v>0</v>
      </c>
    </row>
    <row r="6621" spans="6:16" ht="15.6" hidden="1" x14ac:dyDescent="0.3">
      <c r="F6621" s="74" t="str">
        <f t="shared" si="247"/>
        <v/>
      </c>
      <c r="M6621" s="37"/>
      <c r="N6621" s="37"/>
      <c r="O6621" s="74" t="str">
        <f t="shared" si="246"/>
        <v/>
      </c>
      <c r="P6621" s="165">
        <f t="shared" si="245"/>
        <v>0</v>
      </c>
    </row>
    <row r="6622" spans="6:16" ht="15.6" hidden="1" x14ac:dyDescent="0.3">
      <c r="F6622" s="74" t="str">
        <f t="shared" si="247"/>
        <v/>
      </c>
      <c r="M6622" s="37"/>
      <c r="N6622" s="37"/>
      <c r="O6622" s="74" t="str">
        <f t="shared" si="246"/>
        <v/>
      </c>
      <c r="P6622" s="165">
        <f t="shared" si="245"/>
        <v>0</v>
      </c>
    </row>
    <row r="6623" spans="6:16" ht="15.6" hidden="1" x14ac:dyDescent="0.3">
      <c r="F6623" s="74" t="str">
        <f t="shared" si="247"/>
        <v/>
      </c>
      <c r="M6623" s="37"/>
      <c r="N6623" s="37"/>
      <c r="O6623" s="74" t="str">
        <f t="shared" si="246"/>
        <v/>
      </c>
      <c r="P6623" s="165">
        <f t="shared" si="245"/>
        <v>0</v>
      </c>
    </row>
    <row r="6624" spans="6:16" ht="15.6" hidden="1" x14ac:dyDescent="0.3">
      <c r="F6624" s="74" t="str">
        <f t="shared" si="247"/>
        <v/>
      </c>
      <c r="M6624" s="37"/>
      <c r="N6624" s="37"/>
      <c r="O6624" s="74" t="str">
        <f t="shared" si="246"/>
        <v/>
      </c>
      <c r="P6624" s="165">
        <f t="shared" si="245"/>
        <v>0</v>
      </c>
    </row>
    <row r="6625" spans="6:16" ht="15.6" hidden="1" x14ac:dyDescent="0.3">
      <c r="F6625" s="74" t="str">
        <f t="shared" si="247"/>
        <v/>
      </c>
      <c r="M6625" s="37"/>
      <c r="N6625" s="37"/>
      <c r="O6625" s="74" t="str">
        <f t="shared" si="246"/>
        <v/>
      </c>
      <c r="P6625" s="165">
        <f t="shared" si="245"/>
        <v>0</v>
      </c>
    </row>
    <row r="6626" spans="6:16" ht="15.6" hidden="1" x14ac:dyDescent="0.3">
      <c r="F6626" s="74" t="str">
        <f t="shared" si="247"/>
        <v/>
      </c>
      <c r="M6626" s="37"/>
      <c r="N6626" s="37"/>
      <c r="O6626" s="74" t="str">
        <f t="shared" si="246"/>
        <v/>
      </c>
      <c r="P6626" s="165">
        <f t="shared" si="245"/>
        <v>0</v>
      </c>
    </row>
    <row r="6627" spans="6:16" ht="15.6" hidden="1" x14ac:dyDescent="0.3">
      <c r="F6627" s="74" t="str">
        <f t="shared" si="247"/>
        <v/>
      </c>
      <c r="M6627" s="37"/>
      <c r="N6627" s="37"/>
      <c r="O6627" s="74" t="str">
        <f t="shared" si="246"/>
        <v/>
      </c>
      <c r="P6627" s="165">
        <f t="shared" si="245"/>
        <v>0</v>
      </c>
    </row>
    <row r="6628" spans="6:16" ht="15.6" hidden="1" x14ac:dyDescent="0.3">
      <c r="F6628" s="74" t="str">
        <f t="shared" si="247"/>
        <v/>
      </c>
      <c r="M6628" s="37"/>
      <c r="N6628" s="37"/>
      <c r="O6628" s="74" t="str">
        <f t="shared" si="246"/>
        <v/>
      </c>
      <c r="P6628" s="165">
        <f t="shared" si="245"/>
        <v>0</v>
      </c>
    </row>
    <row r="6629" spans="6:16" ht="15.6" hidden="1" x14ac:dyDescent="0.3">
      <c r="F6629" s="74" t="str">
        <f t="shared" si="247"/>
        <v/>
      </c>
      <c r="M6629" s="37"/>
      <c r="N6629" s="37"/>
      <c r="O6629" s="74" t="str">
        <f t="shared" si="246"/>
        <v/>
      </c>
      <c r="P6629" s="165">
        <f t="shared" si="245"/>
        <v>0</v>
      </c>
    </row>
    <row r="6630" spans="6:16" ht="15.6" hidden="1" x14ac:dyDescent="0.3">
      <c r="F6630" s="74" t="str">
        <f t="shared" si="247"/>
        <v/>
      </c>
      <c r="M6630" s="37"/>
      <c r="N6630" s="37"/>
      <c r="O6630" s="74" t="str">
        <f t="shared" si="246"/>
        <v/>
      </c>
      <c r="P6630" s="165">
        <f t="shared" si="245"/>
        <v>0</v>
      </c>
    </row>
    <row r="6631" spans="6:16" ht="15.6" hidden="1" x14ac:dyDescent="0.3">
      <c r="F6631" s="74" t="str">
        <f t="shared" si="247"/>
        <v/>
      </c>
      <c r="M6631" s="37"/>
      <c r="N6631" s="37"/>
      <c r="O6631" s="74" t="str">
        <f t="shared" si="246"/>
        <v/>
      </c>
      <c r="P6631" s="165">
        <f t="shared" si="245"/>
        <v>0</v>
      </c>
    </row>
    <row r="6632" spans="6:16" ht="15.6" hidden="1" x14ac:dyDescent="0.3">
      <c r="F6632" s="74" t="str">
        <f t="shared" si="247"/>
        <v/>
      </c>
      <c r="M6632" s="37"/>
      <c r="N6632" s="37"/>
      <c r="O6632" s="74" t="str">
        <f t="shared" si="246"/>
        <v/>
      </c>
      <c r="P6632" s="165">
        <f t="shared" si="245"/>
        <v>0</v>
      </c>
    </row>
    <row r="6633" spans="6:16" ht="15.6" hidden="1" x14ac:dyDescent="0.3">
      <c r="F6633" s="74" t="str">
        <f t="shared" si="247"/>
        <v/>
      </c>
      <c r="M6633" s="37"/>
      <c r="N6633" s="37"/>
      <c r="O6633" s="74" t="str">
        <f t="shared" si="246"/>
        <v/>
      </c>
      <c r="P6633" s="165">
        <f t="shared" si="245"/>
        <v>0</v>
      </c>
    </row>
    <row r="6634" spans="6:16" ht="15.6" hidden="1" x14ac:dyDescent="0.3">
      <c r="F6634" s="74" t="str">
        <f t="shared" si="247"/>
        <v/>
      </c>
      <c r="M6634" s="37"/>
      <c r="N6634" s="37"/>
      <c r="O6634" s="74" t="str">
        <f t="shared" si="246"/>
        <v/>
      </c>
      <c r="P6634" s="165">
        <f t="shared" si="245"/>
        <v>0</v>
      </c>
    </row>
    <row r="6635" spans="6:16" ht="15.6" hidden="1" x14ac:dyDescent="0.3">
      <c r="F6635" s="74" t="str">
        <f t="shared" si="247"/>
        <v/>
      </c>
      <c r="M6635" s="37"/>
      <c r="N6635" s="37"/>
      <c r="O6635" s="74" t="str">
        <f t="shared" si="246"/>
        <v/>
      </c>
      <c r="P6635" s="165">
        <f t="shared" si="245"/>
        <v>0</v>
      </c>
    </row>
    <row r="6636" spans="6:16" ht="15.6" hidden="1" x14ac:dyDescent="0.3">
      <c r="F6636" s="74" t="str">
        <f t="shared" si="247"/>
        <v/>
      </c>
      <c r="M6636" s="37"/>
      <c r="N6636" s="37"/>
      <c r="O6636" s="74" t="str">
        <f t="shared" si="246"/>
        <v/>
      </c>
      <c r="P6636" s="165">
        <f t="shared" si="245"/>
        <v>0</v>
      </c>
    </row>
    <row r="6637" spans="6:16" ht="15.6" hidden="1" x14ac:dyDescent="0.3">
      <c r="F6637" s="74" t="str">
        <f t="shared" si="247"/>
        <v/>
      </c>
      <c r="M6637" s="37"/>
      <c r="N6637" s="37"/>
      <c r="O6637" s="74" t="str">
        <f t="shared" si="246"/>
        <v/>
      </c>
      <c r="P6637" s="165">
        <f t="shared" si="245"/>
        <v>0</v>
      </c>
    </row>
    <row r="6638" spans="6:16" ht="15.6" hidden="1" x14ac:dyDescent="0.3">
      <c r="F6638" s="74" t="str">
        <f t="shared" si="247"/>
        <v/>
      </c>
      <c r="M6638" s="37"/>
      <c r="N6638" s="37"/>
      <c r="O6638" s="74" t="str">
        <f t="shared" si="246"/>
        <v/>
      </c>
      <c r="P6638" s="165">
        <f t="shared" si="245"/>
        <v>0</v>
      </c>
    </row>
    <row r="6639" spans="6:16" ht="15.6" hidden="1" x14ac:dyDescent="0.3">
      <c r="F6639" s="74" t="str">
        <f t="shared" si="247"/>
        <v/>
      </c>
      <c r="M6639" s="37"/>
      <c r="N6639" s="37"/>
      <c r="O6639" s="74" t="str">
        <f t="shared" si="246"/>
        <v/>
      </c>
      <c r="P6639" s="165">
        <f t="shared" si="245"/>
        <v>0</v>
      </c>
    </row>
    <row r="6640" spans="6:16" ht="15.6" hidden="1" x14ac:dyDescent="0.3">
      <c r="F6640" s="74" t="str">
        <f t="shared" si="247"/>
        <v/>
      </c>
      <c r="M6640" s="37"/>
      <c r="N6640" s="37"/>
      <c r="O6640" s="74" t="str">
        <f t="shared" si="246"/>
        <v/>
      </c>
      <c r="P6640" s="165">
        <f t="shared" si="245"/>
        <v>0</v>
      </c>
    </row>
    <row r="6641" spans="6:16" ht="15.6" hidden="1" x14ac:dyDescent="0.3">
      <c r="F6641" s="74" t="str">
        <f t="shared" si="247"/>
        <v/>
      </c>
      <c r="M6641" s="37"/>
      <c r="N6641" s="37"/>
      <c r="O6641" s="74" t="str">
        <f t="shared" si="246"/>
        <v/>
      </c>
      <c r="P6641" s="165">
        <f t="shared" si="245"/>
        <v>0</v>
      </c>
    </row>
    <row r="6642" spans="6:16" ht="15.6" hidden="1" x14ac:dyDescent="0.3">
      <c r="F6642" s="74" t="str">
        <f t="shared" si="247"/>
        <v/>
      </c>
      <c r="M6642" s="37"/>
      <c r="N6642" s="37"/>
      <c r="O6642" s="74" t="str">
        <f t="shared" si="246"/>
        <v/>
      </c>
      <c r="P6642" s="165">
        <f t="shared" si="245"/>
        <v>0</v>
      </c>
    </row>
    <row r="6643" spans="6:16" ht="15.6" hidden="1" x14ac:dyDescent="0.3">
      <c r="F6643" s="74" t="str">
        <f t="shared" si="247"/>
        <v/>
      </c>
      <c r="M6643" s="37"/>
      <c r="N6643" s="37"/>
      <c r="O6643" s="74" t="str">
        <f t="shared" si="246"/>
        <v/>
      </c>
      <c r="P6643" s="165">
        <f t="shared" si="245"/>
        <v>0</v>
      </c>
    </row>
    <row r="6644" spans="6:16" ht="15.6" hidden="1" x14ac:dyDescent="0.3">
      <c r="F6644" s="74" t="str">
        <f t="shared" si="247"/>
        <v/>
      </c>
      <c r="M6644" s="37"/>
      <c r="N6644" s="37"/>
      <c r="O6644" s="74" t="str">
        <f t="shared" si="246"/>
        <v/>
      </c>
      <c r="P6644" s="165">
        <f t="shared" si="245"/>
        <v>0</v>
      </c>
    </row>
    <row r="6645" spans="6:16" ht="15.6" hidden="1" x14ac:dyDescent="0.3">
      <c r="F6645" s="74" t="str">
        <f t="shared" si="247"/>
        <v/>
      </c>
      <c r="M6645" s="37"/>
      <c r="N6645" s="37"/>
      <c r="O6645" s="74" t="str">
        <f t="shared" si="246"/>
        <v/>
      </c>
      <c r="P6645" s="165">
        <f t="shared" ref="P6645:P6708" si="248">IFERROR(T6645/S6645,0)</f>
        <v>0</v>
      </c>
    </row>
    <row r="6646" spans="6:16" ht="15.6" hidden="1" x14ac:dyDescent="0.3">
      <c r="F6646" s="74" t="str">
        <f t="shared" si="247"/>
        <v/>
      </c>
      <c r="M6646" s="37"/>
      <c r="N6646" s="37"/>
      <c r="O6646" s="74" t="str">
        <f t="shared" si="246"/>
        <v/>
      </c>
      <c r="P6646" s="165">
        <f t="shared" si="248"/>
        <v>0</v>
      </c>
    </row>
    <row r="6647" spans="6:16" ht="15.6" hidden="1" x14ac:dyDescent="0.3">
      <c r="F6647" s="74" t="str">
        <f t="shared" si="247"/>
        <v/>
      </c>
      <c r="M6647" s="37"/>
      <c r="N6647" s="37"/>
      <c r="O6647" s="74" t="str">
        <f t="shared" si="246"/>
        <v/>
      </c>
      <c r="P6647" s="165">
        <f t="shared" si="248"/>
        <v>0</v>
      </c>
    </row>
    <row r="6648" spans="6:16" ht="15.6" hidden="1" x14ac:dyDescent="0.3">
      <c r="F6648" s="74" t="str">
        <f t="shared" si="247"/>
        <v/>
      </c>
      <c r="M6648" s="37"/>
      <c r="N6648" s="37"/>
      <c r="O6648" s="74" t="str">
        <f t="shared" si="246"/>
        <v/>
      </c>
      <c r="P6648" s="165">
        <f t="shared" si="248"/>
        <v>0</v>
      </c>
    </row>
    <row r="6649" spans="6:16" ht="15.6" hidden="1" x14ac:dyDescent="0.3">
      <c r="F6649" s="74" t="str">
        <f t="shared" si="247"/>
        <v/>
      </c>
      <c r="M6649" s="37"/>
      <c r="N6649" s="37"/>
      <c r="O6649" s="74" t="str">
        <f t="shared" si="246"/>
        <v/>
      </c>
      <c r="P6649" s="165">
        <f t="shared" si="248"/>
        <v>0</v>
      </c>
    </row>
    <row r="6650" spans="6:16" ht="15.6" hidden="1" x14ac:dyDescent="0.3">
      <c r="F6650" s="74" t="str">
        <f t="shared" si="247"/>
        <v/>
      </c>
      <c r="M6650" s="37"/>
      <c r="N6650" s="37"/>
      <c r="O6650" s="74" t="str">
        <f t="shared" si="246"/>
        <v/>
      </c>
      <c r="P6650" s="165">
        <f t="shared" si="248"/>
        <v>0</v>
      </c>
    </row>
    <row r="6651" spans="6:16" ht="15.6" hidden="1" x14ac:dyDescent="0.3">
      <c r="F6651" s="74" t="str">
        <f t="shared" si="247"/>
        <v/>
      </c>
      <c r="M6651" s="37"/>
      <c r="N6651" s="37"/>
      <c r="O6651" s="74" t="str">
        <f t="shared" si="246"/>
        <v/>
      </c>
      <c r="P6651" s="165">
        <f t="shared" si="248"/>
        <v>0</v>
      </c>
    </row>
    <row r="6652" spans="6:16" ht="15.6" hidden="1" x14ac:dyDescent="0.3">
      <c r="F6652" s="74" t="str">
        <f t="shared" si="247"/>
        <v/>
      </c>
      <c r="M6652" s="37"/>
      <c r="N6652" s="37"/>
      <c r="O6652" s="74" t="str">
        <f t="shared" si="246"/>
        <v/>
      </c>
      <c r="P6652" s="165">
        <f t="shared" si="248"/>
        <v>0</v>
      </c>
    </row>
    <row r="6653" spans="6:16" ht="15.6" hidden="1" x14ac:dyDescent="0.3">
      <c r="F6653" s="74" t="str">
        <f t="shared" si="247"/>
        <v/>
      </c>
      <c r="M6653" s="37"/>
      <c r="N6653" s="37"/>
      <c r="O6653" s="74" t="str">
        <f t="shared" si="246"/>
        <v/>
      </c>
      <c r="P6653" s="165">
        <f t="shared" si="248"/>
        <v>0</v>
      </c>
    </row>
    <row r="6654" spans="6:16" ht="15.6" hidden="1" x14ac:dyDescent="0.3">
      <c r="F6654" s="74" t="str">
        <f t="shared" si="247"/>
        <v/>
      </c>
      <c r="M6654" s="37"/>
      <c r="N6654" s="37"/>
      <c r="O6654" s="74" t="str">
        <f t="shared" si="246"/>
        <v/>
      </c>
      <c r="P6654" s="165">
        <f t="shared" si="248"/>
        <v>0</v>
      </c>
    </row>
    <row r="6655" spans="6:16" ht="15.6" hidden="1" x14ac:dyDescent="0.3">
      <c r="F6655" s="74" t="str">
        <f t="shared" si="247"/>
        <v/>
      </c>
      <c r="M6655" s="37"/>
      <c r="N6655" s="37"/>
      <c r="O6655" s="74" t="str">
        <f t="shared" si="246"/>
        <v/>
      </c>
      <c r="P6655" s="165">
        <f t="shared" si="248"/>
        <v>0</v>
      </c>
    </row>
    <row r="6656" spans="6:16" ht="15.6" hidden="1" x14ac:dyDescent="0.3">
      <c r="F6656" s="74" t="str">
        <f t="shared" si="247"/>
        <v/>
      </c>
      <c r="M6656" s="37"/>
      <c r="N6656" s="37"/>
      <c r="O6656" s="74" t="str">
        <f t="shared" si="246"/>
        <v/>
      </c>
      <c r="P6656" s="165">
        <f t="shared" si="248"/>
        <v>0</v>
      </c>
    </row>
    <row r="6657" spans="6:16" ht="15.6" hidden="1" x14ac:dyDescent="0.3">
      <c r="F6657" s="74" t="str">
        <f t="shared" si="247"/>
        <v/>
      </c>
      <c r="M6657" s="37"/>
      <c r="N6657" s="37"/>
      <c r="O6657" s="74" t="str">
        <f t="shared" si="246"/>
        <v/>
      </c>
      <c r="P6657" s="165">
        <f t="shared" si="248"/>
        <v>0</v>
      </c>
    </row>
    <row r="6658" spans="6:16" ht="15.6" hidden="1" x14ac:dyDescent="0.3">
      <c r="F6658" s="74" t="str">
        <f t="shared" si="247"/>
        <v/>
      </c>
      <c r="M6658" s="37"/>
      <c r="N6658" s="37"/>
      <c r="O6658" s="74" t="str">
        <f t="shared" si="246"/>
        <v/>
      </c>
      <c r="P6658" s="165">
        <f t="shared" si="248"/>
        <v>0</v>
      </c>
    </row>
    <row r="6659" spans="6:16" ht="15.6" hidden="1" x14ac:dyDescent="0.3">
      <c r="F6659" s="74" t="str">
        <f t="shared" si="247"/>
        <v/>
      </c>
      <c r="M6659" s="37"/>
      <c r="N6659" s="37"/>
      <c r="O6659" s="74" t="str">
        <f t="shared" si="246"/>
        <v/>
      </c>
      <c r="P6659" s="165">
        <f t="shared" si="248"/>
        <v>0</v>
      </c>
    </row>
    <row r="6660" spans="6:16" ht="15.6" hidden="1" x14ac:dyDescent="0.3">
      <c r="F6660" s="74" t="str">
        <f t="shared" si="247"/>
        <v/>
      </c>
      <c r="M6660" s="37"/>
      <c r="N6660" s="37"/>
      <c r="O6660" s="74" t="str">
        <f t="shared" si="246"/>
        <v/>
      </c>
      <c r="P6660" s="165">
        <f t="shared" si="248"/>
        <v>0</v>
      </c>
    </row>
    <row r="6661" spans="6:16" ht="15.6" hidden="1" x14ac:dyDescent="0.3">
      <c r="F6661" s="74" t="str">
        <f t="shared" si="247"/>
        <v/>
      </c>
      <c r="M6661" s="37"/>
      <c r="N6661" s="37"/>
      <c r="O6661" s="74" t="str">
        <f t="shared" si="246"/>
        <v/>
      </c>
      <c r="P6661" s="165">
        <f t="shared" si="248"/>
        <v>0</v>
      </c>
    </row>
    <row r="6662" spans="6:16" ht="15.6" hidden="1" x14ac:dyDescent="0.3">
      <c r="F6662" s="74" t="str">
        <f t="shared" si="247"/>
        <v/>
      </c>
      <c r="M6662" s="37"/>
      <c r="N6662" s="37"/>
      <c r="O6662" s="74" t="str">
        <f t="shared" si="246"/>
        <v/>
      </c>
      <c r="P6662" s="165">
        <f t="shared" si="248"/>
        <v>0</v>
      </c>
    </row>
    <row r="6663" spans="6:16" ht="15.6" hidden="1" x14ac:dyDescent="0.3">
      <c r="F6663" s="74" t="str">
        <f t="shared" si="247"/>
        <v/>
      </c>
      <c r="M6663" s="37"/>
      <c r="N6663" s="37"/>
      <c r="O6663" s="74" t="str">
        <f t="shared" ref="O6663:O6726" si="249">+F6663&amp;M6663&amp;N6663</f>
        <v/>
      </c>
      <c r="P6663" s="165">
        <f t="shared" si="248"/>
        <v>0</v>
      </c>
    </row>
    <row r="6664" spans="6:16" ht="15.6" hidden="1" x14ac:dyDescent="0.3">
      <c r="F6664" s="74" t="str">
        <f t="shared" ref="F6664:F6727" si="250">B6664&amp;C6664&amp;D6664&amp;E6664</f>
        <v/>
      </c>
      <c r="M6664" s="37"/>
      <c r="N6664" s="37"/>
      <c r="O6664" s="74" t="str">
        <f t="shared" si="249"/>
        <v/>
      </c>
      <c r="P6664" s="165">
        <f t="shared" si="248"/>
        <v>0</v>
      </c>
    </row>
    <row r="6665" spans="6:16" ht="15.6" hidden="1" x14ac:dyDescent="0.3">
      <c r="F6665" s="74" t="str">
        <f t="shared" si="250"/>
        <v/>
      </c>
      <c r="M6665" s="37"/>
      <c r="N6665" s="37"/>
      <c r="O6665" s="74" t="str">
        <f t="shared" si="249"/>
        <v/>
      </c>
      <c r="P6665" s="165">
        <f t="shared" si="248"/>
        <v>0</v>
      </c>
    </row>
    <row r="6666" spans="6:16" ht="15.6" hidden="1" x14ac:dyDescent="0.3">
      <c r="F6666" s="74" t="str">
        <f t="shared" si="250"/>
        <v/>
      </c>
      <c r="M6666" s="37"/>
      <c r="N6666" s="37"/>
      <c r="O6666" s="74" t="str">
        <f t="shared" si="249"/>
        <v/>
      </c>
      <c r="P6666" s="165">
        <f t="shared" si="248"/>
        <v>0</v>
      </c>
    </row>
    <row r="6667" spans="6:16" ht="15.6" hidden="1" x14ac:dyDescent="0.3">
      <c r="F6667" s="74" t="str">
        <f t="shared" si="250"/>
        <v/>
      </c>
      <c r="M6667" s="37"/>
      <c r="N6667" s="37"/>
      <c r="O6667" s="74" t="str">
        <f t="shared" si="249"/>
        <v/>
      </c>
      <c r="P6667" s="165">
        <f t="shared" si="248"/>
        <v>0</v>
      </c>
    </row>
    <row r="6668" spans="6:16" ht="15.6" hidden="1" x14ac:dyDescent="0.3">
      <c r="F6668" s="74" t="str">
        <f t="shared" si="250"/>
        <v/>
      </c>
      <c r="M6668" s="37"/>
      <c r="N6668" s="37"/>
      <c r="O6668" s="74" t="str">
        <f t="shared" si="249"/>
        <v/>
      </c>
      <c r="P6668" s="165">
        <f t="shared" si="248"/>
        <v>0</v>
      </c>
    </row>
    <row r="6669" spans="6:16" ht="15.6" hidden="1" x14ac:dyDescent="0.3">
      <c r="F6669" s="74" t="str">
        <f t="shared" si="250"/>
        <v/>
      </c>
      <c r="M6669" s="37"/>
      <c r="N6669" s="37"/>
      <c r="O6669" s="74" t="str">
        <f t="shared" si="249"/>
        <v/>
      </c>
      <c r="P6669" s="165">
        <f t="shared" si="248"/>
        <v>0</v>
      </c>
    </row>
    <row r="6670" spans="6:16" ht="15.6" hidden="1" x14ac:dyDescent="0.3">
      <c r="F6670" s="74" t="str">
        <f t="shared" si="250"/>
        <v/>
      </c>
      <c r="M6670" s="37"/>
      <c r="N6670" s="37"/>
      <c r="O6670" s="74" t="str">
        <f t="shared" si="249"/>
        <v/>
      </c>
      <c r="P6670" s="165">
        <f t="shared" si="248"/>
        <v>0</v>
      </c>
    </row>
    <row r="6671" spans="6:16" ht="15.6" hidden="1" x14ac:dyDescent="0.3">
      <c r="F6671" s="74" t="str">
        <f t="shared" si="250"/>
        <v/>
      </c>
      <c r="M6671" s="37"/>
      <c r="N6671" s="37"/>
      <c r="O6671" s="74" t="str">
        <f t="shared" si="249"/>
        <v/>
      </c>
      <c r="P6671" s="165">
        <f t="shared" si="248"/>
        <v>0</v>
      </c>
    </row>
    <row r="6672" spans="6:16" ht="15.6" hidden="1" x14ac:dyDescent="0.3">
      <c r="F6672" s="74" t="str">
        <f t="shared" si="250"/>
        <v/>
      </c>
      <c r="M6672" s="37"/>
      <c r="N6672" s="37"/>
      <c r="O6672" s="74" t="str">
        <f t="shared" si="249"/>
        <v/>
      </c>
      <c r="P6672" s="165">
        <f t="shared" si="248"/>
        <v>0</v>
      </c>
    </row>
    <row r="6673" spans="6:16" ht="15.6" hidden="1" x14ac:dyDescent="0.3">
      <c r="F6673" s="74" t="str">
        <f t="shared" si="250"/>
        <v/>
      </c>
      <c r="M6673" s="37"/>
      <c r="N6673" s="37"/>
      <c r="O6673" s="74" t="str">
        <f t="shared" si="249"/>
        <v/>
      </c>
      <c r="P6673" s="165">
        <f t="shared" si="248"/>
        <v>0</v>
      </c>
    </row>
    <row r="6674" spans="6:16" ht="15.6" hidden="1" x14ac:dyDescent="0.3">
      <c r="F6674" s="74" t="str">
        <f t="shared" si="250"/>
        <v/>
      </c>
      <c r="M6674" s="37"/>
      <c r="N6674" s="37"/>
      <c r="O6674" s="74" t="str">
        <f t="shared" si="249"/>
        <v/>
      </c>
      <c r="P6674" s="165">
        <f t="shared" si="248"/>
        <v>0</v>
      </c>
    </row>
    <row r="6675" spans="6:16" ht="15.6" hidden="1" x14ac:dyDescent="0.3">
      <c r="F6675" s="74" t="str">
        <f t="shared" si="250"/>
        <v/>
      </c>
      <c r="M6675" s="37"/>
      <c r="N6675" s="37"/>
      <c r="O6675" s="74" t="str">
        <f t="shared" si="249"/>
        <v/>
      </c>
      <c r="P6675" s="165">
        <f t="shared" si="248"/>
        <v>0</v>
      </c>
    </row>
    <row r="6676" spans="6:16" ht="15.6" hidden="1" x14ac:dyDescent="0.3">
      <c r="F6676" s="74" t="str">
        <f t="shared" si="250"/>
        <v/>
      </c>
      <c r="M6676" s="37"/>
      <c r="N6676" s="37"/>
      <c r="O6676" s="74" t="str">
        <f t="shared" si="249"/>
        <v/>
      </c>
      <c r="P6676" s="165">
        <f t="shared" si="248"/>
        <v>0</v>
      </c>
    </row>
    <row r="6677" spans="6:16" ht="15.6" hidden="1" x14ac:dyDescent="0.3">
      <c r="F6677" s="74" t="str">
        <f t="shared" si="250"/>
        <v/>
      </c>
      <c r="M6677" s="37"/>
      <c r="N6677" s="37"/>
      <c r="O6677" s="74" t="str">
        <f t="shared" si="249"/>
        <v/>
      </c>
      <c r="P6677" s="165">
        <f t="shared" si="248"/>
        <v>0</v>
      </c>
    </row>
    <row r="6678" spans="6:16" ht="15.6" hidden="1" x14ac:dyDescent="0.3">
      <c r="F6678" s="74" t="str">
        <f t="shared" si="250"/>
        <v/>
      </c>
      <c r="M6678" s="37"/>
      <c r="N6678" s="37"/>
      <c r="O6678" s="74" t="str">
        <f t="shared" si="249"/>
        <v/>
      </c>
      <c r="P6678" s="165">
        <f t="shared" si="248"/>
        <v>0</v>
      </c>
    </row>
    <row r="6679" spans="6:16" ht="15.6" hidden="1" x14ac:dyDescent="0.3">
      <c r="F6679" s="74" t="str">
        <f t="shared" si="250"/>
        <v/>
      </c>
      <c r="M6679" s="37"/>
      <c r="N6679" s="37"/>
      <c r="O6679" s="74" t="str">
        <f t="shared" si="249"/>
        <v/>
      </c>
      <c r="P6679" s="165">
        <f t="shared" si="248"/>
        <v>0</v>
      </c>
    </row>
    <row r="6680" spans="6:16" ht="15.6" hidden="1" x14ac:dyDescent="0.3">
      <c r="F6680" s="74" t="str">
        <f t="shared" si="250"/>
        <v/>
      </c>
      <c r="M6680" s="37"/>
      <c r="N6680" s="37"/>
      <c r="O6680" s="74" t="str">
        <f t="shared" si="249"/>
        <v/>
      </c>
      <c r="P6680" s="165">
        <f t="shared" si="248"/>
        <v>0</v>
      </c>
    </row>
    <row r="6681" spans="6:16" ht="15.6" hidden="1" x14ac:dyDescent="0.3">
      <c r="F6681" s="74" t="str">
        <f t="shared" si="250"/>
        <v/>
      </c>
      <c r="M6681" s="37"/>
      <c r="N6681" s="37"/>
      <c r="O6681" s="74" t="str">
        <f t="shared" si="249"/>
        <v/>
      </c>
      <c r="P6681" s="165">
        <f t="shared" si="248"/>
        <v>0</v>
      </c>
    </row>
    <row r="6682" spans="6:16" ht="15.6" hidden="1" x14ac:dyDescent="0.3">
      <c r="F6682" s="74" t="str">
        <f t="shared" si="250"/>
        <v/>
      </c>
      <c r="M6682" s="37"/>
      <c r="N6682" s="37"/>
      <c r="O6682" s="74" t="str">
        <f t="shared" si="249"/>
        <v/>
      </c>
      <c r="P6682" s="165">
        <f t="shared" si="248"/>
        <v>0</v>
      </c>
    </row>
    <row r="6683" spans="6:16" ht="15.6" hidden="1" x14ac:dyDescent="0.3">
      <c r="F6683" s="74" t="str">
        <f t="shared" si="250"/>
        <v/>
      </c>
      <c r="M6683" s="37"/>
      <c r="N6683" s="37"/>
      <c r="O6683" s="74" t="str">
        <f t="shared" si="249"/>
        <v/>
      </c>
      <c r="P6683" s="165">
        <f t="shared" si="248"/>
        <v>0</v>
      </c>
    </row>
    <row r="6684" spans="6:16" ht="15.6" hidden="1" x14ac:dyDescent="0.3">
      <c r="F6684" s="74" t="str">
        <f t="shared" si="250"/>
        <v/>
      </c>
      <c r="M6684" s="37"/>
      <c r="N6684" s="37"/>
      <c r="O6684" s="74" t="str">
        <f t="shared" si="249"/>
        <v/>
      </c>
      <c r="P6684" s="165">
        <f t="shared" si="248"/>
        <v>0</v>
      </c>
    </row>
    <row r="6685" spans="6:16" ht="15.6" hidden="1" x14ac:dyDescent="0.3">
      <c r="F6685" s="74" t="str">
        <f t="shared" si="250"/>
        <v/>
      </c>
      <c r="M6685" s="37"/>
      <c r="N6685" s="37"/>
      <c r="O6685" s="74" t="str">
        <f t="shared" si="249"/>
        <v/>
      </c>
      <c r="P6685" s="165">
        <f t="shared" si="248"/>
        <v>0</v>
      </c>
    </row>
    <row r="6686" spans="6:16" ht="15.6" hidden="1" x14ac:dyDescent="0.3">
      <c r="F6686" s="74" t="str">
        <f t="shared" si="250"/>
        <v/>
      </c>
      <c r="M6686" s="37"/>
      <c r="N6686" s="37"/>
      <c r="O6686" s="74" t="str">
        <f t="shared" si="249"/>
        <v/>
      </c>
      <c r="P6686" s="165">
        <f t="shared" si="248"/>
        <v>0</v>
      </c>
    </row>
    <row r="6687" spans="6:16" ht="15.6" hidden="1" x14ac:dyDescent="0.3">
      <c r="F6687" s="74" t="str">
        <f t="shared" si="250"/>
        <v/>
      </c>
      <c r="M6687" s="37"/>
      <c r="N6687" s="37"/>
      <c r="O6687" s="74" t="str">
        <f t="shared" si="249"/>
        <v/>
      </c>
      <c r="P6687" s="165">
        <f t="shared" si="248"/>
        <v>0</v>
      </c>
    </row>
    <row r="6688" spans="6:16" ht="15.6" hidden="1" x14ac:dyDescent="0.3">
      <c r="F6688" s="74" t="str">
        <f t="shared" si="250"/>
        <v/>
      </c>
      <c r="M6688" s="37"/>
      <c r="N6688" s="37"/>
      <c r="O6688" s="74" t="str">
        <f t="shared" si="249"/>
        <v/>
      </c>
      <c r="P6688" s="165">
        <f t="shared" si="248"/>
        <v>0</v>
      </c>
    </row>
    <row r="6689" spans="6:16" ht="15.6" hidden="1" x14ac:dyDescent="0.3">
      <c r="F6689" s="74" t="str">
        <f t="shared" si="250"/>
        <v/>
      </c>
      <c r="M6689" s="37"/>
      <c r="N6689" s="37"/>
      <c r="O6689" s="74" t="str">
        <f t="shared" si="249"/>
        <v/>
      </c>
      <c r="P6689" s="165">
        <f t="shared" si="248"/>
        <v>0</v>
      </c>
    </row>
    <row r="6690" spans="6:16" ht="15.6" hidden="1" x14ac:dyDescent="0.3">
      <c r="F6690" s="74" t="str">
        <f t="shared" si="250"/>
        <v/>
      </c>
      <c r="M6690" s="37"/>
      <c r="N6690" s="37"/>
      <c r="O6690" s="74" t="str">
        <f t="shared" si="249"/>
        <v/>
      </c>
      <c r="P6690" s="165">
        <f t="shared" si="248"/>
        <v>0</v>
      </c>
    </row>
    <row r="6691" spans="6:16" ht="15.6" hidden="1" x14ac:dyDescent="0.3">
      <c r="F6691" s="74" t="str">
        <f t="shared" si="250"/>
        <v/>
      </c>
      <c r="M6691" s="37"/>
      <c r="N6691" s="37"/>
      <c r="O6691" s="74" t="str">
        <f t="shared" si="249"/>
        <v/>
      </c>
      <c r="P6691" s="165">
        <f t="shared" si="248"/>
        <v>0</v>
      </c>
    </row>
    <row r="6692" spans="6:16" ht="15.6" hidden="1" x14ac:dyDescent="0.3">
      <c r="F6692" s="74" t="str">
        <f t="shared" si="250"/>
        <v/>
      </c>
      <c r="M6692" s="37"/>
      <c r="N6692" s="37"/>
      <c r="O6692" s="74" t="str">
        <f t="shared" si="249"/>
        <v/>
      </c>
      <c r="P6692" s="165">
        <f t="shared" si="248"/>
        <v>0</v>
      </c>
    </row>
    <row r="6693" spans="6:16" ht="15.6" hidden="1" x14ac:dyDescent="0.3">
      <c r="F6693" s="74" t="str">
        <f t="shared" si="250"/>
        <v/>
      </c>
      <c r="M6693" s="37"/>
      <c r="N6693" s="37"/>
      <c r="O6693" s="74" t="str">
        <f t="shared" si="249"/>
        <v/>
      </c>
      <c r="P6693" s="165">
        <f t="shared" si="248"/>
        <v>0</v>
      </c>
    </row>
    <row r="6694" spans="6:16" ht="15.6" hidden="1" x14ac:dyDescent="0.3">
      <c r="F6694" s="74" t="str">
        <f t="shared" si="250"/>
        <v/>
      </c>
      <c r="M6694" s="37"/>
      <c r="N6694" s="37"/>
      <c r="O6694" s="74" t="str">
        <f t="shared" si="249"/>
        <v/>
      </c>
      <c r="P6694" s="165">
        <f t="shared" si="248"/>
        <v>0</v>
      </c>
    </row>
    <row r="6695" spans="6:16" ht="15.6" hidden="1" x14ac:dyDescent="0.3">
      <c r="F6695" s="74" t="str">
        <f t="shared" si="250"/>
        <v/>
      </c>
      <c r="M6695" s="37"/>
      <c r="N6695" s="37"/>
      <c r="O6695" s="74" t="str">
        <f t="shared" si="249"/>
        <v/>
      </c>
      <c r="P6695" s="165">
        <f t="shared" si="248"/>
        <v>0</v>
      </c>
    </row>
    <row r="6696" spans="6:16" ht="15.6" hidden="1" x14ac:dyDescent="0.3">
      <c r="F6696" s="74" t="str">
        <f t="shared" si="250"/>
        <v/>
      </c>
      <c r="M6696" s="37"/>
      <c r="N6696" s="37"/>
      <c r="O6696" s="74" t="str">
        <f t="shared" si="249"/>
        <v/>
      </c>
      <c r="P6696" s="165">
        <f t="shared" si="248"/>
        <v>0</v>
      </c>
    </row>
    <row r="6697" spans="6:16" ht="15.6" hidden="1" x14ac:dyDescent="0.3">
      <c r="F6697" s="74" t="str">
        <f t="shared" si="250"/>
        <v/>
      </c>
      <c r="M6697" s="37"/>
      <c r="N6697" s="37"/>
      <c r="O6697" s="74" t="str">
        <f t="shared" si="249"/>
        <v/>
      </c>
      <c r="P6697" s="165">
        <f t="shared" si="248"/>
        <v>0</v>
      </c>
    </row>
    <row r="6698" spans="6:16" ht="15.6" hidden="1" x14ac:dyDescent="0.3">
      <c r="F6698" s="74" t="str">
        <f t="shared" si="250"/>
        <v/>
      </c>
      <c r="M6698" s="37"/>
      <c r="N6698" s="37"/>
      <c r="O6698" s="74" t="str">
        <f t="shared" si="249"/>
        <v/>
      </c>
      <c r="P6698" s="165">
        <f t="shared" si="248"/>
        <v>0</v>
      </c>
    </row>
    <row r="6699" spans="6:16" ht="15.6" hidden="1" x14ac:dyDescent="0.3">
      <c r="F6699" s="74" t="str">
        <f t="shared" si="250"/>
        <v/>
      </c>
      <c r="M6699" s="37"/>
      <c r="N6699" s="37"/>
      <c r="O6699" s="74" t="str">
        <f t="shared" si="249"/>
        <v/>
      </c>
      <c r="P6699" s="165">
        <f t="shared" si="248"/>
        <v>0</v>
      </c>
    </row>
    <row r="6700" spans="6:16" ht="15.6" hidden="1" x14ac:dyDescent="0.3">
      <c r="F6700" s="74" t="str">
        <f t="shared" si="250"/>
        <v/>
      </c>
      <c r="M6700" s="37"/>
      <c r="N6700" s="37"/>
      <c r="O6700" s="74" t="str">
        <f t="shared" si="249"/>
        <v/>
      </c>
      <c r="P6700" s="165">
        <f t="shared" si="248"/>
        <v>0</v>
      </c>
    </row>
    <row r="6701" spans="6:16" ht="15.6" hidden="1" x14ac:dyDescent="0.3">
      <c r="F6701" s="74" t="str">
        <f t="shared" si="250"/>
        <v/>
      </c>
      <c r="M6701" s="37"/>
      <c r="N6701" s="37"/>
      <c r="O6701" s="74" t="str">
        <f t="shared" si="249"/>
        <v/>
      </c>
      <c r="P6701" s="165">
        <f t="shared" si="248"/>
        <v>0</v>
      </c>
    </row>
    <row r="6702" spans="6:16" ht="15.6" hidden="1" x14ac:dyDescent="0.3">
      <c r="F6702" s="74" t="str">
        <f t="shared" si="250"/>
        <v/>
      </c>
      <c r="M6702" s="37"/>
      <c r="N6702" s="37"/>
      <c r="O6702" s="74" t="str">
        <f t="shared" si="249"/>
        <v/>
      </c>
      <c r="P6702" s="165">
        <f t="shared" si="248"/>
        <v>0</v>
      </c>
    </row>
    <row r="6703" spans="6:16" ht="15.6" hidden="1" x14ac:dyDescent="0.3">
      <c r="F6703" s="74" t="str">
        <f t="shared" si="250"/>
        <v/>
      </c>
      <c r="M6703" s="37"/>
      <c r="N6703" s="37"/>
      <c r="O6703" s="74" t="str">
        <f t="shared" si="249"/>
        <v/>
      </c>
      <c r="P6703" s="165">
        <f t="shared" si="248"/>
        <v>0</v>
      </c>
    </row>
    <row r="6704" spans="6:16" ht="15.6" hidden="1" x14ac:dyDescent="0.3">
      <c r="F6704" s="74" t="str">
        <f t="shared" si="250"/>
        <v/>
      </c>
      <c r="M6704" s="37"/>
      <c r="N6704" s="37"/>
      <c r="O6704" s="74" t="str">
        <f t="shared" si="249"/>
        <v/>
      </c>
      <c r="P6704" s="165">
        <f t="shared" si="248"/>
        <v>0</v>
      </c>
    </row>
    <row r="6705" spans="6:16" ht="15.6" hidden="1" x14ac:dyDescent="0.3">
      <c r="F6705" s="74" t="str">
        <f t="shared" si="250"/>
        <v/>
      </c>
      <c r="M6705" s="37"/>
      <c r="N6705" s="37"/>
      <c r="O6705" s="74" t="str">
        <f t="shared" si="249"/>
        <v/>
      </c>
      <c r="P6705" s="165">
        <f t="shared" si="248"/>
        <v>0</v>
      </c>
    </row>
    <row r="6706" spans="6:16" ht="15.6" hidden="1" x14ac:dyDescent="0.3">
      <c r="F6706" s="74" t="str">
        <f t="shared" si="250"/>
        <v/>
      </c>
      <c r="M6706" s="37"/>
      <c r="N6706" s="37"/>
      <c r="O6706" s="74" t="str">
        <f t="shared" si="249"/>
        <v/>
      </c>
      <c r="P6706" s="165">
        <f t="shared" si="248"/>
        <v>0</v>
      </c>
    </row>
    <row r="6707" spans="6:16" ht="15.6" hidden="1" x14ac:dyDescent="0.3">
      <c r="F6707" s="74" t="str">
        <f t="shared" si="250"/>
        <v/>
      </c>
      <c r="M6707" s="37"/>
      <c r="N6707" s="37"/>
      <c r="O6707" s="74" t="str">
        <f t="shared" si="249"/>
        <v/>
      </c>
      <c r="P6707" s="165">
        <f t="shared" si="248"/>
        <v>0</v>
      </c>
    </row>
    <row r="6708" spans="6:16" ht="15.6" hidden="1" x14ac:dyDescent="0.3">
      <c r="F6708" s="74" t="str">
        <f t="shared" si="250"/>
        <v/>
      </c>
      <c r="M6708" s="37"/>
      <c r="N6708" s="37"/>
      <c r="O6708" s="74" t="str">
        <f t="shared" si="249"/>
        <v/>
      </c>
      <c r="P6708" s="165">
        <f t="shared" si="248"/>
        <v>0</v>
      </c>
    </row>
    <row r="6709" spans="6:16" ht="15.6" hidden="1" x14ac:dyDescent="0.3">
      <c r="F6709" s="74" t="str">
        <f t="shared" si="250"/>
        <v/>
      </c>
      <c r="M6709" s="37"/>
      <c r="N6709" s="37"/>
      <c r="O6709" s="74" t="str">
        <f t="shared" si="249"/>
        <v/>
      </c>
      <c r="P6709" s="165">
        <f t="shared" ref="P6709:P6772" si="251">IFERROR(T6709/S6709,0)</f>
        <v>0</v>
      </c>
    </row>
    <row r="6710" spans="6:16" ht="15.6" hidden="1" x14ac:dyDescent="0.3">
      <c r="F6710" s="74" t="str">
        <f t="shared" si="250"/>
        <v/>
      </c>
      <c r="M6710" s="37"/>
      <c r="N6710" s="37"/>
      <c r="O6710" s="74" t="str">
        <f t="shared" si="249"/>
        <v/>
      </c>
      <c r="P6710" s="165">
        <f t="shared" si="251"/>
        <v>0</v>
      </c>
    </row>
    <row r="6711" spans="6:16" ht="15.6" hidden="1" x14ac:dyDescent="0.3">
      <c r="F6711" s="74" t="str">
        <f t="shared" si="250"/>
        <v/>
      </c>
      <c r="M6711" s="37"/>
      <c r="N6711" s="37"/>
      <c r="O6711" s="74" t="str">
        <f t="shared" si="249"/>
        <v/>
      </c>
      <c r="P6711" s="165">
        <f t="shared" si="251"/>
        <v>0</v>
      </c>
    </row>
    <row r="6712" spans="6:16" ht="15.6" hidden="1" x14ac:dyDescent="0.3">
      <c r="F6712" s="74" t="str">
        <f t="shared" si="250"/>
        <v/>
      </c>
      <c r="M6712" s="37"/>
      <c r="N6712" s="37"/>
      <c r="O6712" s="74" t="str">
        <f t="shared" si="249"/>
        <v/>
      </c>
      <c r="P6712" s="165">
        <f t="shared" si="251"/>
        <v>0</v>
      </c>
    </row>
    <row r="6713" spans="6:16" ht="15.6" hidden="1" x14ac:dyDescent="0.3">
      <c r="F6713" s="74" t="str">
        <f t="shared" si="250"/>
        <v/>
      </c>
      <c r="M6713" s="37"/>
      <c r="N6713" s="37"/>
      <c r="O6713" s="74" t="str">
        <f t="shared" si="249"/>
        <v/>
      </c>
      <c r="P6713" s="165">
        <f t="shared" si="251"/>
        <v>0</v>
      </c>
    </row>
    <row r="6714" spans="6:16" ht="15.6" hidden="1" x14ac:dyDescent="0.3">
      <c r="F6714" s="74" t="str">
        <f t="shared" si="250"/>
        <v/>
      </c>
      <c r="M6714" s="37"/>
      <c r="N6714" s="37"/>
      <c r="O6714" s="74" t="str">
        <f t="shared" si="249"/>
        <v/>
      </c>
      <c r="P6714" s="165">
        <f t="shared" si="251"/>
        <v>0</v>
      </c>
    </row>
    <row r="6715" spans="6:16" ht="15.6" hidden="1" x14ac:dyDescent="0.3">
      <c r="F6715" s="74" t="str">
        <f t="shared" si="250"/>
        <v/>
      </c>
      <c r="M6715" s="37"/>
      <c r="N6715" s="37"/>
      <c r="O6715" s="74" t="str">
        <f t="shared" si="249"/>
        <v/>
      </c>
      <c r="P6715" s="165">
        <f t="shared" si="251"/>
        <v>0</v>
      </c>
    </row>
    <row r="6716" spans="6:16" ht="15.6" hidden="1" x14ac:dyDescent="0.3">
      <c r="F6716" s="74" t="str">
        <f t="shared" si="250"/>
        <v/>
      </c>
      <c r="M6716" s="37"/>
      <c r="N6716" s="37"/>
      <c r="O6716" s="74" t="str">
        <f t="shared" si="249"/>
        <v/>
      </c>
      <c r="P6716" s="165">
        <f t="shared" si="251"/>
        <v>0</v>
      </c>
    </row>
    <row r="6717" spans="6:16" ht="15.6" hidden="1" x14ac:dyDescent="0.3">
      <c r="F6717" s="74" t="str">
        <f t="shared" si="250"/>
        <v/>
      </c>
      <c r="M6717" s="37"/>
      <c r="N6717" s="37"/>
      <c r="O6717" s="74" t="str">
        <f t="shared" si="249"/>
        <v/>
      </c>
      <c r="P6717" s="165">
        <f t="shared" si="251"/>
        <v>0</v>
      </c>
    </row>
    <row r="6718" spans="6:16" ht="15.6" hidden="1" x14ac:dyDescent="0.3">
      <c r="F6718" s="74" t="str">
        <f t="shared" si="250"/>
        <v/>
      </c>
      <c r="M6718" s="37"/>
      <c r="N6718" s="37"/>
      <c r="O6718" s="74" t="str">
        <f t="shared" si="249"/>
        <v/>
      </c>
      <c r="P6718" s="165">
        <f t="shared" si="251"/>
        <v>0</v>
      </c>
    </row>
    <row r="6719" spans="6:16" ht="15.6" hidden="1" x14ac:dyDescent="0.3">
      <c r="F6719" s="74" t="str">
        <f t="shared" si="250"/>
        <v/>
      </c>
      <c r="M6719" s="37"/>
      <c r="N6719" s="37"/>
      <c r="O6719" s="74" t="str">
        <f t="shared" si="249"/>
        <v/>
      </c>
      <c r="P6719" s="165">
        <f t="shared" si="251"/>
        <v>0</v>
      </c>
    </row>
    <row r="6720" spans="6:16" ht="15.6" hidden="1" x14ac:dyDescent="0.3">
      <c r="F6720" s="74" t="str">
        <f t="shared" si="250"/>
        <v/>
      </c>
      <c r="M6720" s="37"/>
      <c r="N6720" s="37"/>
      <c r="O6720" s="74" t="str">
        <f t="shared" si="249"/>
        <v/>
      </c>
      <c r="P6720" s="165">
        <f t="shared" si="251"/>
        <v>0</v>
      </c>
    </row>
    <row r="6721" spans="6:16" ht="15.6" hidden="1" x14ac:dyDescent="0.3">
      <c r="F6721" s="74" t="str">
        <f t="shared" si="250"/>
        <v/>
      </c>
      <c r="M6721" s="37"/>
      <c r="N6721" s="37"/>
      <c r="O6721" s="74" t="str">
        <f t="shared" si="249"/>
        <v/>
      </c>
      <c r="P6721" s="165">
        <f t="shared" si="251"/>
        <v>0</v>
      </c>
    </row>
    <row r="6722" spans="6:16" ht="15.6" hidden="1" x14ac:dyDescent="0.3">
      <c r="F6722" s="74" t="str">
        <f t="shared" si="250"/>
        <v/>
      </c>
      <c r="M6722" s="37"/>
      <c r="N6722" s="37"/>
      <c r="O6722" s="74" t="str">
        <f t="shared" si="249"/>
        <v/>
      </c>
      <c r="P6722" s="165">
        <f t="shared" si="251"/>
        <v>0</v>
      </c>
    </row>
    <row r="6723" spans="6:16" ht="15.6" hidden="1" x14ac:dyDescent="0.3">
      <c r="F6723" s="74" t="str">
        <f t="shared" si="250"/>
        <v/>
      </c>
      <c r="M6723" s="37"/>
      <c r="N6723" s="37"/>
      <c r="O6723" s="74" t="str">
        <f t="shared" si="249"/>
        <v/>
      </c>
      <c r="P6723" s="165">
        <f t="shared" si="251"/>
        <v>0</v>
      </c>
    </row>
    <row r="6724" spans="6:16" ht="15.6" hidden="1" x14ac:dyDescent="0.3">
      <c r="F6724" s="74" t="str">
        <f t="shared" si="250"/>
        <v/>
      </c>
      <c r="M6724" s="37"/>
      <c r="N6724" s="37"/>
      <c r="O6724" s="74" t="str">
        <f t="shared" si="249"/>
        <v/>
      </c>
      <c r="P6724" s="165">
        <f t="shared" si="251"/>
        <v>0</v>
      </c>
    </row>
    <row r="6725" spans="6:16" ht="15.6" hidden="1" x14ac:dyDescent="0.3">
      <c r="F6725" s="74" t="str">
        <f t="shared" si="250"/>
        <v/>
      </c>
      <c r="M6725" s="37"/>
      <c r="N6725" s="37"/>
      <c r="O6725" s="74" t="str">
        <f t="shared" si="249"/>
        <v/>
      </c>
      <c r="P6725" s="165">
        <f t="shared" si="251"/>
        <v>0</v>
      </c>
    </row>
    <row r="6726" spans="6:16" ht="15.6" hidden="1" x14ac:dyDescent="0.3">
      <c r="F6726" s="74" t="str">
        <f t="shared" si="250"/>
        <v/>
      </c>
      <c r="M6726" s="37"/>
      <c r="N6726" s="37"/>
      <c r="O6726" s="74" t="str">
        <f t="shared" si="249"/>
        <v/>
      </c>
      <c r="P6726" s="165">
        <f t="shared" si="251"/>
        <v>0</v>
      </c>
    </row>
    <row r="6727" spans="6:16" ht="15.6" hidden="1" x14ac:dyDescent="0.3">
      <c r="F6727" s="74" t="str">
        <f t="shared" si="250"/>
        <v/>
      </c>
      <c r="M6727" s="37"/>
      <c r="N6727" s="37"/>
      <c r="O6727" s="74" t="str">
        <f t="shared" ref="O6727:O6790" si="252">+F6727&amp;M6727&amp;N6727</f>
        <v/>
      </c>
      <c r="P6727" s="165">
        <f t="shared" si="251"/>
        <v>0</v>
      </c>
    </row>
    <row r="6728" spans="6:16" ht="15.6" hidden="1" x14ac:dyDescent="0.3">
      <c r="F6728" s="74" t="str">
        <f t="shared" ref="F6728:F6791" si="253">B6728&amp;C6728&amp;D6728&amp;E6728</f>
        <v/>
      </c>
      <c r="M6728" s="37"/>
      <c r="N6728" s="37"/>
      <c r="O6728" s="74" t="str">
        <f t="shared" si="252"/>
        <v/>
      </c>
      <c r="P6728" s="165">
        <f t="shared" si="251"/>
        <v>0</v>
      </c>
    </row>
    <row r="6729" spans="6:16" ht="15.6" hidden="1" x14ac:dyDescent="0.3">
      <c r="F6729" s="74" t="str">
        <f t="shared" si="253"/>
        <v/>
      </c>
      <c r="M6729" s="37"/>
      <c r="N6729" s="37"/>
      <c r="O6729" s="74" t="str">
        <f t="shared" si="252"/>
        <v/>
      </c>
      <c r="P6729" s="165">
        <f t="shared" si="251"/>
        <v>0</v>
      </c>
    </row>
    <row r="6730" spans="6:16" ht="15.6" hidden="1" x14ac:dyDescent="0.3">
      <c r="F6730" s="74" t="str">
        <f t="shared" si="253"/>
        <v/>
      </c>
      <c r="M6730" s="37"/>
      <c r="N6730" s="37"/>
      <c r="O6730" s="74" t="str">
        <f t="shared" si="252"/>
        <v/>
      </c>
      <c r="P6730" s="165">
        <f t="shared" si="251"/>
        <v>0</v>
      </c>
    </row>
    <row r="6731" spans="6:16" ht="15.6" hidden="1" x14ac:dyDescent="0.3">
      <c r="F6731" s="74" t="str">
        <f t="shared" si="253"/>
        <v/>
      </c>
      <c r="M6731" s="37"/>
      <c r="N6731" s="37"/>
      <c r="O6731" s="74" t="str">
        <f t="shared" si="252"/>
        <v/>
      </c>
      <c r="P6731" s="165">
        <f t="shared" si="251"/>
        <v>0</v>
      </c>
    </row>
    <row r="6732" spans="6:16" ht="15.6" hidden="1" x14ac:dyDescent="0.3">
      <c r="F6732" s="74" t="str">
        <f t="shared" si="253"/>
        <v/>
      </c>
      <c r="M6732" s="37"/>
      <c r="N6732" s="37"/>
      <c r="O6732" s="74" t="str">
        <f t="shared" si="252"/>
        <v/>
      </c>
      <c r="P6732" s="165">
        <f t="shared" si="251"/>
        <v>0</v>
      </c>
    </row>
    <row r="6733" spans="6:16" ht="15.6" hidden="1" x14ac:dyDescent="0.3">
      <c r="F6733" s="74" t="str">
        <f t="shared" si="253"/>
        <v/>
      </c>
      <c r="M6733" s="37"/>
      <c r="N6733" s="37"/>
      <c r="O6733" s="74" t="str">
        <f t="shared" si="252"/>
        <v/>
      </c>
      <c r="P6733" s="165">
        <f t="shared" si="251"/>
        <v>0</v>
      </c>
    </row>
    <row r="6734" spans="6:16" ht="15.6" hidden="1" x14ac:dyDescent="0.3">
      <c r="F6734" s="74" t="str">
        <f t="shared" si="253"/>
        <v/>
      </c>
      <c r="M6734" s="37"/>
      <c r="N6734" s="37"/>
      <c r="O6734" s="74" t="str">
        <f t="shared" si="252"/>
        <v/>
      </c>
      <c r="P6734" s="165">
        <f t="shared" si="251"/>
        <v>0</v>
      </c>
    </row>
    <row r="6735" spans="6:16" ht="15.6" hidden="1" x14ac:dyDescent="0.3">
      <c r="F6735" s="74" t="str">
        <f t="shared" si="253"/>
        <v/>
      </c>
      <c r="M6735" s="37"/>
      <c r="N6735" s="37"/>
      <c r="O6735" s="74" t="str">
        <f t="shared" si="252"/>
        <v/>
      </c>
      <c r="P6735" s="165">
        <f t="shared" si="251"/>
        <v>0</v>
      </c>
    </row>
    <row r="6736" spans="6:16" ht="15.6" hidden="1" x14ac:dyDescent="0.3">
      <c r="F6736" s="74" t="str">
        <f t="shared" si="253"/>
        <v/>
      </c>
      <c r="M6736" s="37"/>
      <c r="N6736" s="37"/>
      <c r="O6736" s="74" t="str">
        <f t="shared" si="252"/>
        <v/>
      </c>
      <c r="P6736" s="165">
        <f t="shared" si="251"/>
        <v>0</v>
      </c>
    </row>
    <row r="6737" spans="6:16" ht="15.6" hidden="1" x14ac:dyDescent="0.3">
      <c r="F6737" s="74" t="str">
        <f t="shared" si="253"/>
        <v/>
      </c>
      <c r="M6737" s="37"/>
      <c r="N6737" s="37"/>
      <c r="O6737" s="74" t="str">
        <f t="shared" si="252"/>
        <v/>
      </c>
      <c r="P6737" s="165">
        <f t="shared" si="251"/>
        <v>0</v>
      </c>
    </row>
    <row r="6738" spans="6:16" ht="15.6" hidden="1" x14ac:dyDescent="0.3">
      <c r="F6738" s="74" t="str">
        <f t="shared" si="253"/>
        <v/>
      </c>
      <c r="M6738" s="37"/>
      <c r="N6738" s="37"/>
      <c r="O6738" s="74" t="str">
        <f t="shared" si="252"/>
        <v/>
      </c>
      <c r="P6738" s="165">
        <f t="shared" si="251"/>
        <v>0</v>
      </c>
    </row>
    <row r="6739" spans="6:16" ht="15.6" hidden="1" x14ac:dyDescent="0.3">
      <c r="F6739" s="74" t="str">
        <f t="shared" si="253"/>
        <v/>
      </c>
      <c r="M6739" s="37"/>
      <c r="N6739" s="37"/>
      <c r="O6739" s="74" t="str">
        <f t="shared" si="252"/>
        <v/>
      </c>
      <c r="P6739" s="165">
        <f t="shared" si="251"/>
        <v>0</v>
      </c>
    </row>
    <row r="6740" spans="6:16" ht="15.6" hidden="1" x14ac:dyDescent="0.3">
      <c r="F6740" s="74" t="str">
        <f t="shared" si="253"/>
        <v/>
      </c>
      <c r="M6740" s="37"/>
      <c r="N6740" s="37"/>
      <c r="O6740" s="74" t="str">
        <f t="shared" si="252"/>
        <v/>
      </c>
      <c r="P6740" s="165">
        <f t="shared" si="251"/>
        <v>0</v>
      </c>
    </row>
    <row r="6741" spans="6:16" ht="15.6" hidden="1" x14ac:dyDescent="0.3">
      <c r="F6741" s="74" t="str">
        <f t="shared" si="253"/>
        <v/>
      </c>
      <c r="M6741" s="37"/>
      <c r="N6741" s="37"/>
      <c r="O6741" s="74" t="str">
        <f t="shared" si="252"/>
        <v/>
      </c>
      <c r="P6741" s="165">
        <f t="shared" si="251"/>
        <v>0</v>
      </c>
    </row>
    <row r="6742" spans="6:16" ht="15.6" hidden="1" x14ac:dyDescent="0.3">
      <c r="F6742" s="74" t="str">
        <f t="shared" si="253"/>
        <v/>
      </c>
      <c r="M6742" s="37"/>
      <c r="N6742" s="37"/>
      <c r="O6742" s="74" t="str">
        <f t="shared" si="252"/>
        <v/>
      </c>
      <c r="P6742" s="165">
        <f t="shared" si="251"/>
        <v>0</v>
      </c>
    </row>
    <row r="6743" spans="6:16" ht="15.6" hidden="1" x14ac:dyDescent="0.3">
      <c r="F6743" s="74" t="str">
        <f t="shared" si="253"/>
        <v/>
      </c>
      <c r="M6743" s="37"/>
      <c r="N6743" s="37"/>
      <c r="O6743" s="74" t="str">
        <f t="shared" si="252"/>
        <v/>
      </c>
      <c r="P6743" s="165">
        <f t="shared" si="251"/>
        <v>0</v>
      </c>
    </row>
    <row r="6744" spans="6:16" ht="15.6" hidden="1" x14ac:dyDescent="0.3">
      <c r="F6744" s="74" t="str">
        <f t="shared" si="253"/>
        <v/>
      </c>
      <c r="M6744" s="37"/>
      <c r="N6744" s="37"/>
      <c r="O6744" s="74" t="str">
        <f t="shared" si="252"/>
        <v/>
      </c>
      <c r="P6744" s="165">
        <f t="shared" si="251"/>
        <v>0</v>
      </c>
    </row>
    <row r="6745" spans="6:16" ht="15.6" hidden="1" x14ac:dyDescent="0.3">
      <c r="F6745" s="74" t="str">
        <f t="shared" si="253"/>
        <v/>
      </c>
      <c r="M6745" s="37"/>
      <c r="N6745" s="37"/>
      <c r="O6745" s="74" t="str">
        <f t="shared" si="252"/>
        <v/>
      </c>
      <c r="P6745" s="165">
        <f t="shared" si="251"/>
        <v>0</v>
      </c>
    </row>
    <row r="6746" spans="6:16" ht="15.6" hidden="1" x14ac:dyDescent="0.3">
      <c r="F6746" s="74" t="str">
        <f t="shared" si="253"/>
        <v/>
      </c>
      <c r="M6746" s="37"/>
      <c r="N6746" s="37"/>
      <c r="O6746" s="74" t="str">
        <f t="shared" si="252"/>
        <v/>
      </c>
      <c r="P6746" s="165">
        <f t="shared" si="251"/>
        <v>0</v>
      </c>
    </row>
    <row r="6747" spans="6:16" ht="15.6" hidden="1" x14ac:dyDescent="0.3">
      <c r="F6747" s="74" t="str">
        <f t="shared" si="253"/>
        <v/>
      </c>
      <c r="M6747" s="37"/>
      <c r="N6747" s="37"/>
      <c r="O6747" s="74" t="str">
        <f t="shared" si="252"/>
        <v/>
      </c>
      <c r="P6747" s="165">
        <f t="shared" si="251"/>
        <v>0</v>
      </c>
    </row>
    <row r="6748" spans="6:16" ht="15.6" hidden="1" x14ac:dyDescent="0.3">
      <c r="F6748" s="74" t="str">
        <f t="shared" si="253"/>
        <v/>
      </c>
      <c r="M6748" s="37"/>
      <c r="N6748" s="37"/>
      <c r="O6748" s="74" t="str">
        <f t="shared" si="252"/>
        <v/>
      </c>
      <c r="P6748" s="165">
        <f t="shared" si="251"/>
        <v>0</v>
      </c>
    </row>
    <row r="6749" spans="6:16" ht="15.6" hidden="1" x14ac:dyDescent="0.3">
      <c r="F6749" s="74" t="str">
        <f t="shared" si="253"/>
        <v/>
      </c>
      <c r="M6749" s="37"/>
      <c r="N6749" s="37"/>
      <c r="O6749" s="74" t="str">
        <f t="shared" si="252"/>
        <v/>
      </c>
      <c r="P6749" s="165">
        <f t="shared" si="251"/>
        <v>0</v>
      </c>
    </row>
    <row r="6750" spans="6:16" ht="15.6" hidden="1" x14ac:dyDescent="0.3">
      <c r="F6750" s="74" t="str">
        <f t="shared" si="253"/>
        <v/>
      </c>
      <c r="M6750" s="37"/>
      <c r="N6750" s="37"/>
      <c r="O6750" s="74" t="str">
        <f t="shared" si="252"/>
        <v/>
      </c>
      <c r="P6750" s="165">
        <f t="shared" si="251"/>
        <v>0</v>
      </c>
    </row>
    <row r="6751" spans="6:16" ht="15.6" hidden="1" x14ac:dyDescent="0.3">
      <c r="F6751" s="74" t="str">
        <f t="shared" si="253"/>
        <v/>
      </c>
      <c r="M6751" s="37"/>
      <c r="N6751" s="37"/>
      <c r="O6751" s="74" t="str">
        <f t="shared" si="252"/>
        <v/>
      </c>
      <c r="P6751" s="165">
        <f t="shared" si="251"/>
        <v>0</v>
      </c>
    </row>
    <row r="6752" spans="6:16" ht="15.6" hidden="1" x14ac:dyDescent="0.3">
      <c r="F6752" s="74" t="str">
        <f t="shared" si="253"/>
        <v/>
      </c>
      <c r="M6752" s="37"/>
      <c r="N6752" s="37"/>
      <c r="O6752" s="74" t="str">
        <f t="shared" si="252"/>
        <v/>
      </c>
      <c r="P6752" s="165">
        <f t="shared" si="251"/>
        <v>0</v>
      </c>
    </row>
    <row r="6753" spans="6:16" ht="15.6" hidden="1" x14ac:dyDescent="0.3">
      <c r="F6753" s="74" t="str">
        <f t="shared" si="253"/>
        <v/>
      </c>
      <c r="M6753" s="37"/>
      <c r="N6753" s="37"/>
      <c r="O6753" s="74" t="str">
        <f t="shared" si="252"/>
        <v/>
      </c>
      <c r="P6753" s="165">
        <f t="shared" si="251"/>
        <v>0</v>
      </c>
    </row>
    <row r="6754" spans="6:16" ht="15.6" hidden="1" x14ac:dyDescent="0.3">
      <c r="F6754" s="74" t="str">
        <f t="shared" si="253"/>
        <v/>
      </c>
      <c r="M6754" s="37"/>
      <c r="N6754" s="37"/>
      <c r="O6754" s="74" t="str">
        <f t="shared" si="252"/>
        <v/>
      </c>
      <c r="P6754" s="165">
        <f t="shared" si="251"/>
        <v>0</v>
      </c>
    </row>
    <row r="6755" spans="6:16" ht="15.6" hidden="1" x14ac:dyDescent="0.3">
      <c r="F6755" s="74" t="str">
        <f t="shared" si="253"/>
        <v/>
      </c>
      <c r="M6755" s="37"/>
      <c r="N6755" s="37"/>
      <c r="O6755" s="74" t="str">
        <f t="shared" si="252"/>
        <v/>
      </c>
      <c r="P6755" s="165">
        <f t="shared" si="251"/>
        <v>0</v>
      </c>
    </row>
    <row r="6756" spans="6:16" ht="15.6" hidden="1" x14ac:dyDescent="0.3">
      <c r="F6756" s="74" t="str">
        <f t="shared" si="253"/>
        <v/>
      </c>
      <c r="M6756" s="37"/>
      <c r="N6756" s="37"/>
      <c r="O6756" s="74" t="str">
        <f t="shared" si="252"/>
        <v/>
      </c>
      <c r="P6756" s="165">
        <f t="shared" si="251"/>
        <v>0</v>
      </c>
    </row>
    <row r="6757" spans="6:16" ht="15.6" hidden="1" x14ac:dyDescent="0.3">
      <c r="F6757" s="74" t="str">
        <f t="shared" si="253"/>
        <v/>
      </c>
      <c r="M6757" s="37"/>
      <c r="N6757" s="37"/>
      <c r="O6757" s="74" t="str">
        <f t="shared" si="252"/>
        <v/>
      </c>
      <c r="P6757" s="165">
        <f t="shared" si="251"/>
        <v>0</v>
      </c>
    </row>
    <row r="6758" spans="6:16" ht="15.6" hidden="1" x14ac:dyDescent="0.3">
      <c r="F6758" s="74" t="str">
        <f t="shared" si="253"/>
        <v/>
      </c>
      <c r="M6758" s="37"/>
      <c r="N6758" s="37"/>
      <c r="O6758" s="74" t="str">
        <f t="shared" si="252"/>
        <v/>
      </c>
      <c r="P6758" s="165">
        <f t="shared" si="251"/>
        <v>0</v>
      </c>
    </row>
    <row r="6759" spans="6:16" ht="15.6" hidden="1" x14ac:dyDescent="0.3">
      <c r="F6759" s="74" t="str">
        <f t="shared" si="253"/>
        <v/>
      </c>
      <c r="M6759" s="37"/>
      <c r="N6759" s="37"/>
      <c r="O6759" s="74" t="str">
        <f t="shared" si="252"/>
        <v/>
      </c>
      <c r="P6759" s="165">
        <f t="shared" si="251"/>
        <v>0</v>
      </c>
    </row>
    <row r="6760" spans="6:16" ht="15.6" hidden="1" x14ac:dyDescent="0.3">
      <c r="F6760" s="74" t="str">
        <f t="shared" si="253"/>
        <v/>
      </c>
      <c r="M6760" s="37"/>
      <c r="N6760" s="37"/>
      <c r="O6760" s="74" t="str">
        <f t="shared" si="252"/>
        <v/>
      </c>
      <c r="P6760" s="165">
        <f t="shared" si="251"/>
        <v>0</v>
      </c>
    </row>
    <row r="6761" spans="6:16" ht="15.6" hidden="1" x14ac:dyDescent="0.3">
      <c r="F6761" s="74" t="str">
        <f t="shared" si="253"/>
        <v/>
      </c>
      <c r="M6761" s="37"/>
      <c r="N6761" s="37"/>
      <c r="O6761" s="74" t="str">
        <f t="shared" si="252"/>
        <v/>
      </c>
      <c r="P6761" s="165">
        <f t="shared" si="251"/>
        <v>0</v>
      </c>
    </row>
    <row r="6762" spans="6:16" ht="15.6" hidden="1" x14ac:dyDescent="0.3">
      <c r="F6762" s="74" t="str">
        <f t="shared" si="253"/>
        <v/>
      </c>
      <c r="M6762" s="37"/>
      <c r="N6762" s="37"/>
      <c r="O6762" s="74" t="str">
        <f t="shared" si="252"/>
        <v/>
      </c>
      <c r="P6762" s="165">
        <f t="shared" si="251"/>
        <v>0</v>
      </c>
    </row>
    <row r="6763" spans="6:16" ht="15.6" hidden="1" x14ac:dyDescent="0.3">
      <c r="F6763" s="74" t="str">
        <f t="shared" si="253"/>
        <v/>
      </c>
      <c r="M6763" s="37"/>
      <c r="N6763" s="37"/>
      <c r="O6763" s="74" t="str">
        <f t="shared" si="252"/>
        <v/>
      </c>
      <c r="P6763" s="165">
        <f t="shared" si="251"/>
        <v>0</v>
      </c>
    </row>
    <row r="6764" spans="6:16" ht="15.6" hidden="1" x14ac:dyDescent="0.3">
      <c r="F6764" s="74" t="str">
        <f t="shared" si="253"/>
        <v/>
      </c>
      <c r="M6764" s="37"/>
      <c r="N6764" s="37"/>
      <c r="O6764" s="74" t="str">
        <f t="shared" si="252"/>
        <v/>
      </c>
      <c r="P6764" s="165">
        <f t="shared" si="251"/>
        <v>0</v>
      </c>
    </row>
    <row r="6765" spans="6:16" ht="15.6" hidden="1" x14ac:dyDescent="0.3">
      <c r="F6765" s="74" t="str">
        <f t="shared" si="253"/>
        <v/>
      </c>
      <c r="M6765" s="37"/>
      <c r="N6765" s="37"/>
      <c r="O6765" s="74" t="str">
        <f t="shared" si="252"/>
        <v/>
      </c>
      <c r="P6765" s="165">
        <f t="shared" si="251"/>
        <v>0</v>
      </c>
    </row>
    <row r="6766" spans="6:16" ht="15.6" hidden="1" x14ac:dyDescent="0.3">
      <c r="F6766" s="74" t="str">
        <f t="shared" si="253"/>
        <v/>
      </c>
      <c r="M6766" s="37"/>
      <c r="N6766" s="37"/>
      <c r="O6766" s="74" t="str">
        <f t="shared" si="252"/>
        <v/>
      </c>
      <c r="P6766" s="165">
        <f t="shared" si="251"/>
        <v>0</v>
      </c>
    </row>
    <row r="6767" spans="6:16" ht="15.6" hidden="1" x14ac:dyDescent="0.3">
      <c r="F6767" s="74" t="str">
        <f t="shared" si="253"/>
        <v/>
      </c>
      <c r="M6767" s="37"/>
      <c r="N6767" s="37"/>
      <c r="O6767" s="74" t="str">
        <f t="shared" si="252"/>
        <v/>
      </c>
      <c r="P6767" s="165">
        <f t="shared" si="251"/>
        <v>0</v>
      </c>
    </row>
    <row r="6768" spans="6:16" ht="15.6" hidden="1" x14ac:dyDescent="0.3">
      <c r="F6768" s="74" t="str">
        <f t="shared" si="253"/>
        <v/>
      </c>
      <c r="M6768" s="37"/>
      <c r="N6768" s="37"/>
      <c r="O6768" s="74" t="str">
        <f t="shared" si="252"/>
        <v/>
      </c>
      <c r="P6768" s="165">
        <f t="shared" si="251"/>
        <v>0</v>
      </c>
    </row>
    <row r="6769" spans="6:16" ht="15.6" hidden="1" x14ac:dyDescent="0.3">
      <c r="F6769" s="74" t="str">
        <f t="shared" si="253"/>
        <v/>
      </c>
      <c r="M6769" s="37"/>
      <c r="N6769" s="37"/>
      <c r="O6769" s="74" t="str">
        <f t="shared" si="252"/>
        <v/>
      </c>
      <c r="P6769" s="165">
        <f t="shared" si="251"/>
        <v>0</v>
      </c>
    </row>
    <row r="6770" spans="6:16" ht="15.6" hidden="1" x14ac:dyDescent="0.3">
      <c r="F6770" s="74" t="str">
        <f t="shared" si="253"/>
        <v/>
      </c>
      <c r="M6770" s="37"/>
      <c r="N6770" s="37"/>
      <c r="O6770" s="74" t="str">
        <f t="shared" si="252"/>
        <v/>
      </c>
      <c r="P6770" s="165">
        <f t="shared" si="251"/>
        <v>0</v>
      </c>
    </row>
    <row r="6771" spans="6:16" ht="15.6" hidden="1" x14ac:dyDescent="0.3">
      <c r="F6771" s="74" t="str">
        <f t="shared" si="253"/>
        <v/>
      </c>
      <c r="M6771" s="37"/>
      <c r="N6771" s="37"/>
      <c r="O6771" s="74" t="str">
        <f t="shared" si="252"/>
        <v/>
      </c>
      <c r="P6771" s="165">
        <f t="shared" si="251"/>
        <v>0</v>
      </c>
    </row>
    <row r="6772" spans="6:16" ht="15.6" hidden="1" x14ac:dyDescent="0.3">
      <c r="F6772" s="74" t="str">
        <f t="shared" si="253"/>
        <v/>
      </c>
      <c r="M6772" s="37"/>
      <c r="N6772" s="37"/>
      <c r="O6772" s="74" t="str">
        <f t="shared" si="252"/>
        <v/>
      </c>
      <c r="P6772" s="165">
        <f t="shared" si="251"/>
        <v>0</v>
      </c>
    </row>
    <row r="6773" spans="6:16" ht="15.6" hidden="1" x14ac:dyDescent="0.3">
      <c r="F6773" s="74" t="str">
        <f t="shared" si="253"/>
        <v/>
      </c>
      <c r="M6773" s="37"/>
      <c r="N6773" s="37"/>
      <c r="O6773" s="74" t="str">
        <f t="shared" si="252"/>
        <v/>
      </c>
      <c r="P6773" s="165">
        <f t="shared" ref="P6773:P6836" si="254">IFERROR(T6773/S6773,0)</f>
        <v>0</v>
      </c>
    </row>
    <row r="6774" spans="6:16" ht="15.6" hidden="1" x14ac:dyDescent="0.3">
      <c r="F6774" s="74" t="str">
        <f t="shared" si="253"/>
        <v/>
      </c>
      <c r="M6774" s="37"/>
      <c r="N6774" s="37"/>
      <c r="O6774" s="74" t="str">
        <f t="shared" si="252"/>
        <v/>
      </c>
      <c r="P6774" s="165">
        <f t="shared" si="254"/>
        <v>0</v>
      </c>
    </row>
    <row r="6775" spans="6:16" ht="15.6" hidden="1" x14ac:dyDescent="0.3">
      <c r="F6775" s="74" t="str">
        <f t="shared" si="253"/>
        <v/>
      </c>
      <c r="M6775" s="37"/>
      <c r="N6775" s="37"/>
      <c r="O6775" s="74" t="str">
        <f t="shared" si="252"/>
        <v/>
      </c>
      <c r="P6775" s="165">
        <f t="shared" si="254"/>
        <v>0</v>
      </c>
    </row>
    <row r="6776" spans="6:16" ht="15.6" hidden="1" x14ac:dyDescent="0.3">
      <c r="F6776" s="74" t="str">
        <f t="shared" si="253"/>
        <v/>
      </c>
      <c r="M6776" s="37"/>
      <c r="N6776" s="37"/>
      <c r="O6776" s="74" t="str">
        <f t="shared" si="252"/>
        <v/>
      </c>
      <c r="P6776" s="165">
        <f t="shared" si="254"/>
        <v>0</v>
      </c>
    </row>
    <row r="6777" spans="6:16" ht="15.6" hidden="1" x14ac:dyDescent="0.3">
      <c r="F6777" s="74" t="str">
        <f t="shared" si="253"/>
        <v/>
      </c>
      <c r="M6777" s="37"/>
      <c r="N6777" s="37"/>
      <c r="O6777" s="74" t="str">
        <f t="shared" si="252"/>
        <v/>
      </c>
      <c r="P6777" s="165">
        <f t="shared" si="254"/>
        <v>0</v>
      </c>
    </row>
    <row r="6778" spans="6:16" ht="15.6" hidden="1" x14ac:dyDescent="0.3">
      <c r="F6778" s="74" t="str">
        <f t="shared" si="253"/>
        <v/>
      </c>
      <c r="M6778" s="37"/>
      <c r="N6778" s="37"/>
      <c r="O6778" s="74" t="str">
        <f t="shared" si="252"/>
        <v/>
      </c>
      <c r="P6778" s="165">
        <f t="shared" si="254"/>
        <v>0</v>
      </c>
    </row>
    <row r="6779" spans="6:16" ht="15.6" hidden="1" x14ac:dyDescent="0.3">
      <c r="F6779" s="74" t="str">
        <f t="shared" si="253"/>
        <v/>
      </c>
      <c r="M6779" s="37"/>
      <c r="N6779" s="37"/>
      <c r="O6779" s="74" t="str">
        <f t="shared" si="252"/>
        <v/>
      </c>
      <c r="P6779" s="165">
        <f t="shared" si="254"/>
        <v>0</v>
      </c>
    </row>
    <row r="6780" spans="6:16" ht="15.6" hidden="1" x14ac:dyDescent="0.3">
      <c r="F6780" s="74" t="str">
        <f t="shared" si="253"/>
        <v/>
      </c>
      <c r="M6780" s="37"/>
      <c r="N6780" s="37"/>
      <c r="O6780" s="74" t="str">
        <f t="shared" si="252"/>
        <v/>
      </c>
      <c r="P6780" s="165">
        <f t="shared" si="254"/>
        <v>0</v>
      </c>
    </row>
    <row r="6781" spans="6:16" ht="15.6" hidden="1" x14ac:dyDescent="0.3">
      <c r="F6781" s="74" t="str">
        <f t="shared" si="253"/>
        <v/>
      </c>
      <c r="M6781" s="37"/>
      <c r="N6781" s="37"/>
      <c r="O6781" s="74" t="str">
        <f t="shared" si="252"/>
        <v/>
      </c>
      <c r="P6781" s="165">
        <f t="shared" si="254"/>
        <v>0</v>
      </c>
    </row>
    <row r="6782" spans="6:16" ht="15.6" hidden="1" x14ac:dyDescent="0.3">
      <c r="F6782" s="74" t="str">
        <f t="shared" si="253"/>
        <v/>
      </c>
      <c r="M6782" s="37"/>
      <c r="N6782" s="37"/>
      <c r="O6782" s="74" t="str">
        <f t="shared" si="252"/>
        <v/>
      </c>
      <c r="P6782" s="165">
        <f t="shared" si="254"/>
        <v>0</v>
      </c>
    </row>
    <row r="6783" spans="6:16" ht="15.6" hidden="1" x14ac:dyDescent="0.3">
      <c r="F6783" s="74" t="str">
        <f t="shared" si="253"/>
        <v/>
      </c>
      <c r="M6783" s="37"/>
      <c r="N6783" s="37"/>
      <c r="O6783" s="74" t="str">
        <f t="shared" si="252"/>
        <v/>
      </c>
      <c r="P6783" s="165">
        <f t="shared" si="254"/>
        <v>0</v>
      </c>
    </row>
    <row r="6784" spans="6:16" ht="15.6" hidden="1" x14ac:dyDescent="0.3">
      <c r="F6784" s="74" t="str">
        <f t="shared" si="253"/>
        <v/>
      </c>
      <c r="M6784" s="37"/>
      <c r="N6784" s="37"/>
      <c r="O6784" s="74" t="str">
        <f t="shared" si="252"/>
        <v/>
      </c>
      <c r="P6784" s="165">
        <f t="shared" si="254"/>
        <v>0</v>
      </c>
    </row>
    <row r="6785" spans="6:16" ht="15.6" hidden="1" x14ac:dyDescent="0.3">
      <c r="F6785" s="74" t="str">
        <f t="shared" si="253"/>
        <v/>
      </c>
      <c r="M6785" s="37"/>
      <c r="N6785" s="37"/>
      <c r="O6785" s="74" t="str">
        <f t="shared" si="252"/>
        <v/>
      </c>
      <c r="P6785" s="165">
        <f t="shared" si="254"/>
        <v>0</v>
      </c>
    </row>
    <row r="6786" spans="6:16" ht="15.6" hidden="1" x14ac:dyDescent="0.3">
      <c r="F6786" s="74" t="str">
        <f t="shared" si="253"/>
        <v/>
      </c>
      <c r="M6786" s="37"/>
      <c r="N6786" s="37"/>
      <c r="O6786" s="74" t="str">
        <f t="shared" si="252"/>
        <v/>
      </c>
      <c r="P6786" s="165">
        <f t="shared" si="254"/>
        <v>0</v>
      </c>
    </row>
    <row r="6787" spans="6:16" ht="15.6" hidden="1" x14ac:dyDescent="0.3">
      <c r="F6787" s="74" t="str">
        <f t="shared" si="253"/>
        <v/>
      </c>
      <c r="M6787" s="37"/>
      <c r="N6787" s="37"/>
      <c r="O6787" s="74" t="str">
        <f t="shared" si="252"/>
        <v/>
      </c>
      <c r="P6787" s="165">
        <f t="shared" si="254"/>
        <v>0</v>
      </c>
    </row>
    <row r="6788" spans="6:16" ht="15.6" hidden="1" x14ac:dyDescent="0.3">
      <c r="F6788" s="74" t="str">
        <f t="shared" si="253"/>
        <v/>
      </c>
      <c r="M6788" s="37"/>
      <c r="N6788" s="37"/>
      <c r="O6788" s="74" t="str">
        <f t="shared" si="252"/>
        <v/>
      </c>
      <c r="P6788" s="165">
        <f t="shared" si="254"/>
        <v>0</v>
      </c>
    </row>
    <row r="6789" spans="6:16" ht="15.6" hidden="1" x14ac:dyDescent="0.3">
      <c r="F6789" s="74" t="str">
        <f t="shared" si="253"/>
        <v/>
      </c>
      <c r="M6789" s="37"/>
      <c r="N6789" s="37"/>
      <c r="O6789" s="74" t="str">
        <f t="shared" si="252"/>
        <v/>
      </c>
      <c r="P6789" s="165">
        <f t="shared" si="254"/>
        <v>0</v>
      </c>
    </row>
    <row r="6790" spans="6:16" ht="15.6" hidden="1" x14ac:dyDescent="0.3">
      <c r="F6790" s="74" t="str">
        <f t="shared" si="253"/>
        <v/>
      </c>
      <c r="M6790" s="37"/>
      <c r="N6790" s="37"/>
      <c r="O6790" s="74" t="str">
        <f t="shared" si="252"/>
        <v/>
      </c>
      <c r="P6790" s="165">
        <f t="shared" si="254"/>
        <v>0</v>
      </c>
    </row>
    <row r="6791" spans="6:16" ht="15.6" hidden="1" x14ac:dyDescent="0.3">
      <c r="F6791" s="74" t="str">
        <f t="shared" si="253"/>
        <v/>
      </c>
      <c r="M6791" s="37"/>
      <c r="N6791" s="37"/>
      <c r="O6791" s="74" t="str">
        <f t="shared" ref="O6791:O6854" si="255">+F6791&amp;M6791&amp;N6791</f>
        <v/>
      </c>
      <c r="P6791" s="165">
        <f t="shared" si="254"/>
        <v>0</v>
      </c>
    </row>
    <row r="6792" spans="6:16" ht="15.6" hidden="1" x14ac:dyDescent="0.3">
      <c r="F6792" s="74" t="str">
        <f t="shared" ref="F6792:F6855" si="256">B6792&amp;C6792&amp;D6792&amp;E6792</f>
        <v/>
      </c>
      <c r="M6792" s="37"/>
      <c r="N6792" s="37"/>
      <c r="O6792" s="74" t="str">
        <f t="shared" si="255"/>
        <v/>
      </c>
      <c r="P6792" s="165">
        <f t="shared" si="254"/>
        <v>0</v>
      </c>
    </row>
    <row r="6793" spans="6:16" ht="15.6" hidden="1" x14ac:dyDescent="0.3">
      <c r="F6793" s="74" t="str">
        <f t="shared" si="256"/>
        <v/>
      </c>
      <c r="M6793" s="37"/>
      <c r="N6793" s="37"/>
      <c r="O6793" s="74" t="str">
        <f t="shared" si="255"/>
        <v/>
      </c>
      <c r="P6793" s="165">
        <f t="shared" si="254"/>
        <v>0</v>
      </c>
    </row>
    <row r="6794" spans="6:16" ht="15.6" hidden="1" x14ac:dyDescent="0.3">
      <c r="F6794" s="74" t="str">
        <f t="shared" si="256"/>
        <v/>
      </c>
      <c r="M6794" s="37"/>
      <c r="N6794" s="37"/>
      <c r="O6794" s="74" t="str">
        <f t="shared" si="255"/>
        <v/>
      </c>
      <c r="P6794" s="165">
        <f t="shared" si="254"/>
        <v>0</v>
      </c>
    </row>
    <row r="6795" spans="6:16" ht="15.6" hidden="1" x14ac:dyDescent="0.3">
      <c r="F6795" s="74" t="str">
        <f t="shared" si="256"/>
        <v/>
      </c>
      <c r="M6795" s="37"/>
      <c r="N6795" s="37"/>
      <c r="O6795" s="74" t="str">
        <f t="shared" si="255"/>
        <v/>
      </c>
      <c r="P6795" s="165">
        <f t="shared" si="254"/>
        <v>0</v>
      </c>
    </row>
    <row r="6796" spans="6:16" ht="15.6" hidden="1" x14ac:dyDescent="0.3">
      <c r="F6796" s="74" t="str">
        <f t="shared" si="256"/>
        <v/>
      </c>
      <c r="M6796" s="37"/>
      <c r="N6796" s="37"/>
      <c r="O6796" s="74" t="str">
        <f t="shared" si="255"/>
        <v/>
      </c>
      <c r="P6796" s="165">
        <f t="shared" si="254"/>
        <v>0</v>
      </c>
    </row>
    <row r="6797" spans="6:16" ht="15.6" hidden="1" x14ac:dyDescent="0.3">
      <c r="F6797" s="74" t="str">
        <f t="shared" si="256"/>
        <v/>
      </c>
      <c r="M6797" s="37"/>
      <c r="N6797" s="37"/>
      <c r="O6797" s="74" t="str">
        <f t="shared" si="255"/>
        <v/>
      </c>
      <c r="P6797" s="165">
        <f t="shared" si="254"/>
        <v>0</v>
      </c>
    </row>
    <row r="6798" spans="6:16" ht="15.6" hidden="1" x14ac:dyDescent="0.3">
      <c r="F6798" s="74" t="str">
        <f t="shared" si="256"/>
        <v/>
      </c>
      <c r="M6798" s="37"/>
      <c r="N6798" s="37"/>
      <c r="O6798" s="74" t="str">
        <f t="shared" si="255"/>
        <v/>
      </c>
      <c r="P6798" s="165">
        <f t="shared" si="254"/>
        <v>0</v>
      </c>
    </row>
    <row r="6799" spans="6:16" ht="15.6" hidden="1" x14ac:dyDescent="0.3">
      <c r="F6799" s="74" t="str">
        <f t="shared" si="256"/>
        <v/>
      </c>
      <c r="M6799" s="37"/>
      <c r="N6799" s="37"/>
      <c r="O6799" s="74" t="str">
        <f t="shared" si="255"/>
        <v/>
      </c>
      <c r="P6799" s="165">
        <f t="shared" si="254"/>
        <v>0</v>
      </c>
    </row>
    <row r="6800" spans="6:16" ht="15.6" hidden="1" x14ac:dyDescent="0.3">
      <c r="F6800" s="74" t="str">
        <f t="shared" si="256"/>
        <v/>
      </c>
      <c r="M6800" s="37"/>
      <c r="N6800" s="37"/>
      <c r="O6800" s="74" t="str">
        <f t="shared" si="255"/>
        <v/>
      </c>
      <c r="P6800" s="165">
        <f t="shared" si="254"/>
        <v>0</v>
      </c>
    </row>
    <row r="6801" spans="6:16" ht="15.6" hidden="1" x14ac:dyDescent="0.3">
      <c r="F6801" s="74" t="str">
        <f t="shared" si="256"/>
        <v/>
      </c>
      <c r="M6801" s="37"/>
      <c r="N6801" s="37"/>
      <c r="O6801" s="74" t="str">
        <f t="shared" si="255"/>
        <v/>
      </c>
      <c r="P6801" s="165">
        <f t="shared" si="254"/>
        <v>0</v>
      </c>
    </row>
    <row r="6802" spans="6:16" ht="15.6" hidden="1" x14ac:dyDescent="0.3">
      <c r="F6802" s="74" t="str">
        <f t="shared" si="256"/>
        <v/>
      </c>
      <c r="M6802" s="37"/>
      <c r="N6802" s="37"/>
      <c r="O6802" s="74" t="str">
        <f t="shared" si="255"/>
        <v/>
      </c>
      <c r="P6802" s="165">
        <f t="shared" si="254"/>
        <v>0</v>
      </c>
    </row>
    <row r="6803" spans="6:16" ht="15.6" hidden="1" x14ac:dyDescent="0.3">
      <c r="F6803" s="74" t="str">
        <f t="shared" si="256"/>
        <v/>
      </c>
      <c r="M6803" s="37"/>
      <c r="N6803" s="37"/>
      <c r="O6803" s="74" t="str">
        <f t="shared" si="255"/>
        <v/>
      </c>
      <c r="P6803" s="165">
        <f t="shared" si="254"/>
        <v>0</v>
      </c>
    </row>
    <row r="6804" spans="6:16" ht="15.6" hidden="1" x14ac:dyDescent="0.3">
      <c r="F6804" s="74" t="str">
        <f t="shared" si="256"/>
        <v/>
      </c>
      <c r="M6804" s="37"/>
      <c r="N6804" s="37"/>
      <c r="O6804" s="74" t="str">
        <f t="shared" si="255"/>
        <v/>
      </c>
      <c r="P6804" s="165">
        <f t="shared" si="254"/>
        <v>0</v>
      </c>
    </row>
    <row r="6805" spans="6:16" ht="15.6" hidden="1" x14ac:dyDescent="0.3">
      <c r="F6805" s="74" t="str">
        <f t="shared" si="256"/>
        <v/>
      </c>
      <c r="M6805" s="37"/>
      <c r="N6805" s="37"/>
      <c r="O6805" s="74" t="str">
        <f t="shared" si="255"/>
        <v/>
      </c>
      <c r="P6805" s="165">
        <f t="shared" si="254"/>
        <v>0</v>
      </c>
    </row>
    <row r="6806" spans="6:16" ht="15.6" hidden="1" x14ac:dyDescent="0.3">
      <c r="F6806" s="74" t="str">
        <f t="shared" si="256"/>
        <v/>
      </c>
      <c r="M6806" s="37"/>
      <c r="N6806" s="37"/>
      <c r="O6806" s="74" t="str">
        <f t="shared" si="255"/>
        <v/>
      </c>
      <c r="P6806" s="165">
        <f t="shared" si="254"/>
        <v>0</v>
      </c>
    </row>
    <row r="6807" spans="6:16" ht="15.6" hidden="1" x14ac:dyDescent="0.3">
      <c r="F6807" s="74" t="str">
        <f t="shared" si="256"/>
        <v/>
      </c>
      <c r="M6807" s="37"/>
      <c r="N6807" s="37"/>
      <c r="O6807" s="74" t="str">
        <f t="shared" si="255"/>
        <v/>
      </c>
      <c r="P6807" s="165">
        <f t="shared" si="254"/>
        <v>0</v>
      </c>
    </row>
    <row r="6808" spans="6:16" ht="15.6" hidden="1" x14ac:dyDescent="0.3">
      <c r="F6808" s="74" t="str">
        <f t="shared" si="256"/>
        <v/>
      </c>
      <c r="M6808" s="37"/>
      <c r="N6808" s="37"/>
      <c r="O6808" s="74" t="str">
        <f t="shared" si="255"/>
        <v/>
      </c>
      <c r="P6808" s="165">
        <f t="shared" si="254"/>
        <v>0</v>
      </c>
    </row>
    <row r="6809" spans="6:16" ht="15.6" hidden="1" x14ac:dyDescent="0.3">
      <c r="F6809" s="74" t="str">
        <f t="shared" si="256"/>
        <v/>
      </c>
      <c r="M6809" s="37"/>
      <c r="N6809" s="37"/>
      <c r="O6809" s="74" t="str">
        <f t="shared" si="255"/>
        <v/>
      </c>
      <c r="P6809" s="165">
        <f t="shared" si="254"/>
        <v>0</v>
      </c>
    </row>
    <row r="6810" spans="6:16" ht="15.6" hidden="1" x14ac:dyDescent="0.3">
      <c r="F6810" s="74" t="str">
        <f t="shared" si="256"/>
        <v/>
      </c>
      <c r="M6810" s="37"/>
      <c r="N6810" s="37"/>
      <c r="O6810" s="74" t="str">
        <f t="shared" si="255"/>
        <v/>
      </c>
      <c r="P6810" s="165">
        <f t="shared" si="254"/>
        <v>0</v>
      </c>
    </row>
    <row r="6811" spans="6:16" ht="15.6" hidden="1" x14ac:dyDescent="0.3">
      <c r="F6811" s="74" t="str">
        <f t="shared" si="256"/>
        <v/>
      </c>
      <c r="M6811" s="37"/>
      <c r="N6811" s="37"/>
      <c r="O6811" s="74" t="str">
        <f t="shared" si="255"/>
        <v/>
      </c>
      <c r="P6811" s="165">
        <f t="shared" si="254"/>
        <v>0</v>
      </c>
    </row>
    <row r="6812" spans="6:16" ht="15.6" hidden="1" x14ac:dyDescent="0.3">
      <c r="F6812" s="74" t="str">
        <f t="shared" si="256"/>
        <v/>
      </c>
      <c r="M6812" s="37"/>
      <c r="N6812" s="37"/>
      <c r="O6812" s="74" t="str">
        <f t="shared" si="255"/>
        <v/>
      </c>
      <c r="P6812" s="165">
        <f t="shared" si="254"/>
        <v>0</v>
      </c>
    </row>
    <row r="6813" spans="6:16" ht="15.6" hidden="1" x14ac:dyDescent="0.3">
      <c r="F6813" s="74" t="str">
        <f t="shared" si="256"/>
        <v/>
      </c>
      <c r="M6813" s="37"/>
      <c r="N6813" s="37"/>
      <c r="O6813" s="74" t="str">
        <f t="shared" si="255"/>
        <v/>
      </c>
      <c r="P6813" s="165">
        <f t="shared" si="254"/>
        <v>0</v>
      </c>
    </row>
    <row r="6814" spans="6:16" ht="15.6" hidden="1" x14ac:dyDescent="0.3">
      <c r="F6814" s="74" t="str">
        <f t="shared" si="256"/>
        <v/>
      </c>
      <c r="M6814" s="37"/>
      <c r="N6814" s="37"/>
      <c r="O6814" s="74" t="str">
        <f t="shared" si="255"/>
        <v/>
      </c>
      <c r="P6814" s="165">
        <f t="shared" si="254"/>
        <v>0</v>
      </c>
    </row>
    <row r="6815" spans="6:16" ht="15.6" hidden="1" x14ac:dyDescent="0.3">
      <c r="F6815" s="74" t="str">
        <f t="shared" si="256"/>
        <v/>
      </c>
      <c r="M6815" s="37"/>
      <c r="N6815" s="37"/>
      <c r="O6815" s="74" t="str">
        <f t="shared" si="255"/>
        <v/>
      </c>
      <c r="P6815" s="165">
        <f t="shared" si="254"/>
        <v>0</v>
      </c>
    </row>
    <row r="6816" spans="6:16" ht="15.6" hidden="1" x14ac:dyDescent="0.3">
      <c r="F6816" s="74" t="str">
        <f t="shared" si="256"/>
        <v/>
      </c>
      <c r="M6816" s="37"/>
      <c r="N6816" s="37"/>
      <c r="O6816" s="74" t="str">
        <f t="shared" si="255"/>
        <v/>
      </c>
      <c r="P6816" s="165">
        <f t="shared" si="254"/>
        <v>0</v>
      </c>
    </row>
    <row r="6817" spans="6:16" ht="15.6" hidden="1" x14ac:dyDescent="0.3">
      <c r="F6817" s="74" t="str">
        <f t="shared" si="256"/>
        <v/>
      </c>
      <c r="M6817" s="37"/>
      <c r="N6817" s="37"/>
      <c r="O6817" s="74" t="str">
        <f t="shared" si="255"/>
        <v/>
      </c>
      <c r="P6817" s="165">
        <f t="shared" si="254"/>
        <v>0</v>
      </c>
    </row>
    <row r="6818" spans="6:16" ht="15.6" hidden="1" x14ac:dyDescent="0.3">
      <c r="F6818" s="74" t="str">
        <f t="shared" si="256"/>
        <v/>
      </c>
      <c r="M6818" s="37"/>
      <c r="N6818" s="37"/>
      <c r="O6818" s="74" t="str">
        <f t="shared" si="255"/>
        <v/>
      </c>
      <c r="P6818" s="165">
        <f t="shared" si="254"/>
        <v>0</v>
      </c>
    </row>
    <row r="6819" spans="6:16" ht="15.6" hidden="1" x14ac:dyDescent="0.3">
      <c r="F6819" s="74" t="str">
        <f t="shared" si="256"/>
        <v/>
      </c>
      <c r="M6819" s="37"/>
      <c r="N6819" s="37"/>
      <c r="O6819" s="74" t="str">
        <f t="shared" si="255"/>
        <v/>
      </c>
      <c r="P6819" s="165">
        <f t="shared" si="254"/>
        <v>0</v>
      </c>
    </row>
    <row r="6820" spans="6:16" ht="15.6" hidden="1" x14ac:dyDescent="0.3">
      <c r="F6820" s="74" t="str">
        <f t="shared" si="256"/>
        <v/>
      </c>
      <c r="M6820" s="37"/>
      <c r="N6820" s="37"/>
      <c r="O6820" s="74" t="str">
        <f t="shared" si="255"/>
        <v/>
      </c>
      <c r="P6820" s="165">
        <f t="shared" si="254"/>
        <v>0</v>
      </c>
    </row>
    <row r="6821" spans="6:16" ht="15.6" hidden="1" x14ac:dyDescent="0.3">
      <c r="F6821" s="74" t="str">
        <f t="shared" si="256"/>
        <v/>
      </c>
      <c r="M6821" s="37"/>
      <c r="N6821" s="37"/>
      <c r="O6821" s="74" t="str">
        <f t="shared" si="255"/>
        <v/>
      </c>
      <c r="P6821" s="165">
        <f t="shared" si="254"/>
        <v>0</v>
      </c>
    </row>
    <row r="6822" spans="6:16" ht="15.6" hidden="1" x14ac:dyDescent="0.3">
      <c r="F6822" s="74" t="str">
        <f t="shared" si="256"/>
        <v/>
      </c>
      <c r="M6822" s="37"/>
      <c r="N6822" s="37"/>
      <c r="O6822" s="74" t="str">
        <f t="shared" si="255"/>
        <v/>
      </c>
      <c r="P6822" s="165">
        <f t="shared" si="254"/>
        <v>0</v>
      </c>
    </row>
    <row r="6823" spans="6:16" ht="15.6" hidden="1" x14ac:dyDescent="0.3">
      <c r="F6823" s="74" t="str">
        <f t="shared" si="256"/>
        <v/>
      </c>
      <c r="M6823" s="37"/>
      <c r="N6823" s="37"/>
      <c r="O6823" s="74" t="str">
        <f t="shared" si="255"/>
        <v/>
      </c>
      <c r="P6823" s="165">
        <f t="shared" si="254"/>
        <v>0</v>
      </c>
    </row>
    <row r="6824" spans="6:16" ht="15.6" hidden="1" x14ac:dyDescent="0.3">
      <c r="F6824" s="74" t="str">
        <f t="shared" si="256"/>
        <v/>
      </c>
      <c r="M6824" s="37"/>
      <c r="N6824" s="37"/>
      <c r="O6824" s="74" t="str">
        <f t="shared" si="255"/>
        <v/>
      </c>
      <c r="P6824" s="165">
        <f t="shared" si="254"/>
        <v>0</v>
      </c>
    </row>
    <row r="6825" spans="6:16" ht="15.6" hidden="1" x14ac:dyDescent="0.3">
      <c r="F6825" s="74" t="str">
        <f t="shared" si="256"/>
        <v/>
      </c>
      <c r="M6825" s="37"/>
      <c r="N6825" s="37"/>
      <c r="O6825" s="74" t="str">
        <f t="shared" si="255"/>
        <v/>
      </c>
      <c r="P6825" s="165">
        <f t="shared" si="254"/>
        <v>0</v>
      </c>
    </row>
    <row r="6826" spans="6:16" ht="15.6" hidden="1" x14ac:dyDescent="0.3">
      <c r="F6826" s="74" t="str">
        <f t="shared" si="256"/>
        <v/>
      </c>
      <c r="M6826" s="37"/>
      <c r="N6826" s="37"/>
      <c r="O6826" s="74" t="str">
        <f t="shared" si="255"/>
        <v/>
      </c>
      <c r="P6826" s="165">
        <f t="shared" si="254"/>
        <v>0</v>
      </c>
    </row>
    <row r="6827" spans="6:16" ht="15.6" hidden="1" x14ac:dyDescent="0.3">
      <c r="F6827" s="74" t="str">
        <f t="shared" si="256"/>
        <v/>
      </c>
      <c r="M6827" s="37"/>
      <c r="N6827" s="37"/>
      <c r="O6827" s="74" t="str">
        <f t="shared" si="255"/>
        <v/>
      </c>
      <c r="P6827" s="165">
        <f t="shared" si="254"/>
        <v>0</v>
      </c>
    </row>
    <row r="6828" spans="6:16" ht="15.6" hidden="1" x14ac:dyDescent="0.3">
      <c r="F6828" s="74" t="str">
        <f t="shared" si="256"/>
        <v/>
      </c>
      <c r="M6828" s="37"/>
      <c r="N6828" s="37"/>
      <c r="O6828" s="74" t="str">
        <f t="shared" si="255"/>
        <v/>
      </c>
      <c r="P6828" s="165">
        <f t="shared" si="254"/>
        <v>0</v>
      </c>
    </row>
    <row r="6829" spans="6:16" ht="15.6" hidden="1" x14ac:dyDescent="0.3">
      <c r="F6829" s="74" t="str">
        <f t="shared" si="256"/>
        <v/>
      </c>
      <c r="M6829" s="37"/>
      <c r="N6829" s="37"/>
      <c r="O6829" s="74" t="str">
        <f t="shared" si="255"/>
        <v/>
      </c>
      <c r="P6829" s="165">
        <f t="shared" si="254"/>
        <v>0</v>
      </c>
    </row>
    <row r="6830" spans="6:16" ht="15.6" hidden="1" x14ac:dyDescent="0.3">
      <c r="F6830" s="74" t="str">
        <f t="shared" si="256"/>
        <v/>
      </c>
      <c r="M6830" s="37"/>
      <c r="N6830" s="37"/>
      <c r="O6830" s="74" t="str">
        <f t="shared" si="255"/>
        <v/>
      </c>
      <c r="P6830" s="165">
        <f t="shared" si="254"/>
        <v>0</v>
      </c>
    </row>
    <row r="6831" spans="6:16" ht="15.6" hidden="1" x14ac:dyDescent="0.3">
      <c r="F6831" s="74" t="str">
        <f t="shared" si="256"/>
        <v/>
      </c>
      <c r="M6831" s="37"/>
      <c r="N6831" s="37"/>
      <c r="O6831" s="74" t="str">
        <f t="shared" si="255"/>
        <v/>
      </c>
      <c r="P6831" s="165">
        <f t="shared" si="254"/>
        <v>0</v>
      </c>
    </row>
    <row r="6832" spans="6:16" ht="15.6" hidden="1" x14ac:dyDescent="0.3">
      <c r="F6832" s="74" t="str">
        <f t="shared" si="256"/>
        <v/>
      </c>
      <c r="M6832" s="37"/>
      <c r="N6832" s="37"/>
      <c r="O6832" s="74" t="str">
        <f t="shared" si="255"/>
        <v/>
      </c>
      <c r="P6832" s="165">
        <f t="shared" si="254"/>
        <v>0</v>
      </c>
    </row>
    <row r="6833" spans="3:20" s="43" customFormat="1" ht="15.6" hidden="1" x14ac:dyDescent="0.3">
      <c r="C6833" s="145"/>
      <c r="F6833" s="74" t="str">
        <f t="shared" si="256"/>
        <v/>
      </c>
      <c r="J6833"/>
      <c r="M6833" s="99"/>
      <c r="N6833" s="99"/>
      <c r="O6833" s="74" t="str">
        <f t="shared" si="255"/>
        <v/>
      </c>
      <c r="P6833" s="165">
        <f t="shared" si="254"/>
        <v>0</v>
      </c>
      <c r="Q6833" s="101"/>
      <c r="R6833" s="101"/>
      <c r="S6833" s="102"/>
      <c r="T6833" s="102"/>
    </row>
    <row r="6834" spans="3:20" hidden="1" x14ac:dyDescent="0.3">
      <c r="F6834" s="74" t="str">
        <f t="shared" si="256"/>
        <v/>
      </c>
      <c r="O6834" s="74" t="str">
        <f t="shared" si="255"/>
        <v/>
      </c>
      <c r="P6834" s="165">
        <f t="shared" si="254"/>
        <v>0</v>
      </c>
    </row>
    <row r="6835" spans="3:20" hidden="1" x14ac:dyDescent="0.3">
      <c r="F6835" s="74" t="str">
        <f t="shared" si="256"/>
        <v/>
      </c>
      <c r="O6835" s="74" t="str">
        <f t="shared" si="255"/>
        <v/>
      </c>
      <c r="P6835" s="165">
        <f t="shared" si="254"/>
        <v>0</v>
      </c>
    </row>
    <row r="6836" spans="3:20" hidden="1" x14ac:dyDescent="0.3">
      <c r="F6836" s="74" t="str">
        <f t="shared" si="256"/>
        <v/>
      </c>
      <c r="O6836" s="74" t="str">
        <f t="shared" si="255"/>
        <v/>
      </c>
      <c r="P6836" s="165">
        <f t="shared" si="254"/>
        <v>0</v>
      </c>
    </row>
    <row r="6837" spans="3:20" hidden="1" x14ac:dyDescent="0.3">
      <c r="F6837" s="74" t="str">
        <f t="shared" si="256"/>
        <v/>
      </c>
      <c r="O6837" s="74" t="str">
        <f t="shared" si="255"/>
        <v/>
      </c>
      <c r="P6837" s="165">
        <f t="shared" ref="P6837:P6900" si="257">IFERROR(T6837/S6837,0)</f>
        <v>0</v>
      </c>
    </row>
    <row r="6838" spans="3:20" hidden="1" x14ac:dyDescent="0.3">
      <c r="F6838" s="74" t="str">
        <f t="shared" si="256"/>
        <v/>
      </c>
      <c r="O6838" s="74" t="str">
        <f t="shared" si="255"/>
        <v/>
      </c>
      <c r="P6838" s="165">
        <f t="shared" si="257"/>
        <v>0</v>
      </c>
    </row>
    <row r="6839" spans="3:20" hidden="1" x14ac:dyDescent="0.3">
      <c r="F6839" s="74" t="str">
        <f t="shared" si="256"/>
        <v/>
      </c>
      <c r="O6839" s="74" t="str">
        <f t="shared" si="255"/>
        <v/>
      </c>
      <c r="P6839" s="165">
        <f t="shared" si="257"/>
        <v>0</v>
      </c>
    </row>
    <row r="6840" spans="3:20" hidden="1" x14ac:dyDescent="0.3">
      <c r="F6840" s="74" t="str">
        <f t="shared" si="256"/>
        <v/>
      </c>
      <c r="O6840" s="74" t="str">
        <f t="shared" si="255"/>
        <v/>
      </c>
      <c r="P6840" s="165">
        <f t="shared" si="257"/>
        <v>0</v>
      </c>
    </row>
    <row r="6841" spans="3:20" hidden="1" x14ac:dyDescent="0.3">
      <c r="F6841" s="74" t="str">
        <f t="shared" si="256"/>
        <v/>
      </c>
      <c r="O6841" s="74" t="str">
        <f t="shared" si="255"/>
        <v/>
      </c>
      <c r="P6841" s="165">
        <f t="shared" si="257"/>
        <v>0</v>
      </c>
    </row>
    <row r="6842" spans="3:20" hidden="1" x14ac:dyDescent="0.3">
      <c r="F6842" s="74" t="str">
        <f t="shared" si="256"/>
        <v/>
      </c>
      <c r="O6842" s="74" t="str">
        <f t="shared" si="255"/>
        <v/>
      </c>
      <c r="P6842" s="165">
        <f t="shared" si="257"/>
        <v>0</v>
      </c>
    </row>
    <row r="6843" spans="3:20" hidden="1" x14ac:dyDescent="0.3">
      <c r="F6843" s="74" t="str">
        <f t="shared" si="256"/>
        <v/>
      </c>
      <c r="O6843" s="74" t="str">
        <f t="shared" si="255"/>
        <v/>
      </c>
      <c r="P6843" s="165">
        <f t="shared" si="257"/>
        <v>0</v>
      </c>
    </row>
    <row r="6844" spans="3:20" hidden="1" x14ac:dyDescent="0.3">
      <c r="F6844" s="74" t="str">
        <f t="shared" si="256"/>
        <v/>
      </c>
      <c r="O6844" s="74" t="str">
        <f t="shared" si="255"/>
        <v/>
      </c>
      <c r="P6844" s="165">
        <f t="shared" si="257"/>
        <v>0</v>
      </c>
    </row>
    <row r="6845" spans="3:20" hidden="1" x14ac:dyDescent="0.3">
      <c r="F6845" s="74" t="str">
        <f t="shared" si="256"/>
        <v/>
      </c>
      <c r="O6845" s="74" t="str">
        <f t="shared" si="255"/>
        <v/>
      </c>
      <c r="P6845" s="165">
        <f t="shared" si="257"/>
        <v>0</v>
      </c>
    </row>
    <row r="6846" spans="3:20" hidden="1" x14ac:dyDescent="0.3">
      <c r="F6846" s="74" t="str">
        <f t="shared" si="256"/>
        <v/>
      </c>
      <c r="O6846" s="74" t="str">
        <f t="shared" si="255"/>
        <v/>
      </c>
      <c r="P6846" s="165">
        <f t="shared" si="257"/>
        <v>0</v>
      </c>
    </row>
    <row r="6847" spans="3:20" hidden="1" x14ac:dyDescent="0.3">
      <c r="F6847" s="74" t="str">
        <f t="shared" si="256"/>
        <v/>
      </c>
      <c r="O6847" s="74" t="str">
        <f t="shared" si="255"/>
        <v/>
      </c>
      <c r="P6847" s="165">
        <f t="shared" si="257"/>
        <v>0</v>
      </c>
    </row>
    <row r="6848" spans="3:20" hidden="1" x14ac:dyDescent="0.3">
      <c r="F6848" s="74" t="str">
        <f t="shared" si="256"/>
        <v/>
      </c>
      <c r="O6848" s="74" t="str">
        <f t="shared" si="255"/>
        <v/>
      </c>
      <c r="P6848" s="165">
        <f t="shared" si="257"/>
        <v>0</v>
      </c>
    </row>
    <row r="6849" spans="6:16" hidden="1" x14ac:dyDescent="0.3">
      <c r="F6849" s="74" t="str">
        <f t="shared" si="256"/>
        <v/>
      </c>
      <c r="O6849" s="74" t="str">
        <f t="shared" si="255"/>
        <v/>
      </c>
      <c r="P6849" s="165">
        <f t="shared" si="257"/>
        <v>0</v>
      </c>
    </row>
    <row r="6850" spans="6:16" hidden="1" x14ac:dyDescent="0.3">
      <c r="F6850" s="74" t="str">
        <f t="shared" si="256"/>
        <v/>
      </c>
      <c r="O6850" s="74" t="str">
        <f t="shared" si="255"/>
        <v/>
      </c>
      <c r="P6850" s="165">
        <f t="shared" si="257"/>
        <v>0</v>
      </c>
    </row>
    <row r="6851" spans="6:16" hidden="1" x14ac:dyDescent="0.3">
      <c r="F6851" s="74" t="str">
        <f t="shared" si="256"/>
        <v/>
      </c>
      <c r="O6851" s="74" t="str">
        <f t="shared" si="255"/>
        <v/>
      </c>
      <c r="P6851" s="165">
        <f t="shared" si="257"/>
        <v>0</v>
      </c>
    </row>
    <row r="6852" spans="6:16" hidden="1" x14ac:dyDescent="0.3">
      <c r="F6852" s="74" t="str">
        <f t="shared" si="256"/>
        <v/>
      </c>
      <c r="O6852" s="74" t="str">
        <f t="shared" si="255"/>
        <v/>
      </c>
      <c r="P6852" s="165">
        <f t="shared" si="257"/>
        <v>0</v>
      </c>
    </row>
    <row r="6853" spans="6:16" hidden="1" x14ac:dyDescent="0.3">
      <c r="F6853" s="74" t="str">
        <f t="shared" si="256"/>
        <v/>
      </c>
      <c r="O6853" s="74" t="str">
        <f t="shared" si="255"/>
        <v/>
      </c>
      <c r="P6853" s="165">
        <f t="shared" si="257"/>
        <v>0</v>
      </c>
    </row>
    <row r="6854" spans="6:16" hidden="1" x14ac:dyDescent="0.3">
      <c r="F6854" s="74" t="str">
        <f t="shared" si="256"/>
        <v/>
      </c>
      <c r="O6854" s="74" t="str">
        <f t="shared" si="255"/>
        <v/>
      </c>
      <c r="P6854" s="165">
        <f t="shared" si="257"/>
        <v>0</v>
      </c>
    </row>
    <row r="6855" spans="6:16" hidden="1" x14ac:dyDescent="0.3">
      <c r="F6855" s="74" t="str">
        <f t="shared" si="256"/>
        <v/>
      </c>
      <c r="O6855" s="74" t="str">
        <f t="shared" ref="O6855:O6918" si="258">+F6855&amp;M6855&amp;N6855</f>
        <v/>
      </c>
      <c r="P6855" s="165">
        <f t="shared" si="257"/>
        <v>0</v>
      </c>
    </row>
    <row r="6856" spans="6:16" hidden="1" x14ac:dyDescent="0.3">
      <c r="F6856" s="74" t="str">
        <f t="shared" ref="F6856:F6919" si="259">B6856&amp;C6856&amp;D6856&amp;E6856</f>
        <v/>
      </c>
      <c r="O6856" s="74" t="str">
        <f t="shared" si="258"/>
        <v/>
      </c>
      <c r="P6856" s="165">
        <f t="shared" si="257"/>
        <v>0</v>
      </c>
    </row>
    <row r="6857" spans="6:16" hidden="1" x14ac:dyDescent="0.3">
      <c r="F6857" s="74" t="str">
        <f t="shared" si="259"/>
        <v/>
      </c>
      <c r="O6857" s="74" t="str">
        <f t="shared" si="258"/>
        <v/>
      </c>
      <c r="P6857" s="165">
        <f t="shared" si="257"/>
        <v>0</v>
      </c>
    </row>
    <row r="6858" spans="6:16" hidden="1" x14ac:dyDescent="0.3">
      <c r="F6858" s="74" t="str">
        <f t="shared" si="259"/>
        <v/>
      </c>
      <c r="O6858" s="74" t="str">
        <f t="shared" si="258"/>
        <v/>
      </c>
      <c r="P6858" s="165">
        <f t="shared" si="257"/>
        <v>0</v>
      </c>
    </row>
    <row r="6859" spans="6:16" hidden="1" x14ac:dyDescent="0.3">
      <c r="F6859" s="74" t="str">
        <f t="shared" si="259"/>
        <v/>
      </c>
      <c r="O6859" s="74" t="str">
        <f t="shared" si="258"/>
        <v/>
      </c>
      <c r="P6859" s="165">
        <f t="shared" si="257"/>
        <v>0</v>
      </c>
    </row>
    <row r="6860" spans="6:16" hidden="1" x14ac:dyDescent="0.3">
      <c r="F6860" s="74" t="str">
        <f t="shared" si="259"/>
        <v/>
      </c>
      <c r="O6860" s="74" t="str">
        <f t="shared" si="258"/>
        <v/>
      </c>
      <c r="P6860" s="165">
        <f t="shared" si="257"/>
        <v>0</v>
      </c>
    </row>
    <row r="6861" spans="6:16" hidden="1" x14ac:dyDescent="0.3">
      <c r="F6861" s="74" t="str">
        <f t="shared" si="259"/>
        <v/>
      </c>
      <c r="O6861" s="74" t="str">
        <f t="shared" si="258"/>
        <v/>
      </c>
      <c r="P6861" s="165">
        <f t="shared" si="257"/>
        <v>0</v>
      </c>
    </row>
    <row r="6862" spans="6:16" hidden="1" x14ac:dyDescent="0.3">
      <c r="F6862" s="74" t="str">
        <f t="shared" si="259"/>
        <v/>
      </c>
      <c r="O6862" s="74" t="str">
        <f t="shared" si="258"/>
        <v/>
      </c>
      <c r="P6862" s="165">
        <f t="shared" si="257"/>
        <v>0</v>
      </c>
    </row>
    <row r="6863" spans="6:16" hidden="1" x14ac:dyDescent="0.3">
      <c r="F6863" s="74" t="str">
        <f t="shared" si="259"/>
        <v/>
      </c>
      <c r="O6863" s="74" t="str">
        <f t="shared" si="258"/>
        <v/>
      </c>
      <c r="P6863" s="165">
        <f t="shared" si="257"/>
        <v>0</v>
      </c>
    </row>
    <row r="6864" spans="6:16" hidden="1" x14ac:dyDescent="0.3">
      <c r="F6864" s="74" t="str">
        <f t="shared" si="259"/>
        <v/>
      </c>
      <c r="O6864" s="74" t="str">
        <f t="shared" si="258"/>
        <v/>
      </c>
      <c r="P6864" s="165">
        <f t="shared" si="257"/>
        <v>0</v>
      </c>
    </row>
    <row r="6865" spans="6:16" hidden="1" x14ac:dyDescent="0.3">
      <c r="F6865" s="74" t="str">
        <f t="shared" si="259"/>
        <v/>
      </c>
      <c r="O6865" s="74" t="str">
        <f t="shared" si="258"/>
        <v/>
      </c>
      <c r="P6865" s="165">
        <f t="shared" si="257"/>
        <v>0</v>
      </c>
    </row>
    <row r="6866" spans="6:16" hidden="1" x14ac:dyDescent="0.3">
      <c r="F6866" s="74" t="str">
        <f t="shared" si="259"/>
        <v/>
      </c>
      <c r="O6866" s="74" t="str">
        <f t="shared" si="258"/>
        <v/>
      </c>
      <c r="P6866" s="165">
        <f t="shared" si="257"/>
        <v>0</v>
      </c>
    </row>
    <row r="6867" spans="6:16" hidden="1" x14ac:dyDescent="0.3">
      <c r="F6867" s="74" t="str">
        <f t="shared" si="259"/>
        <v/>
      </c>
      <c r="O6867" s="74" t="str">
        <f t="shared" si="258"/>
        <v/>
      </c>
      <c r="P6867" s="165">
        <f t="shared" si="257"/>
        <v>0</v>
      </c>
    </row>
    <row r="6868" spans="6:16" hidden="1" x14ac:dyDescent="0.3">
      <c r="F6868" s="74" t="str">
        <f t="shared" si="259"/>
        <v/>
      </c>
      <c r="O6868" s="74" t="str">
        <f t="shared" si="258"/>
        <v/>
      </c>
      <c r="P6868" s="165">
        <f t="shared" si="257"/>
        <v>0</v>
      </c>
    </row>
    <row r="6869" spans="6:16" hidden="1" x14ac:dyDescent="0.3">
      <c r="F6869" s="74" t="str">
        <f t="shared" si="259"/>
        <v/>
      </c>
      <c r="O6869" s="74" t="str">
        <f t="shared" si="258"/>
        <v/>
      </c>
      <c r="P6869" s="165">
        <f t="shared" si="257"/>
        <v>0</v>
      </c>
    </row>
    <row r="6870" spans="6:16" hidden="1" x14ac:dyDescent="0.3">
      <c r="F6870" s="74" t="str">
        <f t="shared" si="259"/>
        <v/>
      </c>
      <c r="O6870" s="74" t="str">
        <f t="shared" si="258"/>
        <v/>
      </c>
      <c r="P6870" s="165">
        <f t="shared" si="257"/>
        <v>0</v>
      </c>
    </row>
    <row r="6871" spans="6:16" hidden="1" x14ac:dyDescent="0.3">
      <c r="F6871" s="74" t="str">
        <f t="shared" si="259"/>
        <v/>
      </c>
      <c r="O6871" s="74" t="str">
        <f t="shared" si="258"/>
        <v/>
      </c>
      <c r="P6871" s="165">
        <f t="shared" si="257"/>
        <v>0</v>
      </c>
    </row>
    <row r="6872" spans="6:16" hidden="1" x14ac:dyDescent="0.3">
      <c r="F6872" s="74" t="str">
        <f t="shared" si="259"/>
        <v/>
      </c>
      <c r="O6872" s="74" t="str">
        <f t="shared" si="258"/>
        <v/>
      </c>
      <c r="P6872" s="165">
        <f t="shared" si="257"/>
        <v>0</v>
      </c>
    </row>
    <row r="6873" spans="6:16" hidden="1" x14ac:dyDescent="0.3">
      <c r="F6873" s="74" t="str">
        <f t="shared" si="259"/>
        <v/>
      </c>
      <c r="O6873" s="74" t="str">
        <f t="shared" si="258"/>
        <v/>
      </c>
      <c r="P6873" s="165">
        <f t="shared" si="257"/>
        <v>0</v>
      </c>
    </row>
    <row r="6874" spans="6:16" hidden="1" x14ac:dyDescent="0.3">
      <c r="F6874" s="74" t="str">
        <f t="shared" si="259"/>
        <v/>
      </c>
      <c r="O6874" s="74" t="str">
        <f t="shared" si="258"/>
        <v/>
      </c>
      <c r="P6874" s="165">
        <f t="shared" si="257"/>
        <v>0</v>
      </c>
    </row>
    <row r="6875" spans="6:16" hidden="1" x14ac:dyDescent="0.3">
      <c r="F6875" s="74" t="str">
        <f t="shared" si="259"/>
        <v/>
      </c>
      <c r="O6875" s="74" t="str">
        <f t="shared" si="258"/>
        <v/>
      </c>
      <c r="P6875" s="165">
        <f t="shared" si="257"/>
        <v>0</v>
      </c>
    </row>
    <row r="6876" spans="6:16" hidden="1" x14ac:dyDescent="0.3">
      <c r="F6876" s="74" t="str">
        <f t="shared" si="259"/>
        <v/>
      </c>
      <c r="O6876" s="74" t="str">
        <f t="shared" si="258"/>
        <v/>
      </c>
      <c r="P6876" s="165">
        <f t="shared" si="257"/>
        <v>0</v>
      </c>
    </row>
    <row r="6877" spans="6:16" hidden="1" x14ac:dyDescent="0.3">
      <c r="F6877" s="74" t="str">
        <f t="shared" si="259"/>
        <v/>
      </c>
      <c r="O6877" s="74" t="str">
        <f t="shared" si="258"/>
        <v/>
      </c>
      <c r="P6877" s="165">
        <f t="shared" si="257"/>
        <v>0</v>
      </c>
    </row>
    <row r="6878" spans="6:16" hidden="1" x14ac:dyDescent="0.3">
      <c r="F6878" s="74" t="str">
        <f t="shared" si="259"/>
        <v/>
      </c>
      <c r="O6878" s="74" t="str">
        <f t="shared" si="258"/>
        <v/>
      </c>
      <c r="P6878" s="165">
        <f t="shared" si="257"/>
        <v>0</v>
      </c>
    </row>
    <row r="6879" spans="6:16" hidden="1" x14ac:dyDescent="0.3">
      <c r="F6879" s="74" t="str">
        <f t="shared" si="259"/>
        <v/>
      </c>
      <c r="O6879" s="74" t="str">
        <f t="shared" si="258"/>
        <v/>
      </c>
      <c r="P6879" s="165">
        <f t="shared" si="257"/>
        <v>0</v>
      </c>
    </row>
    <row r="6880" spans="6:16" hidden="1" x14ac:dyDescent="0.3">
      <c r="F6880" s="74" t="str">
        <f t="shared" si="259"/>
        <v/>
      </c>
      <c r="O6880" s="74" t="str">
        <f t="shared" si="258"/>
        <v/>
      </c>
      <c r="P6880" s="165">
        <f t="shared" si="257"/>
        <v>0</v>
      </c>
    </row>
    <row r="6881" spans="6:16" hidden="1" x14ac:dyDescent="0.3">
      <c r="F6881" s="74" t="str">
        <f t="shared" si="259"/>
        <v/>
      </c>
      <c r="O6881" s="74" t="str">
        <f t="shared" si="258"/>
        <v/>
      </c>
      <c r="P6881" s="165">
        <f t="shared" si="257"/>
        <v>0</v>
      </c>
    </row>
    <row r="6882" spans="6:16" hidden="1" x14ac:dyDescent="0.3">
      <c r="F6882" s="74" t="str">
        <f t="shared" si="259"/>
        <v/>
      </c>
      <c r="O6882" s="74" t="str">
        <f t="shared" si="258"/>
        <v/>
      </c>
      <c r="P6882" s="165">
        <f t="shared" si="257"/>
        <v>0</v>
      </c>
    </row>
    <row r="6883" spans="6:16" hidden="1" x14ac:dyDescent="0.3">
      <c r="F6883" s="74" t="str">
        <f t="shared" si="259"/>
        <v/>
      </c>
      <c r="O6883" s="74" t="str">
        <f t="shared" si="258"/>
        <v/>
      </c>
      <c r="P6883" s="165">
        <f t="shared" si="257"/>
        <v>0</v>
      </c>
    </row>
    <row r="6884" spans="6:16" hidden="1" x14ac:dyDescent="0.3">
      <c r="F6884" s="74" t="str">
        <f t="shared" si="259"/>
        <v/>
      </c>
      <c r="O6884" s="74" t="str">
        <f t="shared" si="258"/>
        <v/>
      </c>
      <c r="P6884" s="165">
        <f t="shared" si="257"/>
        <v>0</v>
      </c>
    </row>
    <row r="6885" spans="6:16" hidden="1" x14ac:dyDescent="0.3">
      <c r="F6885" s="74" t="str">
        <f t="shared" si="259"/>
        <v/>
      </c>
      <c r="O6885" s="74" t="str">
        <f t="shared" si="258"/>
        <v/>
      </c>
      <c r="P6885" s="165">
        <f t="shared" si="257"/>
        <v>0</v>
      </c>
    </row>
    <row r="6886" spans="6:16" hidden="1" x14ac:dyDescent="0.3">
      <c r="F6886" s="74" t="str">
        <f t="shared" si="259"/>
        <v/>
      </c>
      <c r="O6886" s="74" t="str">
        <f t="shared" si="258"/>
        <v/>
      </c>
      <c r="P6886" s="165">
        <f t="shared" si="257"/>
        <v>0</v>
      </c>
    </row>
    <row r="6887" spans="6:16" hidden="1" x14ac:dyDescent="0.3">
      <c r="F6887" s="74" t="str">
        <f t="shared" si="259"/>
        <v/>
      </c>
      <c r="O6887" s="74" t="str">
        <f t="shared" si="258"/>
        <v/>
      </c>
      <c r="P6887" s="165">
        <f t="shared" si="257"/>
        <v>0</v>
      </c>
    </row>
    <row r="6888" spans="6:16" hidden="1" x14ac:dyDescent="0.3">
      <c r="F6888" s="74" t="str">
        <f t="shared" si="259"/>
        <v/>
      </c>
      <c r="O6888" s="74" t="str">
        <f t="shared" si="258"/>
        <v/>
      </c>
      <c r="P6888" s="165">
        <f t="shared" si="257"/>
        <v>0</v>
      </c>
    </row>
    <row r="6889" spans="6:16" hidden="1" x14ac:dyDescent="0.3">
      <c r="F6889" s="74" t="str">
        <f t="shared" si="259"/>
        <v/>
      </c>
      <c r="O6889" s="74" t="str">
        <f t="shared" si="258"/>
        <v/>
      </c>
      <c r="P6889" s="165">
        <f t="shared" si="257"/>
        <v>0</v>
      </c>
    </row>
    <row r="6890" spans="6:16" hidden="1" x14ac:dyDescent="0.3">
      <c r="F6890" s="74" t="str">
        <f t="shared" si="259"/>
        <v/>
      </c>
      <c r="O6890" s="74" t="str">
        <f t="shared" si="258"/>
        <v/>
      </c>
      <c r="P6890" s="165">
        <f t="shared" si="257"/>
        <v>0</v>
      </c>
    </row>
    <row r="6891" spans="6:16" hidden="1" x14ac:dyDescent="0.3">
      <c r="F6891" s="74" t="str">
        <f t="shared" si="259"/>
        <v/>
      </c>
      <c r="O6891" s="74" t="str">
        <f t="shared" si="258"/>
        <v/>
      </c>
      <c r="P6891" s="165">
        <f t="shared" si="257"/>
        <v>0</v>
      </c>
    </row>
    <row r="6892" spans="6:16" hidden="1" x14ac:dyDescent="0.3">
      <c r="F6892" s="74" t="str">
        <f t="shared" si="259"/>
        <v/>
      </c>
      <c r="O6892" s="74" t="str">
        <f t="shared" si="258"/>
        <v/>
      </c>
      <c r="P6892" s="165">
        <f t="shared" si="257"/>
        <v>0</v>
      </c>
    </row>
    <row r="6893" spans="6:16" hidden="1" x14ac:dyDescent="0.3">
      <c r="F6893" s="74" t="str">
        <f t="shared" si="259"/>
        <v/>
      </c>
      <c r="O6893" s="74" t="str">
        <f t="shared" si="258"/>
        <v/>
      </c>
      <c r="P6893" s="165">
        <f t="shared" si="257"/>
        <v>0</v>
      </c>
    </row>
    <row r="6894" spans="6:16" hidden="1" x14ac:dyDescent="0.3">
      <c r="F6894" s="74" t="str">
        <f t="shared" si="259"/>
        <v/>
      </c>
      <c r="O6894" s="74" t="str">
        <f t="shared" si="258"/>
        <v/>
      </c>
      <c r="P6894" s="165">
        <f t="shared" si="257"/>
        <v>0</v>
      </c>
    </row>
    <row r="6895" spans="6:16" hidden="1" x14ac:dyDescent="0.3">
      <c r="F6895" s="74" t="str">
        <f t="shared" si="259"/>
        <v/>
      </c>
      <c r="O6895" s="74" t="str">
        <f t="shared" si="258"/>
        <v/>
      </c>
      <c r="P6895" s="165">
        <f t="shared" si="257"/>
        <v>0</v>
      </c>
    </row>
    <row r="6896" spans="6:16" hidden="1" x14ac:dyDescent="0.3">
      <c r="F6896" s="74" t="str">
        <f t="shared" si="259"/>
        <v/>
      </c>
      <c r="O6896" s="74" t="str">
        <f t="shared" si="258"/>
        <v/>
      </c>
      <c r="P6896" s="165">
        <f t="shared" si="257"/>
        <v>0</v>
      </c>
    </row>
    <row r="6897" spans="6:16" hidden="1" x14ac:dyDescent="0.3">
      <c r="F6897" s="74" t="str">
        <f t="shared" si="259"/>
        <v/>
      </c>
      <c r="O6897" s="74" t="str">
        <f t="shared" si="258"/>
        <v/>
      </c>
      <c r="P6897" s="165">
        <f t="shared" si="257"/>
        <v>0</v>
      </c>
    </row>
    <row r="6898" spans="6:16" hidden="1" x14ac:dyDescent="0.3">
      <c r="F6898" s="74" t="str">
        <f t="shared" si="259"/>
        <v/>
      </c>
      <c r="O6898" s="74" t="str">
        <f t="shared" si="258"/>
        <v/>
      </c>
      <c r="P6898" s="165">
        <f t="shared" si="257"/>
        <v>0</v>
      </c>
    </row>
    <row r="6899" spans="6:16" hidden="1" x14ac:dyDescent="0.3">
      <c r="F6899" s="74" t="str">
        <f t="shared" si="259"/>
        <v/>
      </c>
      <c r="O6899" s="74" t="str">
        <f t="shared" si="258"/>
        <v/>
      </c>
      <c r="P6899" s="165">
        <f t="shared" si="257"/>
        <v>0</v>
      </c>
    </row>
    <row r="6900" spans="6:16" hidden="1" x14ac:dyDescent="0.3">
      <c r="F6900" s="74" t="str">
        <f t="shared" si="259"/>
        <v/>
      </c>
      <c r="O6900" s="74" t="str">
        <f t="shared" si="258"/>
        <v/>
      </c>
      <c r="P6900" s="165">
        <f t="shared" si="257"/>
        <v>0</v>
      </c>
    </row>
    <row r="6901" spans="6:16" hidden="1" x14ac:dyDescent="0.3">
      <c r="F6901" s="74" t="str">
        <f t="shared" si="259"/>
        <v/>
      </c>
      <c r="O6901" s="74" t="str">
        <f t="shared" si="258"/>
        <v/>
      </c>
      <c r="P6901" s="165">
        <f t="shared" ref="P6901:P6964" si="260">IFERROR(T6901/S6901,0)</f>
        <v>0</v>
      </c>
    </row>
    <row r="6902" spans="6:16" hidden="1" x14ac:dyDescent="0.3">
      <c r="F6902" s="74" t="str">
        <f t="shared" si="259"/>
        <v/>
      </c>
      <c r="O6902" s="74" t="str">
        <f t="shared" si="258"/>
        <v/>
      </c>
      <c r="P6902" s="165">
        <f t="shared" si="260"/>
        <v>0</v>
      </c>
    </row>
    <row r="6903" spans="6:16" hidden="1" x14ac:dyDescent="0.3">
      <c r="F6903" s="74" t="str">
        <f t="shared" si="259"/>
        <v/>
      </c>
      <c r="O6903" s="74" t="str">
        <f t="shared" si="258"/>
        <v/>
      </c>
      <c r="P6903" s="165">
        <f t="shared" si="260"/>
        <v>0</v>
      </c>
    </row>
    <row r="6904" spans="6:16" hidden="1" x14ac:dyDescent="0.3">
      <c r="F6904" s="74" t="str">
        <f t="shared" si="259"/>
        <v/>
      </c>
      <c r="O6904" s="74" t="str">
        <f t="shared" si="258"/>
        <v/>
      </c>
      <c r="P6904" s="165">
        <f t="shared" si="260"/>
        <v>0</v>
      </c>
    </row>
    <row r="6905" spans="6:16" hidden="1" x14ac:dyDescent="0.3">
      <c r="F6905" s="74" t="str">
        <f t="shared" si="259"/>
        <v/>
      </c>
      <c r="O6905" s="74" t="str">
        <f t="shared" si="258"/>
        <v/>
      </c>
      <c r="P6905" s="165">
        <f t="shared" si="260"/>
        <v>0</v>
      </c>
    </row>
    <row r="6906" spans="6:16" hidden="1" x14ac:dyDescent="0.3">
      <c r="F6906" s="74" t="str">
        <f t="shared" si="259"/>
        <v/>
      </c>
      <c r="O6906" s="74" t="str">
        <f t="shared" si="258"/>
        <v/>
      </c>
      <c r="P6906" s="165">
        <f t="shared" si="260"/>
        <v>0</v>
      </c>
    </row>
    <row r="6907" spans="6:16" hidden="1" x14ac:dyDescent="0.3">
      <c r="F6907" s="74" t="str">
        <f t="shared" si="259"/>
        <v/>
      </c>
      <c r="O6907" s="74" t="str">
        <f t="shared" si="258"/>
        <v/>
      </c>
      <c r="P6907" s="165">
        <f t="shared" si="260"/>
        <v>0</v>
      </c>
    </row>
    <row r="6908" spans="6:16" hidden="1" x14ac:dyDescent="0.3">
      <c r="F6908" s="74" t="str">
        <f t="shared" si="259"/>
        <v/>
      </c>
      <c r="O6908" s="74" t="str">
        <f t="shared" si="258"/>
        <v/>
      </c>
      <c r="P6908" s="165">
        <f t="shared" si="260"/>
        <v>0</v>
      </c>
    </row>
    <row r="6909" spans="6:16" hidden="1" x14ac:dyDescent="0.3">
      <c r="F6909" s="74" t="str">
        <f t="shared" si="259"/>
        <v/>
      </c>
      <c r="O6909" s="74" t="str">
        <f t="shared" si="258"/>
        <v/>
      </c>
      <c r="P6909" s="165">
        <f t="shared" si="260"/>
        <v>0</v>
      </c>
    </row>
    <row r="6910" spans="6:16" hidden="1" x14ac:dyDescent="0.3">
      <c r="F6910" s="74" t="str">
        <f t="shared" si="259"/>
        <v/>
      </c>
      <c r="O6910" s="74" t="str">
        <f t="shared" si="258"/>
        <v/>
      </c>
      <c r="P6910" s="165">
        <f t="shared" si="260"/>
        <v>0</v>
      </c>
    </row>
    <row r="6911" spans="6:16" hidden="1" x14ac:dyDescent="0.3">
      <c r="F6911" s="74" t="str">
        <f t="shared" si="259"/>
        <v/>
      </c>
      <c r="O6911" s="74" t="str">
        <f t="shared" si="258"/>
        <v/>
      </c>
      <c r="P6911" s="165">
        <f t="shared" si="260"/>
        <v>0</v>
      </c>
    </row>
    <row r="6912" spans="6:16" hidden="1" x14ac:dyDescent="0.3">
      <c r="F6912" s="74" t="str">
        <f t="shared" si="259"/>
        <v/>
      </c>
      <c r="O6912" s="74" t="str">
        <f t="shared" si="258"/>
        <v/>
      </c>
      <c r="P6912" s="165">
        <f t="shared" si="260"/>
        <v>0</v>
      </c>
    </row>
    <row r="6913" spans="6:16" hidden="1" x14ac:dyDescent="0.3">
      <c r="F6913" s="74" t="str">
        <f t="shared" si="259"/>
        <v/>
      </c>
      <c r="O6913" s="74" t="str">
        <f t="shared" si="258"/>
        <v/>
      </c>
      <c r="P6913" s="165">
        <f t="shared" si="260"/>
        <v>0</v>
      </c>
    </row>
    <row r="6914" spans="6:16" hidden="1" x14ac:dyDescent="0.3">
      <c r="F6914" s="74" t="str">
        <f t="shared" si="259"/>
        <v/>
      </c>
      <c r="O6914" s="74" t="str">
        <f t="shared" si="258"/>
        <v/>
      </c>
      <c r="P6914" s="165">
        <f t="shared" si="260"/>
        <v>0</v>
      </c>
    </row>
    <row r="6915" spans="6:16" hidden="1" x14ac:dyDescent="0.3">
      <c r="F6915" s="74" t="str">
        <f t="shared" si="259"/>
        <v/>
      </c>
      <c r="O6915" s="74" t="str">
        <f t="shared" si="258"/>
        <v/>
      </c>
      <c r="P6915" s="165">
        <f t="shared" si="260"/>
        <v>0</v>
      </c>
    </row>
    <row r="6916" spans="6:16" hidden="1" x14ac:dyDescent="0.3">
      <c r="F6916" s="74" t="str">
        <f t="shared" si="259"/>
        <v/>
      </c>
      <c r="O6916" s="74" t="str">
        <f t="shared" si="258"/>
        <v/>
      </c>
      <c r="P6916" s="165">
        <f t="shared" si="260"/>
        <v>0</v>
      </c>
    </row>
    <row r="6917" spans="6:16" hidden="1" x14ac:dyDescent="0.3">
      <c r="F6917" s="74" t="str">
        <f t="shared" si="259"/>
        <v/>
      </c>
      <c r="O6917" s="74" t="str">
        <f t="shared" si="258"/>
        <v/>
      </c>
      <c r="P6917" s="165">
        <f t="shared" si="260"/>
        <v>0</v>
      </c>
    </row>
    <row r="6918" spans="6:16" hidden="1" x14ac:dyDescent="0.3">
      <c r="F6918" s="74" t="str">
        <f t="shared" si="259"/>
        <v/>
      </c>
      <c r="O6918" s="74" t="str">
        <f t="shared" si="258"/>
        <v/>
      </c>
      <c r="P6918" s="165">
        <f t="shared" si="260"/>
        <v>0</v>
      </c>
    </row>
    <row r="6919" spans="6:16" hidden="1" x14ac:dyDescent="0.3">
      <c r="F6919" s="74" t="str">
        <f t="shared" si="259"/>
        <v/>
      </c>
      <c r="O6919" s="74" t="str">
        <f t="shared" ref="O6919:O6982" si="261">+F6919&amp;M6919&amp;N6919</f>
        <v/>
      </c>
      <c r="P6919" s="165">
        <f t="shared" si="260"/>
        <v>0</v>
      </c>
    </row>
    <row r="6920" spans="6:16" hidden="1" x14ac:dyDescent="0.3">
      <c r="F6920" s="74" t="str">
        <f t="shared" ref="F6920:F6983" si="262">B6920&amp;C6920&amp;D6920&amp;E6920</f>
        <v/>
      </c>
      <c r="O6920" s="74" t="str">
        <f t="shared" si="261"/>
        <v/>
      </c>
      <c r="P6920" s="165">
        <f t="shared" si="260"/>
        <v>0</v>
      </c>
    </row>
    <row r="6921" spans="6:16" hidden="1" x14ac:dyDescent="0.3">
      <c r="F6921" s="74" t="str">
        <f t="shared" si="262"/>
        <v/>
      </c>
      <c r="O6921" s="74" t="str">
        <f t="shared" si="261"/>
        <v/>
      </c>
      <c r="P6921" s="165">
        <f t="shared" si="260"/>
        <v>0</v>
      </c>
    </row>
    <row r="6922" spans="6:16" hidden="1" x14ac:dyDescent="0.3">
      <c r="F6922" s="74" t="str">
        <f t="shared" si="262"/>
        <v/>
      </c>
      <c r="O6922" s="74" t="str">
        <f t="shared" si="261"/>
        <v/>
      </c>
      <c r="P6922" s="165">
        <f t="shared" si="260"/>
        <v>0</v>
      </c>
    </row>
    <row r="6923" spans="6:16" hidden="1" x14ac:dyDescent="0.3">
      <c r="F6923" s="74" t="str">
        <f t="shared" si="262"/>
        <v/>
      </c>
      <c r="O6923" s="74" t="str">
        <f t="shared" si="261"/>
        <v/>
      </c>
      <c r="P6923" s="165">
        <f t="shared" si="260"/>
        <v>0</v>
      </c>
    </row>
    <row r="6924" spans="6:16" hidden="1" x14ac:dyDescent="0.3">
      <c r="F6924" s="74" t="str">
        <f t="shared" si="262"/>
        <v/>
      </c>
      <c r="O6924" s="74" t="str">
        <f t="shared" si="261"/>
        <v/>
      </c>
      <c r="P6924" s="165">
        <f t="shared" si="260"/>
        <v>0</v>
      </c>
    </row>
    <row r="6925" spans="6:16" hidden="1" x14ac:dyDescent="0.3">
      <c r="F6925" s="74" t="str">
        <f t="shared" si="262"/>
        <v/>
      </c>
      <c r="O6925" s="74" t="str">
        <f t="shared" si="261"/>
        <v/>
      </c>
      <c r="P6925" s="165">
        <f t="shared" si="260"/>
        <v>0</v>
      </c>
    </row>
    <row r="6926" spans="6:16" hidden="1" x14ac:dyDescent="0.3">
      <c r="F6926" s="74" t="str">
        <f t="shared" si="262"/>
        <v/>
      </c>
      <c r="O6926" s="74" t="str">
        <f t="shared" si="261"/>
        <v/>
      </c>
      <c r="P6926" s="165">
        <f t="shared" si="260"/>
        <v>0</v>
      </c>
    </row>
    <row r="6927" spans="6:16" hidden="1" x14ac:dyDescent="0.3">
      <c r="F6927" s="74" t="str">
        <f t="shared" si="262"/>
        <v/>
      </c>
      <c r="O6927" s="74" t="str">
        <f t="shared" si="261"/>
        <v/>
      </c>
      <c r="P6927" s="165">
        <f t="shared" si="260"/>
        <v>0</v>
      </c>
    </row>
    <row r="6928" spans="6:16" hidden="1" x14ac:dyDescent="0.3">
      <c r="F6928" s="74" t="str">
        <f t="shared" si="262"/>
        <v/>
      </c>
      <c r="O6928" s="74" t="str">
        <f t="shared" si="261"/>
        <v/>
      </c>
      <c r="P6928" s="165">
        <f t="shared" si="260"/>
        <v>0</v>
      </c>
    </row>
    <row r="6929" spans="6:16" hidden="1" x14ac:dyDescent="0.3">
      <c r="F6929" s="74" t="str">
        <f t="shared" si="262"/>
        <v/>
      </c>
      <c r="O6929" s="74" t="str">
        <f t="shared" si="261"/>
        <v/>
      </c>
      <c r="P6929" s="165">
        <f t="shared" si="260"/>
        <v>0</v>
      </c>
    </row>
    <row r="6930" spans="6:16" hidden="1" x14ac:dyDescent="0.3">
      <c r="F6930" s="74" t="str">
        <f t="shared" si="262"/>
        <v/>
      </c>
      <c r="O6930" s="74" t="str">
        <f t="shared" si="261"/>
        <v/>
      </c>
      <c r="P6930" s="165">
        <f t="shared" si="260"/>
        <v>0</v>
      </c>
    </row>
    <row r="6931" spans="6:16" hidden="1" x14ac:dyDescent="0.3">
      <c r="F6931" s="74" t="str">
        <f t="shared" si="262"/>
        <v/>
      </c>
      <c r="O6931" s="74" t="str">
        <f t="shared" si="261"/>
        <v/>
      </c>
      <c r="P6931" s="165">
        <f t="shared" si="260"/>
        <v>0</v>
      </c>
    </row>
    <row r="6932" spans="6:16" hidden="1" x14ac:dyDescent="0.3">
      <c r="F6932" s="74" t="str">
        <f t="shared" si="262"/>
        <v/>
      </c>
      <c r="O6932" s="74" t="str">
        <f t="shared" si="261"/>
        <v/>
      </c>
      <c r="P6932" s="165">
        <f t="shared" si="260"/>
        <v>0</v>
      </c>
    </row>
    <row r="6933" spans="6:16" hidden="1" x14ac:dyDescent="0.3">
      <c r="F6933" s="74" t="str">
        <f t="shared" si="262"/>
        <v/>
      </c>
      <c r="O6933" s="74" t="str">
        <f t="shared" si="261"/>
        <v/>
      </c>
      <c r="P6933" s="165">
        <f t="shared" si="260"/>
        <v>0</v>
      </c>
    </row>
    <row r="6934" spans="6:16" hidden="1" x14ac:dyDescent="0.3">
      <c r="F6934" s="74" t="str">
        <f t="shared" si="262"/>
        <v/>
      </c>
      <c r="O6934" s="74" t="str">
        <f t="shared" si="261"/>
        <v/>
      </c>
      <c r="P6934" s="165">
        <f t="shared" si="260"/>
        <v>0</v>
      </c>
    </row>
    <row r="6935" spans="6:16" hidden="1" x14ac:dyDescent="0.3">
      <c r="F6935" s="74" t="str">
        <f t="shared" si="262"/>
        <v/>
      </c>
      <c r="O6935" s="74" t="str">
        <f t="shared" si="261"/>
        <v/>
      </c>
      <c r="P6935" s="165">
        <f t="shared" si="260"/>
        <v>0</v>
      </c>
    </row>
    <row r="6936" spans="6:16" hidden="1" x14ac:dyDescent="0.3">
      <c r="F6936" s="74" t="str">
        <f t="shared" si="262"/>
        <v/>
      </c>
      <c r="O6936" s="74" t="str">
        <f t="shared" si="261"/>
        <v/>
      </c>
      <c r="P6936" s="165">
        <f t="shared" si="260"/>
        <v>0</v>
      </c>
    </row>
    <row r="6937" spans="6:16" hidden="1" x14ac:dyDescent="0.3">
      <c r="F6937" s="74" t="str">
        <f t="shared" si="262"/>
        <v/>
      </c>
      <c r="O6937" s="74" t="str">
        <f t="shared" si="261"/>
        <v/>
      </c>
      <c r="P6937" s="165">
        <f t="shared" si="260"/>
        <v>0</v>
      </c>
    </row>
    <row r="6938" spans="6:16" hidden="1" x14ac:dyDescent="0.3">
      <c r="F6938" s="74" t="str">
        <f t="shared" si="262"/>
        <v/>
      </c>
      <c r="O6938" s="74" t="str">
        <f t="shared" si="261"/>
        <v/>
      </c>
      <c r="P6938" s="165">
        <f t="shared" si="260"/>
        <v>0</v>
      </c>
    </row>
    <row r="6939" spans="6:16" hidden="1" x14ac:dyDescent="0.3">
      <c r="F6939" s="74" t="str">
        <f t="shared" si="262"/>
        <v/>
      </c>
      <c r="O6939" s="74" t="str">
        <f t="shared" si="261"/>
        <v/>
      </c>
      <c r="P6939" s="165">
        <f t="shared" si="260"/>
        <v>0</v>
      </c>
    </row>
    <row r="6940" spans="6:16" hidden="1" x14ac:dyDescent="0.3">
      <c r="F6940" s="74" t="str">
        <f t="shared" si="262"/>
        <v/>
      </c>
      <c r="O6940" s="74" t="str">
        <f t="shared" si="261"/>
        <v/>
      </c>
      <c r="P6940" s="165">
        <f t="shared" si="260"/>
        <v>0</v>
      </c>
    </row>
    <row r="6941" spans="6:16" hidden="1" x14ac:dyDescent="0.3">
      <c r="F6941" s="74" t="str">
        <f t="shared" si="262"/>
        <v/>
      </c>
      <c r="O6941" s="74" t="str">
        <f t="shared" si="261"/>
        <v/>
      </c>
      <c r="P6941" s="165">
        <f t="shared" si="260"/>
        <v>0</v>
      </c>
    </row>
    <row r="6942" spans="6:16" hidden="1" x14ac:dyDescent="0.3">
      <c r="F6942" s="74" t="str">
        <f t="shared" si="262"/>
        <v/>
      </c>
      <c r="O6942" s="74" t="str">
        <f t="shared" si="261"/>
        <v/>
      </c>
      <c r="P6942" s="165">
        <f t="shared" si="260"/>
        <v>0</v>
      </c>
    </row>
    <row r="6943" spans="6:16" hidden="1" x14ac:dyDescent="0.3">
      <c r="F6943" s="74" t="str">
        <f t="shared" si="262"/>
        <v/>
      </c>
      <c r="O6943" s="74" t="str">
        <f t="shared" si="261"/>
        <v/>
      </c>
      <c r="P6943" s="165">
        <f t="shared" si="260"/>
        <v>0</v>
      </c>
    </row>
    <row r="6944" spans="6:16" hidden="1" x14ac:dyDescent="0.3">
      <c r="F6944" s="74" t="str">
        <f t="shared" si="262"/>
        <v/>
      </c>
      <c r="O6944" s="74" t="str">
        <f t="shared" si="261"/>
        <v/>
      </c>
      <c r="P6944" s="165">
        <f t="shared" si="260"/>
        <v>0</v>
      </c>
    </row>
    <row r="6945" spans="6:16" hidden="1" x14ac:dyDescent="0.3">
      <c r="F6945" s="74" t="str">
        <f t="shared" si="262"/>
        <v/>
      </c>
      <c r="O6945" s="74" t="str">
        <f t="shared" si="261"/>
        <v/>
      </c>
      <c r="P6945" s="165">
        <f t="shared" si="260"/>
        <v>0</v>
      </c>
    </row>
    <row r="6946" spans="6:16" hidden="1" x14ac:dyDescent="0.3">
      <c r="F6946" s="74" t="str">
        <f t="shared" si="262"/>
        <v/>
      </c>
      <c r="O6946" s="74" t="str">
        <f t="shared" si="261"/>
        <v/>
      </c>
      <c r="P6946" s="165">
        <f t="shared" si="260"/>
        <v>0</v>
      </c>
    </row>
    <row r="6947" spans="6:16" hidden="1" x14ac:dyDescent="0.3">
      <c r="F6947" s="74" t="str">
        <f t="shared" si="262"/>
        <v/>
      </c>
      <c r="O6947" s="74" t="str">
        <f t="shared" si="261"/>
        <v/>
      </c>
      <c r="P6947" s="165">
        <f t="shared" si="260"/>
        <v>0</v>
      </c>
    </row>
    <row r="6948" spans="6:16" hidden="1" x14ac:dyDescent="0.3">
      <c r="F6948" s="74" t="str">
        <f t="shared" si="262"/>
        <v/>
      </c>
      <c r="O6948" s="74" t="str">
        <f t="shared" si="261"/>
        <v/>
      </c>
      <c r="P6948" s="165">
        <f t="shared" si="260"/>
        <v>0</v>
      </c>
    </row>
    <row r="6949" spans="6:16" hidden="1" x14ac:dyDescent="0.3">
      <c r="F6949" s="74" t="str">
        <f t="shared" si="262"/>
        <v/>
      </c>
      <c r="O6949" s="74" t="str">
        <f t="shared" si="261"/>
        <v/>
      </c>
      <c r="P6949" s="165">
        <f t="shared" si="260"/>
        <v>0</v>
      </c>
    </row>
    <row r="6950" spans="6:16" hidden="1" x14ac:dyDescent="0.3">
      <c r="F6950" s="74" t="str">
        <f t="shared" si="262"/>
        <v/>
      </c>
      <c r="O6950" s="74" t="str">
        <f t="shared" si="261"/>
        <v/>
      </c>
      <c r="P6950" s="165">
        <f t="shared" si="260"/>
        <v>0</v>
      </c>
    </row>
    <row r="6951" spans="6:16" hidden="1" x14ac:dyDescent="0.3">
      <c r="F6951" s="74" t="str">
        <f t="shared" si="262"/>
        <v/>
      </c>
      <c r="O6951" s="74" t="str">
        <f t="shared" si="261"/>
        <v/>
      </c>
      <c r="P6951" s="165">
        <f t="shared" si="260"/>
        <v>0</v>
      </c>
    </row>
    <row r="6952" spans="6:16" hidden="1" x14ac:dyDescent="0.3">
      <c r="F6952" s="74" t="str">
        <f t="shared" si="262"/>
        <v/>
      </c>
      <c r="O6952" s="74" t="str">
        <f t="shared" si="261"/>
        <v/>
      </c>
      <c r="P6952" s="165">
        <f t="shared" si="260"/>
        <v>0</v>
      </c>
    </row>
    <row r="6953" spans="6:16" hidden="1" x14ac:dyDescent="0.3">
      <c r="F6953" s="74" t="str">
        <f t="shared" si="262"/>
        <v/>
      </c>
      <c r="O6953" s="74" t="str">
        <f t="shared" si="261"/>
        <v/>
      </c>
      <c r="P6953" s="165">
        <f t="shared" si="260"/>
        <v>0</v>
      </c>
    </row>
    <row r="6954" spans="6:16" hidden="1" x14ac:dyDescent="0.3">
      <c r="F6954" s="74" t="str">
        <f t="shared" si="262"/>
        <v/>
      </c>
      <c r="O6954" s="74" t="str">
        <f t="shared" si="261"/>
        <v/>
      </c>
      <c r="P6954" s="165">
        <f t="shared" si="260"/>
        <v>0</v>
      </c>
    </row>
    <row r="6955" spans="6:16" hidden="1" x14ac:dyDescent="0.3">
      <c r="F6955" s="74" t="str">
        <f t="shared" si="262"/>
        <v/>
      </c>
      <c r="O6955" s="74" t="str">
        <f t="shared" si="261"/>
        <v/>
      </c>
      <c r="P6955" s="165">
        <f t="shared" si="260"/>
        <v>0</v>
      </c>
    </row>
    <row r="6956" spans="6:16" hidden="1" x14ac:dyDescent="0.3">
      <c r="F6956" s="74" t="str">
        <f t="shared" si="262"/>
        <v/>
      </c>
      <c r="O6956" s="74" t="str">
        <f t="shared" si="261"/>
        <v/>
      </c>
      <c r="P6956" s="165">
        <f t="shared" si="260"/>
        <v>0</v>
      </c>
    </row>
    <row r="6957" spans="6:16" hidden="1" x14ac:dyDescent="0.3">
      <c r="F6957" s="74" t="str">
        <f t="shared" si="262"/>
        <v/>
      </c>
      <c r="O6957" s="74" t="str">
        <f t="shared" si="261"/>
        <v/>
      </c>
      <c r="P6957" s="165">
        <f t="shared" si="260"/>
        <v>0</v>
      </c>
    </row>
    <row r="6958" spans="6:16" hidden="1" x14ac:dyDescent="0.3">
      <c r="F6958" s="74" t="str">
        <f t="shared" si="262"/>
        <v/>
      </c>
      <c r="O6958" s="74" t="str">
        <f t="shared" si="261"/>
        <v/>
      </c>
      <c r="P6958" s="165">
        <f t="shared" si="260"/>
        <v>0</v>
      </c>
    </row>
    <row r="6959" spans="6:16" hidden="1" x14ac:dyDescent="0.3">
      <c r="F6959" s="74" t="str">
        <f t="shared" si="262"/>
        <v/>
      </c>
      <c r="O6959" s="74" t="str">
        <f t="shared" si="261"/>
        <v/>
      </c>
      <c r="P6959" s="165">
        <f t="shared" si="260"/>
        <v>0</v>
      </c>
    </row>
    <row r="6960" spans="6:16" hidden="1" x14ac:dyDescent="0.3">
      <c r="F6960" s="74" t="str">
        <f t="shared" si="262"/>
        <v/>
      </c>
      <c r="O6960" s="74" t="str">
        <f t="shared" si="261"/>
        <v/>
      </c>
      <c r="P6960" s="165">
        <f t="shared" si="260"/>
        <v>0</v>
      </c>
    </row>
    <row r="6961" spans="6:16" hidden="1" x14ac:dyDescent="0.3">
      <c r="F6961" s="74" t="str">
        <f t="shared" si="262"/>
        <v/>
      </c>
      <c r="O6961" s="74" t="str">
        <f t="shared" si="261"/>
        <v/>
      </c>
      <c r="P6961" s="165">
        <f t="shared" si="260"/>
        <v>0</v>
      </c>
    </row>
    <row r="6962" spans="6:16" hidden="1" x14ac:dyDescent="0.3">
      <c r="F6962" s="74" t="str">
        <f t="shared" si="262"/>
        <v/>
      </c>
      <c r="O6962" s="74" t="str">
        <f t="shared" si="261"/>
        <v/>
      </c>
      <c r="P6962" s="165">
        <f t="shared" si="260"/>
        <v>0</v>
      </c>
    </row>
    <row r="6963" spans="6:16" hidden="1" x14ac:dyDescent="0.3">
      <c r="F6963" s="74" t="str">
        <f t="shared" si="262"/>
        <v/>
      </c>
      <c r="O6963" s="74" t="str">
        <f t="shared" si="261"/>
        <v/>
      </c>
      <c r="P6963" s="165">
        <f t="shared" si="260"/>
        <v>0</v>
      </c>
    </row>
    <row r="6964" spans="6:16" hidden="1" x14ac:dyDescent="0.3">
      <c r="F6964" s="74" t="str">
        <f t="shared" si="262"/>
        <v/>
      </c>
      <c r="O6964" s="74" t="str">
        <f t="shared" si="261"/>
        <v/>
      </c>
      <c r="P6964" s="165">
        <f t="shared" si="260"/>
        <v>0</v>
      </c>
    </row>
    <row r="6965" spans="6:16" hidden="1" x14ac:dyDescent="0.3">
      <c r="F6965" s="74" t="str">
        <f t="shared" si="262"/>
        <v/>
      </c>
      <c r="O6965" s="74" t="str">
        <f t="shared" si="261"/>
        <v/>
      </c>
      <c r="P6965" s="165">
        <f t="shared" ref="P6965:P7028" si="263">IFERROR(T6965/S6965,0)</f>
        <v>0</v>
      </c>
    </row>
    <row r="6966" spans="6:16" hidden="1" x14ac:dyDescent="0.3">
      <c r="F6966" s="74" t="str">
        <f t="shared" si="262"/>
        <v/>
      </c>
      <c r="O6966" s="74" t="str">
        <f t="shared" si="261"/>
        <v/>
      </c>
      <c r="P6966" s="165">
        <f t="shared" si="263"/>
        <v>0</v>
      </c>
    </row>
    <row r="6967" spans="6:16" hidden="1" x14ac:dyDescent="0.3">
      <c r="F6967" s="74" t="str">
        <f t="shared" si="262"/>
        <v/>
      </c>
      <c r="O6967" s="74" t="str">
        <f t="shared" si="261"/>
        <v/>
      </c>
      <c r="P6967" s="165">
        <f t="shared" si="263"/>
        <v>0</v>
      </c>
    </row>
    <row r="6968" spans="6:16" hidden="1" x14ac:dyDescent="0.3">
      <c r="F6968" s="74" t="str">
        <f t="shared" si="262"/>
        <v/>
      </c>
      <c r="O6968" s="74" t="str">
        <f t="shared" si="261"/>
        <v/>
      </c>
      <c r="P6968" s="165">
        <f t="shared" si="263"/>
        <v>0</v>
      </c>
    </row>
    <row r="6969" spans="6:16" hidden="1" x14ac:dyDescent="0.3">
      <c r="F6969" s="74" t="str">
        <f t="shared" si="262"/>
        <v/>
      </c>
      <c r="O6969" s="74" t="str">
        <f t="shared" si="261"/>
        <v/>
      </c>
      <c r="P6969" s="165">
        <f t="shared" si="263"/>
        <v>0</v>
      </c>
    </row>
    <row r="6970" spans="6:16" hidden="1" x14ac:dyDescent="0.3">
      <c r="F6970" s="74" t="str">
        <f t="shared" si="262"/>
        <v/>
      </c>
      <c r="O6970" s="74" t="str">
        <f t="shared" si="261"/>
        <v/>
      </c>
      <c r="P6970" s="165">
        <f t="shared" si="263"/>
        <v>0</v>
      </c>
    </row>
    <row r="6971" spans="6:16" hidden="1" x14ac:dyDescent="0.3">
      <c r="F6971" s="74" t="str">
        <f t="shared" si="262"/>
        <v/>
      </c>
      <c r="O6971" s="74" t="str">
        <f t="shared" si="261"/>
        <v/>
      </c>
      <c r="P6971" s="165">
        <f t="shared" si="263"/>
        <v>0</v>
      </c>
    </row>
    <row r="6972" spans="6:16" hidden="1" x14ac:dyDescent="0.3">
      <c r="F6972" s="74" t="str">
        <f t="shared" si="262"/>
        <v/>
      </c>
      <c r="O6972" s="74" t="str">
        <f t="shared" si="261"/>
        <v/>
      </c>
      <c r="P6972" s="165">
        <f t="shared" si="263"/>
        <v>0</v>
      </c>
    </row>
    <row r="6973" spans="6:16" hidden="1" x14ac:dyDescent="0.3">
      <c r="F6973" s="74" t="str">
        <f t="shared" si="262"/>
        <v/>
      </c>
      <c r="O6973" s="74" t="str">
        <f t="shared" si="261"/>
        <v/>
      </c>
      <c r="P6973" s="165">
        <f t="shared" si="263"/>
        <v>0</v>
      </c>
    </row>
    <row r="6974" spans="6:16" hidden="1" x14ac:dyDescent="0.3">
      <c r="F6974" s="74" t="str">
        <f t="shared" si="262"/>
        <v/>
      </c>
      <c r="O6974" s="74" t="str">
        <f t="shared" si="261"/>
        <v/>
      </c>
      <c r="P6974" s="165">
        <f t="shared" si="263"/>
        <v>0</v>
      </c>
    </row>
    <row r="6975" spans="6:16" hidden="1" x14ac:dyDescent="0.3">
      <c r="F6975" s="74" t="str">
        <f t="shared" si="262"/>
        <v/>
      </c>
      <c r="O6975" s="74" t="str">
        <f t="shared" si="261"/>
        <v/>
      </c>
      <c r="P6975" s="165">
        <f t="shared" si="263"/>
        <v>0</v>
      </c>
    </row>
    <row r="6976" spans="6:16" hidden="1" x14ac:dyDescent="0.3">
      <c r="F6976" s="74" t="str">
        <f t="shared" si="262"/>
        <v/>
      </c>
      <c r="O6976" s="74" t="str">
        <f t="shared" si="261"/>
        <v/>
      </c>
      <c r="P6976" s="165">
        <f t="shared" si="263"/>
        <v>0</v>
      </c>
    </row>
    <row r="6977" spans="6:16" hidden="1" x14ac:dyDescent="0.3">
      <c r="F6977" s="74" t="str">
        <f t="shared" si="262"/>
        <v/>
      </c>
      <c r="O6977" s="74" t="str">
        <f t="shared" si="261"/>
        <v/>
      </c>
      <c r="P6977" s="165">
        <f t="shared" si="263"/>
        <v>0</v>
      </c>
    </row>
    <row r="6978" spans="6:16" hidden="1" x14ac:dyDescent="0.3">
      <c r="F6978" s="74" t="str">
        <f t="shared" si="262"/>
        <v/>
      </c>
      <c r="O6978" s="74" t="str">
        <f t="shared" si="261"/>
        <v/>
      </c>
      <c r="P6978" s="165">
        <f t="shared" si="263"/>
        <v>0</v>
      </c>
    </row>
    <row r="6979" spans="6:16" hidden="1" x14ac:dyDescent="0.3">
      <c r="F6979" s="74" t="str">
        <f t="shared" si="262"/>
        <v/>
      </c>
      <c r="O6979" s="74" t="str">
        <f t="shared" si="261"/>
        <v/>
      </c>
      <c r="P6979" s="165">
        <f t="shared" si="263"/>
        <v>0</v>
      </c>
    </row>
    <row r="6980" spans="6:16" hidden="1" x14ac:dyDescent="0.3">
      <c r="F6980" s="74" t="str">
        <f t="shared" si="262"/>
        <v/>
      </c>
      <c r="O6980" s="74" t="str">
        <f t="shared" si="261"/>
        <v/>
      </c>
      <c r="P6980" s="165">
        <f t="shared" si="263"/>
        <v>0</v>
      </c>
    </row>
    <row r="6981" spans="6:16" hidden="1" x14ac:dyDescent="0.3">
      <c r="F6981" s="74" t="str">
        <f t="shared" si="262"/>
        <v/>
      </c>
      <c r="O6981" s="74" t="str">
        <f t="shared" si="261"/>
        <v/>
      </c>
      <c r="P6981" s="165">
        <f t="shared" si="263"/>
        <v>0</v>
      </c>
    </row>
    <row r="6982" spans="6:16" hidden="1" x14ac:dyDescent="0.3">
      <c r="F6982" s="74" t="str">
        <f t="shared" si="262"/>
        <v/>
      </c>
      <c r="O6982" s="74" t="str">
        <f t="shared" si="261"/>
        <v/>
      </c>
      <c r="P6982" s="165">
        <f t="shared" si="263"/>
        <v>0</v>
      </c>
    </row>
    <row r="6983" spans="6:16" hidden="1" x14ac:dyDescent="0.3">
      <c r="F6983" s="74" t="str">
        <f t="shared" si="262"/>
        <v/>
      </c>
      <c r="O6983" s="74" t="str">
        <f t="shared" ref="O6983:O7046" si="264">+F6983&amp;M6983&amp;N6983</f>
        <v/>
      </c>
      <c r="P6983" s="165">
        <f t="shared" si="263"/>
        <v>0</v>
      </c>
    </row>
    <row r="6984" spans="6:16" hidden="1" x14ac:dyDescent="0.3">
      <c r="F6984" s="74" t="str">
        <f t="shared" ref="F6984:F7047" si="265">B6984&amp;C6984&amp;D6984&amp;E6984</f>
        <v/>
      </c>
      <c r="O6984" s="74" t="str">
        <f t="shared" si="264"/>
        <v/>
      </c>
      <c r="P6984" s="165">
        <f t="shared" si="263"/>
        <v>0</v>
      </c>
    </row>
    <row r="6985" spans="6:16" hidden="1" x14ac:dyDescent="0.3">
      <c r="F6985" s="74" t="str">
        <f t="shared" si="265"/>
        <v/>
      </c>
      <c r="O6985" s="74" t="str">
        <f t="shared" si="264"/>
        <v/>
      </c>
      <c r="P6985" s="165">
        <f t="shared" si="263"/>
        <v>0</v>
      </c>
    </row>
    <row r="6986" spans="6:16" hidden="1" x14ac:dyDescent="0.3">
      <c r="F6986" s="74" t="str">
        <f t="shared" si="265"/>
        <v/>
      </c>
      <c r="O6986" s="74" t="str">
        <f t="shared" si="264"/>
        <v/>
      </c>
      <c r="P6986" s="165">
        <f t="shared" si="263"/>
        <v>0</v>
      </c>
    </row>
    <row r="6987" spans="6:16" hidden="1" x14ac:dyDescent="0.3">
      <c r="F6987" s="74" t="str">
        <f t="shared" si="265"/>
        <v/>
      </c>
      <c r="O6987" s="74" t="str">
        <f t="shared" si="264"/>
        <v/>
      </c>
      <c r="P6987" s="165">
        <f t="shared" si="263"/>
        <v>0</v>
      </c>
    </row>
    <row r="6988" spans="6:16" hidden="1" x14ac:dyDescent="0.3">
      <c r="F6988" s="74" t="str">
        <f t="shared" si="265"/>
        <v/>
      </c>
      <c r="O6988" s="74" t="str">
        <f t="shared" si="264"/>
        <v/>
      </c>
      <c r="P6988" s="165">
        <f t="shared" si="263"/>
        <v>0</v>
      </c>
    </row>
    <row r="6989" spans="6:16" hidden="1" x14ac:dyDescent="0.3">
      <c r="F6989" s="74" t="str">
        <f t="shared" si="265"/>
        <v/>
      </c>
      <c r="O6989" s="74" t="str">
        <f t="shared" si="264"/>
        <v/>
      </c>
      <c r="P6989" s="165">
        <f t="shared" si="263"/>
        <v>0</v>
      </c>
    </row>
    <row r="6990" spans="6:16" hidden="1" x14ac:dyDescent="0.3">
      <c r="F6990" s="74" t="str">
        <f t="shared" si="265"/>
        <v/>
      </c>
      <c r="O6990" s="74" t="str">
        <f t="shared" si="264"/>
        <v/>
      </c>
      <c r="P6990" s="165">
        <f t="shared" si="263"/>
        <v>0</v>
      </c>
    </row>
    <row r="6991" spans="6:16" hidden="1" x14ac:dyDescent="0.3">
      <c r="F6991" s="74" t="str">
        <f t="shared" si="265"/>
        <v/>
      </c>
      <c r="O6991" s="74" t="str">
        <f t="shared" si="264"/>
        <v/>
      </c>
      <c r="P6991" s="165">
        <f t="shared" si="263"/>
        <v>0</v>
      </c>
    </row>
    <row r="6992" spans="6:16" hidden="1" x14ac:dyDescent="0.3">
      <c r="F6992" s="74" t="str">
        <f t="shared" si="265"/>
        <v/>
      </c>
      <c r="O6992" s="74" t="str">
        <f t="shared" si="264"/>
        <v/>
      </c>
      <c r="P6992" s="165">
        <f t="shared" si="263"/>
        <v>0</v>
      </c>
    </row>
    <row r="6993" spans="6:16" hidden="1" x14ac:dyDescent="0.3">
      <c r="F6993" s="74" t="str">
        <f t="shared" si="265"/>
        <v/>
      </c>
      <c r="O6993" s="74" t="str">
        <f t="shared" si="264"/>
        <v/>
      </c>
      <c r="P6993" s="165">
        <f t="shared" si="263"/>
        <v>0</v>
      </c>
    </row>
    <row r="6994" spans="6:16" hidden="1" x14ac:dyDescent="0.3">
      <c r="F6994" s="74" t="str">
        <f t="shared" si="265"/>
        <v/>
      </c>
      <c r="O6994" s="74" t="str">
        <f t="shared" si="264"/>
        <v/>
      </c>
      <c r="P6994" s="165">
        <f t="shared" si="263"/>
        <v>0</v>
      </c>
    </row>
    <row r="6995" spans="6:16" hidden="1" x14ac:dyDescent="0.3">
      <c r="F6995" s="74" t="str">
        <f t="shared" si="265"/>
        <v/>
      </c>
      <c r="O6995" s="74" t="str">
        <f t="shared" si="264"/>
        <v/>
      </c>
      <c r="P6995" s="165">
        <f t="shared" si="263"/>
        <v>0</v>
      </c>
    </row>
    <row r="6996" spans="6:16" hidden="1" x14ac:dyDescent="0.3">
      <c r="F6996" s="74" t="str">
        <f t="shared" si="265"/>
        <v/>
      </c>
      <c r="O6996" s="74" t="str">
        <f t="shared" si="264"/>
        <v/>
      </c>
      <c r="P6996" s="165">
        <f t="shared" si="263"/>
        <v>0</v>
      </c>
    </row>
    <row r="6997" spans="6:16" hidden="1" x14ac:dyDescent="0.3">
      <c r="F6997" s="74" t="str">
        <f t="shared" si="265"/>
        <v/>
      </c>
      <c r="O6997" s="74" t="str">
        <f t="shared" si="264"/>
        <v/>
      </c>
      <c r="P6997" s="165">
        <f t="shared" si="263"/>
        <v>0</v>
      </c>
    </row>
    <row r="6998" spans="6:16" hidden="1" x14ac:dyDescent="0.3">
      <c r="F6998" s="74" t="str">
        <f t="shared" si="265"/>
        <v/>
      </c>
      <c r="O6998" s="74" t="str">
        <f t="shared" si="264"/>
        <v/>
      </c>
      <c r="P6998" s="165">
        <f t="shared" si="263"/>
        <v>0</v>
      </c>
    </row>
    <row r="6999" spans="6:16" hidden="1" x14ac:dyDescent="0.3">
      <c r="F6999" s="74" t="str">
        <f t="shared" si="265"/>
        <v/>
      </c>
      <c r="O6999" s="74" t="str">
        <f t="shared" si="264"/>
        <v/>
      </c>
      <c r="P6999" s="165">
        <f t="shared" si="263"/>
        <v>0</v>
      </c>
    </row>
    <row r="7000" spans="6:16" hidden="1" x14ac:dyDescent="0.3">
      <c r="F7000" s="74" t="str">
        <f t="shared" si="265"/>
        <v/>
      </c>
      <c r="O7000" s="74" t="str">
        <f t="shared" si="264"/>
        <v/>
      </c>
      <c r="P7000" s="165">
        <f t="shared" si="263"/>
        <v>0</v>
      </c>
    </row>
    <row r="7001" spans="6:16" hidden="1" x14ac:dyDescent="0.3">
      <c r="F7001" s="74" t="str">
        <f t="shared" si="265"/>
        <v/>
      </c>
      <c r="O7001" s="74" t="str">
        <f t="shared" si="264"/>
        <v/>
      </c>
      <c r="P7001" s="165">
        <f t="shared" si="263"/>
        <v>0</v>
      </c>
    </row>
    <row r="7002" spans="6:16" hidden="1" x14ac:dyDescent="0.3">
      <c r="F7002" s="74" t="str">
        <f t="shared" si="265"/>
        <v/>
      </c>
      <c r="O7002" s="74" t="str">
        <f t="shared" si="264"/>
        <v/>
      </c>
      <c r="P7002" s="165">
        <f t="shared" si="263"/>
        <v>0</v>
      </c>
    </row>
    <row r="7003" spans="6:16" hidden="1" x14ac:dyDescent="0.3">
      <c r="F7003" s="74" t="str">
        <f t="shared" si="265"/>
        <v/>
      </c>
      <c r="O7003" s="74" t="str">
        <f t="shared" si="264"/>
        <v/>
      </c>
      <c r="P7003" s="165">
        <f t="shared" si="263"/>
        <v>0</v>
      </c>
    </row>
    <row r="7004" spans="6:16" hidden="1" x14ac:dyDescent="0.3">
      <c r="F7004" s="74" t="str">
        <f t="shared" si="265"/>
        <v/>
      </c>
      <c r="O7004" s="74" t="str">
        <f t="shared" si="264"/>
        <v/>
      </c>
      <c r="P7004" s="165">
        <f t="shared" si="263"/>
        <v>0</v>
      </c>
    </row>
    <row r="7005" spans="6:16" hidden="1" x14ac:dyDescent="0.3">
      <c r="F7005" s="74" t="str">
        <f t="shared" si="265"/>
        <v/>
      </c>
      <c r="O7005" s="74" t="str">
        <f t="shared" si="264"/>
        <v/>
      </c>
      <c r="P7005" s="165">
        <f t="shared" si="263"/>
        <v>0</v>
      </c>
    </row>
    <row r="7006" spans="6:16" hidden="1" x14ac:dyDescent="0.3">
      <c r="F7006" s="74" t="str">
        <f t="shared" si="265"/>
        <v/>
      </c>
      <c r="O7006" s="74" t="str">
        <f t="shared" si="264"/>
        <v/>
      </c>
      <c r="P7006" s="165">
        <f t="shared" si="263"/>
        <v>0</v>
      </c>
    </row>
    <row r="7007" spans="6:16" hidden="1" x14ac:dyDescent="0.3">
      <c r="F7007" s="74" t="str">
        <f t="shared" si="265"/>
        <v/>
      </c>
      <c r="O7007" s="74" t="str">
        <f t="shared" si="264"/>
        <v/>
      </c>
      <c r="P7007" s="165">
        <f t="shared" si="263"/>
        <v>0</v>
      </c>
    </row>
    <row r="7008" spans="6:16" hidden="1" x14ac:dyDescent="0.3">
      <c r="F7008" s="74" t="str">
        <f t="shared" si="265"/>
        <v/>
      </c>
      <c r="O7008" s="74" t="str">
        <f t="shared" si="264"/>
        <v/>
      </c>
      <c r="P7008" s="165">
        <f t="shared" si="263"/>
        <v>0</v>
      </c>
    </row>
    <row r="7009" spans="6:16" hidden="1" x14ac:dyDescent="0.3">
      <c r="F7009" s="74" t="str">
        <f t="shared" si="265"/>
        <v/>
      </c>
      <c r="O7009" s="74" t="str">
        <f t="shared" si="264"/>
        <v/>
      </c>
      <c r="P7009" s="165">
        <f t="shared" si="263"/>
        <v>0</v>
      </c>
    </row>
    <row r="7010" spans="6:16" hidden="1" x14ac:dyDescent="0.3">
      <c r="F7010" s="74" t="str">
        <f t="shared" si="265"/>
        <v/>
      </c>
      <c r="O7010" s="74" t="str">
        <f t="shared" si="264"/>
        <v/>
      </c>
      <c r="P7010" s="165">
        <f t="shared" si="263"/>
        <v>0</v>
      </c>
    </row>
    <row r="7011" spans="6:16" hidden="1" x14ac:dyDescent="0.3">
      <c r="F7011" s="74" t="str">
        <f t="shared" si="265"/>
        <v/>
      </c>
      <c r="O7011" s="74" t="str">
        <f t="shared" si="264"/>
        <v/>
      </c>
      <c r="P7011" s="165">
        <f t="shared" si="263"/>
        <v>0</v>
      </c>
    </row>
    <row r="7012" spans="6:16" hidden="1" x14ac:dyDescent="0.3">
      <c r="F7012" s="74" t="str">
        <f t="shared" si="265"/>
        <v/>
      </c>
      <c r="O7012" s="74" t="str">
        <f t="shared" si="264"/>
        <v/>
      </c>
      <c r="P7012" s="165">
        <f t="shared" si="263"/>
        <v>0</v>
      </c>
    </row>
    <row r="7013" spans="6:16" hidden="1" x14ac:dyDescent="0.3">
      <c r="F7013" s="74" t="str">
        <f t="shared" si="265"/>
        <v/>
      </c>
      <c r="O7013" s="74" t="str">
        <f t="shared" si="264"/>
        <v/>
      </c>
      <c r="P7013" s="165">
        <f t="shared" si="263"/>
        <v>0</v>
      </c>
    </row>
    <row r="7014" spans="6:16" hidden="1" x14ac:dyDescent="0.3">
      <c r="F7014" s="74" t="str">
        <f t="shared" si="265"/>
        <v/>
      </c>
      <c r="O7014" s="74" t="str">
        <f t="shared" si="264"/>
        <v/>
      </c>
      <c r="P7014" s="165">
        <f t="shared" si="263"/>
        <v>0</v>
      </c>
    </row>
    <row r="7015" spans="6:16" hidden="1" x14ac:dyDescent="0.3">
      <c r="F7015" s="74" t="str">
        <f t="shared" si="265"/>
        <v/>
      </c>
      <c r="O7015" s="74" t="str">
        <f t="shared" si="264"/>
        <v/>
      </c>
      <c r="P7015" s="165">
        <f t="shared" si="263"/>
        <v>0</v>
      </c>
    </row>
    <row r="7016" spans="6:16" hidden="1" x14ac:dyDescent="0.3">
      <c r="F7016" s="74" t="str">
        <f t="shared" si="265"/>
        <v/>
      </c>
      <c r="O7016" s="74" t="str">
        <f t="shared" si="264"/>
        <v/>
      </c>
      <c r="P7016" s="165">
        <f t="shared" si="263"/>
        <v>0</v>
      </c>
    </row>
    <row r="7017" spans="6:16" hidden="1" x14ac:dyDescent="0.3">
      <c r="F7017" s="74" t="str">
        <f t="shared" si="265"/>
        <v/>
      </c>
      <c r="O7017" s="74" t="str">
        <f t="shared" si="264"/>
        <v/>
      </c>
      <c r="P7017" s="165">
        <f t="shared" si="263"/>
        <v>0</v>
      </c>
    </row>
    <row r="7018" spans="6:16" hidden="1" x14ac:dyDescent="0.3">
      <c r="F7018" s="74" t="str">
        <f t="shared" si="265"/>
        <v/>
      </c>
      <c r="O7018" s="74" t="str">
        <f t="shared" si="264"/>
        <v/>
      </c>
      <c r="P7018" s="165">
        <f t="shared" si="263"/>
        <v>0</v>
      </c>
    </row>
    <row r="7019" spans="6:16" hidden="1" x14ac:dyDescent="0.3">
      <c r="F7019" s="74" t="str">
        <f t="shared" si="265"/>
        <v/>
      </c>
      <c r="O7019" s="74" t="str">
        <f t="shared" si="264"/>
        <v/>
      </c>
      <c r="P7019" s="165">
        <f t="shared" si="263"/>
        <v>0</v>
      </c>
    </row>
    <row r="7020" spans="6:16" hidden="1" x14ac:dyDescent="0.3">
      <c r="F7020" s="74" t="str">
        <f t="shared" si="265"/>
        <v/>
      </c>
      <c r="O7020" s="74" t="str">
        <f t="shared" si="264"/>
        <v/>
      </c>
      <c r="P7020" s="165">
        <f t="shared" si="263"/>
        <v>0</v>
      </c>
    </row>
    <row r="7021" spans="6:16" hidden="1" x14ac:dyDescent="0.3">
      <c r="F7021" s="74" t="str">
        <f t="shared" si="265"/>
        <v/>
      </c>
      <c r="O7021" s="74" t="str">
        <f t="shared" si="264"/>
        <v/>
      </c>
      <c r="P7021" s="165">
        <f t="shared" si="263"/>
        <v>0</v>
      </c>
    </row>
    <row r="7022" spans="6:16" hidden="1" x14ac:dyDescent="0.3">
      <c r="F7022" s="74" t="str">
        <f t="shared" si="265"/>
        <v/>
      </c>
      <c r="O7022" s="74" t="str">
        <f t="shared" si="264"/>
        <v/>
      </c>
      <c r="P7022" s="165">
        <f t="shared" si="263"/>
        <v>0</v>
      </c>
    </row>
    <row r="7023" spans="6:16" hidden="1" x14ac:dyDescent="0.3">
      <c r="F7023" s="74" t="str">
        <f t="shared" si="265"/>
        <v/>
      </c>
      <c r="O7023" s="74" t="str">
        <f t="shared" si="264"/>
        <v/>
      </c>
      <c r="P7023" s="165">
        <f t="shared" si="263"/>
        <v>0</v>
      </c>
    </row>
    <row r="7024" spans="6:16" hidden="1" x14ac:dyDescent="0.3">
      <c r="F7024" s="74" t="str">
        <f t="shared" si="265"/>
        <v/>
      </c>
      <c r="O7024" s="74" t="str">
        <f t="shared" si="264"/>
        <v/>
      </c>
      <c r="P7024" s="165">
        <f t="shared" si="263"/>
        <v>0</v>
      </c>
    </row>
    <row r="7025" spans="6:16" hidden="1" x14ac:dyDescent="0.3">
      <c r="F7025" s="74" t="str">
        <f t="shared" si="265"/>
        <v/>
      </c>
      <c r="O7025" s="74" t="str">
        <f t="shared" si="264"/>
        <v/>
      </c>
      <c r="P7025" s="165">
        <f t="shared" si="263"/>
        <v>0</v>
      </c>
    </row>
    <row r="7026" spans="6:16" hidden="1" x14ac:dyDescent="0.3">
      <c r="F7026" s="74" t="str">
        <f t="shared" si="265"/>
        <v/>
      </c>
      <c r="O7026" s="74" t="str">
        <f t="shared" si="264"/>
        <v/>
      </c>
      <c r="P7026" s="165">
        <f t="shared" si="263"/>
        <v>0</v>
      </c>
    </row>
    <row r="7027" spans="6:16" hidden="1" x14ac:dyDescent="0.3">
      <c r="F7027" s="74" t="str">
        <f t="shared" si="265"/>
        <v/>
      </c>
      <c r="O7027" s="74" t="str">
        <f t="shared" si="264"/>
        <v/>
      </c>
      <c r="P7027" s="165">
        <f t="shared" si="263"/>
        <v>0</v>
      </c>
    </row>
    <row r="7028" spans="6:16" hidden="1" x14ac:dyDescent="0.3">
      <c r="F7028" s="74" t="str">
        <f t="shared" si="265"/>
        <v/>
      </c>
      <c r="O7028" s="74" t="str">
        <f t="shared" si="264"/>
        <v/>
      </c>
      <c r="P7028" s="165">
        <f t="shared" si="263"/>
        <v>0</v>
      </c>
    </row>
    <row r="7029" spans="6:16" hidden="1" x14ac:dyDescent="0.3">
      <c r="F7029" s="74" t="str">
        <f t="shared" si="265"/>
        <v/>
      </c>
      <c r="O7029" s="74" t="str">
        <f t="shared" si="264"/>
        <v/>
      </c>
      <c r="P7029" s="165">
        <f t="shared" ref="P7029:P7092" si="266">IFERROR(T7029/S7029,0)</f>
        <v>0</v>
      </c>
    </row>
    <row r="7030" spans="6:16" hidden="1" x14ac:dyDescent="0.3">
      <c r="F7030" s="74" t="str">
        <f t="shared" si="265"/>
        <v/>
      </c>
      <c r="O7030" s="74" t="str">
        <f t="shared" si="264"/>
        <v/>
      </c>
      <c r="P7030" s="165">
        <f t="shared" si="266"/>
        <v>0</v>
      </c>
    </row>
    <row r="7031" spans="6:16" hidden="1" x14ac:dyDescent="0.3">
      <c r="F7031" s="74" t="str">
        <f t="shared" si="265"/>
        <v/>
      </c>
      <c r="O7031" s="74" t="str">
        <f t="shared" si="264"/>
        <v/>
      </c>
      <c r="P7031" s="165">
        <f t="shared" si="266"/>
        <v>0</v>
      </c>
    </row>
    <row r="7032" spans="6:16" hidden="1" x14ac:dyDescent="0.3">
      <c r="F7032" s="74" t="str">
        <f t="shared" si="265"/>
        <v/>
      </c>
      <c r="O7032" s="74" t="str">
        <f t="shared" si="264"/>
        <v/>
      </c>
      <c r="P7032" s="165">
        <f t="shared" si="266"/>
        <v>0</v>
      </c>
    </row>
    <row r="7033" spans="6:16" hidden="1" x14ac:dyDescent="0.3">
      <c r="F7033" s="74" t="str">
        <f t="shared" si="265"/>
        <v/>
      </c>
      <c r="O7033" s="74" t="str">
        <f t="shared" si="264"/>
        <v/>
      </c>
      <c r="P7033" s="165">
        <f t="shared" si="266"/>
        <v>0</v>
      </c>
    </row>
    <row r="7034" spans="6:16" hidden="1" x14ac:dyDescent="0.3">
      <c r="F7034" s="74" t="str">
        <f t="shared" si="265"/>
        <v/>
      </c>
      <c r="O7034" s="74" t="str">
        <f t="shared" si="264"/>
        <v/>
      </c>
      <c r="P7034" s="165">
        <f t="shared" si="266"/>
        <v>0</v>
      </c>
    </row>
    <row r="7035" spans="6:16" hidden="1" x14ac:dyDescent="0.3">
      <c r="F7035" s="74" t="str">
        <f t="shared" si="265"/>
        <v/>
      </c>
      <c r="O7035" s="74" t="str">
        <f t="shared" si="264"/>
        <v/>
      </c>
      <c r="P7035" s="165">
        <f t="shared" si="266"/>
        <v>0</v>
      </c>
    </row>
    <row r="7036" spans="6:16" hidden="1" x14ac:dyDescent="0.3">
      <c r="F7036" s="74" t="str">
        <f t="shared" si="265"/>
        <v/>
      </c>
      <c r="O7036" s="74" t="str">
        <f t="shared" si="264"/>
        <v/>
      </c>
      <c r="P7036" s="165">
        <f t="shared" si="266"/>
        <v>0</v>
      </c>
    </row>
    <row r="7037" spans="6:16" hidden="1" x14ac:dyDescent="0.3">
      <c r="F7037" s="74" t="str">
        <f t="shared" si="265"/>
        <v/>
      </c>
      <c r="O7037" s="74" t="str">
        <f t="shared" si="264"/>
        <v/>
      </c>
      <c r="P7037" s="165">
        <f t="shared" si="266"/>
        <v>0</v>
      </c>
    </row>
    <row r="7038" spans="6:16" hidden="1" x14ac:dyDescent="0.3">
      <c r="F7038" s="74" t="str">
        <f t="shared" si="265"/>
        <v/>
      </c>
      <c r="O7038" s="74" t="str">
        <f t="shared" si="264"/>
        <v/>
      </c>
      <c r="P7038" s="165">
        <f t="shared" si="266"/>
        <v>0</v>
      </c>
    </row>
    <row r="7039" spans="6:16" hidden="1" x14ac:dyDescent="0.3">
      <c r="F7039" s="74" t="str">
        <f t="shared" si="265"/>
        <v/>
      </c>
      <c r="O7039" s="74" t="str">
        <f t="shared" si="264"/>
        <v/>
      </c>
      <c r="P7039" s="165">
        <f t="shared" si="266"/>
        <v>0</v>
      </c>
    </row>
    <row r="7040" spans="6:16" hidden="1" x14ac:dyDescent="0.3">
      <c r="F7040" s="74" t="str">
        <f t="shared" si="265"/>
        <v/>
      </c>
      <c r="O7040" s="74" t="str">
        <f t="shared" si="264"/>
        <v/>
      </c>
      <c r="P7040" s="165">
        <f t="shared" si="266"/>
        <v>0</v>
      </c>
    </row>
    <row r="7041" spans="6:16" hidden="1" x14ac:dyDescent="0.3">
      <c r="F7041" s="74" t="str">
        <f t="shared" si="265"/>
        <v/>
      </c>
      <c r="O7041" s="74" t="str">
        <f t="shared" si="264"/>
        <v/>
      </c>
      <c r="P7041" s="165">
        <f t="shared" si="266"/>
        <v>0</v>
      </c>
    </row>
    <row r="7042" spans="6:16" hidden="1" x14ac:dyDescent="0.3">
      <c r="F7042" s="74" t="str">
        <f t="shared" si="265"/>
        <v/>
      </c>
      <c r="O7042" s="74" t="str">
        <f t="shared" si="264"/>
        <v/>
      </c>
      <c r="P7042" s="165">
        <f t="shared" si="266"/>
        <v>0</v>
      </c>
    </row>
    <row r="7043" spans="6:16" hidden="1" x14ac:dyDescent="0.3">
      <c r="F7043" s="74" t="str">
        <f t="shared" si="265"/>
        <v/>
      </c>
      <c r="O7043" s="74" t="str">
        <f t="shared" si="264"/>
        <v/>
      </c>
      <c r="P7043" s="165">
        <f t="shared" si="266"/>
        <v>0</v>
      </c>
    </row>
    <row r="7044" spans="6:16" hidden="1" x14ac:dyDescent="0.3">
      <c r="F7044" s="74" t="str">
        <f t="shared" si="265"/>
        <v/>
      </c>
      <c r="O7044" s="74" t="str">
        <f t="shared" si="264"/>
        <v/>
      </c>
      <c r="P7044" s="165">
        <f t="shared" si="266"/>
        <v>0</v>
      </c>
    </row>
    <row r="7045" spans="6:16" hidden="1" x14ac:dyDescent="0.3">
      <c r="F7045" s="74" t="str">
        <f t="shared" si="265"/>
        <v/>
      </c>
      <c r="O7045" s="74" t="str">
        <f t="shared" si="264"/>
        <v/>
      </c>
      <c r="P7045" s="165">
        <f t="shared" si="266"/>
        <v>0</v>
      </c>
    </row>
    <row r="7046" spans="6:16" hidden="1" x14ac:dyDescent="0.3">
      <c r="F7046" s="74" t="str">
        <f t="shared" si="265"/>
        <v/>
      </c>
      <c r="O7046" s="74" t="str">
        <f t="shared" si="264"/>
        <v/>
      </c>
      <c r="P7046" s="165">
        <f t="shared" si="266"/>
        <v>0</v>
      </c>
    </row>
    <row r="7047" spans="6:16" hidden="1" x14ac:dyDescent="0.3">
      <c r="F7047" s="74" t="str">
        <f t="shared" si="265"/>
        <v/>
      </c>
      <c r="O7047" s="74" t="str">
        <f t="shared" ref="O7047:O7110" si="267">+F7047&amp;M7047&amp;N7047</f>
        <v/>
      </c>
      <c r="P7047" s="165">
        <f t="shared" si="266"/>
        <v>0</v>
      </c>
    </row>
    <row r="7048" spans="6:16" hidden="1" x14ac:dyDescent="0.3">
      <c r="F7048" s="74" t="str">
        <f t="shared" ref="F7048:F7111" si="268">B7048&amp;C7048&amp;D7048&amp;E7048</f>
        <v/>
      </c>
      <c r="O7048" s="74" t="str">
        <f t="shared" si="267"/>
        <v/>
      </c>
      <c r="P7048" s="165">
        <f t="shared" si="266"/>
        <v>0</v>
      </c>
    </row>
    <row r="7049" spans="6:16" hidden="1" x14ac:dyDescent="0.3">
      <c r="F7049" s="74" t="str">
        <f t="shared" si="268"/>
        <v/>
      </c>
      <c r="O7049" s="74" t="str">
        <f t="shared" si="267"/>
        <v/>
      </c>
      <c r="P7049" s="165">
        <f t="shared" si="266"/>
        <v>0</v>
      </c>
    </row>
    <row r="7050" spans="6:16" hidden="1" x14ac:dyDescent="0.3">
      <c r="F7050" s="74" t="str">
        <f t="shared" si="268"/>
        <v/>
      </c>
      <c r="O7050" s="74" t="str">
        <f t="shared" si="267"/>
        <v/>
      </c>
      <c r="P7050" s="165">
        <f t="shared" si="266"/>
        <v>0</v>
      </c>
    </row>
    <row r="7051" spans="6:16" hidden="1" x14ac:dyDescent="0.3">
      <c r="F7051" s="74" t="str">
        <f t="shared" si="268"/>
        <v/>
      </c>
      <c r="O7051" s="74" t="str">
        <f t="shared" si="267"/>
        <v/>
      </c>
      <c r="P7051" s="165">
        <f t="shared" si="266"/>
        <v>0</v>
      </c>
    </row>
    <row r="7052" spans="6:16" hidden="1" x14ac:dyDescent="0.3">
      <c r="F7052" s="74" t="str">
        <f t="shared" si="268"/>
        <v/>
      </c>
      <c r="O7052" s="74" t="str">
        <f t="shared" si="267"/>
        <v/>
      </c>
      <c r="P7052" s="165">
        <f t="shared" si="266"/>
        <v>0</v>
      </c>
    </row>
    <row r="7053" spans="6:16" hidden="1" x14ac:dyDescent="0.3">
      <c r="F7053" s="74" t="str">
        <f t="shared" si="268"/>
        <v/>
      </c>
      <c r="O7053" s="74" t="str">
        <f t="shared" si="267"/>
        <v/>
      </c>
      <c r="P7053" s="165">
        <f t="shared" si="266"/>
        <v>0</v>
      </c>
    </row>
    <row r="7054" spans="6:16" hidden="1" x14ac:dyDescent="0.3">
      <c r="F7054" s="74" t="str">
        <f t="shared" si="268"/>
        <v/>
      </c>
      <c r="O7054" s="74" t="str">
        <f t="shared" si="267"/>
        <v/>
      </c>
      <c r="P7054" s="165">
        <f t="shared" si="266"/>
        <v>0</v>
      </c>
    </row>
    <row r="7055" spans="6:16" hidden="1" x14ac:dyDescent="0.3">
      <c r="F7055" s="74" t="str">
        <f t="shared" si="268"/>
        <v/>
      </c>
      <c r="O7055" s="74" t="str">
        <f t="shared" si="267"/>
        <v/>
      </c>
      <c r="P7055" s="165">
        <f t="shared" si="266"/>
        <v>0</v>
      </c>
    </row>
    <row r="7056" spans="6:16" hidden="1" x14ac:dyDescent="0.3">
      <c r="F7056" s="74" t="str">
        <f t="shared" si="268"/>
        <v/>
      </c>
      <c r="O7056" s="74" t="str">
        <f t="shared" si="267"/>
        <v/>
      </c>
      <c r="P7056" s="165">
        <f t="shared" si="266"/>
        <v>0</v>
      </c>
    </row>
    <row r="7057" spans="6:16" hidden="1" x14ac:dyDescent="0.3">
      <c r="F7057" s="74" t="str">
        <f t="shared" si="268"/>
        <v/>
      </c>
      <c r="O7057" s="74" t="str">
        <f t="shared" si="267"/>
        <v/>
      </c>
      <c r="P7057" s="165">
        <f t="shared" si="266"/>
        <v>0</v>
      </c>
    </row>
    <row r="7058" spans="6:16" hidden="1" x14ac:dyDescent="0.3">
      <c r="F7058" s="74" t="str">
        <f t="shared" si="268"/>
        <v/>
      </c>
      <c r="O7058" s="74" t="str">
        <f t="shared" si="267"/>
        <v/>
      </c>
      <c r="P7058" s="165">
        <f t="shared" si="266"/>
        <v>0</v>
      </c>
    </row>
    <row r="7059" spans="6:16" hidden="1" x14ac:dyDescent="0.3">
      <c r="F7059" s="74" t="str">
        <f t="shared" si="268"/>
        <v/>
      </c>
      <c r="O7059" s="74" t="str">
        <f t="shared" si="267"/>
        <v/>
      </c>
      <c r="P7059" s="165">
        <f t="shared" si="266"/>
        <v>0</v>
      </c>
    </row>
    <row r="7060" spans="6:16" hidden="1" x14ac:dyDescent="0.3">
      <c r="F7060" s="74" t="str">
        <f t="shared" si="268"/>
        <v/>
      </c>
      <c r="O7060" s="74" t="str">
        <f t="shared" si="267"/>
        <v/>
      </c>
      <c r="P7060" s="165">
        <f t="shared" si="266"/>
        <v>0</v>
      </c>
    </row>
    <row r="7061" spans="6:16" hidden="1" x14ac:dyDescent="0.3">
      <c r="F7061" s="74" t="str">
        <f t="shared" si="268"/>
        <v/>
      </c>
      <c r="O7061" s="74" t="str">
        <f t="shared" si="267"/>
        <v/>
      </c>
      <c r="P7061" s="165">
        <f t="shared" si="266"/>
        <v>0</v>
      </c>
    </row>
    <row r="7062" spans="6:16" hidden="1" x14ac:dyDescent="0.3">
      <c r="F7062" s="74" t="str">
        <f t="shared" si="268"/>
        <v/>
      </c>
      <c r="O7062" s="74" t="str">
        <f t="shared" si="267"/>
        <v/>
      </c>
      <c r="P7062" s="165">
        <f t="shared" si="266"/>
        <v>0</v>
      </c>
    </row>
    <row r="7063" spans="6:16" hidden="1" x14ac:dyDescent="0.3">
      <c r="F7063" s="74" t="str">
        <f t="shared" si="268"/>
        <v/>
      </c>
      <c r="O7063" s="74" t="str">
        <f t="shared" si="267"/>
        <v/>
      </c>
      <c r="P7063" s="165">
        <f t="shared" si="266"/>
        <v>0</v>
      </c>
    </row>
    <row r="7064" spans="6:16" hidden="1" x14ac:dyDescent="0.3">
      <c r="F7064" s="74" t="str">
        <f t="shared" si="268"/>
        <v/>
      </c>
      <c r="O7064" s="74" t="str">
        <f t="shared" si="267"/>
        <v/>
      </c>
      <c r="P7064" s="165">
        <f t="shared" si="266"/>
        <v>0</v>
      </c>
    </row>
    <row r="7065" spans="6:16" hidden="1" x14ac:dyDescent="0.3">
      <c r="F7065" s="74" t="str">
        <f t="shared" si="268"/>
        <v/>
      </c>
      <c r="O7065" s="74" t="str">
        <f t="shared" si="267"/>
        <v/>
      </c>
      <c r="P7065" s="165">
        <f t="shared" si="266"/>
        <v>0</v>
      </c>
    </row>
    <row r="7066" spans="6:16" hidden="1" x14ac:dyDescent="0.3">
      <c r="F7066" s="74" t="str">
        <f t="shared" si="268"/>
        <v/>
      </c>
      <c r="O7066" s="74" t="str">
        <f t="shared" si="267"/>
        <v/>
      </c>
      <c r="P7066" s="165">
        <f t="shared" si="266"/>
        <v>0</v>
      </c>
    </row>
    <row r="7067" spans="6:16" hidden="1" x14ac:dyDescent="0.3">
      <c r="F7067" s="74" t="str">
        <f t="shared" si="268"/>
        <v/>
      </c>
      <c r="O7067" s="74" t="str">
        <f t="shared" si="267"/>
        <v/>
      </c>
      <c r="P7067" s="165">
        <f t="shared" si="266"/>
        <v>0</v>
      </c>
    </row>
    <row r="7068" spans="6:16" hidden="1" x14ac:dyDescent="0.3">
      <c r="F7068" s="74" t="str">
        <f t="shared" si="268"/>
        <v/>
      </c>
      <c r="O7068" s="74" t="str">
        <f t="shared" si="267"/>
        <v/>
      </c>
      <c r="P7068" s="165">
        <f t="shared" si="266"/>
        <v>0</v>
      </c>
    </row>
    <row r="7069" spans="6:16" hidden="1" x14ac:dyDescent="0.3">
      <c r="F7069" s="74" t="str">
        <f t="shared" si="268"/>
        <v/>
      </c>
      <c r="O7069" s="74" t="str">
        <f t="shared" si="267"/>
        <v/>
      </c>
      <c r="P7069" s="165">
        <f t="shared" si="266"/>
        <v>0</v>
      </c>
    </row>
    <row r="7070" spans="6:16" hidden="1" x14ac:dyDescent="0.3">
      <c r="F7070" s="74" t="str">
        <f t="shared" si="268"/>
        <v/>
      </c>
      <c r="O7070" s="74" t="str">
        <f t="shared" si="267"/>
        <v/>
      </c>
      <c r="P7070" s="165">
        <f t="shared" si="266"/>
        <v>0</v>
      </c>
    </row>
    <row r="7071" spans="6:16" hidden="1" x14ac:dyDescent="0.3">
      <c r="F7071" s="74" t="str">
        <f t="shared" si="268"/>
        <v/>
      </c>
      <c r="O7071" s="74" t="str">
        <f t="shared" si="267"/>
        <v/>
      </c>
      <c r="P7071" s="165">
        <f t="shared" si="266"/>
        <v>0</v>
      </c>
    </row>
    <row r="7072" spans="6:16" hidden="1" x14ac:dyDescent="0.3">
      <c r="F7072" s="74" t="str">
        <f t="shared" si="268"/>
        <v/>
      </c>
      <c r="O7072" s="74" t="str">
        <f t="shared" si="267"/>
        <v/>
      </c>
      <c r="P7072" s="165">
        <f t="shared" si="266"/>
        <v>0</v>
      </c>
    </row>
    <row r="7073" spans="3:20" hidden="1" x14ac:dyDescent="0.3">
      <c r="F7073" s="74" t="str">
        <f t="shared" si="268"/>
        <v/>
      </c>
      <c r="O7073" s="74" t="str">
        <f t="shared" si="267"/>
        <v/>
      </c>
      <c r="P7073" s="165">
        <f t="shared" si="266"/>
        <v>0</v>
      </c>
    </row>
    <row r="7074" spans="3:20" hidden="1" x14ac:dyDescent="0.3">
      <c r="F7074" s="74" t="str">
        <f t="shared" si="268"/>
        <v/>
      </c>
      <c r="O7074" s="74" t="str">
        <f t="shared" si="267"/>
        <v/>
      </c>
      <c r="P7074" s="165">
        <f t="shared" si="266"/>
        <v>0</v>
      </c>
    </row>
    <row r="7075" spans="3:20" hidden="1" x14ac:dyDescent="0.3">
      <c r="F7075" s="74" t="str">
        <f t="shared" si="268"/>
        <v/>
      </c>
      <c r="O7075" s="74" t="str">
        <f t="shared" si="267"/>
        <v/>
      </c>
      <c r="P7075" s="165">
        <f t="shared" si="266"/>
        <v>0</v>
      </c>
    </row>
    <row r="7076" spans="3:20" hidden="1" x14ac:dyDescent="0.3">
      <c r="F7076" s="74" t="str">
        <f t="shared" si="268"/>
        <v/>
      </c>
      <c r="O7076" s="74" t="str">
        <f t="shared" si="267"/>
        <v/>
      </c>
      <c r="P7076" s="165">
        <f t="shared" si="266"/>
        <v>0</v>
      </c>
    </row>
    <row r="7077" spans="3:20" hidden="1" x14ac:dyDescent="0.3">
      <c r="F7077" s="74" t="str">
        <f t="shared" si="268"/>
        <v/>
      </c>
      <c r="O7077" s="74" t="str">
        <f t="shared" si="267"/>
        <v/>
      </c>
      <c r="P7077" s="165">
        <f t="shared" si="266"/>
        <v>0</v>
      </c>
    </row>
    <row r="7078" spans="3:20" hidden="1" x14ac:dyDescent="0.3">
      <c r="F7078" s="74" t="str">
        <f t="shared" si="268"/>
        <v/>
      </c>
      <c r="O7078" s="74" t="str">
        <f t="shared" si="267"/>
        <v/>
      </c>
      <c r="P7078" s="165">
        <f t="shared" si="266"/>
        <v>0</v>
      </c>
    </row>
    <row r="7079" spans="3:20" hidden="1" x14ac:dyDescent="0.3">
      <c r="F7079" s="74" t="str">
        <f t="shared" si="268"/>
        <v/>
      </c>
      <c r="O7079" s="74" t="str">
        <f t="shared" si="267"/>
        <v/>
      </c>
      <c r="P7079" s="165">
        <f t="shared" si="266"/>
        <v>0</v>
      </c>
    </row>
    <row r="7080" spans="3:20" hidden="1" x14ac:dyDescent="0.3">
      <c r="F7080" s="74" t="str">
        <f t="shared" si="268"/>
        <v/>
      </c>
      <c r="O7080" s="74" t="str">
        <f t="shared" si="267"/>
        <v/>
      </c>
      <c r="P7080" s="165">
        <f t="shared" si="266"/>
        <v>0</v>
      </c>
    </row>
    <row r="7081" spans="3:20" hidden="1" x14ac:dyDescent="0.3">
      <c r="F7081" s="74" t="str">
        <f t="shared" si="268"/>
        <v/>
      </c>
      <c r="O7081" s="74" t="str">
        <f t="shared" si="267"/>
        <v/>
      </c>
      <c r="P7081" s="165">
        <f t="shared" si="266"/>
        <v>0</v>
      </c>
    </row>
    <row r="7082" spans="3:20" hidden="1" x14ac:dyDescent="0.3">
      <c r="F7082" s="74" t="str">
        <f t="shared" si="268"/>
        <v/>
      </c>
      <c r="O7082" s="74" t="str">
        <f t="shared" si="267"/>
        <v/>
      </c>
      <c r="P7082" s="165">
        <f t="shared" si="266"/>
        <v>0</v>
      </c>
    </row>
    <row r="7083" spans="3:20" hidden="1" x14ac:dyDescent="0.3">
      <c r="F7083" s="74" t="str">
        <f t="shared" si="268"/>
        <v/>
      </c>
      <c r="O7083" s="74" t="str">
        <f t="shared" si="267"/>
        <v/>
      </c>
      <c r="P7083" s="165">
        <f t="shared" si="266"/>
        <v>0</v>
      </c>
    </row>
    <row r="7084" spans="3:20" hidden="1" x14ac:dyDescent="0.3">
      <c r="F7084" s="74" t="str">
        <f t="shared" si="268"/>
        <v/>
      </c>
      <c r="O7084" s="74" t="str">
        <f t="shared" si="267"/>
        <v/>
      </c>
      <c r="P7084" s="165">
        <f t="shared" si="266"/>
        <v>0</v>
      </c>
    </row>
    <row r="7085" spans="3:20" hidden="1" x14ac:dyDescent="0.3">
      <c r="F7085" s="74" t="str">
        <f t="shared" si="268"/>
        <v/>
      </c>
      <c r="O7085" s="74" t="str">
        <f t="shared" si="267"/>
        <v/>
      </c>
      <c r="P7085" s="165">
        <f t="shared" si="266"/>
        <v>0</v>
      </c>
    </row>
    <row r="7086" spans="3:20" hidden="1" x14ac:dyDescent="0.3">
      <c r="F7086" s="74" t="str">
        <f t="shared" si="268"/>
        <v/>
      </c>
      <c r="O7086" s="74" t="str">
        <f t="shared" si="267"/>
        <v/>
      </c>
      <c r="P7086" s="165">
        <f t="shared" si="266"/>
        <v>0</v>
      </c>
    </row>
    <row r="7087" spans="3:20" s="43" customFormat="1" ht="15.6" hidden="1" x14ac:dyDescent="0.3">
      <c r="C7087" s="145"/>
      <c r="F7087" s="74" t="str">
        <f t="shared" si="268"/>
        <v/>
      </c>
      <c r="J7087"/>
      <c r="M7087" s="99"/>
      <c r="N7087" s="100"/>
      <c r="O7087" s="74" t="str">
        <f t="shared" si="267"/>
        <v/>
      </c>
      <c r="P7087" s="165">
        <f t="shared" si="266"/>
        <v>0</v>
      </c>
      <c r="Q7087" s="101"/>
      <c r="R7087" s="101"/>
      <c r="S7087" s="102"/>
      <c r="T7087" s="102"/>
    </row>
    <row r="7088" spans="3:20" ht="15.6" hidden="1" x14ac:dyDescent="0.3">
      <c r="F7088" s="74" t="str">
        <f t="shared" si="268"/>
        <v/>
      </c>
      <c r="M7088" s="99"/>
      <c r="N7088" s="100"/>
      <c r="O7088" s="74" t="str">
        <f t="shared" si="267"/>
        <v/>
      </c>
      <c r="P7088" s="165">
        <f t="shared" si="266"/>
        <v>0</v>
      </c>
    </row>
    <row r="7089" spans="6:16" ht="15.6" hidden="1" x14ac:dyDescent="0.3">
      <c r="F7089" s="74" t="str">
        <f t="shared" si="268"/>
        <v/>
      </c>
      <c r="M7089" s="99"/>
      <c r="N7089" s="100"/>
      <c r="O7089" s="74" t="str">
        <f t="shared" si="267"/>
        <v/>
      </c>
      <c r="P7089" s="165">
        <f t="shared" si="266"/>
        <v>0</v>
      </c>
    </row>
    <row r="7090" spans="6:16" ht="15.6" hidden="1" x14ac:dyDescent="0.3">
      <c r="F7090" s="74" t="str">
        <f t="shared" si="268"/>
        <v/>
      </c>
      <c r="M7090" s="99"/>
      <c r="N7090" s="100"/>
      <c r="O7090" s="74" t="str">
        <f t="shared" si="267"/>
        <v/>
      </c>
      <c r="P7090" s="165">
        <f t="shared" si="266"/>
        <v>0</v>
      </c>
    </row>
    <row r="7091" spans="6:16" ht="15.6" hidden="1" x14ac:dyDescent="0.3">
      <c r="F7091" s="74" t="str">
        <f t="shared" si="268"/>
        <v/>
      </c>
      <c r="M7091" s="99"/>
      <c r="N7091" s="100"/>
      <c r="O7091" s="74" t="str">
        <f t="shared" si="267"/>
        <v/>
      </c>
      <c r="P7091" s="165">
        <f t="shared" si="266"/>
        <v>0</v>
      </c>
    </row>
    <row r="7092" spans="6:16" ht="15.6" hidden="1" x14ac:dyDescent="0.3">
      <c r="F7092" s="74" t="str">
        <f t="shared" si="268"/>
        <v/>
      </c>
      <c r="M7092" s="99"/>
      <c r="N7092" s="100"/>
      <c r="O7092" s="74" t="str">
        <f t="shared" si="267"/>
        <v/>
      </c>
      <c r="P7092" s="165">
        <f t="shared" si="266"/>
        <v>0</v>
      </c>
    </row>
    <row r="7093" spans="6:16" ht="15.6" hidden="1" x14ac:dyDescent="0.3">
      <c r="F7093" s="74" t="str">
        <f t="shared" si="268"/>
        <v/>
      </c>
      <c r="M7093" s="99"/>
      <c r="N7093" s="100"/>
      <c r="O7093" s="74" t="str">
        <f t="shared" si="267"/>
        <v/>
      </c>
      <c r="P7093" s="165">
        <f t="shared" ref="P7093:P7156" si="269">IFERROR(T7093/S7093,0)</f>
        <v>0</v>
      </c>
    </row>
    <row r="7094" spans="6:16" ht="15.6" hidden="1" x14ac:dyDescent="0.3">
      <c r="F7094" s="74" t="str">
        <f t="shared" si="268"/>
        <v/>
      </c>
      <c r="M7094" s="99"/>
      <c r="N7094" s="100"/>
      <c r="O7094" s="74" t="str">
        <f t="shared" si="267"/>
        <v/>
      </c>
      <c r="P7094" s="165">
        <f t="shared" si="269"/>
        <v>0</v>
      </c>
    </row>
    <row r="7095" spans="6:16" ht="15.6" hidden="1" x14ac:dyDescent="0.3">
      <c r="F7095" s="74" t="str">
        <f t="shared" si="268"/>
        <v/>
      </c>
      <c r="M7095" s="99"/>
      <c r="N7095" s="100"/>
      <c r="O7095" s="74" t="str">
        <f t="shared" si="267"/>
        <v/>
      </c>
      <c r="P7095" s="165">
        <f t="shared" si="269"/>
        <v>0</v>
      </c>
    </row>
    <row r="7096" spans="6:16" ht="15.6" hidden="1" x14ac:dyDescent="0.3">
      <c r="F7096" s="74" t="str">
        <f t="shared" si="268"/>
        <v/>
      </c>
      <c r="M7096" s="99"/>
      <c r="N7096" s="100"/>
      <c r="O7096" s="74" t="str">
        <f t="shared" si="267"/>
        <v/>
      </c>
      <c r="P7096" s="165">
        <f t="shared" si="269"/>
        <v>0</v>
      </c>
    </row>
    <row r="7097" spans="6:16" ht="15.6" hidden="1" x14ac:dyDescent="0.3">
      <c r="F7097" s="74" t="str">
        <f t="shared" si="268"/>
        <v/>
      </c>
      <c r="M7097" s="99"/>
      <c r="N7097" s="100"/>
      <c r="O7097" s="74" t="str">
        <f t="shared" si="267"/>
        <v/>
      </c>
      <c r="P7097" s="165">
        <f t="shared" si="269"/>
        <v>0</v>
      </c>
    </row>
    <row r="7098" spans="6:16" ht="15.6" hidden="1" x14ac:dyDescent="0.3">
      <c r="F7098" s="74" t="str">
        <f t="shared" si="268"/>
        <v/>
      </c>
      <c r="M7098" s="99"/>
      <c r="N7098" s="100"/>
      <c r="O7098" s="74" t="str">
        <f t="shared" si="267"/>
        <v/>
      </c>
      <c r="P7098" s="165">
        <f t="shared" si="269"/>
        <v>0</v>
      </c>
    </row>
    <row r="7099" spans="6:16" ht="15.6" hidden="1" x14ac:dyDescent="0.3">
      <c r="F7099" s="74" t="str">
        <f t="shared" si="268"/>
        <v/>
      </c>
      <c r="M7099" s="99"/>
      <c r="N7099" s="100"/>
      <c r="O7099" s="74" t="str">
        <f t="shared" si="267"/>
        <v/>
      </c>
      <c r="P7099" s="165">
        <f t="shared" si="269"/>
        <v>0</v>
      </c>
    </row>
    <row r="7100" spans="6:16" ht="15.6" hidden="1" x14ac:dyDescent="0.3">
      <c r="F7100" s="74" t="str">
        <f t="shared" si="268"/>
        <v/>
      </c>
      <c r="M7100" s="99"/>
      <c r="N7100" s="100"/>
      <c r="O7100" s="74" t="str">
        <f t="shared" si="267"/>
        <v/>
      </c>
      <c r="P7100" s="165">
        <f t="shared" si="269"/>
        <v>0</v>
      </c>
    </row>
    <row r="7101" spans="6:16" ht="15.6" hidden="1" x14ac:dyDescent="0.3">
      <c r="F7101" s="74" t="str">
        <f t="shared" si="268"/>
        <v/>
      </c>
      <c r="M7101" s="99"/>
      <c r="N7101" s="100"/>
      <c r="O7101" s="74" t="str">
        <f t="shared" si="267"/>
        <v/>
      </c>
      <c r="P7101" s="165">
        <f t="shared" si="269"/>
        <v>0</v>
      </c>
    </row>
    <row r="7102" spans="6:16" ht="15.6" hidden="1" x14ac:dyDescent="0.3">
      <c r="F7102" s="74" t="str">
        <f t="shared" si="268"/>
        <v/>
      </c>
      <c r="M7102" s="99"/>
      <c r="N7102" s="100"/>
      <c r="O7102" s="74" t="str">
        <f t="shared" si="267"/>
        <v/>
      </c>
      <c r="P7102" s="165">
        <f t="shared" si="269"/>
        <v>0</v>
      </c>
    </row>
    <row r="7103" spans="6:16" ht="15.6" hidden="1" x14ac:dyDescent="0.3">
      <c r="F7103" s="74" t="str">
        <f t="shared" si="268"/>
        <v/>
      </c>
      <c r="M7103" s="99"/>
      <c r="N7103" s="100"/>
      <c r="O7103" s="74" t="str">
        <f t="shared" si="267"/>
        <v/>
      </c>
      <c r="P7103" s="165">
        <f t="shared" si="269"/>
        <v>0</v>
      </c>
    </row>
    <row r="7104" spans="6:16" ht="15.6" hidden="1" x14ac:dyDescent="0.3">
      <c r="F7104" s="74" t="str">
        <f t="shared" si="268"/>
        <v/>
      </c>
      <c r="M7104" s="99"/>
      <c r="N7104" s="100"/>
      <c r="O7104" s="74" t="str">
        <f t="shared" si="267"/>
        <v/>
      </c>
      <c r="P7104" s="165">
        <f t="shared" si="269"/>
        <v>0</v>
      </c>
    </row>
    <row r="7105" spans="6:16" ht="15.6" hidden="1" x14ac:dyDescent="0.3">
      <c r="F7105" s="74" t="str">
        <f t="shared" si="268"/>
        <v/>
      </c>
      <c r="M7105" s="99"/>
      <c r="N7105" s="100"/>
      <c r="O7105" s="74" t="str">
        <f t="shared" si="267"/>
        <v/>
      </c>
      <c r="P7105" s="165">
        <f t="shared" si="269"/>
        <v>0</v>
      </c>
    </row>
    <row r="7106" spans="6:16" ht="15.6" hidden="1" x14ac:dyDescent="0.3">
      <c r="F7106" s="74" t="str">
        <f t="shared" si="268"/>
        <v/>
      </c>
      <c r="M7106" s="99"/>
      <c r="N7106" s="100"/>
      <c r="O7106" s="74" t="str">
        <f t="shared" si="267"/>
        <v/>
      </c>
      <c r="P7106" s="165">
        <f t="shared" si="269"/>
        <v>0</v>
      </c>
    </row>
    <row r="7107" spans="6:16" ht="15.6" hidden="1" x14ac:dyDescent="0.3">
      <c r="F7107" s="74" t="str">
        <f t="shared" si="268"/>
        <v/>
      </c>
      <c r="M7107" s="99"/>
      <c r="N7107" s="100"/>
      <c r="O7107" s="74" t="str">
        <f t="shared" si="267"/>
        <v/>
      </c>
      <c r="P7107" s="165">
        <f t="shared" si="269"/>
        <v>0</v>
      </c>
    </row>
    <row r="7108" spans="6:16" ht="15.6" hidden="1" x14ac:dyDescent="0.3">
      <c r="F7108" s="74" t="str">
        <f t="shared" si="268"/>
        <v/>
      </c>
      <c r="M7108" s="99"/>
      <c r="N7108" s="100"/>
      <c r="O7108" s="74" t="str">
        <f t="shared" si="267"/>
        <v/>
      </c>
      <c r="P7108" s="165">
        <f t="shared" si="269"/>
        <v>0</v>
      </c>
    </row>
    <row r="7109" spans="6:16" ht="15.6" hidden="1" x14ac:dyDescent="0.3">
      <c r="F7109" s="74" t="str">
        <f t="shared" si="268"/>
        <v/>
      </c>
      <c r="M7109" s="99"/>
      <c r="N7109" s="100"/>
      <c r="O7109" s="74" t="str">
        <f t="shared" si="267"/>
        <v/>
      </c>
      <c r="P7109" s="165">
        <f t="shared" si="269"/>
        <v>0</v>
      </c>
    </row>
    <row r="7110" spans="6:16" ht="15.6" hidden="1" x14ac:dyDescent="0.3">
      <c r="F7110" s="74" t="str">
        <f t="shared" si="268"/>
        <v/>
      </c>
      <c r="M7110" s="99"/>
      <c r="N7110" s="100"/>
      <c r="O7110" s="74" t="str">
        <f t="shared" si="267"/>
        <v/>
      </c>
      <c r="P7110" s="165">
        <f t="shared" si="269"/>
        <v>0</v>
      </c>
    </row>
    <row r="7111" spans="6:16" ht="15.6" hidden="1" x14ac:dyDescent="0.3">
      <c r="F7111" s="74" t="str">
        <f t="shared" si="268"/>
        <v/>
      </c>
      <c r="M7111" s="99"/>
      <c r="N7111" s="100"/>
      <c r="O7111" s="74" t="str">
        <f t="shared" ref="O7111:O7174" si="270">+F7111&amp;M7111&amp;N7111</f>
        <v/>
      </c>
      <c r="P7111" s="165">
        <f t="shared" si="269"/>
        <v>0</v>
      </c>
    </row>
    <row r="7112" spans="6:16" ht="15.6" hidden="1" x14ac:dyDescent="0.3">
      <c r="F7112" s="74" t="str">
        <f t="shared" ref="F7112:F7175" si="271">B7112&amp;C7112&amp;D7112&amp;E7112</f>
        <v/>
      </c>
      <c r="M7112" s="99"/>
      <c r="N7112" s="100"/>
      <c r="O7112" s="74" t="str">
        <f t="shared" si="270"/>
        <v/>
      </c>
      <c r="P7112" s="165">
        <f t="shared" si="269"/>
        <v>0</v>
      </c>
    </row>
    <row r="7113" spans="6:16" ht="15.6" hidden="1" x14ac:dyDescent="0.3">
      <c r="F7113" s="74" t="str">
        <f t="shared" si="271"/>
        <v/>
      </c>
      <c r="M7113" s="99"/>
      <c r="N7113" s="100"/>
      <c r="O7113" s="74" t="str">
        <f t="shared" si="270"/>
        <v/>
      </c>
      <c r="P7113" s="165">
        <f t="shared" si="269"/>
        <v>0</v>
      </c>
    </row>
    <row r="7114" spans="6:16" ht="15.6" hidden="1" x14ac:dyDescent="0.3">
      <c r="F7114" s="74" t="str">
        <f t="shared" si="271"/>
        <v/>
      </c>
      <c r="M7114" s="99"/>
      <c r="N7114" s="100"/>
      <c r="O7114" s="74" t="str">
        <f t="shared" si="270"/>
        <v/>
      </c>
      <c r="P7114" s="165">
        <f t="shared" si="269"/>
        <v>0</v>
      </c>
    </row>
    <row r="7115" spans="6:16" ht="15.6" hidden="1" x14ac:dyDescent="0.3">
      <c r="F7115" s="74" t="str">
        <f t="shared" si="271"/>
        <v/>
      </c>
      <c r="M7115" s="99"/>
      <c r="N7115" s="100"/>
      <c r="O7115" s="74" t="str">
        <f t="shared" si="270"/>
        <v/>
      </c>
      <c r="P7115" s="165">
        <f t="shared" si="269"/>
        <v>0</v>
      </c>
    </row>
    <row r="7116" spans="6:16" ht="15.6" hidden="1" x14ac:dyDescent="0.3">
      <c r="F7116" s="74" t="str">
        <f t="shared" si="271"/>
        <v/>
      </c>
      <c r="M7116" s="99"/>
      <c r="N7116" s="100"/>
      <c r="O7116" s="74" t="str">
        <f t="shared" si="270"/>
        <v/>
      </c>
      <c r="P7116" s="165">
        <f t="shared" si="269"/>
        <v>0</v>
      </c>
    </row>
    <row r="7117" spans="6:16" ht="15.6" hidden="1" x14ac:dyDescent="0.3">
      <c r="F7117" s="74" t="str">
        <f t="shared" si="271"/>
        <v/>
      </c>
      <c r="M7117" s="99"/>
      <c r="N7117" s="100"/>
      <c r="O7117" s="74" t="str">
        <f t="shared" si="270"/>
        <v/>
      </c>
      <c r="P7117" s="165">
        <f t="shared" si="269"/>
        <v>0</v>
      </c>
    </row>
    <row r="7118" spans="6:16" ht="15.6" hidden="1" x14ac:dyDescent="0.3">
      <c r="F7118" s="74" t="str">
        <f t="shared" si="271"/>
        <v/>
      </c>
      <c r="M7118" s="99"/>
      <c r="N7118" s="100"/>
      <c r="O7118" s="74" t="str">
        <f t="shared" si="270"/>
        <v/>
      </c>
      <c r="P7118" s="165">
        <f t="shared" si="269"/>
        <v>0</v>
      </c>
    </row>
    <row r="7119" spans="6:16" ht="15.6" hidden="1" x14ac:dyDescent="0.3">
      <c r="F7119" s="74" t="str">
        <f t="shared" si="271"/>
        <v/>
      </c>
      <c r="M7119" s="99"/>
      <c r="N7119" s="100"/>
      <c r="O7119" s="74" t="str">
        <f t="shared" si="270"/>
        <v/>
      </c>
      <c r="P7119" s="165">
        <f t="shared" si="269"/>
        <v>0</v>
      </c>
    </row>
    <row r="7120" spans="6:16" ht="15.6" hidden="1" x14ac:dyDescent="0.3">
      <c r="F7120" s="74" t="str">
        <f t="shared" si="271"/>
        <v/>
      </c>
      <c r="M7120" s="99"/>
      <c r="N7120" s="100"/>
      <c r="O7120" s="74" t="str">
        <f t="shared" si="270"/>
        <v/>
      </c>
      <c r="P7120" s="165">
        <f t="shared" si="269"/>
        <v>0</v>
      </c>
    </row>
    <row r="7121" spans="6:16" ht="15.6" hidden="1" x14ac:dyDescent="0.3">
      <c r="F7121" s="74" t="str">
        <f t="shared" si="271"/>
        <v/>
      </c>
      <c r="M7121" s="99"/>
      <c r="N7121" s="100"/>
      <c r="O7121" s="74" t="str">
        <f t="shared" si="270"/>
        <v/>
      </c>
      <c r="P7121" s="165">
        <f t="shared" si="269"/>
        <v>0</v>
      </c>
    </row>
    <row r="7122" spans="6:16" ht="15.6" hidden="1" x14ac:dyDescent="0.3">
      <c r="F7122" s="74" t="str">
        <f t="shared" si="271"/>
        <v/>
      </c>
      <c r="M7122" s="99"/>
      <c r="N7122" s="100"/>
      <c r="O7122" s="74" t="str">
        <f t="shared" si="270"/>
        <v/>
      </c>
      <c r="P7122" s="165">
        <f t="shared" si="269"/>
        <v>0</v>
      </c>
    </row>
    <row r="7123" spans="6:16" ht="15.6" hidden="1" x14ac:dyDescent="0.3">
      <c r="F7123" s="74" t="str">
        <f t="shared" si="271"/>
        <v/>
      </c>
      <c r="M7123" s="99"/>
      <c r="N7123" s="100"/>
      <c r="O7123" s="74" t="str">
        <f t="shared" si="270"/>
        <v/>
      </c>
      <c r="P7123" s="165">
        <f t="shared" si="269"/>
        <v>0</v>
      </c>
    </row>
    <row r="7124" spans="6:16" ht="15.6" hidden="1" x14ac:dyDescent="0.3">
      <c r="F7124" s="74" t="str">
        <f t="shared" si="271"/>
        <v/>
      </c>
      <c r="M7124" s="99"/>
      <c r="N7124" s="100"/>
      <c r="O7124" s="74" t="str">
        <f t="shared" si="270"/>
        <v/>
      </c>
      <c r="P7124" s="165">
        <f t="shared" si="269"/>
        <v>0</v>
      </c>
    </row>
    <row r="7125" spans="6:16" ht="15.6" hidden="1" x14ac:dyDescent="0.3">
      <c r="F7125" s="74" t="str">
        <f t="shared" si="271"/>
        <v/>
      </c>
      <c r="M7125" s="99"/>
      <c r="N7125" s="100"/>
      <c r="O7125" s="74" t="str">
        <f t="shared" si="270"/>
        <v/>
      </c>
      <c r="P7125" s="165">
        <f t="shared" si="269"/>
        <v>0</v>
      </c>
    </row>
    <row r="7126" spans="6:16" ht="15.6" hidden="1" x14ac:dyDescent="0.3">
      <c r="F7126" s="74" t="str">
        <f t="shared" si="271"/>
        <v/>
      </c>
      <c r="M7126" s="99"/>
      <c r="N7126" s="100"/>
      <c r="O7126" s="74" t="str">
        <f t="shared" si="270"/>
        <v/>
      </c>
      <c r="P7126" s="165">
        <f t="shared" si="269"/>
        <v>0</v>
      </c>
    </row>
    <row r="7127" spans="6:16" ht="15.6" hidden="1" x14ac:dyDescent="0.3">
      <c r="F7127" s="74" t="str">
        <f t="shared" si="271"/>
        <v/>
      </c>
      <c r="M7127" s="99"/>
      <c r="N7127" s="100"/>
      <c r="O7127" s="74" t="str">
        <f t="shared" si="270"/>
        <v/>
      </c>
      <c r="P7127" s="165">
        <f t="shared" si="269"/>
        <v>0</v>
      </c>
    </row>
    <row r="7128" spans="6:16" ht="15.6" hidden="1" x14ac:dyDescent="0.3">
      <c r="F7128" s="74" t="str">
        <f t="shared" si="271"/>
        <v/>
      </c>
      <c r="M7128" s="99"/>
      <c r="N7128" s="100"/>
      <c r="O7128" s="74" t="str">
        <f t="shared" si="270"/>
        <v/>
      </c>
      <c r="P7128" s="165">
        <f t="shared" si="269"/>
        <v>0</v>
      </c>
    </row>
    <row r="7129" spans="6:16" ht="15.6" hidden="1" x14ac:dyDescent="0.3">
      <c r="F7129" s="74" t="str">
        <f t="shared" si="271"/>
        <v/>
      </c>
      <c r="M7129" s="99"/>
      <c r="N7129" s="100"/>
      <c r="O7129" s="74" t="str">
        <f t="shared" si="270"/>
        <v/>
      </c>
      <c r="P7129" s="165">
        <f t="shared" si="269"/>
        <v>0</v>
      </c>
    </row>
    <row r="7130" spans="6:16" ht="15.6" hidden="1" x14ac:dyDescent="0.3">
      <c r="F7130" s="74" t="str">
        <f t="shared" si="271"/>
        <v/>
      </c>
      <c r="M7130" s="99"/>
      <c r="N7130" s="100"/>
      <c r="O7130" s="74" t="str">
        <f t="shared" si="270"/>
        <v/>
      </c>
      <c r="P7130" s="165">
        <f t="shared" si="269"/>
        <v>0</v>
      </c>
    </row>
    <row r="7131" spans="6:16" ht="15.6" hidden="1" x14ac:dyDescent="0.3">
      <c r="F7131" s="74" t="str">
        <f t="shared" si="271"/>
        <v/>
      </c>
      <c r="M7131" s="99"/>
      <c r="N7131" s="100"/>
      <c r="O7131" s="74" t="str">
        <f t="shared" si="270"/>
        <v/>
      </c>
      <c r="P7131" s="165">
        <f t="shared" si="269"/>
        <v>0</v>
      </c>
    </row>
    <row r="7132" spans="6:16" ht="15.6" hidden="1" x14ac:dyDescent="0.3">
      <c r="F7132" s="74" t="str">
        <f t="shared" si="271"/>
        <v/>
      </c>
      <c r="M7132" s="99"/>
      <c r="N7132" s="100"/>
      <c r="O7132" s="74" t="str">
        <f t="shared" si="270"/>
        <v/>
      </c>
      <c r="P7132" s="165">
        <f t="shared" si="269"/>
        <v>0</v>
      </c>
    </row>
    <row r="7133" spans="6:16" ht="15.6" hidden="1" x14ac:dyDescent="0.3">
      <c r="F7133" s="74" t="str">
        <f t="shared" si="271"/>
        <v/>
      </c>
      <c r="M7133" s="99"/>
      <c r="N7133" s="100"/>
      <c r="O7133" s="74" t="str">
        <f t="shared" si="270"/>
        <v/>
      </c>
      <c r="P7133" s="165">
        <f t="shared" si="269"/>
        <v>0</v>
      </c>
    </row>
    <row r="7134" spans="6:16" ht="15.6" hidden="1" x14ac:dyDescent="0.3">
      <c r="F7134" s="74" t="str">
        <f t="shared" si="271"/>
        <v/>
      </c>
      <c r="M7134" s="99"/>
      <c r="N7134" s="100"/>
      <c r="O7134" s="74" t="str">
        <f t="shared" si="270"/>
        <v/>
      </c>
      <c r="P7134" s="165">
        <f t="shared" si="269"/>
        <v>0</v>
      </c>
    </row>
    <row r="7135" spans="6:16" ht="15.6" hidden="1" x14ac:dyDescent="0.3">
      <c r="F7135" s="74" t="str">
        <f t="shared" si="271"/>
        <v/>
      </c>
      <c r="M7135" s="99"/>
      <c r="N7135" s="100"/>
      <c r="O7135" s="74" t="str">
        <f t="shared" si="270"/>
        <v/>
      </c>
      <c r="P7135" s="165">
        <f t="shared" si="269"/>
        <v>0</v>
      </c>
    </row>
    <row r="7136" spans="6:16" ht="15.6" hidden="1" x14ac:dyDescent="0.3">
      <c r="F7136" s="74" t="str">
        <f t="shared" si="271"/>
        <v/>
      </c>
      <c r="M7136" s="99"/>
      <c r="N7136" s="100"/>
      <c r="O7136" s="74" t="str">
        <f t="shared" si="270"/>
        <v/>
      </c>
      <c r="P7136" s="165">
        <f t="shared" si="269"/>
        <v>0</v>
      </c>
    </row>
    <row r="7137" spans="6:16" ht="15.6" hidden="1" x14ac:dyDescent="0.3">
      <c r="F7137" s="74" t="str">
        <f t="shared" si="271"/>
        <v/>
      </c>
      <c r="M7137" s="99"/>
      <c r="N7137" s="100"/>
      <c r="O7137" s="74" t="str">
        <f t="shared" si="270"/>
        <v/>
      </c>
      <c r="P7137" s="165">
        <f t="shared" si="269"/>
        <v>0</v>
      </c>
    </row>
    <row r="7138" spans="6:16" ht="15.6" hidden="1" x14ac:dyDescent="0.3">
      <c r="F7138" s="74" t="str">
        <f t="shared" si="271"/>
        <v/>
      </c>
      <c r="M7138" s="99"/>
      <c r="N7138" s="100"/>
      <c r="O7138" s="74" t="str">
        <f t="shared" si="270"/>
        <v/>
      </c>
      <c r="P7138" s="165">
        <f t="shared" si="269"/>
        <v>0</v>
      </c>
    </row>
    <row r="7139" spans="6:16" ht="15.6" hidden="1" x14ac:dyDescent="0.3">
      <c r="F7139" s="74" t="str">
        <f t="shared" si="271"/>
        <v/>
      </c>
      <c r="M7139" s="99"/>
      <c r="N7139" s="100"/>
      <c r="O7139" s="74" t="str">
        <f t="shared" si="270"/>
        <v/>
      </c>
      <c r="P7139" s="165">
        <f t="shared" si="269"/>
        <v>0</v>
      </c>
    </row>
    <row r="7140" spans="6:16" ht="15.6" hidden="1" x14ac:dyDescent="0.3">
      <c r="F7140" s="74" t="str">
        <f t="shared" si="271"/>
        <v/>
      </c>
      <c r="M7140" s="99"/>
      <c r="N7140" s="100"/>
      <c r="O7140" s="74" t="str">
        <f t="shared" si="270"/>
        <v/>
      </c>
      <c r="P7140" s="165">
        <f t="shared" si="269"/>
        <v>0</v>
      </c>
    </row>
    <row r="7141" spans="6:16" ht="15.6" hidden="1" x14ac:dyDescent="0.3">
      <c r="F7141" s="74" t="str">
        <f t="shared" si="271"/>
        <v/>
      </c>
      <c r="M7141" s="99"/>
      <c r="N7141" s="100"/>
      <c r="O7141" s="74" t="str">
        <f t="shared" si="270"/>
        <v/>
      </c>
      <c r="P7141" s="165">
        <f t="shared" si="269"/>
        <v>0</v>
      </c>
    </row>
    <row r="7142" spans="6:16" ht="15.6" hidden="1" x14ac:dyDescent="0.3">
      <c r="F7142" s="74" t="str">
        <f t="shared" si="271"/>
        <v/>
      </c>
      <c r="M7142" s="99"/>
      <c r="N7142" s="100"/>
      <c r="O7142" s="74" t="str">
        <f t="shared" si="270"/>
        <v/>
      </c>
      <c r="P7142" s="165">
        <f t="shared" si="269"/>
        <v>0</v>
      </c>
    </row>
    <row r="7143" spans="6:16" ht="15.6" hidden="1" x14ac:dyDescent="0.3">
      <c r="F7143" s="74" t="str">
        <f t="shared" si="271"/>
        <v/>
      </c>
      <c r="M7143" s="99"/>
      <c r="N7143" s="100"/>
      <c r="O7143" s="74" t="str">
        <f t="shared" si="270"/>
        <v/>
      </c>
      <c r="P7143" s="165">
        <f t="shared" si="269"/>
        <v>0</v>
      </c>
    </row>
    <row r="7144" spans="6:16" ht="15.6" hidden="1" x14ac:dyDescent="0.3">
      <c r="F7144" s="74" t="str">
        <f t="shared" si="271"/>
        <v/>
      </c>
      <c r="M7144" s="99"/>
      <c r="N7144" s="100"/>
      <c r="O7144" s="74" t="str">
        <f t="shared" si="270"/>
        <v/>
      </c>
      <c r="P7144" s="165">
        <f t="shared" si="269"/>
        <v>0</v>
      </c>
    </row>
    <row r="7145" spans="6:16" ht="15.6" hidden="1" x14ac:dyDescent="0.3">
      <c r="F7145" s="74" t="str">
        <f t="shared" si="271"/>
        <v/>
      </c>
      <c r="M7145" s="99"/>
      <c r="N7145" s="100"/>
      <c r="O7145" s="74" t="str">
        <f t="shared" si="270"/>
        <v/>
      </c>
      <c r="P7145" s="165">
        <f t="shared" si="269"/>
        <v>0</v>
      </c>
    </row>
    <row r="7146" spans="6:16" ht="15.6" hidden="1" x14ac:dyDescent="0.3">
      <c r="F7146" s="74" t="str">
        <f t="shared" si="271"/>
        <v/>
      </c>
      <c r="M7146" s="99"/>
      <c r="N7146" s="100"/>
      <c r="O7146" s="74" t="str">
        <f t="shared" si="270"/>
        <v/>
      </c>
      <c r="P7146" s="165">
        <f t="shared" si="269"/>
        <v>0</v>
      </c>
    </row>
    <row r="7147" spans="6:16" ht="15.6" hidden="1" x14ac:dyDescent="0.3">
      <c r="F7147" s="74" t="str">
        <f t="shared" si="271"/>
        <v/>
      </c>
      <c r="M7147" s="99"/>
      <c r="N7147" s="100"/>
      <c r="O7147" s="74" t="str">
        <f t="shared" si="270"/>
        <v/>
      </c>
      <c r="P7147" s="165">
        <f t="shared" si="269"/>
        <v>0</v>
      </c>
    </row>
    <row r="7148" spans="6:16" ht="15.6" hidden="1" x14ac:dyDescent="0.3">
      <c r="F7148" s="74" t="str">
        <f t="shared" si="271"/>
        <v/>
      </c>
      <c r="M7148" s="99"/>
      <c r="N7148" s="100"/>
      <c r="O7148" s="74" t="str">
        <f t="shared" si="270"/>
        <v/>
      </c>
      <c r="P7148" s="165">
        <f t="shared" si="269"/>
        <v>0</v>
      </c>
    </row>
    <row r="7149" spans="6:16" ht="15.6" hidden="1" x14ac:dyDescent="0.3">
      <c r="F7149" s="74" t="str">
        <f t="shared" si="271"/>
        <v/>
      </c>
      <c r="M7149" s="99"/>
      <c r="N7149" s="100"/>
      <c r="O7149" s="74" t="str">
        <f t="shared" si="270"/>
        <v/>
      </c>
      <c r="P7149" s="165">
        <f t="shared" si="269"/>
        <v>0</v>
      </c>
    </row>
    <row r="7150" spans="6:16" ht="15.6" hidden="1" x14ac:dyDescent="0.3">
      <c r="F7150" s="74" t="str">
        <f t="shared" si="271"/>
        <v/>
      </c>
      <c r="M7150" s="99"/>
      <c r="N7150" s="100"/>
      <c r="O7150" s="74" t="str">
        <f t="shared" si="270"/>
        <v/>
      </c>
      <c r="P7150" s="165">
        <f t="shared" si="269"/>
        <v>0</v>
      </c>
    </row>
    <row r="7151" spans="6:16" ht="15.6" hidden="1" x14ac:dyDescent="0.3">
      <c r="F7151" s="74" t="str">
        <f t="shared" si="271"/>
        <v/>
      </c>
      <c r="M7151" s="99"/>
      <c r="N7151" s="100"/>
      <c r="O7151" s="74" t="str">
        <f t="shared" si="270"/>
        <v/>
      </c>
      <c r="P7151" s="165">
        <f t="shared" si="269"/>
        <v>0</v>
      </c>
    </row>
    <row r="7152" spans="6:16" ht="15.6" hidden="1" x14ac:dyDescent="0.3">
      <c r="F7152" s="74" t="str">
        <f t="shared" si="271"/>
        <v/>
      </c>
      <c r="M7152" s="99"/>
      <c r="N7152" s="100"/>
      <c r="O7152" s="74" t="str">
        <f t="shared" si="270"/>
        <v/>
      </c>
      <c r="P7152" s="165">
        <f t="shared" si="269"/>
        <v>0</v>
      </c>
    </row>
    <row r="7153" spans="6:16" ht="15.6" hidden="1" x14ac:dyDescent="0.3">
      <c r="F7153" s="74" t="str">
        <f t="shared" si="271"/>
        <v/>
      </c>
      <c r="M7153" s="99"/>
      <c r="N7153" s="100"/>
      <c r="O7153" s="74" t="str">
        <f t="shared" si="270"/>
        <v/>
      </c>
      <c r="P7153" s="165">
        <f t="shared" si="269"/>
        <v>0</v>
      </c>
    </row>
    <row r="7154" spans="6:16" ht="15.6" hidden="1" x14ac:dyDescent="0.3">
      <c r="F7154" s="74" t="str">
        <f t="shared" si="271"/>
        <v/>
      </c>
      <c r="M7154" s="99"/>
      <c r="N7154" s="100"/>
      <c r="O7154" s="74" t="str">
        <f t="shared" si="270"/>
        <v/>
      </c>
      <c r="P7154" s="165">
        <f t="shared" si="269"/>
        <v>0</v>
      </c>
    </row>
    <row r="7155" spans="6:16" ht="15.6" hidden="1" x14ac:dyDescent="0.3">
      <c r="F7155" s="74" t="str">
        <f t="shared" si="271"/>
        <v/>
      </c>
      <c r="M7155" s="99"/>
      <c r="N7155" s="100"/>
      <c r="O7155" s="74" t="str">
        <f t="shared" si="270"/>
        <v/>
      </c>
      <c r="P7155" s="165">
        <f t="shared" si="269"/>
        <v>0</v>
      </c>
    </row>
    <row r="7156" spans="6:16" ht="15.6" hidden="1" x14ac:dyDescent="0.3">
      <c r="F7156" s="74" t="str">
        <f t="shared" si="271"/>
        <v/>
      </c>
      <c r="M7156" s="99"/>
      <c r="N7156" s="100"/>
      <c r="O7156" s="74" t="str">
        <f t="shared" si="270"/>
        <v/>
      </c>
      <c r="P7156" s="165">
        <f t="shared" si="269"/>
        <v>0</v>
      </c>
    </row>
    <row r="7157" spans="6:16" ht="15.6" hidden="1" x14ac:dyDescent="0.3">
      <c r="F7157" s="74" t="str">
        <f t="shared" si="271"/>
        <v/>
      </c>
      <c r="M7157" s="99"/>
      <c r="N7157" s="100"/>
      <c r="O7157" s="74" t="str">
        <f t="shared" si="270"/>
        <v/>
      </c>
      <c r="P7157" s="165">
        <f t="shared" ref="P7157:P7220" si="272">IFERROR(T7157/S7157,0)</f>
        <v>0</v>
      </c>
    </row>
    <row r="7158" spans="6:16" ht="15.6" hidden="1" x14ac:dyDescent="0.3">
      <c r="F7158" s="74" t="str">
        <f t="shared" si="271"/>
        <v/>
      </c>
      <c r="M7158" s="99"/>
      <c r="N7158" s="100"/>
      <c r="O7158" s="74" t="str">
        <f t="shared" si="270"/>
        <v/>
      </c>
      <c r="P7158" s="165">
        <f t="shared" si="272"/>
        <v>0</v>
      </c>
    </row>
    <row r="7159" spans="6:16" ht="15.6" hidden="1" x14ac:dyDescent="0.3">
      <c r="F7159" s="74" t="str">
        <f t="shared" si="271"/>
        <v/>
      </c>
      <c r="M7159" s="99"/>
      <c r="N7159" s="100"/>
      <c r="O7159" s="74" t="str">
        <f t="shared" si="270"/>
        <v/>
      </c>
      <c r="P7159" s="165">
        <f t="shared" si="272"/>
        <v>0</v>
      </c>
    </row>
    <row r="7160" spans="6:16" ht="15.6" hidden="1" x14ac:dyDescent="0.3">
      <c r="F7160" s="74" t="str">
        <f t="shared" si="271"/>
        <v/>
      </c>
      <c r="M7160" s="99"/>
      <c r="N7160" s="100"/>
      <c r="O7160" s="74" t="str">
        <f t="shared" si="270"/>
        <v/>
      </c>
      <c r="P7160" s="165">
        <f t="shared" si="272"/>
        <v>0</v>
      </c>
    </row>
    <row r="7161" spans="6:16" ht="15.6" hidden="1" x14ac:dyDescent="0.3">
      <c r="F7161" s="74" t="str">
        <f t="shared" si="271"/>
        <v/>
      </c>
      <c r="M7161" s="99"/>
      <c r="N7161" s="100"/>
      <c r="O7161" s="74" t="str">
        <f t="shared" si="270"/>
        <v/>
      </c>
      <c r="P7161" s="165">
        <f t="shared" si="272"/>
        <v>0</v>
      </c>
    </row>
    <row r="7162" spans="6:16" ht="15.6" hidden="1" x14ac:dyDescent="0.3">
      <c r="F7162" s="74" t="str">
        <f t="shared" si="271"/>
        <v/>
      </c>
      <c r="M7162" s="99"/>
      <c r="N7162" s="100"/>
      <c r="O7162" s="74" t="str">
        <f t="shared" si="270"/>
        <v/>
      </c>
      <c r="P7162" s="165">
        <f t="shared" si="272"/>
        <v>0</v>
      </c>
    </row>
    <row r="7163" spans="6:16" ht="15.6" hidden="1" x14ac:dyDescent="0.3">
      <c r="F7163" s="74" t="str">
        <f t="shared" si="271"/>
        <v/>
      </c>
      <c r="M7163" s="99"/>
      <c r="N7163" s="100"/>
      <c r="O7163" s="74" t="str">
        <f t="shared" si="270"/>
        <v/>
      </c>
      <c r="P7163" s="165">
        <f t="shared" si="272"/>
        <v>0</v>
      </c>
    </row>
    <row r="7164" spans="6:16" ht="15.6" hidden="1" x14ac:dyDescent="0.3">
      <c r="F7164" s="74" t="str">
        <f t="shared" si="271"/>
        <v/>
      </c>
      <c r="M7164" s="99"/>
      <c r="N7164" s="100"/>
      <c r="O7164" s="74" t="str">
        <f t="shared" si="270"/>
        <v/>
      </c>
      <c r="P7164" s="165">
        <f t="shared" si="272"/>
        <v>0</v>
      </c>
    </row>
    <row r="7165" spans="6:16" ht="15.6" hidden="1" x14ac:dyDescent="0.3">
      <c r="F7165" s="74" t="str">
        <f t="shared" si="271"/>
        <v/>
      </c>
      <c r="M7165" s="99"/>
      <c r="N7165" s="100"/>
      <c r="O7165" s="74" t="str">
        <f t="shared" si="270"/>
        <v/>
      </c>
      <c r="P7165" s="165">
        <f t="shared" si="272"/>
        <v>0</v>
      </c>
    </row>
    <row r="7166" spans="6:16" ht="15.6" hidden="1" x14ac:dyDescent="0.3">
      <c r="F7166" s="74" t="str">
        <f t="shared" si="271"/>
        <v/>
      </c>
      <c r="M7166" s="99"/>
      <c r="N7166" s="100"/>
      <c r="O7166" s="74" t="str">
        <f t="shared" si="270"/>
        <v/>
      </c>
      <c r="P7166" s="165">
        <f t="shared" si="272"/>
        <v>0</v>
      </c>
    </row>
    <row r="7167" spans="6:16" ht="15.6" hidden="1" x14ac:dyDescent="0.3">
      <c r="F7167" s="74" t="str">
        <f t="shared" si="271"/>
        <v/>
      </c>
      <c r="M7167" s="99"/>
      <c r="N7167" s="100"/>
      <c r="O7167" s="74" t="str">
        <f t="shared" si="270"/>
        <v/>
      </c>
      <c r="P7167" s="165">
        <f t="shared" si="272"/>
        <v>0</v>
      </c>
    </row>
    <row r="7168" spans="6:16" ht="15.6" hidden="1" x14ac:dyDescent="0.3">
      <c r="F7168" s="74" t="str">
        <f t="shared" si="271"/>
        <v/>
      </c>
      <c r="M7168" s="99"/>
      <c r="N7168" s="100"/>
      <c r="O7168" s="74" t="str">
        <f t="shared" si="270"/>
        <v/>
      </c>
      <c r="P7168" s="165">
        <f t="shared" si="272"/>
        <v>0</v>
      </c>
    </row>
    <row r="7169" spans="6:16" ht="15.6" hidden="1" x14ac:dyDescent="0.3">
      <c r="F7169" s="74" t="str">
        <f t="shared" si="271"/>
        <v/>
      </c>
      <c r="M7169" s="99"/>
      <c r="N7169" s="100"/>
      <c r="O7169" s="74" t="str">
        <f t="shared" si="270"/>
        <v/>
      </c>
      <c r="P7169" s="165">
        <f t="shared" si="272"/>
        <v>0</v>
      </c>
    </row>
    <row r="7170" spans="6:16" ht="15.6" hidden="1" x14ac:dyDescent="0.3">
      <c r="F7170" s="74" t="str">
        <f t="shared" si="271"/>
        <v/>
      </c>
      <c r="M7170" s="99"/>
      <c r="N7170" s="100"/>
      <c r="O7170" s="74" t="str">
        <f t="shared" si="270"/>
        <v/>
      </c>
      <c r="P7170" s="165">
        <f t="shared" si="272"/>
        <v>0</v>
      </c>
    </row>
    <row r="7171" spans="6:16" ht="15.6" hidden="1" x14ac:dyDescent="0.3">
      <c r="F7171" s="74" t="str">
        <f t="shared" si="271"/>
        <v/>
      </c>
      <c r="M7171" s="99"/>
      <c r="N7171" s="100"/>
      <c r="O7171" s="74" t="str">
        <f t="shared" si="270"/>
        <v/>
      </c>
      <c r="P7171" s="165">
        <f t="shared" si="272"/>
        <v>0</v>
      </c>
    </row>
    <row r="7172" spans="6:16" ht="15.6" hidden="1" x14ac:dyDescent="0.3">
      <c r="F7172" s="74" t="str">
        <f t="shared" si="271"/>
        <v/>
      </c>
      <c r="M7172" s="99"/>
      <c r="N7172" s="100"/>
      <c r="O7172" s="74" t="str">
        <f t="shared" si="270"/>
        <v/>
      </c>
      <c r="P7172" s="165">
        <f t="shared" si="272"/>
        <v>0</v>
      </c>
    </row>
    <row r="7173" spans="6:16" ht="15.6" hidden="1" x14ac:dyDescent="0.3">
      <c r="F7173" s="74" t="str">
        <f t="shared" si="271"/>
        <v/>
      </c>
      <c r="M7173" s="99"/>
      <c r="N7173" s="100"/>
      <c r="O7173" s="74" t="str">
        <f t="shared" si="270"/>
        <v/>
      </c>
      <c r="P7173" s="165">
        <f t="shared" si="272"/>
        <v>0</v>
      </c>
    </row>
    <row r="7174" spans="6:16" ht="15.6" hidden="1" x14ac:dyDescent="0.3">
      <c r="F7174" s="74" t="str">
        <f t="shared" si="271"/>
        <v/>
      </c>
      <c r="M7174" s="99"/>
      <c r="N7174" s="100"/>
      <c r="O7174" s="74" t="str">
        <f t="shared" si="270"/>
        <v/>
      </c>
      <c r="P7174" s="165">
        <f t="shared" si="272"/>
        <v>0</v>
      </c>
    </row>
    <row r="7175" spans="6:16" ht="15.6" hidden="1" x14ac:dyDescent="0.3">
      <c r="F7175" s="74" t="str">
        <f t="shared" si="271"/>
        <v/>
      </c>
      <c r="M7175" s="99"/>
      <c r="N7175" s="100"/>
      <c r="O7175" s="74" t="str">
        <f t="shared" ref="O7175:O7238" si="273">+F7175&amp;M7175&amp;N7175</f>
        <v/>
      </c>
      <c r="P7175" s="165">
        <f t="shared" si="272"/>
        <v>0</v>
      </c>
    </row>
    <row r="7176" spans="6:16" ht="15.6" hidden="1" x14ac:dyDescent="0.3">
      <c r="F7176" s="74" t="str">
        <f t="shared" ref="F7176:F7239" si="274">B7176&amp;C7176&amp;D7176&amp;E7176</f>
        <v/>
      </c>
      <c r="M7176" s="99"/>
      <c r="N7176" s="100"/>
      <c r="O7176" s="74" t="str">
        <f t="shared" si="273"/>
        <v/>
      </c>
      <c r="P7176" s="165">
        <f t="shared" si="272"/>
        <v>0</v>
      </c>
    </row>
    <row r="7177" spans="6:16" ht="15.6" hidden="1" x14ac:dyDescent="0.3">
      <c r="F7177" s="74" t="str">
        <f t="shared" si="274"/>
        <v/>
      </c>
      <c r="M7177" s="99"/>
      <c r="N7177" s="100"/>
      <c r="O7177" s="74" t="str">
        <f t="shared" si="273"/>
        <v/>
      </c>
      <c r="P7177" s="165">
        <f t="shared" si="272"/>
        <v>0</v>
      </c>
    </row>
    <row r="7178" spans="6:16" ht="15.6" hidden="1" x14ac:dyDescent="0.3">
      <c r="F7178" s="74" t="str">
        <f t="shared" si="274"/>
        <v/>
      </c>
      <c r="M7178" s="99"/>
      <c r="N7178" s="100"/>
      <c r="O7178" s="74" t="str">
        <f t="shared" si="273"/>
        <v/>
      </c>
      <c r="P7178" s="165">
        <f t="shared" si="272"/>
        <v>0</v>
      </c>
    </row>
    <row r="7179" spans="6:16" ht="15.6" hidden="1" x14ac:dyDescent="0.3">
      <c r="F7179" s="74" t="str">
        <f t="shared" si="274"/>
        <v/>
      </c>
      <c r="M7179" s="99"/>
      <c r="N7179" s="100"/>
      <c r="O7179" s="74" t="str">
        <f t="shared" si="273"/>
        <v/>
      </c>
      <c r="P7179" s="165">
        <f t="shared" si="272"/>
        <v>0</v>
      </c>
    </row>
    <row r="7180" spans="6:16" ht="15.6" hidden="1" x14ac:dyDescent="0.3">
      <c r="F7180" s="74" t="str">
        <f t="shared" si="274"/>
        <v/>
      </c>
      <c r="M7180" s="99"/>
      <c r="N7180" s="100"/>
      <c r="O7180" s="74" t="str">
        <f t="shared" si="273"/>
        <v/>
      </c>
      <c r="P7180" s="165">
        <f t="shared" si="272"/>
        <v>0</v>
      </c>
    </row>
    <row r="7181" spans="6:16" ht="15.6" hidden="1" x14ac:dyDescent="0.3">
      <c r="F7181" s="74" t="str">
        <f t="shared" si="274"/>
        <v/>
      </c>
      <c r="M7181" s="99"/>
      <c r="N7181" s="100"/>
      <c r="O7181" s="74" t="str">
        <f t="shared" si="273"/>
        <v/>
      </c>
      <c r="P7181" s="165">
        <f t="shared" si="272"/>
        <v>0</v>
      </c>
    </row>
    <row r="7182" spans="6:16" ht="15.6" hidden="1" x14ac:dyDescent="0.3">
      <c r="F7182" s="74" t="str">
        <f t="shared" si="274"/>
        <v/>
      </c>
      <c r="M7182" s="99"/>
      <c r="N7182" s="100"/>
      <c r="O7182" s="74" t="str">
        <f t="shared" si="273"/>
        <v/>
      </c>
      <c r="P7182" s="165">
        <f t="shared" si="272"/>
        <v>0</v>
      </c>
    </row>
    <row r="7183" spans="6:16" ht="15.6" hidden="1" x14ac:dyDescent="0.3">
      <c r="F7183" s="74" t="str">
        <f t="shared" si="274"/>
        <v/>
      </c>
      <c r="M7183" s="99"/>
      <c r="N7183" s="100"/>
      <c r="O7183" s="74" t="str">
        <f t="shared" si="273"/>
        <v/>
      </c>
      <c r="P7183" s="165">
        <f t="shared" si="272"/>
        <v>0</v>
      </c>
    </row>
    <row r="7184" spans="6:16" ht="15.6" hidden="1" x14ac:dyDescent="0.3">
      <c r="F7184" s="74" t="str">
        <f t="shared" si="274"/>
        <v/>
      </c>
      <c r="M7184" s="99"/>
      <c r="N7184" s="100"/>
      <c r="O7184" s="74" t="str">
        <f t="shared" si="273"/>
        <v/>
      </c>
      <c r="P7184" s="165">
        <f t="shared" si="272"/>
        <v>0</v>
      </c>
    </row>
    <row r="7185" spans="6:16" ht="15.6" hidden="1" x14ac:dyDescent="0.3">
      <c r="F7185" s="74" t="str">
        <f t="shared" si="274"/>
        <v/>
      </c>
      <c r="M7185" s="99"/>
      <c r="N7185" s="100"/>
      <c r="O7185" s="74" t="str">
        <f t="shared" si="273"/>
        <v/>
      </c>
      <c r="P7185" s="165">
        <f t="shared" si="272"/>
        <v>0</v>
      </c>
    </row>
    <row r="7186" spans="6:16" ht="15.6" hidden="1" x14ac:dyDescent="0.3">
      <c r="F7186" s="74" t="str">
        <f t="shared" si="274"/>
        <v/>
      </c>
      <c r="M7186" s="99"/>
      <c r="N7186" s="100"/>
      <c r="O7186" s="74" t="str">
        <f t="shared" si="273"/>
        <v/>
      </c>
      <c r="P7186" s="165">
        <f t="shared" si="272"/>
        <v>0</v>
      </c>
    </row>
    <row r="7187" spans="6:16" ht="15.6" hidden="1" x14ac:dyDescent="0.3">
      <c r="F7187" s="74" t="str">
        <f t="shared" si="274"/>
        <v/>
      </c>
      <c r="M7187" s="99"/>
      <c r="N7187" s="100"/>
      <c r="O7187" s="74" t="str">
        <f t="shared" si="273"/>
        <v/>
      </c>
      <c r="P7187" s="165">
        <f t="shared" si="272"/>
        <v>0</v>
      </c>
    </row>
    <row r="7188" spans="6:16" ht="15.6" hidden="1" x14ac:dyDescent="0.3">
      <c r="F7188" s="74" t="str">
        <f t="shared" si="274"/>
        <v/>
      </c>
      <c r="M7188" s="99"/>
      <c r="N7188" s="100"/>
      <c r="O7188" s="74" t="str">
        <f t="shared" si="273"/>
        <v/>
      </c>
      <c r="P7188" s="165">
        <f t="shared" si="272"/>
        <v>0</v>
      </c>
    </row>
    <row r="7189" spans="6:16" ht="15.6" hidden="1" x14ac:dyDescent="0.3">
      <c r="F7189" s="74" t="str">
        <f t="shared" si="274"/>
        <v/>
      </c>
      <c r="M7189" s="99"/>
      <c r="N7189" s="100"/>
      <c r="O7189" s="74" t="str">
        <f t="shared" si="273"/>
        <v/>
      </c>
      <c r="P7189" s="165">
        <f t="shared" si="272"/>
        <v>0</v>
      </c>
    </row>
    <row r="7190" spans="6:16" ht="15.6" hidden="1" x14ac:dyDescent="0.3">
      <c r="F7190" s="74" t="str">
        <f t="shared" si="274"/>
        <v/>
      </c>
      <c r="M7190" s="99"/>
      <c r="N7190" s="100"/>
      <c r="O7190" s="74" t="str">
        <f t="shared" si="273"/>
        <v/>
      </c>
      <c r="P7190" s="165">
        <f t="shared" si="272"/>
        <v>0</v>
      </c>
    </row>
    <row r="7191" spans="6:16" ht="15.6" hidden="1" x14ac:dyDescent="0.3">
      <c r="F7191" s="74" t="str">
        <f t="shared" si="274"/>
        <v/>
      </c>
      <c r="M7191" s="99"/>
      <c r="N7191" s="100"/>
      <c r="O7191" s="74" t="str">
        <f t="shared" si="273"/>
        <v/>
      </c>
      <c r="P7191" s="165">
        <f t="shared" si="272"/>
        <v>0</v>
      </c>
    </row>
    <row r="7192" spans="6:16" ht="15.6" hidden="1" x14ac:dyDescent="0.3">
      <c r="F7192" s="74" t="str">
        <f t="shared" si="274"/>
        <v/>
      </c>
      <c r="M7192" s="99"/>
      <c r="N7192" s="100"/>
      <c r="O7192" s="74" t="str">
        <f t="shared" si="273"/>
        <v/>
      </c>
      <c r="P7192" s="165">
        <f t="shared" si="272"/>
        <v>0</v>
      </c>
    </row>
    <row r="7193" spans="6:16" ht="15.6" hidden="1" x14ac:dyDescent="0.3">
      <c r="F7193" s="74" t="str">
        <f t="shared" si="274"/>
        <v/>
      </c>
      <c r="M7193" s="99"/>
      <c r="N7193" s="100"/>
      <c r="O7193" s="74" t="str">
        <f t="shared" si="273"/>
        <v/>
      </c>
      <c r="P7193" s="165">
        <f t="shared" si="272"/>
        <v>0</v>
      </c>
    </row>
    <row r="7194" spans="6:16" ht="15.6" hidden="1" x14ac:dyDescent="0.3">
      <c r="F7194" s="74" t="str">
        <f t="shared" si="274"/>
        <v/>
      </c>
      <c r="M7194" s="99"/>
      <c r="N7194" s="100"/>
      <c r="O7194" s="74" t="str">
        <f t="shared" si="273"/>
        <v/>
      </c>
      <c r="P7194" s="165">
        <f t="shared" si="272"/>
        <v>0</v>
      </c>
    </row>
    <row r="7195" spans="6:16" ht="15.6" hidden="1" x14ac:dyDescent="0.3">
      <c r="F7195" s="74" t="str">
        <f t="shared" si="274"/>
        <v/>
      </c>
      <c r="M7195" s="99"/>
      <c r="N7195" s="100"/>
      <c r="O7195" s="74" t="str">
        <f t="shared" si="273"/>
        <v/>
      </c>
      <c r="P7195" s="165">
        <f t="shared" si="272"/>
        <v>0</v>
      </c>
    </row>
    <row r="7196" spans="6:16" ht="15.6" hidden="1" x14ac:dyDescent="0.3">
      <c r="F7196" s="74" t="str">
        <f t="shared" si="274"/>
        <v/>
      </c>
      <c r="M7196" s="99"/>
      <c r="N7196" s="100"/>
      <c r="O7196" s="74" t="str">
        <f t="shared" si="273"/>
        <v/>
      </c>
      <c r="P7196" s="165">
        <f t="shared" si="272"/>
        <v>0</v>
      </c>
    </row>
    <row r="7197" spans="6:16" ht="15.6" hidden="1" x14ac:dyDescent="0.3">
      <c r="F7197" s="74" t="str">
        <f t="shared" si="274"/>
        <v/>
      </c>
      <c r="M7197" s="99"/>
      <c r="N7197" s="100"/>
      <c r="O7197" s="74" t="str">
        <f t="shared" si="273"/>
        <v/>
      </c>
      <c r="P7197" s="165">
        <f t="shared" si="272"/>
        <v>0</v>
      </c>
    </row>
    <row r="7198" spans="6:16" ht="15.6" hidden="1" x14ac:dyDescent="0.3">
      <c r="F7198" s="74" t="str">
        <f t="shared" si="274"/>
        <v/>
      </c>
      <c r="M7198" s="99"/>
      <c r="N7198" s="100"/>
      <c r="O7198" s="74" t="str">
        <f t="shared" si="273"/>
        <v/>
      </c>
      <c r="P7198" s="165">
        <f t="shared" si="272"/>
        <v>0</v>
      </c>
    </row>
    <row r="7199" spans="6:16" ht="15.6" hidden="1" x14ac:dyDescent="0.3">
      <c r="F7199" s="74" t="str">
        <f t="shared" si="274"/>
        <v/>
      </c>
      <c r="M7199" s="99"/>
      <c r="N7199" s="100"/>
      <c r="O7199" s="74" t="str">
        <f t="shared" si="273"/>
        <v/>
      </c>
      <c r="P7199" s="165">
        <f t="shared" si="272"/>
        <v>0</v>
      </c>
    </row>
    <row r="7200" spans="6:16" ht="15.6" hidden="1" x14ac:dyDescent="0.3">
      <c r="F7200" s="74" t="str">
        <f t="shared" si="274"/>
        <v/>
      </c>
      <c r="M7200" s="99"/>
      <c r="N7200" s="100"/>
      <c r="O7200" s="74" t="str">
        <f t="shared" si="273"/>
        <v/>
      </c>
      <c r="P7200" s="165">
        <f t="shared" si="272"/>
        <v>0</v>
      </c>
    </row>
    <row r="7201" spans="6:16" ht="15.6" hidden="1" x14ac:dyDescent="0.3">
      <c r="F7201" s="74" t="str">
        <f t="shared" si="274"/>
        <v/>
      </c>
      <c r="M7201" s="99"/>
      <c r="N7201" s="100"/>
      <c r="O7201" s="74" t="str">
        <f t="shared" si="273"/>
        <v/>
      </c>
      <c r="P7201" s="165">
        <f t="shared" si="272"/>
        <v>0</v>
      </c>
    </row>
    <row r="7202" spans="6:16" ht="15.6" hidden="1" x14ac:dyDescent="0.3">
      <c r="F7202" s="74" t="str">
        <f t="shared" si="274"/>
        <v/>
      </c>
      <c r="M7202" s="99"/>
      <c r="N7202" s="100"/>
      <c r="O7202" s="74" t="str">
        <f t="shared" si="273"/>
        <v/>
      </c>
      <c r="P7202" s="165">
        <f t="shared" si="272"/>
        <v>0</v>
      </c>
    </row>
    <row r="7203" spans="6:16" ht="15.6" hidden="1" x14ac:dyDescent="0.3">
      <c r="F7203" s="74" t="str">
        <f t="shared" si="274"/>
        <v/>
      </c>
      <c r="M7203" s="99"/>
      <c r="N7203" s="100"/>
      <c r="O7203" s="74" t="str">
        <f t="shared" si="273"/>
        <v/>
      </c>
      <c r="P7203" s="165">
        <f t="shared" si="272"/>
        <v>0</v>
      </c>
    </row>
    <row r="7204" spans="6:16" ht="15.6" hidden="1" x14ac:dyDescent="0.3">
      <c r="F7204" s="74" t="str">
        <f t="shared" si="274"/>
        <v/>
      </c>
      <c r="M7204" s="99"/>
      <c r="N7204" s="100"/>
      <c r="O7204" s="74" t="str">
        <f t="shared" si="273"/>
        <v/>
      </c>
      <c r="P7204" s="165">
        <f t="shared" si="272"/>
        <v>0</v>
      </c>
    </row>
    <row r="7205" spans="6:16" ht="15.6" hidden="1" x14ac:dyDescent="0.3">
      <c r="F7205" s="74" t="str">
        <f t="shared" si="274"/>
        <v/>
      </c>
      <c r="M7205" s="99"/>
      <c r="N7205" s="100"/>
      <c r="O7205" s="74" t="str">
        <f t="shared" si="273"/>
        <v/>
      </c>
      <c r="P7205" s="165">
        <f t="shared" si="272"/>
        <v>0</v>
      </c>
    </row>
    <row r="7206" spans="6:16" ht="15.6" hidden="1" x14ac:dyDescent="0.3">
      <c r="F7206" s="74" t="str">
        <f t="shared" si="274"/>
        <v/>
      </c>
      <c r="M7206" s="99"/>
      <c r="N7206" s="100"/>
      <c r="O7206" s="74" t="str">
        <f t="shared" si="273"/>
        <v/>
      </c>
      <c r="P7206" s="165">
        <f t="shared" si="272"/>
        <v>0</v>
      </c>
    </row>
    <row r="7207" spans="6:16" ht="15.6" hidden="1" x14ac:dyDescent="0.3">
      <c r="F7207" s="74" t="str">
        <f t="shared" si="274"/>
        <v/>
      </c>
      <c r="M7207" s="99"/>
      <c r="N7207" s="100"/>
      <c r="O7207" s="74" t="str">
        <f t="shared" si="273"/>
        <v/>
      </c>
      <c r="P7207" s="165">
        <f t="shared" si="272"/>
        <v>0</v>
      </c>
    </row>
    <row r="7208" spans="6:16" ht="15.6" hidden="1" x14ac:dyDescent="0.3">
      <c r="F7208" s="74" t="str">
        <f t="shared" si="274"/>
        <v/>
      </c>
      <c r="M7208" s="99"/>
      <c r="N7208" s="100"/>
      <c r="O7208" s="74" t="str">
        <f t="shared" si="273"/>
        <v/>
      </c>
      <c r="P7208" s="165">
        <f t="shared" si="272"/>
        <v>0</v>
      </c>
    </row>
    <row r="7209" spans="6:16" ht="15.6" hidden="1" x14ac:dyDescent="0.3">
      <c r="F7209" s="74" t="str">
        <f t="shared" si="274"/>
        <v/>
      </c>
      <c r="M7209" s="99"/>
      <c r="N7209" s="100"/>
      <c r="O7209" s="74" t="str">
        <f t="shared" si="273"/>
        <v/>
      </c>
      <c r="P7209" s="165">
        <f t="shared" si="272"/>
        <v>0</v>
      </c>
    </row>
    <row r="7210" spans="6:16" ht="15.6" hidden="1" x14ac:dyDescent="0.3">
      <c r="F7210" s="74" t="str">
        <f t="shared" si="274"/>
        <v/>
      </c>
      <c r="M7210" s="99"/>
      <c r="N7210" s="100"/>
      <c r="O7210" s="74" t="str">
        <f t="shared" si="273"/>
        <v/>
      </c>
      <c r="P7210" s="165">
        <f t="shared" si="272"/>
        <v>0</v>
      </c>
    </row>
    <row r="7211" spans="6:16" ht="15.6" hidden="1" x14ac:dyDescent="0.3">
      <c r="F7211" s="74" t="str">
        <f t="shared" si="274"/>
        <v/>
      </c>
      <c r="M7211" s="99"/>
      <c r="N7211" s="100"/>
      <c r="O7211" s="74" t="str">
        <f t="shared" si="273"/>
        <v/>
      </c>
      <c r="P7211" s="165">
        <f t="shared" si="272"/>
        <v>0</v>
      </c>
    </row>
    <row r="7212" spans="6:16" ht="15.6" hidden="1" x14ac:dyDescent="0.3">
      <c r="F7212" s="74" t="str">
        <f t="shared" si="274"/>
        <v/>
      </c>
      <c r="M7212" s="99"/>
      <c r="N7212" s="100"/>
      <c r="O7212" s="74" t="str">
        <f t="shared" si="273"/>
        <v/>
      </c>
      <c r="P7212" s="165">
        <f t="shared" si="272"/>
        <v>0</v>
      </c>
    </row>
    <row r="7213" spans="6:16" ht="15.6" hidden="1" x14ac:dyDescent="0.3">
      <c r="F7213" s="74" t="str">
        <f t="shared" si="274"/>
        <v/>
      </c>
      <c r="M7213" s="99"/>
      <c r="N7213" s="100"/>
      <c r="O7213" s="74" t="str">
        <f t="shared" si="273"/>
        <v/>
      </c>
      <c r="P7213" s="165">
        <f t="shared" si="272"/>
        <v>0</v>
      </c>
    </row>
    <row r="7214" spans="6:16" ht="15.6" hidden="1" x14ac:dyDescent="0.3">
      <c r="F7214" s="74" t="str">
        <f t="shared" si="274"/>
        <v/>
      </c>
      <c r="M7214" s="99"/>
      <c r="N7214" s="100"/>
      <c r="O7214" s="74" t="str">
        <f t="shared" si="273"/>
        <v/>
      </c>
      <c r="P7214" s="165">
        <f t="shared" si="272"/>
        <v>0</v>
      </c>
    </row>
    <row r="7215" spans="6:16" ht="15.6" hidden="1" x14ac:dyDescent="0.3">
      <c r="F7215" s="74" t="str">
        <f t="shared" si="274"/>
        <v/>
      </c>
      <c r="M7215" s="99"/>
      <c r="N7215" s="100"/>
      <c r="O7215" s="74" t="str">
        <f t="shared" si="273"/>
        <v/>
      </c>
      <c r="P7215" s="165">
        <f t="shared" si="272"/>
        <v>0</v>
      </c>
    </row>
    <row r="7216" spans="6:16" ht="15.6" hidden="1" x14ac:dyDescent="0.3">
      <c r="F7216" s="74" t="str">
        <f t="shared" si="274"/>
        <v/>
      </c>
      <c r="M7216" s="99"/>
      <c r="N7216" s="100"/>
      <c r="O7216" s="74" t="str">
        <f t="shared" si="273"/>
        <v/>
      </c>
      <c r="P7216" s="165">
        <f t="shared" si="272"/>
        <v>0</v>
      </c>
    </row>
    <row r="7217" spans="6:16" ht="15.6" hidden="1" x14ac:dyDescent="0.3">
      <c r="F7217" s="74" t="str">
        <f t="shared" si="274"/>
        <v/>
      </c>
      <c r="M7217" s="99"/>
      <c r="N7217" s="100"/>
      <c r="O7217" s="74" t="str">
        <f t="shared" si="273"/>
        <v/>
      </c>
      <c r="P7217" s="165">
        <f t="shared" si="272"/>
        <v>0</v>
      </c>
    </row>
    <row r="7218" spans="6:16" ht="15.6" hidden="1" x14ac:dyDescent="0.3">
      <c r="F7218" s="74" t="str">
        <f t="shared" si="274"/>
        <v/>
      </c>
      <c r="M7218" s="99"/>
      <c r="N7218" s="100"/>
      <c r="O7218" s="74" t="str">
        <f t="shared" si="273"/>
        <v/>
      </c>
      <c r="P7218" s="165">
        <f t="shared" si="272"/>
        <v>0</v>
      </c>
    </row>
    <row r="7219" spans="6:16" ht="15.6" hidden="1" x14ac:dyDescent="0.3">
      <c r="F7219" s="74" t="str">
        <f t="shared" si="274"/>
        <v/>
      </c>
      <c r="M7219" s="99"/>
      <c r="N7219" s="100"/>
      <c r="O7219" s="74" t="str">
        <f t="shared" si="273"/>
        <v/>
      </c>
      <c r="P7219" s="165">
        <f t="shared" si="272"/>
        <v>0</v>
      </c>
    </row>
    <row r="7220" spans="6:16" ht="15.6" hidden="1" x14ac:dyDescent="0.3">
      <c r="F7220" s="74" t="str">
        <f t="shared" si="274"/>
        <v/>
      </c>
      <c r="M7220" s="99"/>
      <c r="N7220" s="100"/>
      <c r="O7220" s="74" t="str">
        <f t="shared" si="273"/>
        <v/>
      </c>
      <c r="P7220" s="165">
        <f t="shared" si="272"/>
        <v>0</v>
      </c>
    </row>
    <row r="7221" spans="6:16" ht="15.6" hidden="1" x14ac:dyDescent="0.3">
      <c r="F7221" s="74" t="str">
        <f t="shared" si="274"/>
        <v/>
      </c>
      <c r="M7221" s="99"/>
      <c r="N7221" s="100"/>
      <c r="O7221" s="74" t="str">
        <f t="shared" si="273"/>
        <v/>
      </c>
      <c r="P7221" s="165">
        <f t="shared" ref="P7221:P7284" si="275">IFERROR(T7221/S7221,0)</f>
        <v>0</v>
      </c>
    </row>
    <row r="7222" spans="6:16" ht="15.6" hidden="1" x14ac:dyDescent="0.3">
      <c r="F7222" s="74" t="str">
        <f t="shared" si="274"/>
        <v/>
      </c>
      <c r="M7222" s="99"/>
      <c r="N7222" s="100"/>
      <c r="O7222" s="74" t="str">
        <f t="shared" si="273"/>
        <v/>
      </c>
      <c r="P7222" s="165">
        <f t="shared" si="275"/>
        <v>0</v>
      </c>
    </row>
    <row r="7223" spans="6:16" ht="15.6" hidden="1" x14ac:dyDescent="0.3">
      <c r="F7223" s="74" t="str">
        <f t="shared" si="274"/>
        <v/>
      </c>
      <c r="M7223" s="99"/>
      <c r="N7223" s="100"/>
      <c r="O7223" s="74" t="str">
        <f t="shared" si="273"/>
        <v/>
      </c>
      <c r="P7223" s="165">
        <f t="shared" si="275"/>
        <v>0</v>
      </c>
    </row>
    <row r="7224" spans="6:16" ht="15.6" hidden="1" x14ac:dyDescent="0.3">
      <c r="F7224" s="74" t="str">
        <f t="shared" si="274"/>
        <v/>
      </c>
      <c r="M7224" s="99"/>
      <c r="N7224" s="100"/>
      <c r="O7224" s="74" t="str">
        <f t="shared" si="273"/>
        <v/>
      </c>
      <c r="P7224" s="165">
        <f t="shared" si="275"/>
        <v>0</v>
      </c>
    </row>
    <row r="7225" spans="6:16" ht="15.6" hidden="1" x14ac:dyDescent="0.3">
      <c r="F7225" s="74" t="str">
        <f t="shared" si="274"/>
        <v/>
      </c>
      <c r="M7225" s="99"/>
      <c r="N7225" s="100"/>
      <c r="O7225" s="74" t="str">
        <f t="shared" si="273"/>
        <v/>
      </c>
      <c r="P7225" s="165">
        <f t="shared" si="275"/>
        <v>0</v>
      </c>
    </row>
    <row r="7226" spans="6:16" ht="15.6" hidden="1" x14ac:dyDescent="0.3">
      <c r="F7226" s="74" t="str">
        <f t="shared" si="274"/>
        <v/>
      </c>
      <c r="M7226" s="99"/>
      <c r="N7226" s="100"/>
      <c r="O7226" s="74" t="str">
        <f t="shared" si="273"/>
        <v/>
      </c>
      <c r="P7226" s="165">
        <f t="shared" si="275"/>
        <v>0</v>
      </c>
    </row>
    <row r="7227" spans="6:16" ht="15.6" hidden="1" x14ac:dyDescent="0.3">
      <c r="F7227" s="74" t="str">
        <f t="shared" si="274"/>
        <v/>
      </c>
      <c r="M7227" s="99"/>
      <c r="N7227" s="100"/>
      <c r="O7227" s="74" t="str">
        <f t="shared" si="273"/>
        <v/>
      </c>
      <c r="P7227" s="165">
        <f t="shared" si="275"/>
        <v>0</v>
      </c>
    </row>
    <row r="7228" spans="6:16" ht="15.6" hidden="1" x14ac:dyDescent="0.3">
      <c r="F7228" s="74" t="str">
        <f t="shared" si="274"/>
        <v/>
      </c>
      <c r="M7228" s="99"/>
      <c r="N7228" s="100"/>
      <c r="O7228" s="74" t="str">
        <f t="shared" si="273"/>
        <v/>
      </c>
      <c r="P7228" s="165">
        <f t="shared" si="275"/>
        <v>0</v>
      </c>
    </row>
    <row r="7229" spans="6:16" ht="15.6" hidden="1" x14ac:dyDescent="0.3">
      <c r="F7229" s="74" t="str">
        <f t="shared" si="274"/>
        <v/>
      </c>
      <c r="M7229" s="99"/>
      <c r="N7229" s="100"/>
      <c r="O7229" s="74" t="str">
        <f t="shared" si="273"/>
        <v/>
      </c>
      <c r="P7229" s="165">
        <f t="shared" si="275"/>
        <v>0</v>
      </c>
    </row>
    <row r="7230" spans="6:16" ht="15.6" hidden="1" x14ac:dyDescent="0.3">
      <c r="F7230" s="74" t="str">
        <f t="shared" si="274"/>
        <v/>
      </c>
      <c r="M7230" s="99"/>
      <c r="N7230" s="100"/>
      <c r="O7230" s="74" t="str">
        <f t="shared" si="273"/>
        <v/>
      </c>
      <c r="P7230" s="165">
        <f t="shared" si="275"/>
        <v>0</v>
      </c>
    </row>
    <row r="7231" spans="6:16" ht="15.6" hidden="1" x14ac:dyDescent="0.3">
      <c r="F7231" s="74" t="str">
        <f t="shared" si="274"/>
        <v/>
      </c>
      <c r="M7231" s="99"/>
      <c r="N7231" s="100"/>
      <c r="O7231" s="74" t="str">
        <f t="shared" si="273"/>
        <v/>
      </c>
      <c r="P7231" s="165">
        <f t="shared" si="275"/>
        <v>0</v>
      </c>
    </row>
    <row r="7232" spans="6:16" ht="15.6" hidden="1" x14ac:dyDescent="0.3">
      <c r="F7232" s="74" t="str">
        <f t="shared" si="274"/>
        <v/>
      </c>
      <c r="M7232" s="99"/>
      <c r="N7232" s="100"/>
      <c r="O7232" s="74" t="str">
        <f t="shared" si="273"/>
        <v/>
      </c>
      <c r="P7232" s="165">
        <f t="shared" si="275"/>
        <v>0</v>
      </c>
    </row>
    <row r="7233" spans="6:16" ht="15.6" hidden="1" x14ac:dyDescent="0.3">
      <c r="F7233" s="74" t="str">
        <f t="shared" si="274"/>
        <v/>
      </c>
      <c r="M7233" s="99"/>
      <c r="N7233" s="100"/>
      <c r="O7233" s="74" t="str">
        <f t="shared" si="273"/>
        <v/>
      </c>
      <c r="P7233" s="165">
        <f t="shared" si="275"/>
        <v>0</v>
      </c>
    </row>
    <row r="7234" spans="6:16" ht="15.6" hidden="1" x14ac:dyDescent="0.3">
      <c r="F7234" s="74" t="str">
        <f t="shared" si="274"/>
        <v/>
      </c>
      <c r="M7234" s="99"/>
      <c r="N7234" s="100"/>
      <c r="O7234" s="74" t="str">
        <f t="shared" si="273"/>
        <v/>
      </c>
      <c r="P7234" s="165">
        <f t="shared" si="275"/>
        <v>0</v>
      </c>
    </row>
    <row r="7235" spans="6:16" ht="15.6" hidden="1" x14ac:dyDescent="0.3">
      <c r="F7235" s="74" t="str">
        <f t="shared" si="274"/>
        <v/>
      </c>
      <c r="M7235" s="99"/>
      <c r="N7235" s="100"/>
      <c r="O7235" s="74" t="str">
        <f t="shared" si="273"/>
        <v/>
      </c>
      <c r="P7235" s="165">
        <f t="shared" si="275"/>
        <v>0</v>
      </c>
    </row>
    <row r="7236" spans="6:16" ht="15.6" hidden="1" x14ac:dyDescent="0.3">
      <c r="F7236" s="74" t="str">
        <f t="shared" si="274"/>
        <v/>
      </c>
      <c r="M7236" s="99"/>
      <c r="N7236" s="100"/>
      <c r="O7236" s="74" t="str">
        <f t="shared" si="273"/>
        <v/>
      </c>
      <c r="P7236" s="165">
        <f t="shared" si="275"/>
        <v>0</v>
      </c>
    </row>
    <row r="7237" spans="6:16" ht="15.6" hidden="1" x14ac:dyDescent="0.3">
      <c r="F7237" s="74" t="str">
        <f t="shared" si="274"/>
        <v/>
      </c>
      <c r="M7237" s="99"/>
      <c r="N7237" s="100"/>
      <c r="O7237" s="74" t="str">
        <f t="shared" si="273"/>
        <v/>
      </c>
      <c r="P7237" s="165">
        <f t="shared" si="275"/>
        <v>0</v>
      </c>
    </row>
    <row r="7238" spans="6:16" ht="15.6" hidden="1" x14ac:dyDescent="0.3">
      <c r="F7238" s="74" t="str">
        <f t="shared" si="274"/>
        <v/>
      </c>
      <c r="M7238" s="99"/>
      <c r="N7238" s="100"/>
      <c r="O7238" s="74" t="str">
        <f t="shared" si="273"/>
        <v/>
      </c>
      <c r="P7238" s="165">
        <f t="shared" si="275"/>
        <v>0</v>
      </c>
    </row>
    <row r="7239" spans="6:16" ht="15.6" hidden="1" x14ac:dyDescent="0.3">
      <c r="F7239" s="74" t="str">
        <f t="shared" si="274"/>
        <v/>
      </c>
      <c r="M7239" s="99"/>
      <c r="N7239" s="100"/>
      <c r="O7239" s="74" t="str">
        <f t="shared" ref="O7239:O7302" si="276">+F7239&amp;M7239&amp;N7239</f>
        <v/>
      </c>
      <c r="P7239" s="165">
        <f t="shared" si="275"/>
        <v>0</v>
      </c>
    </row>
    <row r="7240" spans="6:16" ht="15.6" hidden="1" x14ac:dyDescent="0.3">
      <c r="F7240" s="74" t="str">
        <f t="shared" ref="F7240:F7303" si="277">B7240&amp;C7240&amp;D7240&amp;E7240</f>
        <v/>
      </c>
      <c r="M7240" s="99"/>
      <c r="N7240" s="100"/>
      <c r="O7240" s="74" t="str">
        <f t="shared" si="276"/>
        <v/>
      </c>
      <c r="P7240" s="165">
        <f t="shared" si="275"/>
        <v>0</v>
      </c>
    </row>
    <row r="7241" spans="6:16" ht="15.6" hidden="1" x14ac:dyDescent="0.3">
      <c r="F7241" s="74" t="str">
        <f t="shared" si="277"/>
        <v/>
      </c>
      <c r="M7241" s="99"/>
      <c r="N7241" s="100"/>
      <c r="O7241" s="74" t="str">
        <f t="shared" si="276"/>
        <v/>
      </c>
      <c r="P7241" s="165">
        <f t="shared" si="275"/>
        <v>0</v>
      </c>
    </row>
    <row r="7242" spans="6:16" ht="15.6" hidden="1" x14ac:dyDescent="0.3">
      <c r="F7242" s="74" t="str">
        <f t="shared" si="277"/>
        <v/>
      </c>
      <c r="M7242" s="99"/>
      <c r="N7242" s="100"/>
      <c r="O7242" s="74" t="str">
        <f t="shared" si="276"/>
        <v/>
      </c>
      <c r="P7242" s="165">
        <f t="shared" si="275"/>
        <v>0</v>
      </c>
    </row>
    <row r="7243" spans="6:16" ht="15.6" hidden="1" x14ac:dyDescent="0.3">
      <c r="F7243" s="74" t="str">
        <f t="shared" si="277"/>
        <v/>
      </c>
      <c r="M7243" s="99"/>
      <c r="N7243" s="100"/>
      <c r="O7243" s="74" t="str">
        <f t="shared" si="276"/>
        <v/>
      </c>
      <c r="P7243" s="165">
        <f t="shared" si="275"/>
        <v>0</v>
      </c>
    </row>
    <row r="7244" spans="6:16" ht="15.6" hidden="1" x14ac:dyDescent="0.3">
      <c r="F7244" s="74" t="str">
        <f t="shared" si="277"/>
        <v/>
      </c>
      <c r="M7244" s="99"/>
      <c r="N7244" s="100"/>
      <c r="O7244" s="74" t="str">
        <f t="shared" si="276"/>
        <v/>
      </c>
      <c r="P7244" s="165">
        <f t="shared" si="275"/>
        <v>0</v>
      </c>
    </row>
    <row r="7245" spans="6:16" ht="15.6" hidden="1" x14ac:dyDescent="0.3">
      <c r="F7245" s="74" t="str">
        <f t="shared" si="277"/>
        <v/>
      </c>
      <c r="M7245" s="99"/>
      <c r="N7245" s="100"/>
      <c r="O7245" s="74" t="str">
        <f t="shared" si="276"/>
        <v/>
      </c>
      <c r="P7245" s="165">
        <f t="shared" si="275"/>
        <v>0</v>
      </c>
    </row>
    <row r="7246" spans="6:16" ht="15.6" hidden="1" x14ac:dyDescent="0.3">
      <c r="F7246" s="74" t="str">
        <f t="shared" si="277"/>
        <v/>
      </c>
      <c r="M7246" s="99"/>
      <c r="N7246" s="100"/>
      <c r="O7246" s="74" t="str">
        <f t="shared" si="276"/>
        <v/>
      </c>
      <c r="P7246" s="165">
        <f t="shared" si="275"/>
        <v>0</v>
      </c>
    </row>
    <row r="7247" spans="6:16" ht="15.6" hidden="1" x14ac:dyDescent="0.3">
      <c r="F7247" s="74" t="str">
        <f t="shared" si="277"/>
        <v/>
      </c>
      <c r="M7247" s="99"/>
      <c r="N7247" s="100"/>
      <c r="O7247" s="74" t="str">
        <f t="shared" si="276"/>
        <v/>
      </c>
      <c r="P7247" s="165">
        <f t="shared" si="275"/>
        <v>0</v>
      </c>
    </row>
    <row r="7248" spans="6:16" ht="15.6" hidden="1" x14ac:dyDescent="0.3">
      <c r="F7248" s="74" t="str">
        <f t="shared" si="277"/>
        <v/>
      </c>
      <c r="M7248" s="99"/>
      <c r="N7248" s="100"/>
      <c r="O7248" s="74" t="str">
        <f t="shared" si="276"/>
        <v/>
      </c>
      <c r="P7248" s="165">
        <f t="shared" si="275"/>
        <v>0</v>
      </c>
    </row>
    <row r="7249" spans="6:16" ht="15.6" hidden="1" x14ac:dyDescent="0.3">
      <c r="F7249" s="74" t="str">
        <f t="shared" si="277"/>
        <v/>
      </c>
      <c r="M7249" s="99"/>
      <c r="N7249" s="100"/>
      <c r="O7249" s="74" t="str">
        <f t="shared" si="276"/>
        <v/>
      </c>
      <c r="P7249" s="165">
        <f t="shared" si="275"/>
        <v>0</v>
      </c>
    </row>
    <row r="7250" spans="6:16" ht="15.6" hidden="1" x14ac:dyDescent="0.3">
      <c r="F7250" s="74" t="str">
        <f t="shared" si="277"/>
        <v/>
      </c>
      <c r="M7250" s="99"/>
      <c r="N7250" s="100"/>
      <c r="O7250" s="74" t="str">
        <f t="shared" si="276"/>
        <v/>
      </c>
      <c r="P7250" s="165">
        <f t="shared" si="275"/>
        <v>0</v>
      </c>
    </row>
    <row r="7251" spans="6:16" ht="15.6" hidden="1" x14ac:dyDescent="0.3">
      <c r="F7251" s="74" t="str">
        <f t="shared" si="277"/>
        <v/>
      </c>
      <c r="M7251" s="99"/>
      <c r="N7251" s="100"/>
      <c r="O7251" s="74" t="str">
        <f t="shared" si="276"/>
        <v/>
      </c>
      <c r="P7251" s="165">
        <f t="shared" si="275"/>
        <v>0</v>
      </c>
    </row>
    <row r="7252" spans="6:16" ht="15.6" hidden="1" x14ac:dyDescent="0.3">
      <c r="F7252" s="74" t="str">
        <f t="shared" si="277"/>
        <v/>
      </c>
      <c r="M7252" s="99"/>
      <c r="N7252" s="100"/>
      <c r="O7252" s="74" t="str">
        <f t="shared" si="276"/>
        <v/>
      </c>
      <c r="P7252" s="165">
        <f t="shared" si="275"/>
        <v>0</v>
      </c>
    </row>
    <row r="7253" spans="6:16" ht="15.6" hidden="1" x14ac:dyDescent="0.3">
      <c r="F7253" s="74" t="str">
        <f t="shared" si="277"/>
        <v/>
      </c>
      <c r="M7253" s="99"/>
      <c r="N7253" s="100"/>
      <c r="O7253" s="74" t="str">
        <f t="shared" si="276"/>
        <v/>
      </c>
      <c r="P7253" s="165">
        <f t="shared" si="275"/>
        <v>0</v>
      </c>
    </row>
    <row r="7254" spans="6:16" ht="15.6" hidden="1" x14ac:dyDescent="0.3">
      <c r="F7254" s="74" t="str">
        <f t="shared" si="277"/>
        <v/>
      </c>
      <c r="M7254" s="99"/>
      <c r="N7254" s="100"/>
      <c r="O7254" s="74" t="str">
        <f t="shared" si="276"/>
        <v/>
      </c>
      <c r="P7254" s="165">
        <f t="shared" si="275"/>
        <v>0</v>
      </c>
    </row>
    <row r="7255" spans="6:16" ht="15.6" hidden="1" x14ac:dyDescent="0.3">
      <c r="F7255" s="74" t="str">
        <f t="shared" si="277"/>
        <v/>
      </c>
      <c r="M7255" s="99"/>
      <c r="N7255" s="100"/>
      <c r="O7255" s="74" t="str">
        <f t="shared" si="276"/>
        <v/>
      </c>
      <c r="P7255" s="165">
        <f t="shared" si="275"/>
        <v>0</v>
      </c>
    </row>
    <row r="7256" spans="6:16" ht="15.6" hidden="1" x14ac:dyDescent="0.3">
      <c r="F7256" s="74" t="str">
        <f t="shared" si="277"/>
        <v/>
      </c>
      <c r="M7256" s="99"/>
      <c r="N7256" s="100"/>
      <c r="O7256" s="74" t="str">
        <f t="shared" si="276"/>
        <v/>
      </c>
      <c r="P7256" s="165">
        <f t="shared" si="275"/>
        <v>0</v>
      </c>
    </row>
    <row r="7257" spans="6:16" ht="15.6" hidden="1" x14ac:dyDescent="0.3">
      <c r="F7257" s="74" t="str">
        <f t="shared" si="277"/>
        <v/>
      </c>
      <c r="M7257" s="99"/>
      <c r="N7257" s="100"/>
      <c r="O7257" s="74" t="str">
        <f t="shared" si="276"/>
        <v/>
      </c>
      <c r="P7257" s="165">
        <f t="shared" si="275"/>
        <v>0</v>
      </c>
    </row>
    <row r="7258" spans="6:16" ht="15.6" hidden="1" x14ac:dyDescent="0.3">
      <c r="F7258" s="74" t="str">
        <f t="shared" si="277"/>
        <v/>
      </c>
      <c r="M7258" s="99"/>
      <c r="N7258" s="100"/>
      <c r="O7258" s="74" t="str">
        <f t="shared" si="276"/>
        <v/>
      </c>
      <c r="P7258" s="165">
        <f t="shared" si="275"/>
        <v>0</v>
      </c>
    </row>
    <row r="7259" spans="6:16" ht="15.6" hidden="1" x14ac:dyDescent="0.3">
      <c r="F7259" s="74" t="str">
        <f t="shared" si="277"/>
        <v/>
      </c>
      <c r="M7259" s="99"/>
      <c r="N7259" s="100"/>
      <c r="O7259" s="74" t="str">
        <f t="shared" si="276"/>
        <v/>
      </c>
      <c r="P7259" s="165">
        <f t="shared" si="275"/>
        <v>0</v>
      </c>
    </row>
    <row r="7260" spans="6:16" ht="15.6" hidden="1" x14ac:dyDescent="0.3">
      <c r="F7260" s="74" t="str">
        <f t="shared" si="277"/>
        <v/>
      </c>
      <c r="M7260" s="99"/>
      <c r="N7260" s="100"/>
      <c r="O7260" s="74" t="str">
        <f t="shared" si="276"/>
        <v/>
      </c>
      <c r="P7260" s="165">
        <f t="shared" si="275"/>
        <v>0</v>
      </c>
    </row>
    <row r="7261" spans="6:16" ht="15.6" hidden="1" x14ac:dyDescent="0.3">
      <c r="F7261" s="74" t="str">
        <f t="shared" si="277"/>
        <v/>
      </c>
      <c r="M7261" s="99"/>
      <c r="N7261" s="100"/>
      <c r="O7261" s="74" t="str">
        <f t="shared" si="276"/>
        <v/>
      </c>
      <c r="P7261" s="165">
        <f t="shared" si="275"/>
        <v>0</v>
      </c>
    </row>
    <row r="7262" spans="6:16" ht="15.6" hidden="1" x14ac:dyDescent="0.3">
      <c r="F7262" s="74" t="str">
        <f t="shared" si="277"/>
        <v/>
      </c>
      <c r="M7262" s="99"/>
      <c r="N7262" s="100"/>
      <c r="O7262" s="74" t="str">
        <f t="shared" si="276"/>
        <v/>
      </c>
      <c r="P7262" s="165">
        <f t="shared" si="275"/>
        <v>0</v>
      </c>
    </row>
    <row r="7263" spans="6:16" ht="15.6" hidden="1" x14ac:dyDescent="0.3">
      <c r="F7263" s="74" t="str">
        <f t="shared" si="277"/>
        <v/>
      </c>
      <c r="M7263" s="99"/>
      <c r="N7263" s="100"/>
      <c r="O7263" s="74" t="str">
        <f t="shared" si="276"/>
        <v/>
      </c>
      <c r="P7263" s="165">
        <f t="shared" si="275"/>
        <v>0</v>
      </c>
    </row>
    <row r="7264" spans="6:16" ht="15.6" hidden="1" x14ac:dyDescent="0.3">
      <c r="F7264" s="74" t="str">
        <f t="shared" si="277"/>
        <v/>
      </c>
      <c r="M7264" s="99"/>
      <c r="N7264" s="100"/>
      <c r="O7264" s="74" t="str">
        <f t="shared" si="276"/>
        <v/>
      </c>
      <c r="P7264" s="165">
        <f t="shared" si="275"/>
        <v>0</v>
      </c>
    </row>
    <row r="7265" spans="6:16" ht="15.6" hidden="1" x14ac:dyDescent="0.3">
      <c r="F7265" s="74" t="str">
        <f t="shared" si="277"/>
        <v/>
      </c>
      <c r="M7265" s="99"/>
      <c r="N7265" s="100"/>
      <c r="O7265" s="74" t="str">
        <f t="shared" si="276"/>
        <v/>
      </c>
      <c r="P7265" s="165">
        <f t="shared" si="275"/>
        <v>0</v>
      </c>
    </row>
    <row r="7266" spans="6:16" ht="15.6" hidden="1" x14ac:dyDescent="0.3">
      <c r="F7266" s="74" t="str">
        <f t="shared" si="277"/>
        <v/>
      </c>
      <c r="M7266" s="99"/>
      <c r="N7266" s="100"/>
      <c r="O7266" s="74" t="str">
        <f t="shared" si="276"/>
        <v/>
      </c>
      <c r="P7266" s="165">
        <f t="shared" si="275"/>
        <v>0</v>
      </c>
    </row>
    <row r="7267" spans="6:16" ht="15.6" hidden="1" x14ac:dyDescent="0.3">
      <c r="F7267" s="74" t="str">
        <f t="shared" si="277"/>
        <v/>
      </c>
      <c r="M7267" s="99"/>
      <c r="N7267" s="100"/>
      <c r="O7267" s="74" t="str">
        <f t="shared" si="276"/>
        <v/>
      </c>
      <c r="P7267" s="165">
        <f t="shared" si="275"/>
        <v>0</v>
      </c>
    </row>
    <row r="7268" spans="6:16" ht="15.6" hidden="1" x14ac:dyDescent="0.3">
      <c r="F7268" s="74" t="str">
        <f t="shared" si="277"/>
        <v/>
      </c>
      <c r="M7268" s="99"/>
      <c r="N7268" s="100"/>
      <c r="O7268" s="74" t="str">
        <f t="shared" si="276"/>
        <v/>
      </c>
      <c r="P7268" s="165">
        <f t="shared" si="275"/>
        <v>0</v>
      </c>
    </row>
    <row r="7269" spans="6:16" ht="15.6" hidden="1" x14ac:dyDescent="0.3">
      <c r="F7269" s="74" t="str">
        <f t="shared" si="277"/>
        <v/>
      </c>
      <c r="M7269" s="99"/>
      <c r="N7269" s="100"/>
      <c r="O7269" s="74" t="str">
        <f t="shared" si="276"/>
        <v/>
      </c>
      <c r="P7269" s="165">
        <f t="shared" si="275"/>
        <v>0</v>
      </c>
    </row>
    <row r="7270" spans="6:16" ht="15.6" hidden="1" x14ac:dyDescent="0.3">
      <c r="F7270" s="74" t="str">
        <f t="shared" si="277"/>
        <v/>
      </c>
      <c r="M7270" s="99"/>
      <c r="N7270" s="100"/>
      <c r="O7270" s="74" t="str">
        <f t="shared" si="276"/>
        <v/>
      </c>
      <c r="P7270" s="165">
        <f t="shared" si="275"/>
        <v>0</v>
      </c>
    </row>
    <row r="7271" spans="6:16" ht="15.6" hidden="1" x14ac:dyDescent="0.3">
      <c r="F7271" s="74" t="str">
        <f t="shared" si="277"/>
        <v/>
      </c>
      <c r="M7271" s="99"/>
      <c r="N7271" s="100"/>
      <c r="O7271" s="74" t="str">
        <f t="shared" si="276"/>
        <v/>
      </c>
      <c r="P7271" s="165">
        <f t="shared" si="275"/>
        <v>0</v>
      </c>
    </row>
    <row r="7272" spans="6:16" ht="15.6" hidden="1" x14ac:dyDescent="0.3">
      <c r="F7272" s="74" t="str">
        <f t="shared" si="277"/>
        <v/>
      </c>
      <c r="M7272" s="99"/>
      <c r="N7272" s="100"/>
      <c r="O7272" s="74" t="str">
        <f t="shared" si="276"/>
        <v/>
      </c>
      <c r="P7272" s="165">
        <f t="shared" si="275"/>
        <v>0</v>
      </c>
    </row>
    <row r="7273" spans="6:16" ht="15.6" hidden="1" x14ac:dyDescent="0.3">
      <c r="F7273" s="74" t="str">
        <f t="shared" si="277"/>
        <v/>
      </c>
      <c r="M7273" s="99"/>
      <c r="N7273" s="100"/>
      <c r="O7273" s="74" t="str">
        <f t="shared" si="276"/>
        <v/>
      </c>
      <c r="P7273" s="165">
        <f t="shared" si="275"/>
        <v>0</v>
      </c>
    </row>
    <row r="7274" spans="6:16" ht="15.6" hidden="1" x14ac:dyDescent="0.3">
      <c r="F7274" s="74" t="str">
        <f t="shared" si="277"/>
        <v/>
      </c>
      <c r="M7274" s="99"/>
      <c r="N7274" s="100"/>
      <c r="O7274" s="74" t="str">
        <f t="shared" si="276"/>
        <v/>
      </c>
      <c r="P7274" s="165">
        <f t="shared" si="275"/>
        <v>0</v>
      </c>
    </row>
    <row r="7275" spans="6:16" ht="15.6" hidden="1" x14ac:dyDescent="0.3">
      <c r="F7275" s="74" t="str">
        <f t="shared" si="277"/>
        <v/>
      </c>
      <c r="M7275" s="99"/>
      <c r="N7275" s="100"/>
      <c r="O7275" s="74" t="str">
        <f t="shared" si="276"/>
        <v/>
      </c>
      <c r="P7275" s="165">
        <f t="shared" si="275"/>
        <v>0</v>
      </c>
    </row>
    <row r="7276" spans="6:16" ht="15.6" hidden="1" x14ac:dyDescent="0.3">
      <c r="F7276" s="74" t="str">
        <f t="shared" si="277"/>
        <v/>
      </c>
      <c r="M7276" s="99"/>
      <c r="N7276" s="100"/>
      <c r="O7276" s="74" t="str">
        <f t="shared" si="276"/>
        <v/>
      </c>
      <c r="P7276" s="165">
        <f t="shared" si="275"/>
        <v>0</v>
      </c>
    </row>
    <row r="7277" spans="6:16" ht="15.6" hidden="1" x14ac:dyDescent="0.3">
      <c r="F7277" s="74" t="str">
        <f t="shared" si="277"/>
        <v/>
      </c>
      <c r="M7277" s="99"/>
      <c r="N7277" s="100"/>
      <c r="O7277" s="74" t="str">
        <f t="shared" si="276"/>
        <v/>
      </c>
      <c r="P7277" s="165">
        <f t="shared" si="275"/>
        <v>0</v>
      </c>
    </row>
    <row r="7278" spans="6:16" ht="15.6" hidden="1" x14ac:dyDescent="0.3">
      <c r="F7278" s="74" t="str">
        <f t="shared" si="277"/>
        <v/>
      </c>
      <c r="M7278" s="99"/>
      <c r="N7278" s="100"/>
      <c r="O7278" s="74" t="str">
        <f t="shared" si="276"/>
        <v/>
      </c>
      <c r="P7278" s="165">
        <f t="shared" si="275"/>
        <v>0</v>
      </c>
    </row>
    <row r="7279" spans="6:16" ht="15.6" hidden="1" x14ac:dyDescent="0.3">
      <c r="F7279" s="74" t="str">
        <f t="shared" si="277"/>
        <v/>
      </c>
      <c r="M7279" s="99"/>
      <c r="N7279" s="100"/>
      <c r="O7279" s="74" t="str">
        <f t="shared" si="276"/>
        <v/>
      </c>
      <c r="P7279" s="165">
        <f t="shared" si="275"/>
        <v>0</v>
      </c>
    </row>
    <row r="7280" spans="6:16" ht="15.6" hidden="1" x14ac:dyDescent="0.3">
      <c r="F7280" s="74" t="str">
        <f t="shared" si="277"/>
        <v/>
      </c>
      <c r="M7280" s="99"/>
      <c r="N7280" s="100"/>
      <c r="O7280" s="74" t="str">
        <f t="shared" si="276"/>
        <v/>
      </c>
      <c r="P7280" s="165">
        <f t="shared" si="275"/>
        <v>0</v>
      </c>
    </row>
    <row r="7281" spans="6:16" ht="15.6" hidden="1" x14ac:dyDescent="0.3">
      <c r="F7281" s="74" t="str">
        <f t="shared" si="277"/>
        <v/>
      </c>
      <c r="M7281" s="99"/>
      <c r="N7281" s="100"/>
      <c r="O7281" s="74" t="str">
        <f t="shared" si="276"/>
        <v/>
      </c>
      <c r="P7281" s="165">
        <f t="shared" si="275"/>
        <v>0</v>
      </c>
    </row>
    <row r="7282" spans="6:16" ht="15.6" hidden="1" x14ac:dyDescent="0.3">
      <c r="F7282" s="74" t="str">
        <f t="shared" si="277"/>
        <v/>
      </c>
      <c r="M7282" s="99"/>
      <c r="N7282" s="100"/>
      <c r="O7282" s="74" t="str">
        <f t="shared" si="276"/>
        <v/>
      </c>
      <c r="P7282" s="165">
        <f t="shared" si="275"/>
        <v>0</v>
      </c>
    </row>
    <row r="7283" spans="6:16" ht="15.6" hidden="1" x14ac:dyDescent="0.3">
      <c r="F7283" s="74" t="str">
        <f t="shared" si="277"/>
        <v/>
      </c>
      <c r="M7283" s="99"/>
      <c r="N7283" s="100"/>
      <c r="O7283" s="74" t="str">
        <f t="shared" si="276"/>
        <v/>
      </c>
      <c r="P7283" s="165">
        <f t="shared" si="275"/>
        <v>0</v>
      </c>
    </row>
    <row r="7284" spans="6:16" ht="15.6" hidden="1" x14ac:dyDescent="0.3">
      <c r="F7284" s="74" t="str">
        <f t="shared" si="277"/>
        <v/>
      </c>
      <c r="M7284" s="99"/>
      <c r="N7284" s="100"/>
      <c r="O7284" s="74" t="str">
        <f t="shared" si="276"/>
        <v/>
      </c>
      <c r="P7284" s="165">
        <f t="shared" si="275"/>
        <v>0</v>
      </c>
    </row>
    <row r="7285" spans="6:16" ht="15.6" hidden="1" x14ac:dyDescent="0.3">
      <c r="F7285" s="74" t="str">
        <f t="shared" si="277"/>
        <v/>
      </c>
      <c r="M7285" s="99"/>
      <c r="N7285" s="100"/>
      <c r="O7285" s="74" t="str">
        <f t="shared" si="276"/>
        <v/>
      </c>
      <c r="P7285" s="165">
        <f t="shared" ref="P7285:P7348" si="278">IFERROR(T7285/S7285,0)</f>
        <v>0</v>
      </c>
    </row>
    <row r="7286" spans="6:16" ht="15.6" hidden="1" x14ac:dyDescent="0.3">
      <c r="F7286" s="74" t="str">
        <f t="shared" si="277"/>
        <v/>
      </c>
      <c r="M7286" s="99"/>
      <c r="N7286" s="100"/>
      <c r="O7286" s="74" t="str">
        <f t="shared" si="276"/>
        <v/>
      </c>
      <c r="P7286" s="165">
        <f t="shared" si="278"/>
        <v>0</v>
      </c>
    </row>
    <row r="7287" spans="6:16" ht="15.6" hidden="1" x14ac:dyDescent="0.3">
      <c r="F7287" s="74" t="str">
        <f t="shared" si="277"/>
        <v/>
      </c>
      <c r="M7287" s="99"/>
      <c r="N7287" s="100"/>
      <c r="O7287" s="74" t="str">
        <f t="shared" si="276"/>
        <v/>
      </c>
      <c r="P7287" s="165">
        <f t="shared" si="278"/>
        <v>0</v>
      </c>
    </row>
    <row r="7288" spans="6:16" ht="15.6" hidden="1" x14ac:dyDescent="0.3">
      <c r="F7288" s="74" t="str">
        <f t="shared" si="277"/>
        <v/>
      </c>
      <c r="M7288" s="99"/>
      <c r="N7288" s="100"/>
      <c r="O7288" s="74" t="str">
        <f t="shared" si="276"/>
        <v/>
      </c>
      <c r="P7288" s="165">
        <f t="shared" si="278"/>
        <v>0</v>
      </c>
    </row>
    <row r="7289" spans="6:16" ht="15.6" hidden="1" x14ac:dyDescent="0.3">
      <c r="F7289" s="74" t="str">
        <f t="shared" si="277"/>
        <v/>
      </c>
      <c r="M7289" s="99"/>
      <c r="N7289" s="100"/>
      <c r="O7289" s="74" t="str">
        <f t="shared" si="276"/>
        <v/>
      </c>
      <c r="P7289" s="165">
        <f t="shared" si="278"/>
        <v>0</v>
      </c>
    </row>
    <row r="7290" spans="6:16" ht="15.6" hidden="1" x14ac:dyDescent="0.3">
      <c r="F7290" s="74" t="str">
        <f t="shared" si="277"/>
        <v/>
      </c>
      <c r="M7290" s="99"/>
      <c r="N7290" s="100"/>
      <c r="O7290" s="74" t="str">
        <f t="shared" si="276"/>
        <v/>
      </c>
      <c r="P7290" s="165">
        <f t="shared" si="278"/>
        <v>0</v>
      </c>
    </row>
    <row r="7291" spans="6:16" ht="15.6" hidden="1" x14ac:dyDescent="0.3">
      <c r="F7291" s="74" t="str">
        <f t="shared" si="277"/>
        <v/>
      </c>
      <c r="M7291" s="99"/>
      <c r="N7291" s="100"/>
      <c r="O7291" s="74" t="str">
        <f t="shared" si="276"/>
        <v/>
      </c>
      <c r="P7291" s="165">
        <f t="shared" si="278"/>
        <v>0</v>
      </c>
    </row>
    <row r="7292" spans="6:16" ht="15.6" hidden="1" x14ac:dyDescent="0.3">
      <c r="F7292" s="74" t="str">
        <f t="shared" si="277"/>
        <v/>
      </c>
      <c r="M7292" s="99"/>
      <c r="N7292" s="100"/>
      <c r="O7292" s="74" t="str">
        <f t="shared" si="276"/>
        <v/>
      </c>
      <c r="P7292" s="165">
        <f t="shared" si="278"/>
        <v>0</v>
      </c>
    </row>
    <row r="7293" spans="6:16" ht="15.6" hidden="1" x14ac:dyDescent="0.3">
      <c r="F7293" s="74" t="str">
        <f t="shared" si="277"/>
        <v/>
      </c>
      <c r="M7293" s="99"/>
      <c r="N7293" s="100"/>
      <c r="O7293" s="74" t="str">
        <f t="shared" si="276"/>
        <v/>
      </c>
      <c r="P7293" s="165">
        <f t="shared" si="278"/>
        <v>0</v>
      </c>
    </row>
    <row r="7294" spans="6:16" ht="15.6" hidden="1" x14ac:dyDescent="0.3">
      <c r="F7294" s="74" t="str">
        <f t="shared" si="277"/>
        <v/>
      </c>
      <c r="M7294" s="99"/>
      <c r="N7294" s="100"/>
      <c r="O7294" s="74" t="str">
        <f t="shared" si="276"/>
        <v/>
      </c>
      <c r="P7294" s="165">
        <f t="shared" si="278"/>
        <v>0</v>
      </c>
    </row>
    <row r="7295" spans="6:16" ht="15.6" hidden="1" x14ac:dyDescent="0.3">
      <c r="F7295" s="74" t="str">
        <f t="shared" si="277"/>
        <v/>
      </c>
      <c r="M7295" s="99"/>
      <c r="N7295" s="100"/>
      <c r="O7295" s="74" t="str">
        <f t="shared" si="276"/>
        <v/>
      </c>
      <c r="P7295" s="165">
        <f t="shared" si="278"/>
        <v>0</v>
      </c>
    </row>
    <row r="7296" spans="6:16" ht="15.6" hidden="1" x14ac:dyDescent="0.3">
      <c r="F7296" s="74" t="str">
        <f t="shared" si="277"/>
        <v/>
      </c>
      <c r="M7296" s="99"/>
      <c r="N7296" s="100"/>
      <c r="O7296" s="74" t="str">
        <f t="shared" si="276"/>
        <v/>
      </c>
      <c r="P7296" s="165">
        <f t="shared" si="278"/>
        <v>0</v>
      </c>
    </row>
    <row r="7297" spans="6:16" ht="15.6" hidden="1" x14ac:dyDescent="0.3">
      <c r="F7297" s="74" t="str">
        <f t="shared" si="277"/>
        <v/>
      </c>
      <c r="M7297" s="99"/>
      <c r="N7297" s="100"/>
      <c r="O7297" s="74" t="str">
        <f t="shared" si="276"/>
        <v/>
      </c>
      <c r="P7297" s="165">
        <f t="shared" si="278"/>
        <v>0</v>
      </c>
    </row>
    <row r="7298" spans="6:16" ht="15.6" hidden="1" x14ac:dyDescent="0.3">
      <c r="F7298" s="74" t="str">
        <f t="shared" si="277"/>
        <v/>
      </c>
      <c r="M7298" s="99"/>
      <c r="N7298" s="100"/>
      <c r="O7298" s="74" t="str">
        <f t="shared" si="276"/>
        <v/>
      </c>
      <c r="P7298" s="165">
        <f t="shared" si="278"/>
        <v>0</v>
      </c>
    </row>
    <row r="7299" spans="6:16" ht="15.6" hidden="1" x14ac:dyDescent="0.3">
      <c r="F7299" s="74" t="str">
        <f t="shared" si="277"/>
        <v/>
      </c>
      <c r="M7299" s="99"/>
      <c r="N7299" s="100"/>
      <c r="O7299" s="74" t="str">
        <f t="shared" si="276"/>
        <v/>
      </c>
      <c r="P7299" s="165">
        <f t="shared" si="278"/>
        <v>0</v>
      </c>
    </row>
    <row r="7300" spans="6:16" ht="15.6" hidden="1" x14ac:dyDescent="0.3">
      <c r="F7300" s="74" t="str">
        <f t="shared" si="277"/>
        <v/>
      </c>
      <c r="M7300" s="99"/>
      <c r="N7300" s="100"/>
      <c r="O7300" s="74" t="str">
        <f t="shared" si="276"/>
        <v/>
      </c>
      <c r="P7300" s="165">
        <f t="shared" si="278"/>
        <v>0</v>
      </c>
    </row>
    <row r="7301" spans="6:16" ht="15.6" hidden="1" x14ac:dyDescent="0.3">
      <c r="F7301" s="74" t="str">
        <f t="shared" si="277"/>
        <v/>
      </c>
      <c r="M7301" s="99"/>
      <c r="N7301" s="100"/>
      <c r="O7301" s="74" t="str">
        <f t="shared" si="276"/>
        <v/>
      </c>
      <c r="P7301" s="165">
        <f t="shared" si="278"/>
        <v>0</v>
      </c>
    </row>
    <row r="7302" spans="6:16" ht="15.6" hidden="1" x14ac:dyDescent="0.3">
      <c r="F7302" s="74" t="str">
        <f t="shared" si="277"/>
        <v/>
      </c>
      <c r="M7302" s="99"/>
      <c r="N7302" s="100"/>
      <c r="O7302" s="74" t="str">
        <f t="shared" si="276"/>
        <v/>
      </c>
      <c r="P7302" s="165">
        <f t="shared" si="278"/>
        <v>0</v>
      </c>
    </row>
    <row r="7303" spans="6:16" ht="15.6" hidden="1" x14ac:dyDescent="0.3">
      <c r="F7303" s="74" t="str">
        <f t="shared" si="277"/>
        <v/>
      </c>
      <c r="M7303" s="99"/>
      <c r="N7303" s="100"/>
      <c r="O7303" s="74" t="str">
        <f t="shared" ref="O7303:O7366" si="279">+F7303&amp;M7303&amp;N7303</f>
        <v/>
      </c>
      <c r="P7303" s="165">
        <f t="shared" si="278"/>
        <v>0</v>
      </c>
    </row>
    <row r="7304" spans="6:16" ht="15.6" hidden="1" x14ac:dyDescent="0.3">
      <c r="F7304" s="74" t="str">
        <f t="shared" ref="F7304:F7367" si="280">B7304&amp;C7304&amp;D7304&amp;E7304</f>
        <v/>
      </c>
      <c r="M7304" s="99"/>
      <c r="N7304" s="100"/>
      <c r="O7304" s="74" t="str">
        <f t="shared" si="279"/>
        <v/>
      </c>
      <c r="P7304" s="165">
        <f t="shared" si="278"/>
        <v>0</v>
      </c>
    </row>
    <row r="7305" spans="6:16" ht="15.6" hidden="1" x14ac:dyDescent="0.3">
      <c r="F7305" s="74" t="str">
        <f t="shared" si="280"/>
        <v/>
      </c>
      <c r="M7305" s="99"/>
      <c r="N7305" s="100"/>
      <c r="O7305" s="74" t="str">
        <f t="shared" si="279"/>
        <v/>
      </c>
      <c r="P7305" s="165">
        <f t="shared" si="278"/>
        <v>0</v>
      </c>
    </row>
    <row r="7306" spans="6:16" ht="15.6" hidden="1" x14ac:dyDescent="0.3">
      <c r="F7306" s="74" t="str">
        <f t="shared" si="280"/>
        <v/>
      </c>
      <c r="M7306" s="99"/>
      <c r="N7306" s="100"/>
      <c r="O7306" s="74" t="str">
        <f t="shared" si="279"/>
        <v/>
      </c>
      <c r="P7306" s="165">
        <f t="shared" si="278"/>
        <v>0</v>
      </c>
    </row>
    <row r="7307" spans="6:16" ht="15.6" hidden="1" x14ac:dyDescent="0.3">
      <c r="F7307" s="74" t="str">
        <f t="shared" si="280"/>
        <v/>
      </c>
      <c r="M7307" s="99"/>
      <c r="N7307" s="100"/>
      <c r="O7307" s="74" t="str">
        <f t="shared" si="279"/>
        <v/>
      </c>
      <c r="P7307" s="165">
        <f t="shared" si="278"/>
        <v>0</v>
      </c>
    </row>
    <row r="7308" spans="6:16" ht="15.6" hidden="1" x14ac:dyDescent="0.3">
      <c r="F7308" s="74" t="str">
        <f t="shared" si="280"/>
        <v/>
      </c>
      <c r="M7308" s="99"/>
      <c r="N7308" s="100"/>
      <c r="O7308" s="74" t="str">
        <f t="shared" si="279"/>
        <v/>
      </c>
      <c r="P7308" s="165">
        <f t="shared" si="278"/>
        <v>0</v>
      </c>
    </row>
    <row r="7309" spans="6:16" ht="15.6" hidden="1" x14ac:dyDescent="0.3">
      <c r="F7309" s="74" t="str">
        <f t="shared" si="280"/>
        <v/>
      </c>
      <c r="M7309" s="99"/>
      <c r="N7309" s="100"/>
      <c r="O7309" s="74" t="str">
        <f t="shared" si="279"/>
        <v/>
      </c>
      <c r="P7309" s="165">
        <f t="shared" si="278"/>
        <v>0</v>
      </c>
    </row>
    <row r="7310" spans="6:16" ht="15.6" hidden="1" x14ac:dyDescent="0.3">
      <c r="F7310" s="74" t="str">
        <f t="shared" si="280"/>
        <v/>
      </c>
      <c r="M7310" s="99"/>
      <c r="N7310" s="100"/>
      <c r="O7310" s="74" t="str">
        <f t="shared" si="279"/>
        <v/>
      </c>
      <c r="P7310" s="165">
        <f t="shared" si="278"/>
        <v>0</v>
      </c>
    </row>
    <row r="7311" spans="6:16" ht="15.6" hidden="1" x14ac:dyDescent="0.3">
      <c r="F7311" s="74" t="str">
        <f t="shared" si="280"/>
        <v/>
      </c>
      <c r="M7311" s="99"/>
      <c r="N7311" s="100"/>
      <c r="O7311" s="74" t="str">
        <f t="shared" si="279"/>
        <v/>
      </c>
      <c r="P7311" s="165">
        <f t="shared" si="278"/>
        <v>0</v>
      </c>
    </row>
    <row r="7312" spans="6:16" ht="15.6" hidden="1" x14ac:dyDescent="0.3">
      <c r="F7312" s="74" t="str">
        <f t="shared" si="280"/>
        <v/>
      </c>
      <c r="M7312" s="99"/>
      <c r="N7312" s="100"/>
      <c r="O7312" s="74" t="str">
        <f t="shared" si="279"/>
        <v/>
      </c>
      <c r="P7312" s="165">
        <f t="shared" si="278"/>
        <v>0</v>
      </c>
    </row>
    <row r="7313" spans="6:16" ht="15.6" hidden="1" x14ac:dyDescent="0.3">
      <c r="F7313" s="74" t="str">
        <f t="shared" si="280"/>
        <v/>
      </c>
      <c r="M7313" s="99"/>
      <c r="N7313" s="100"/>
      <c r="O7313" s="74" t="str">
        <f t="shared" si="279"/>
        <v/>
      </c>
      <c r="P7313" s="165">
        <f t="shared" si="278"/>
        <v>0</v>
      </c>
    </row>
    <row r="7314" spans="6:16" ht="15.6" hidden="1" x14ac:dyDescent="0.3">
      <c r="F7314" s="74" t="str">
        <f t="shared" si="280"/>
        <v/>
      </c>
      <c r="M7314" s="99"/>
      <c r="N7314" s="100"/>
      <c r="O7314" s="74" t="str">
        <f t="shared" si="279"/>
        <v/>
      </c>
      <c r="P7314" s="165">
        <f t="shared" si="278"/>
        <v>0</v>
      </c>
    </row>
    <row r="7315" spans="6:16" ht="15.6" hidden="1" x14ac:dyDescent="0.3">
      <c r="F7315" s="74" t="str">
        <f t="shared" si="280"/>
        <v/>
      </c>
      <c r="M7315" s="99"/>
      <c r="N7315" s="100"/>
      <c r="O7315" s="74" t="str">
        <f t="shared" si="279"/>
        <v/>
      </c>
      <c r="P7315" s="165">
        <f t="shared" si="278"/>
        <v>0</v>
      </c>
    </row>
    <row r="7316" spans="6:16" ht="15.6" hidden="1" x14ac:dyDescent="0.3">
      <c r="F7316" s="74" t="str">
        <f t="shared" si="280"/>
        <v/>
      </c>
      <c r="M7316" s="99"/>
      <c r="N7316" s="100"/>
      <c r="O7316" s="74" t="str">
        <f t="shared" si="279"/>
        <v/>
      </c>
      <c r="P7316" s="165">
        <f t="shared" si="278"/>
        <v>0</v>
      </c>
    </row>
    <row r="7317" spans="6:16" ht="15.6" hidden="1" x14ac:dyDescent="0.3">
      <c r="F7317" s="74" t="str">
        <f t="shared" si="280"/>
        <v/>
      </c>
      <c r="M7317" s="99"/>
      <c r="N7317" s="100"/>
      <c r="O7317" s="74" t="str">
        <f t="shared" si="279"/>
        <v/>
      </c>
      <c r="P7317" s="165">
        <f t="shared" si="278"/>
        <v>0</v>
      </c>
    </row>
    <row r="7318" spans="6:16" ht="15.6" hidden="1" x14ac:dyDescent="0.3">
      <c r="F7318" s="74" t="str">
        <f t="shared" si="280"/>
        <v/>
      </c>
      <c r="M7318" s="99"/>
      <c r="N7318" s="100"/>
      <c r="O7318" s="74" t="str">
        <f t="shared" si="279"/>
        <v/>
      </c>
      <c r="P7318" s="165">
        <f t="shared" si="278"/>
        <v>0</v>
      </c>
    </row>
    <row r="7319" spans="6:16" ht="15.6" hidden="1" x14ac:dyDescent="0.3">
      <c r="F7319" s="74" t="str">
        <f t="shared" si="280"/>
        <v/>
      </c>
      <c r="M7319" s="99"/>
      <c r="N7319" s="100"/>
      <c r="O7319" s="74" t="str">
        <f t="shared" si="279"/>
        <v/>
      </c>
      <c r="P7319" s="165">
        <f t="shared" si="278"/>
        <v>0</v>
      </c>
    </row>
    <row r="7320" spans="6:16" ht="15.6" hidden="1" x14ac:dyDescent="0.3">
      <c r="F7320" s="74" t="str">
        <f t="shared" si="280"/>
        <v/>
      </c>
      <c r="M7320" s="99"/>
      <c r="N7320" s="100"/>
      <c r="O7320" s="74" t="str">
        <f t="shared" si="279"/>
        <v/>
      </c>
      <c r="P7320" s="165">
        <f t="shared" si="278"/>
        <v>0</v>
      </c>
    </row>
    <row r="7321" spans="6:16" ht="15.6" hidden="1" x14ac:dyDescent="0.3">
      <c r="F7321" s="74" t="str">
        <f t="shared" si="280"/>
        <v/>
      </c>
      <c r="M7321" s="99"/>
      <c r="N7321" s="100"/>
      <c r="O7321" s="74" t="str">
        <f t="shared" si="279"/>
        <v/>
      </c>
      <c r="P7321" s="165">
        <f t="shared" si="278"/>
        <v>0</v>
      </c>
    </row>
    <row r="7322" spans="6:16" ht="15.6" hidden="1" x14ac:dyDescent="0.3">
      <c r="F7322" s="74" t="str">
        <f t="shared" si="280"/>
        <v/>
      </c>
      <c r="M7322" s="99"/>
      <c r="N7322" s="100"/>
      <c r="O7322" s="74" t="str">
        <f t="shared" si="279"/>
        <v/>
      </c>
      <c r="P7322" s="165">
        <f t="shared" si="278"/>
        <v>0</v>
      </c>
    </row>
    <row r="7323" spans="6:16" ht="15.6" hidden="1" x14ac:dyDescent="0.3">
      <c r="F7323" s="74" t="str">
        <f t="shared" si="280"/>
        <v/>
      </c>
      <c r="M7323" s="99"/>
      <c r="N7323" s="100"/>
      <c r="O7323" s="74" t="str">
        <f t="shared" si="279"/>
        <v/>
      </c>
      <c r="P7323" s="165">
        <f t="shared" si="278"/>
        <v>0</v>
      </c>
    </row>
    <row r="7324" spans="6:16" ht="15.6" hidden="1" x14ac:dyDescent="0.3">
      <c r="F7324" s="74" t="str">
        <f t="shared" si="280"/>
        <v/>
      </c>
      <c r="M7324" s="99"/>
      <c r="N7324" s="100"/>
      <c r="O7324" s="74" t="str">
        <f t="shared" si="279"/>
        <v/>
      </c>
      <c r="P7324" s="165">
        <f t="shared" si="278"/>
        <v>0</v>
      </c>
    </row>
    <row r="7325" spans="6:16" ht="15.6" hidden="1" x14ac:dyDescent="0.3">
      <c r="F7325" s="74" t="str">
        <f t="shared" si="280"/>
        <v/>
      </c>
      <c r="M7325" s="99"/>
      <c r="N7325" s="100"/>
      <c r="O7325" s="74" t="str">
        <f t="shared" si="279"/>
        <v/>
      </c>
      <c r="P7325" s="165">
        <f t="shared" si="278"/>
        <v>0</v>
      </c>
    </row>
    <row r="7326" spans="6:16" ht="15.6" hidden="1" x14ac:dyDescent="0.3">
      <c r="F7326" s="74" t="str">
        <f t="shared" si="280"/>
        <v/>
      </c>
      <c r="M7326" s="99"/>
      <c r="N7326" s="100"/>
      <c r="O7326" s="74" t="str">
        <f t="shared" si="279"/>
        <v/>
      </c>
      <c r="P7326" s="165">
        <f t="shared" si="278"/>
        <v>0</v>
      </c>
    </row>
    <row r="7327" spans="6:16" ht="15.6" hidden="1" x14ac:dyDescent="0.3">
      <c r="F7327" s="74" t="str">
        <f t="shared" si="280"/>
        <v/>
      </c>
      <c r="M7327" s="99"/>
      <c r="N7327" s="100"/>
      <c r="O7327" s="74" t="str">
        <f t="shared" si="279"/>
        <v/>
      </c>
      <c r="P7327" s="165">
        <f t="shared" si="278"/>
        <v>0</v>
      </c>
    </row>
    <row r="7328" spans="6:16" ht="15.6" hidden="1" x14ac:dyDescent="0.3">
      <c r="F7328" s="74" t="str">
        <f t="shared" si="280"/>
        <v/>
      </c>
      <c r="M7328" s="99"/>
      <c r="N7328" s="100"/>
      <c r="O7328" s="74" t="str">
        <f t="shared" si="279"/>
        <v/>
      </c>
      <c r="P7328" s="165">
        <f t="shared" si="278"/>
        <v>0</v>
      </c>
    </row>
    <row r="7329" spans="3:20" ht="15.6" hidden="1" x14ac:dyDescent="0.3">
      <c r="F7329" s="74" t="str">
        <f t="shared" si="280"/>
        <v/>
      </c>
      <c r="M7329" s="99"/>
      <c r="N7329" s="100"/>
      <c r="O7329" s="74" t="str">
        <f t="shared" si="279"/>
        <v/>
      </c>
      <c r="P7329" s="165">
        <f t="shared" si="278"/>
        <v>0</v>
      </c>
    </row>
    <row r="7330" spans="3:20" ht="15.6" hidden="1" x14ac:dyDescent="0.3">
      <c r="F7330" s="74" t="str">
        <f t="shared" si="280"/>
        <v/>
      </c>
      <c r="M7330" s="99"/>
      <c r="N7330" s="100"/>
      <c r="O7330" s="74" t="str">
        <f t="shared" si="279"/>
        <v/>
      </c>
      <c r="P7330" s="165">
        <f t="shared" si="278"/>
        <v>0</v>
      </c>
    </row>
    <row r="7331" spans="3:20" ht="15.6" hidden="1" x14ac:dyDescent="0.3">
      <c r="F7331" s="74" t="str">
        <f t="shared" si="280"/>
        <v/>
      </c>
      <c r="M7331" s="99"/>
      <c r="N7331" s="100"/>
      <c r="O7331" s="74" t="str">
        <f t="shared" si="279"/>
        <v/>
      </c>
      <c r="P7331" s="165">
        <f t="shared" si="278"/>
        <v>0</v>
      </c>
    </row>
    <row r="7332" spans="3:20" ht="15.6" hidden="1" x14ac:dyDescent="0.3">
      <c r="F7332" s="74" t="str">
        <f t="shared" si="280"/>
        <v/>
      </c>
      <c r="M7332" s="99"/>
      <c r="N7332" s="100"/>
      <c r="O7332" s="74" t="str">
        <f t="shared" si="279"/>
        <v/>
      </c>
      <c r="P7332" s="165">
        <f t="shared" si="278"/>
        <v>0</v>
      </c>
    </row>
    <row r="7333" spans="3:20" ht="15.6" hidden="1" x14ac:dyDescent="0.3">
      <c r="F7333" s="74" t="str">
        <f t="shared" si="280"/>
        <v/>
      </c>
      <c r="M7333" s="99"/>
      <c r="N7333" s="100"/>
      <c r="O7333" s="74" t="str">
        <f t="shared" si="279"/>
        <v/>
      </c>
      <c r="P7333" s="165">
        <f t="shared" si="278"/>
        <v>0</v>
      </c>
    </row>
    <row r="7334" spans="3:20" ht="15.6" hidden="1" x14ac:dyDescent="0.3">
      <c r="F7334" s="74" t="str">
        <f t="shared" si="280"/>
        <v/>
      </c>
      <c r="M7334" s="99"/>
      <c r="N7334" s="100"/>
      <c r="O7334" s="74" t="str">
        <f t="shared" si="279"/>
        <v/>
      </c>
      <c r="P7334" s="165">
        <f t="shared" si="278"/>
        <v>0</v>
      </c>
    </row>
    <row r="7335" spans="3:20" ht="15.6" hidden="1" x14ac:dyDescent="0.3">
      <c r="F7335" s="74" t="str">
        <f t="shared" si="280"/>
        <v/>
      </c>
      <c r="M7335" s="99"/>
      <c r="N7335" s="100"/>
      <c r="O7335" s="74" t="str">
        <f t="shared" si="279"/>
        <v/>
      </c>
      <c r="P7335" s="165">
        <f t="shared" si="278"/>
        <v>0</v>
      </c>
    </row>
    <row r="7336" spans="3:20" ht="15.6" hidden="1" x14ac:dyDescent="0.3">
      <c r="F7336" s="74" t="str">
        <f t="shared" si="280"/>
        <v/>
      </c>
      <c r="M7336" s="99"/>
      <c r="N7336" s="100"/>
      <c r="O7336" s="74" t="str">
        <f t="shared" si="279"/>
        <v/>
      </c>
      <c r="P7336" s="165">
        <f t="shared" si="278"/>
        <v>0</v>
      </c>
    </row>
    <row r="7337" spans="3:20" ht="15.6" hidden="1" x14ac:dyDescent="0.3">
      <c r="F7337" s="74" t="str">
        <f t="shared" si="280"/>
        <v/>
      </c>
      <c r="M7337" s="99"/>
      <c r="N7337" s="100"/>
      <c r="O7337" s="74" t="str">
        <f t="shared" si="279"/>
        <v/>
      </c>
      <c r="P7337" s="165">
        <f t="shared" si="278"/>
        <v>0</v>
      </c>
    </row>
    <row r="7338" spans="3:20" ht="15.6" hidden="1" x14ac:dyDescent="0.3">
      <c r="F7338" s="74" t="str">
        <f t="shared" si="280"/>
        <v/>
      </c>
      <c r="M7338" s="99"/>
      <c r="N7338" s="100"/>
      <c r="O7338" s="74" t="str">
        <f t="shared" si="279"/>
        <v/>
      </c>
      <c r="P7338" s="165">
        <f t="shared" si="278"/>
        <v>0</v>
      </c>
    </row>
    <row r="7339" spans="3:20" ht="15.6" hidden="1" x14ac:dyDescent="0.3">
      <c r="F7339" s="74" t="str">
        <f t="shared" si="280"/>
        <v/>
      </c>
      <c r="M7339" s="99"/>
      <c r="N7339" s="100"/>
      <c r="O7339" s="74" t="str">
        <f t="shared" si="279"/>
        <v/>
      </c>
      <c r="P7339" s="165">
        <f t="shared" si="278"/>
        <v>0</v>
      </c>
    </row>
    <row r="7340" spans="3:20" ht="15.6" hidden="1" x14ac:dyDescent="0.3">
      <c r="F7340" s="74" t="str">
        <f t="shared" si="280"/>
        <v/>
      </c>
      <c r="M7340" s="99"/>
      <c r="N7340" s="100"/>
      <c r="O7340" s="74" t="str">
        <f t="shared" si="279"/>
        <v/>
      </c>
      <c r="P7340" s="165">
        <f t="shared" si="278"/>
        <v>0</v>
      </c>
    </row>
    <row r="7341" spans="3:20" s="43" customFormat="1" ht="15.6" hidden="1" x14ac:dyDescent="0.3">
      <c r="C7341" s="145"/>
      <c r="F7341" s="74" t="str">
        <f t="shared" si="280"/>
        <v/>
      </c>
      <c r="J7341"/>
      <c r="M7341" s="99"/>
      <c r="N7341" s="100"/>
      <c r="O7341" s="74" t="str">
        <f t="shared" si="279"/>
        <v/>
      </c>
      <c r="P7341" s="165">
        <f t="shared" si="278"/>
        <v>0</v>
      </c>
      <c r="Q7341" s="101"/>
      <c r="R7341" s="101"/>
      <c r="S7341" s="102"/>
      <c r="T7341" s="102"/>
    </row>
    <row r="7342" spans="3:20" hidden="1" x14ac:dyDescent="0.3">
      <c r="F7342" s="74" t="str">
        <f t="shared" si="280"/>
        <v/>
      </c>
      <c r="O7342" s="74" t="str">
        <f t="shared" si="279"/>
        <v/>
      </c>
      <c r="P7342" s="165">
        <f t="shared" si="278"/>
        <v>0</v>
      </c>
    </row>
    <row r="7343" spans="3:20" hidden="1" x14ac:dyDescent="0.3">
      <c r="F7343" s="74" t="str">
        <f t="shared" si="280"/>
        <v/>
      </c>
      <c r="O7343" s="74" t="str">
        <f t="shared" si="279"/>
        <v/>
      </c>
      <c r="P7343" s="165">
        <f t="shared" si="278"/>
        <v>0</v>
      </c>
    </row>
    <row r="7344" spans="3:20" hidden="1" x14ac:dyDescent="0.3">
      <c r="F7344" s="74" t="str">
        <f t="shared" si="280"/>
        <v/>
      </c>
      <c r="O7344" s="74" t="str">
        <f t="shared" si="279"/>
        <v/>
      </c>
      <c r="P7344" s="165">
        <f t="shared" si="278"/>
        <v>0</v>
      </c>
    </row>
    <row r="7345" spans="6:16" hidden="1" x14ac:dyDescent="0.3">
      <c r="F7345" s="74" t="str">
        <f t="shared" si="280"/>
        <v/>
      </c>
      <c r="O7345" s="74" t="str">
        <f t="shared" si="279"/>
        <v/>
      </c>
      <c r="P7345" s="165">
        <f t="shared" si="278"/>
        <v>0</v>
      </c>
    </row>
    <row r="7346" spans="6:16" hidden="1" x14ac:dyDescent="0.3">
      <c r="F7346" s="74" t="str">
        <f t="shared" si="280"/>
        <v/>
      </c>
      <c r="O7346" s="74" t="str">
        <f t="shared" si="279"/>
        <v/>
      </c>
      <c r="P7346" s="165">
        <f t="shared" si="278"/>
        <v>0</v>
      </c>
    </row>
    <row r="7347" spans="6:16" hidden="1" x14ac:dyDescent="0.3">
      <c r="F7347" s="74" t="str">
        <f t="shared" si="280"/>
        <v/>
      </c>
      <c r="O7347" s="74" t="str">
        <f t="shared" si="279"/>
        <v/>
      </c>
      <c r="P7347" s="165">
        <f t="shared" si="278"/>
        <v>0</v>
      </c>
    </row>
    <row r="7348" spans="6:16" hidden="1" x14ac:dyDescent="0.3">
      <c r="F7348" s="74" t="str">
        <f t="shared" si="280"/>
        <v/>
      </c>
      <c r="O7348" s="74" t="str">
        <f t="shared" si="279"/>
        <v/>
      </c>
      <c r="P7348" s="165">
        <f t="shared" si="278"/>
        <v>0</v>
      </c>
    </row>
    <row r="7349" spans="6:16" hidden="1" x14ac:dyDescent="0.3">
      <c r="F7349" s="74" t="str">
        <f t="shared" si="280"/>
        <v/>
      </c>
      <c r="O7349" s="74" t="str">
        <f t="shared" si="279"/>
        <v/>
      </c>
      <c r="P7349" s="165">
        <f t="shared" ref="P7349:P7412" si="281">IFERROR(T7349/S7349,0)</f>
        <v>0</v>
      </c>
    </row>
    <row r="7350" spans="6:16" hidden="1" x14ac:dyDescent="0.3">
      <c r="F7350" s="74" t="str">
        <f t="shared" si="280"/>
        <v/>
      </c>
      <c r="O7350" s="74" t="str">
        <f t="shared" si="279"/>
        <v/>
      </c>
      <c r="P7350" s="165">
        <f t="shared" si="281"/>
        <v>0</v>
      </c>
    </row>
    <row r="7351" spans="6:16" hidden="1" x14ac:dyDescent="0.3">
      <c r="F7351" s="74" t="str">
        <f t="shared" si="280"/>
        <v/>
      </c>
      <c r="O7351" s="74" t="str">
        <f t="shared" si="279"/>
        <v/>
      </c>
      <c r="P7351" s="165">
        <f t="shared" si="281"/>
        <v>0</v>
      </c>
    </row>
    <row r="7352" spans="6:16" hidden="1" x14ac:dyDescent="0.3">
      <c r="F7352" s="74" t="str">
        <f t="shared" si="280"/>
        <v/>
      </c>
      <c r="O7352" s="74" t="str">
        <f t="shared" si="279"/>
        <v/>
      </c>
      <c r="P7352" s="165">
        <f t="shared" si="281"/>
        <v>0</v>
      </c>
    </row>
    <row r="7353" spans="6:16" hidden="1" x14ac:dyDescent="0.3">
      <c r="F7353" s="74" t="str">
        <f t="shared" si="280"/>
        <v/>
      </c>
      <c r="O7353" s="74" t="str">
        <f t="shared" si="279"/>
        <v/>
      </c>
      <c r="P7353" s="165">
        <f t="shared" si="281"/>
        <v>0</v>
      </c>
    </row>
    <row r="7354" spans="6:16" hidden="1" x14ac:dyDescent="0.3">
      <c r="F7354" s="74" t="str">
        <f t="shared" si="280"/>
        <v/>
      </c>
      <c r="O7354" s="74" t="str">
        <f t="shared" si="279"/>
        <v/>
      </c>
      <c r="P7354" s="165">
        <f t="shared" si="281"/>
        <v>0</v>
      </c>
    </row>
    <row r="7355" spans="6:16" hidden="1" x14ac:dyDescent="0.3">
      <c r="F7355" s="74" t="str">
        <f t="shared" si="280"/>
        <v/>
      </c>
      <c r="O7355" s="74" t="str">
        <f t="shared" si="279"/>
        <v/>
      </c>
      <c r="P7355" s="165">
        <f t="shared" si="281"/>
        <v>0</v>
      </c>
    </row>
    <row r="7356" spans="6:16" hidden="1" x14ac:dyDescent="0.3">
      <c r="F7356" s="74" t="str">
        <f t="shared" si="280"/>
        <v/>
      </c>
      <c r="O7356" s="74" t="str">
        <f t="shared" si="279"/>
        <v/>
      </c>
      <c r="P7356" s="165">
        <f t="shared" si="281"/>
        <v>0</v>
      </c>
    </row>
    <row r="7357" spans="6:16" hidden="1" x14ac:dyDescent="0.3">
      <c r="F7357" s="74" t="str">
        <f t="shared" si="280"/>
        <v/>
      </c>
      <c r="O7357" s="74" t="str">
        <f t="shared" si="279"/>
        <v/>
      </c>
      <c r="P7357" s="165">
        <f t="shared" si="281"/>
        <v>0</v>
      </c>
    </row>
    <row r="7358" spans="6:16" hidden="1" x14ac:dyDescent="0.3">
      <c r="F7358" s="74" t="str">
        <f t="shared" si="280"/>
        <v/>
      </c>
      <c r="O7358" s="74" t="str">
        <f t="shared" si="279"/>
        <v/>
      </c>
      <c r="P7358" s="165">
        <f t="shared" si="281"/>
        <v>0</v>
      </c>
    </row>
    <row r="7359" spans="6:16" hidden="1" x14ac:dyDescent="0.3">
      <c r="F7359" s="74" t="str">
        <f t="shared" si="280"/>
        <v/>
      </c>
      <c r="O7359" s="74" t="str">
        <f t="shared" si="279"/>
        <v/>
      </c>
      <c r="P7359" s="165">
        <f t="shared" si="281"/>
        <v>0</v>
      </c>
    </row>
    <row r="7360" spans="6:16" hidden="1" x14ac:dyDescent="0.3">
      <c r="F7360" s="74" t="str">
        <f t="shared" si="280"/>
        <v/>
      </c>
      <c r="O7360" s="74" t="str">
        <f t="shared" si="279"/>
        <v/>
      </c>
      <c r="P7360" s="165">
        <f t="shared" si="281"/>
        <v>0</v>
      </c>
    </row>
    <row r="7361" spans="6:16" hidden="1" x14ac:dyDescent="0.3">
      <c r="F7361" s="74" t="str">
        <f t="shared" si="280"/>
        <v/>
      </c>
      <c r="O7361" s="74" t="str">
        <f t="shared" si="279"/>
        <v/>
      </c>
      <c r="P7361" s="165">
        <f t="shared" si="281"/>
        <v>0</v>
      </c>
    </row>
    <row r="7362" spans="6:16" hidden="1" x14ac:dyDescent="0.3">
      <c r="F7362" s="74" t="str">
        <f t="shared" si="280"/>
        <v/>
      </c>
      <c r="O7362" s="74" t="str">
        <f t="shared" si="279"/>
        <v/>
      </c>
      <c r="P7362" s="165">
        <f t="shared" si="281"/>
        <v>0</v>
      </c>
    </row>
    <row r="7363" spans="6:16" hidden="1" x14ac:dyDescent="0.3">
      <c r="F7363" s="74" t="str">
        <f t="shared" si="280"/>
        <v/>
      </c>
      <c r="O7363" s="74" t="str">
        <f t="shared" si="279"/>
        <v/>
      </c>
      <c r="P7363" s="165">
        <f t="shared" si="281"/>
        <v>0</v>
      </c>
    </row>
    <row r="7364" spans="6:16" hidden="1" x14ac:dyDescent="0.3">
      <c r="F7364" s="74" t="str">
        <f t="shared" si="280"/>
        <v/>
      </c>
      <c r="O7364" s="74" t="str">
        <f t="shared" si="279"/>
        <v/>
      </c>
      <c r="P7364" s="165">
        <f t="shared" si="281"/>
        <v>0</v>
      </c>
    </row>
    <row r="7365" spans="6:16" hidden="1" x14ac:dyDescent="0.3">
      <c r="F7365" s="74" t="str">
        <f t="shared" si="280"/>
        <v/>
      </c>
      <c r="O7365" s="74" t="str">
        <f t="shared" si="279"/>
        <v/>
      </c>
      <c r="P7365" s="165">
        <f t="shared" si="281"/>
        <v>0</v>
      </c>
    </row>
    <row r="7366" spans="6:16" hidden="1" x14ac:dyDescent="0.3">
      <c r="F7366" s="74" t="str">
        <f t="shared" si="280"/>
        <v/>
      </c>
      <c r="O7366" s="74" t="str">
        <f t="shared" si="279"/>
        <v/>
      </c>
      <c r="P7366" s="165">
        <f t="shared" si="281"/>
        <v>0</v>
      </c>
    </row>
    <row r="7367" spans="6:16" hidden="1" x14ac:dyDescent="0.3">
      <c r="F7367" s="74" t="str">
        <f t="shared" si="280"/>
        <v/>
      </c>
      <c r="O7367" s="74" t="str">
        <f t="shared" ref="O7367:O7430" si="282">+F7367&amp;M7367&amp;N7367</f>
        <v/>
      </c>
      <c r="P7367" s="165">
        <f t="shared" si="281"/>
        <v>0</v>
      </c>
    </row>
    <row r="7368" spans="6:16" hidden="1" x14ac:dyDescent="0.3">
      <c r="F7368" s="74" t="str">
        <f t="shared" ref="F7368:F7431" si="283">B7368&amp;C7368&amp;D7368&amp;E7368</f>
        <v/>
      </c>
      <c r="O7368" s="74" t="str">
        <f t="shared" si="282"/>
        <v/>
      </c>
      <c r="P7368" s="165">
        <f t="shared" si="281"/>
        <v>0</v>
      </c>
    </row>
    <row r="7369" spans="6:16" hidden="1" x14ac:dyDescent="0.3">
      <c r="F7369" s="74" t="str">
        <f t="shared" si="283"/>
        <v/>
      </c>
      <c r="O7369" s="74" t="str">
        <f t="shared" si="282"/>
        <v/>
      </c>
      <c r="P7369" s="165">
        <f t="shared" si="281"/>
        <v>0</v>
      </c>
    </row>
    <row r="7370" spans="6:16" hidden="1" x14ac:dyDescent="0.3">
      <c r="F7370" s="74" t="str">
        <f t="shared" si="283"/>
        <v/>
      </c>
      <c r="O7370" s="74" t="str">
        <f t="shared" si="282"/>
        <v/>
      </c>
      <c r="P7370" s="165">
        <f t="shared" si="281"/>
        <v>0</v>
      </c>
    </row>
    <row r="7371" spans="6:16" hidden="1" x14ac:dyDescent="0.3">
      <c r="F7371" s="74" t="str">
        <f t="shared" si="283"/>
        <v/>
      </c>
      <c r="O7371" s="74" t="str">
        <f t="shared" si="282"/>
        <v/>
      </c>
      <c r="P7371" s="165">
        <f t="shared" si="281"/>
        <v>0</v>
      </c>
    </row>
    <row r="7372" spans="6:16" hidden="1" x14ac:dyDescent="0.3">
      <c r="F7372" s="74" t="str">
        <f t="shared" si="283"/>
        <v/>
      </c>
      <c r="O7372" s="74" t="str">
        <f t="shared" si="282"/>
        <v/>
      </c>
      <c r="P7372" s="165">
        <f t="shared" si="281"/>
        <v>0</v>
      </c>
    </row>
    <row r="7373" spans="6:16" hidden="1" x14ac:dyDescent="0.3">
      <c r="F7373" s="74" t="str">
        <f t="shared" si="283"/>
        <v/>
      </c>
      <c r="O7373" s="74" t="str">
        <f t="shared" si="282"/>
        <v/>
      </c>
      <c r="P7373" s="165">
        <f t="shared" si="281"/>
        <v>0</v>
      </c>
    </row>
    <row r="7374" spans="6:16" hidden="1" x14ac:dyDescent="0.3">
      <c r="F7374" s="74" t="str">
        <f t="shared" si="283"/>
        <v/>
      </c>
      <c r="O7374" s="74" t="str">
        <f t="shared" si="282"/>
        <v/>
      </c>
      <c r="P7374" s="165">
        <f t="shared" si="281"/>
        <v>0</v>
      </c>
    </row>
    <row r="7375" spans="6:16" hidden="1" x14ac:dyDescent="0.3">
      <c r="F7375" s="74" t="str">
        <f t="shared" si="283"/>
        <v/>
      </c>
      <c r="O7375" s="74" t="str">
        <f t="shared" si="282"/>
        <v/>
      </c>
      <c r="P7375" s="165">
        <f t="shared" si="281"/>
        <v>0</v>
      </c>
    </row>
    <row r="7376" spans="6:16" hidden="1" x14ac:dyDescent="0.3">
      <c r="F7376" s="74" t="str">
        <f t="shared" si="283"/>
        <v/>
      </c>
      <c r="O7376" s="74" t="str">
        <f t="shared" si="282"/>
        <v/>
      </c>
      <c r="P7376" s="165">
        <f t="shared" si="281"/>
        <v>0</v>
      </c>
    </row>
    <row r="7377" spans="6:16" hidden="1" x14ac:dyDescent="0.3">
      <c r="F7377" s="74" t="str">
        <f t="shared" si="283"/>
        <v/>
      </c>
      <c r="O7377" s="74" t="str">
        <f t="shared" si="282"/>
        <v/>
      </c>
      <c r="P7377" s="165">
        <f t="shared" si="281"/>
        <v>0</v>
      </c>
    </row>
    <row r="7378" spans="6:16" hidden="1" x14ac:dyDescent="0.3">
      <c r="F7378" s="74" t="str">
        <f t="shared" si="283"/>
        <v/>
      </c>
      <c r="O7378" s="74" t="str">
        <f t="shared" si="282"/>
        <v/>
      </c>
      <c r="P7378" s="165">
        <f t="shared" si="281"/>
        <v>0</v>
      </c>
    </row>
    <row r="7379" spans="6:16" hidden="1" x14ac:dyDescent="0.3">
      <c r="F7379" s="74" t="str">
        <f t="shared" si="283"/>
        <v/>
      </c>
      <c r="O7379" s="74" t="str">
        <f t="shared" si="282"/>
        <v/>
      </c>
      <c r="P7379" s="165">
        <f t="shared" si="281"/>
        <v>0</v>
      </c>
    </row>
    <row r="7380" spans="6:16" hidden="1" x14ac:dyDescent="0.3">
      <c r="F7380" s="74" t="str">
        <f t="shared" si="283"/>
        <v/>
      </c>
      <c r="O7380" s="74" t="str">
        <f t="shared" si="282"/>
        <v/>
      </c>
      <c r="P7380" s="165">
        <f t="shared" si="281"/>
        <v>0</v>
      </c>
    </row>
    <row r="7381" spans="6:16" hidden="1" x14ac:dyDescent="0.3">
      <c r="F7381" s="74" t="str">
        <f t="shared" si="283"/>
        <v/>
      </c>
      <c r="O7381" s="74" t="str">
        <f t="shared" si="282"/>
        <v/>
      </c>
      <c r="P7381" s="165">
        <f t="shared" si="281"/>
        <v>0</v>
      </c>
    </row>
    <row r="7382" spans="6:16" hidden="1" x14ac:dyDescent="0.3">
      <c r="F7382" s="74" t="str">
        <f t="shared" si="283"/>
        <v/>
      </c>
      <c r="O7382" s="74" t="str">
        <f t="shared" si="282"/>
        <v/>
      </c>
      <c r="P7382" s="165">
        <f t="shared" si="281"/>
        <v>0</v>
      </c>
    </row>
    <row r="7383" spans="6:16" hidden="1" x14ac:dyDescent="0.3">
      <c r="F7383" s="74" t="str">
        <f t="shared" si="283"/>
        <v/>
      </c>
      <c r="O7383" s="74" t="str">
        <f t="shared" si="282"/>
        <v/>
      </c>
      <c r="P7383" s="165">
        <f t="shared" si="281"/>
        <v>0</v>
      </c>
    </row>
    <row r="7384" spans="6:16" hidden="1" x14ac:dyDescent="0.3">
      <c r="F7384" s="74" t="str">
        <f t="shared" si="283"/>
        <v/>
      </c>
      <c r="O7384" s="74" t="str">
        <f t="shared" si="282"/>
        <v/>
      </c>
      <c r="P7384" s="165">
        <f t="shared" si="281"/>
        <v>0</v>
      </c>
    </row>
    <row r="7385" spans="6:16" hidden="1" x14ac:dyDescent="0.3">
      <c r="F7385" s="74" t="str">
        <f t="shared" si="283"/>
        <v/>
      </c>
      <c r="O7385" s="74" t="str">
        <f t="shared" si="282"/>
        <v/>
      </c>
      <c r="P7385" s="165">
        <f t="shared" si="281"/>
        <v>0</v>
      </c>
    </row>
    <row r="7386" spans="6:16" hidden="1" x14ac:dyDescent="0.3">
      <c r="F7386" s="74" t="str">
        <f t="shared" si="283"/>
        <v/>
      </c>
      <c r="O7386" s="74" t="str">
        <f t="shared" si="282"/>
        <v/>
      </c>
      <c r="P7386" s="165">
        <f t="shared" si="281"/>
        <v>0</v>
      </c>
    </row>
    <row r="7387" spans="6:16" hidden="1" x14ac:dyDescent="0.3">
      <c r="F7387" s="74" t="str">
        <f t="shared" si="283"/>
        <v/>
      </c>
      <c r="O7387" s="74" t="str">
        <f t="shared" si="282"/>
        <v/>
      </c>
      <c r="P7387" s="165">
        <f t="shared" si="281"/>
        <v>0</v>
      </c>
    </row>
    <row r="7388" spans="6:16" hidden="1" x14ac:dyDescent="0.3">
      <c r="F7388" s="74" t="str">
        <f t="shared" si="283"/>
        <v/>
      </c>
      <c r="O7388" s="74" t="str">
        <f t="shared" si="282"/>
        <v/>
      </c>
      <c r="P7388" s="165">
        <f t="shared" si="281"/>
        <v>0</v>
      </c>
    </row>
    <row r="7389" spans="6:16" hidden="1" x14ac:dyDescent="0.3">
      <c r="F7389" s="74" t="str">
        <f t="shared" si="283"/>
        <v/>
      </c>
      <c r="O7389" s="74" t="str">
        <f t="shared" si="282"/>
        <v/>
      </c>
      <c r="P7389" s="165">
        <f t="shared" si="281"/>
        <v>0</v>
      </c>
    </row>
    <row r="7390" spans="6:16" hidden="1" x14ac:dyDescent="0.3">
      <c r="F7390" s="74" t="str">
        <f t="shared" si="283"/>
        <v/>
      </c>
      <c r="O7390" s="74" t="str">
        <f t="shared" si="282"/>
        <v/>
      </c>
      <c r="P7390" s="165">
        <f t="shared" si="281"/>
        <v>0</v>
      </c>
    </row>
    <row r="7391" spans="6:16" hidden="1" x14ac:dyDescent="0.3">
      <c r="F7391" s="74" t="str">
        <f t="shared" si="283"/>
        <v/>
      </c>
      <c r="O7391" s="74" t="str">
        <f t="shared" si="282"/>
        <v/>
      </c>
      <c r="P7391" s="165">
        <f t="shared" si="281"/>
        <v>0</v>
      </c>
    </row>
    <row r="7392" spans="6:16" hidden="1" x14ac:dyDescent="0.3">
      <c r="F7392" s="74" t="str">
        <f t="shared" si="283"/>
        <v/>
      </c>
      <c r="O7392" s="74" t="str">
        <f t="shared" si="282"/>
        <v/>
      </c>
      <c r="P7392" s="165">
        <f t="shared" si="281"/>
        <v>0</v>
      </c>
    </row>
    <row r="7393" spans="6:16" hidden="1" x14ac:dyDescent="0.3">
      <c r="F7393" s="74" t="str">
        <f t="shared" si="283"/>
        <v/>
      </c>
      <c r="O7393" s="74" t="str">
        <f t="shared" si="282"/>
        <v/>
      </c>
      <c r="P7393" s="165">
        <f t="shared" si="281"/>
        <v>0</v>
      </c>
    </row>
    <row r="7394" spans="6:16" hidden="1" x14ac:dyDescent="0.3">
      <c r="F7394" s="74" t="str">
        <f t="shared" si="283"/>
        <v/>
      </c>
      <c r="O7394" s="74" t="str">
        <f t="shared" si="282"/>
        <v/>
      </c>
      <c r="P7394" s="165">
        <f t="shared" si="281"/>
        <v>0</v>
      </c>
    </row>
    <row r="7395" spans="6:16" hidden="1" x14ac:dyDescent="0.3">
      <c r="F7395" s="74" t="str">
        <f t="shared" si="283"/>
        <v/>
      </c>
      <c r="O7395" s="74" t="str">
        <f t="shared" si="282"/>
        <v/>
      </c>
      <c r="P7395" s="165">
        <f t="shared" si="281"/>
        <v>0</v>
      </c>
    </row>
    <row r="7396" spans="6:16" hidden="1" x14ac:dyDescent="0.3">
      <c r="F7396" s="74" t="str">
        <f t="shared" si="283"/>
        <v/>
      </c>
      <c r="O7396" s="74" t="str">
        <f t="shared" si="282"/>
        <v/>
      </c>
      <c r="P7396" s="165">
        <f t="shared" si="281"/>
        <v>0</v>
      </c>
    </row>
    <row r="7397" spans="6:16" hidden="1" x14ac:dyDescent="0.3">
      <c r="F7397" s="74" t="str">
        <f t="shared" si="283"/>
        <v/>
      </c>
      <c r="O7397" s="74" t="str">
        <f t="shared" si="282"/>
        <v/>
      </c>
      <c r="P7397" s="165">
        <f t="shared" si="281"/>
        <v>0</v>
      </c>
    </row>
    <row r="7398" spans="6:16" hidden="1" x14ac:dyDescent="0.3">
      <c r="F7398" s="74" t="str">
        <f t="shared" si="283"/>
        <v/>
      </c>
      <c r="O7398" s="74" t="str">
        <f t="shared" si="282"/>
        <v/>
      </c>
      <c r="P7398" s="165">
        <f t="shared" si="281"/>
        <v>0</v>
      </c>
    </row>
    <row r="7399" spans="6:16" hidden="1" x14ac:dyDescent="0.3">
      <c r="F7399" s="74" t="str">
        <f t="shared" si="283"/>
        <v/>
      </c>
      <c r="O7399" s="74" t="str">
        <f t="shared" si="282"/>
        <v/>
      </c>
      <c r="P7399" s="165">
        <f t="shared" si="281"/>
        <v>0</v>
      </c>
    </row>
    <row r="7400" spans="6:16" hidden="1" x14ac:dyDescent="0.3">
      <c r="F7400" s="74" t="str">
        <f t="shared" si="283"/>
        <v/>
      </c>
      <c r="O7400" s="74" t="str">
        <f t="shared" si="282"/>
        <v/>
      </c>
      <c r="P7400" s="165">
        <f t="shared" si="281"/>
        <v>0</v>
      </c>
    </row>
    <row r="7401" spans="6:16" hidden="1" x14ac:dyDescent="0.3">
      <c r="F7401" s="74" t="str">
        <f t="shared" si="283"/>
        <v/>
      </c>
      <c r="O7401" s="74" t="str">
        <f t="shared" si="282"/>
        <v/>
      </c>
      <c r="P7401" s="165">
        <f t="shared" si="281"/>
        <v>0</v>
      </c>
    </row>
    <row r="7402" spans="6:16" hidden="1" x14ac:dyDescent="0.3">
      <c r="F7402" s="74" t="str">
        <f t="shared" si="283"/>
        <v/>
      </c>
      <c r="O7402" s="74" t="str">
        <f t="shared" si="282"/>
        <v/>
      </c>
      <c r="P7402" s="165">
        <f t="shared" si="281"/>
        <v>0</v>
      </c>
    </row>
    <row r="7403" spans="6:16" hidden="1" x14ac:dyDescent="0.3">
      <c r="F7403" s="74" t="str">
        <f t="shared" si="283"/>
        <v/>
      </c>
      <c r="O7403" s="74" t="str">
        <f t="shared" si="282"/>
        <v/>
      </c>
      <c r="P7403" s="165">
        <f t="shared" si="281"/>
        <v>0</v>
      </c>
    </row>
    <row r="7404" spans="6:16" hidden="1" x14ac:dyDescent="0.3">
      <c r="F7404" s="74" t="str">
        <f t="shared" si="283"/>
        <v/>
      </c>
      <c r="O7404" s="74" t="str">
        <f t="shared" si="282"/>
        <v/>
      </c>
      <c r="P7404" s="165">
        <f t="shared" si="281"/>
        <v>0</v>
      </c>
    </row>
    <row r="7405" spans="6:16" hidden="1" x14ac:dyDescent="0.3">
      <c r="F7405" s="74" t="str">
        <f t="shared" si="283"/>
        <v/>
      </c>
      <c r="O7405" s="74" t="str">
        <f t="shared" si="282"/>
        <v/>
      </c>
      <c r="P7405" s="165">
        <f t="shared" si="281"/>
        <v>0</v>
      </c>
    </row>
    <row r="7406" spans="6:16" hidden="1" x14ac:dyDescent="0.3">
      <c r="F7406" s="74" t="str">
        <f t="shared" si="283"/>
        <v/>
      </c>
      <c r="O7406" s="74" t="str">
        <f t="shared" si="282"/>
        <v/>
      </c>
      <c r="P7406" s="165">
        <f t="shared" si="281"/>
        <v>0</v>
      </c>
    </row>
    <row r="7407" spans="6:16" hidden="1" x14ac:dyDescent="0.3">
      <c r="F7407" s="74" t="str">
        <f t="shared" si="283"/>
        <v/>
      </c>
      <c r="O7407" s="74" t="str">
        <f t="shared" si="282"/>
        <v/>
      </c>
      <c r="P7407" s="165">
        <f t="shared" si="281"/>
        <v>0</v>
      </c>
    </row>
    <row r="7408" spans="6:16" hidden="1" x14ac:dyDescent="0.3">
      <c r="F7408" s="74" t="str">
        <f t="shared" si="283"/>
        <v/>
      </c>
      <c r="O7408" s="74" t="str">
        <f t="shared" si="282"/>
        <v/>
      </c>
      <c r="P7408" s="165">
        <f t="shared" si="281"/>
        <v>0</v>
      </c>
    </row>
    <row r="7409" spans="6:16" hidden="1" x14ac:dyDescent="0.3">
      <c r="F7409" s="74" t="str">
        <f t="shared" si="283"/>
        <v/>
      </c>
      <c r="O7409" s="74" t="str">
        <f t="shared" si="282"/>
        <v/>
      </c>
      <c r="P7409" s="165">
        <f t="shared" si="281"/>
        <v>0</v>
      </c>
    </row>
    <row r="7410" spans="6:16" hidden="1" x14ac:dyDescent="0.3">
      <c r="F7410" s="74" t="str">
        <f t="shared" si="283"/>
        <v/>
      </c>
      <c r="O7410" s="74" t="str">
        <f t="shared" si="282"/>
        <v/>
      </c>
      <c r="P7410" s="165">
        <f t="shared" si="281"/>
        <v>0</v>
      </c>
    </row>
    <row r="7411" spans="6:16" hidden="1" x14ac:dyDescent="0.3">
      <c r="F7411" s="74" t="str">
        <f t="shared" si="283"/>
        <v/>
      </c>
      <c r="O7411" s="74" t="str">
        <f t="shared" si="282"/>
        <v/>
      </c>
      <c r="P7411" s="165">
        <f t="shared" si="281"/>
        <v>0</v>
      </c>
    </row>
    <row r="7412" spans="6:16" hidden="1" x14ac:dyDescent="0.3">
      <c r="F7412" s="74" t="str">
        <f t="shared" si="283"/>
        <v/>
      </c>
      <c r="O7412" s="74" t="str">
        <f t="shared" si="282"/>
        <v/>
      </c>
      <c r="P7412" s="165">
        <f t="shared" si="281"/>
        <v>0</v>
      </c>
    </row>
    <row r="7413" spans="6:16" hidden="1" x14ac:dyDescent="0.3">
      <c r="F7413" s="74" t="str">
        <f t="shared" si="283"/>
        <v/>
      </c>
      <c r="O7413" s="74" t="str">
        <f t="shared" si="282"/>
        <v/>
      </c>
      <c r="P7413" s="165">
        <f t="shared" ref="P7413:P7476" si="284">IFERROR(T7413/S7413,0)</f>
        <v>0</v>
      </c>
    </row>
    <row r="7414" spans="6:16" hidden="1" x14ac:dyDescent="0.3">
      <c r="F7414" s="74" t="str">
        <f t="shared" si="283"/>
        <v/>
      </c>
      <c r="O7414" s="74" t="str">
        <f t="shared" si="282"/>
        <v/>
      </c>
      <c r="P7414" s="165">
        <f t="shared" si="284"/>
        <v>0</v>
      </c>
    </row>
    <row r="7415" spans="6:16" hidden="1" x14ac:dyDescent="0.3">
      <c r="F7415" s="74" t="str">
        <f t="shared" si="283"/>
        <v/>
      </c>
      <c r="O7415" s="74" t="str">
        <f t="shared" si="282"/>
        <v/>
      </c>
      <c r="P7415" s="165">
        <f t="shared" si="284"/>
        <v>0</v>
      </c>
    </row>
    <row r="7416" spans="6:16" hidden="1" x14ac:dyDescent="0.3">
      <c r="F7416" s="74" t="str">
        <f t="shared" si="283"/>
        <v/>
      </c>
      <c r="O7416" s="74" t="str">
        <f t="shared" si="282"/>
        <v/>
      </c>
      <c r="P7416" s="165">
        <f t="shared" si="284"/>
        <v>0</v>
      </c>
    </row>
    <row r="7417" spans="6:16" hidden="1" x14ac:dyDescent="0.3">
      <c r="F7417" s="74" t="str">
        <f t="shared" si="283"/>
        <v/>
      </c>
      <c r="O7417" s="74" t="str">
        <f t="shared" si="282"/>
        <v/>
      </c>
      <c r="P7417" s="165">
        <f t="shared" si="284"/>
        <v>0</v>
      </c>
    </row>
    <row r="7418" spans="6:16" hidden="1" x14ac:dyDescent="0.3">
      <c r="F7418" s="74" t="str">
        <f t="shared" si="283"/>
        <v/>
      </c>
      <c r="O7418" s="74" t="str">
        <f t="shared" si="282"/>
        <v/>
      </c>
      <c r="P7418" s="165">
        <f t="shared" si="284"/>
        <v>0</v>
      </c>
    </row>
    <row r="7419" spans="6:16" hidden="1" x14ac:dyDescent="0.3">
      <c r="F7419" s="74" t="str">
        <f t="shared" si="283"/>
        <v/>
      </c>
      <c r="O7419" s="74" t="str">
        <f t="shared" si="282"/>
        <v/>
      </c>
      <c r="P7419" s="165">
        <f t="shared" si="284"/>
        <v>0</v>
      </c>
    </row>
    <row r="7420" spans="6:16" hidden="1" x14ac:dyDescent="0.3">
      <c r="F7420" s="74" t="str">
        <f t="shared" si="283"/>
        <v/>
      </c>
      <c r="O7420" s="74" t="str">
        <f t="shared" si="282"/>
        <v/>
      </c>
      <c r="P7420" s="165">
        <f t="shared" si="284"/>
        <v>0</v>
      </c>
    </row>
    <row r="7421" spans="6:16" hidden="1" x14ac:dyDescent="0.3">
      <c r="F7421" s="74" t="str">
        <f t="shared" si="283"/>
        <v/>
      </c>
      <c r="O7421" s="74" t="str">
        <f t="shared" si="282"/>
        <v/>
      </c>
      <c r="P7421" s="165">
        <f t="shared" si="284"/>
        <v>0</v>
      </c>
    </row>
    <row r="7422" spans="6:16" hidden="1" x14ac:dyDescent="0.3">
      <c r="F7422" s="74" t="str">
        <f t="shared" si="283"/>
        <v/>
      </c>
      <c r="O7422" s="74" t="str">
        <f t="shared" si="282"/>
        <v/>
      </c>
      <c r="P7422" s="165">
        <f t="shared" si="284"/>
        <v>0</v>
      </c>
    </row>
    <row r="7423" spans="6:16" hidden="1" x14ac:dyDescent="0.3">
      <c r="F7423" s="74" t="str">
        <f t="shared" si="283"/>
        <v/>
      </c>
      <c r="O7423" s="74" t="str">
        <f t="shared" si="282"/>
        <v/>
      </c>
      <c r="P7423" s="165">
        <f t="shared" si="284"/>
        <v>0</v>
      </c>
    </row>
    <row r="7424" spans="6:16" hidden="1" x14ac:dyDescent="0.3">
      <c r="F7424" s="74" t="str">
        <f t="shared" si="283"/>
        <v/>
      </c>
      <c r="O7424" s="74" t="str">
        <f t="shared" si="282"/>
        <v/>
      </c>
      <c r="P7424" s="165">
        <f t="shared" si="284"/>
        <v>0</v>
      </c>
    </row>
    <row r="7425" spans="6:16" hidden="1" x14ac:dyDescent="0.3">
      <c r="F7425" s="74" t="str">
        <f t="shared" si="283"/>
        <v/>
      </c>
      <c r="O7425" s="74" t="str">
        <f t="shared" si="282"/>
        <v/>
      </c>
      <c r="P7425" s="165">
        <f t="shared" si="284"/>
        <v>0</v>
      </c>
    </row>
    <row r="7426" spans="6:16" hidden="1" x14ac:dyDescent="0.3">
      <c r="F7426" s="74" t="str">
        <f t="shared" si="283"/>
        <v/>
      </c>
      <c r="O7426" s="74" t="str">
        <f t="shared" si="282"/>
        <v/>
      </c>
      <c r="P7426" s="165">
        <f t="shared" si="284"/>
        <v>0</v>
      </c>
    </row>
    <row r="7427" spans="6:16" hidden="1" x14ac:dyDescent="0.3">
      <c r="F7427" s="74" t="str">
        <f t="shared" si="283"/>
        <v/>
      </c>
      <c r="O7427" s="74" t="str">
        <f t="shared" si="282"/>
        <v/>
      </c>
      <c r="P7427" s="165">
        <f t="shared" si="284"/>
        <v>0</v>
      </c>
    </row>
    <row r="7428" spans="6:16" hidden="1" x14ac:dyDescent="0.3">
      <c r="F7428" s="74" t="str">
        <f t="shared" si="283"/>
        <v/>
      </c>
      <c r="O7428" s="74" t="str">
        <f t="shared" si="282"/>
        <v/>
      </c>
      <c r="P7428" s="165">
        <f t="shared" si="284"/>
        <v>0</v>
      </c>
    </row>
    <row r="7429" spans="6:16" hidden="1" x14ac:dyDescent="0.3">
      <c r="F7429" s="74" t="str">
        <f t="shared" si="283"/>
        <v/>
      </c>
      <c r="O7429" s="74" t="str">
        <f t="shared" si="282"/>
        <v/>
      </c>
      <c r="P7429" s="165">
        <f t="shared" si="284"/>
        <v>0</v>
      </c>
    </row>
    <row r="7430" spans="6:16" hidden="1" x14ac:dyDescent="0.3">
      <c r="F7430" s="74" t="str">
        <f t="shared" si="283"/>
        <v/>
      </c>
      <c r="O7430" s="74" t="str">
        <f t="shared" si="282"/>
        <v/>
      </c>
      <c r="P7430" s="165">
        <f t="shared" si="284"/>
        <v>0</v>
      </c>
    </row>
    <row r="7431" spans="6:16" hidden="1" x14ac:dyDescent="0.3">
      <c r="F7431" s="74" t="str">
        <f t="shared" si="283"/>
        <v/>
      </c>
      <c r="O7431" s="74" t="str">
        <f t="shared" ref="O7431:O7494" si="285">+F7431&amp;M7431&amp;N7431</f>
        <v/>
      </c>
      <c r="P7431" s="165">
        <f t="shared" si="284"/>
        <v>0</v>
      </c>
    </row>
    <row r="7432" spans="6:16" hidden="1" x14ac:dyDescent="0.3">
      <c r="F7432" s="74" t="str">
        <f t="shared" ref="F7432:F7495" si="286">B7432&amp;C7432&amp;D7432&amp;E7432</f>
        <v/>
      </c>
      <c r="O7432" s="74" t="str">
        <f t="shared" si="285"/>
        <v/>
      </c>
      <c r="P7432" s="165">
        <f t="shared" si="284"/>
        <v>0</v>
      </c>
    </row>
    <row r="7433" spans="6:16" hidden="1" x14ac:dyDescent="0.3">
      <c r="F7433" s="74" t="str">
        <f t="shared" si="286"/>
        <v/>
      </c>
      <c r="O7433" s="74" t="str">
        <f t="shared" si="285"/>
        <v/>
      </c>
      <c r="P7433" s="165">
        <f t="shared" si="284"/>
        <v>0</v>
      </c>
    </row>
    <row r="7434" spans="6:16" hidden="1" x14ac:dyDescent="0.3">
      <c r="F7434" s="74" t="str">
        <f t="shared" si="286"/>
        <v/>
      </c>
      <c r="O7434" s="74" t="str">
        <f t="shared" si="285"/>
        <v/>
      </c>
      <c r="P7434" s="165">
        <f t="shared" si="284"/>
        <v>0</v>
      </c>
    </row>
    <row r="7435" spans="6:16" hidden="1" x14ac:dyDescent="0.3">
      <c r="F7435" s="74" t="str">
        <f t="shared" si="286"/>
        <v/>
      </c>
      <c r="O7435" s="74" t="str">
        <f t="shared" si="285"/>
        <v/>
      </c>
      <c r="P7435" s="165">
        <f t="shared" si="284"/>
        <v>0</v>
      </c>
    </row>
    <row r="7436" spans="6:16" hidden="1" x14ac:dyDescent="0.3">
      <c r="F7436" s="74" t="str">
        <f t="shared" si="286"/>
        <v/>
      </c>
      <c r="O7436" s="74" t="str">
        <f t="shared" si="285"/>
        <v/>
      </c>
      <c r="P7436" s="165">
        <f t="shared" si="284"/>
        <v>0</v>
      </c>
    </row>
    <row r="7437" spans="6:16" hidden="1" x14ac:dyDescent="0.3">
      <c r="F7437" s="74" t="str">
        <f t="shared" si="286"/>
        <v/>
      </c>
      <c r="O7437" s="74" t="str">
        <f t="shared" si="285"/>
        <v/>
      </c>
      <c r="P7437" s="165">
        <f t="shared" si="284"/>
        <v>0</v>
      </c>
    </row>
    <row r="7438" spans="6:16" hidden="1" x14ac:dyDescent="0.3">
      <c r="F7438" s="74" t="str">
        <f t="shared" si="286"/>
        <v/>
      </c>
      <c r="O7438" s="74" t="str">
        <f t="shared" si="285"/>
        <v/>
      </c>
      <c r="P7438" s="165">
        <f t="shared" si="284"/>
        <v>0</v>
      </c>
    </row>
    <row r="7439" spans="6:16" hidden="1" x14ac:dyDescent="0.3">
      <c r="F7439" s="74" t="str">
        <f t="shared" si="286"/>
        <v/>
      </c>
      <c r="O7439" s="74" t="str">
        <f t="shared" si="285"/>
        <v/>
      </c>
      <c r="P7439" s="165">
        <f t="shared" si="284"/>
        <v>0</v>
      </c>
    </row>
    <row r="7440" spans="6:16" hidden="1" x14ac:dyDescent="0.3">
      <c r="F7440" s="74" t="str">
        <f t="shared" si="286"/>
        <v/>
      </c>
      <c r="O7440" s="74" t="str">
        <f t="shared" si="285"/>
        <v/>
      </c>
      <c r="P7440" s="165">
        <f t="shared" si="284"/>
        <v>0</v>
      </c>
    </row>
    <row r="7441" spans="6:16" hidden="1" x14ac:dyDescent="0.3">
      <c r="F7441" s="74" t="str">
        <f t="shared" si="286"/>
        <v/>
      </c>
      <c r="O7441" s="74" t="str">
        <f t="shared" si="285"/>
        <v/>
      </c>
      <c r="P7441" s="165">
        <f t="shared" si="284"/>
        <v>0</v>
      </c>
    </row>
    <row r="7442" spans="6:16" hidden="1" x14ac:dyDescent="0.3">
      <c r="F7442" s="74" t="str">
        <f t="shared" si="286"/>
        <v/>
      </c>
      <c r="O7442" s="74" t="str">
        <f t="shared" si="285"/>
        <v/>
      </c>
      <c r="P7442" s="165">
        <f t="shared" si="284"/>
        <v>0</v>
      </c>
    </row>
    <row r="7443" spans="6:16" hidden="1" x14ac:dyDescent="0.3">
      <c r="F7443" s="74" t="str">
        <f t="shared" si="286"/>
        <v/>
      </c>
      <c r="O7443" s="74" t="str">
        <f t="shared" si="285"/>
        <v/>
      </c>
      <c r="P7443" s="165">
        <f t="shared" si="284"/>
        <v>0</v>
      </c>
    </row>
    <row r="7444" spans="6:16" hidden="1" x14ac:dyDescent="0.3">
      <c r="F7444" s="74" t="str">
        <f t="shared" si="286"/>
        <v/>
      </c>
      <c r="O7444" s="74" t="str">
        <f t="shared" si="285"/>
        <v/>
      </c>
      <c r="P7444" s="165">
        <f t="shared" si="284"/>
        <v>0</v>
      </c>
    </row>
    <row r="7445" spans="6:16" hidden="1" x14ac:dyDescent="0.3">
      <c r="F7445" s="74" t="str">
        <f t="shared" si="286"/>
        <v/>
      </c>
      <c r="O7445" s="74" t="str">
        <f t="shared" si="285"/>
        <v/>
      </c>
      <c r="P7445" s="165">
        <f t="shared" si="284"/>
        <v>0</v>
      </c>
    </row>
    <row r="7446" spans="6:16" hidden="1" x14ac:dyDescent="0.3">
      <c r="F7446" s="74" t="str">
        <f t="shared" si="286"/>
        <v/>
      </c>
      <c r="O7446" s="74" t="str">
        <f t="shared" si="285"/>
        <v/>
      </c>
      <c r="P7446" s="165">
        <f t="shared" si="284"/>
        <v>0</v>
      </c>
    </row>
    <row r="7447" spans="6:16" hidden="1" x14ac:dyDescent="0.3">
      <c r="F7447" s="74" t="str">
        <f t="shared" si="286"/>
        <v/>
      </c>
      <c r="O7447" s="74" t="str">
        <f t="shared" si="285"/>
        <v/>
      </c>
      <c r="P7447" s="165">
        <f t="shared" si="284"/>
        <v>0</v>
      </c>
    </row>
    <row r="7448" spans="6:16" hidden="1" x14ac:dyDescent="0.3">
      <c r="F7448" s="74" t="str">
        <f t="shared" si="286"/>
        <v/>
      </c>
      <c r="O7448" s="74" t="str">
        <f t="shared" si="285"/>
        <v/>
      </c>
      <c r="P7448" s="165">
        <f t="shared" si="284"/>
        <v>0</v>
      </c>
    </row>
    <row r="7449" spans="6:16" hidden="1" x14ac:dyDescent="0.3">
      <c r="F7449" s="74" t="str">
        <f t="shared" si="286"/>
        <v/>
      </c>
      <c r="O7449" s="74" t="str">
        <f t="shared" si="285"/>
        <v/>
      </c>
      <c r="P7449" s="165">
        <f t="shared" si="284"/>
        <v>0</v>
      </c>
    </row>
    <row r="7450" spans="6:16" hidden="1" x14ac:dyDescent="0.3">
      <c r="F7450" s="74" t="str">
        <f t="shared" si="286"/>
        <v/>
      </c>
      <c r="O7450" s="74" t="str">
        <f t="shared" si="285"/>
        <v/>
      </c>
      <c r="P7450" s="165">
        <f t="shared" si="284"/>
        <v>0</v>
      </c>
    </row>
    <row r="7451" spans="6:16" hidden="1" x14ac:dyDescent="0.3">
      <c r="F7451" s="74" t="str">
        <f t="shared" si="286"/>
        <v/>
      </c>
      <c r="O7451" s="74" t="str">
        <f t="shared" si="285"/>
        <v/>
      </c>
      <c r="P7451" s="165">
        <f t="shared" si="284"/>
        <v>0</v>
      </c>
    </row>
    <row r="7452" spans="6:16" hidden="1" x14ac:dyDescent="0.3">
      <c r="F7452" s="74" t="str">
        <f t="shared" si="286"/>
        <v/>
      </c>
      <c r="O7452" s="74" t="str">
        <f t="shared" si="285"/>
        <v/>
      </c>
      <c r="P7452" s="165">
        <f t="shared" si="284"/>
        <v>0</v>
      </c>
    </row>
    <row r="7453" spans="6:16" hidden="1" x14ac:dyDescent="0.3">
      <c r="F7453" s="74" t="str">
        <f t="shared" si="286"/>
        <v/>
      </c>
      <c r="O7453" s="74" t="str">
        <f t="shared" si="285"/>
        <v/>
      </c>
      <c r="P7453" s="165">
        <f t="shared" si="284"/>
        <v>0</v>
      </c>
    </row>
    <row r="7454" spans="6:16" hidden="1" x14ac:dyDescent="0.3">
      <c r="F7454" s="74" t="str">
        <f t="shared" si="286"/>
        <v/>
      </c>
      <c r="O7454" s="74" t="str">
        <f t="shared" si="285"/>
        <v/>
      </c>
      <c r="P7454" s="165">
        <f t="shared" si="284"/>
        <v>0</v>
      </c>
    </row>
    <row r="7455" spans="6:16" hidden="1" x14ac:dyDescent="0.3">
      <c r="F7455" s="74" t="str">
        <f t="shared" si="286"/>
        <v/>
      </c>
      <c r="O7455" s="74" t="str">
        <f t="shared" si="285"/>
        <v/>
      </c>
      <c r="P7455" s="165">
        <f t="shared" si="284"/>
        <v>0</v>
      </c>
    </row>
    <row r="7456" spans="6:16" hidden="1" x14ac:dyDescent="0.3">
      <c r="F7456" s="74" t="str">
        <f t="shared" si="286"/>
        <v/>
      </c>
      <c r="O7456" s="74" t="str">
        <f t="shared" si="285"/>
        <v/>
      </c>
      <c r="P7456" s="165">
        <f t="shared" si="284"/>
        <v>0</v>
      </c>
    </row>
    <row r="7457" spans="6:16" hidden="1" x14ac:dyDescent="0.3">
      <c r="F7457" s="74" t="str">
        <f t="shared" si="286"/>
        <v/>
      </c>
      <c r="O7457" s="74" t="str">
        <f t="shared" si="285"/>
        <v/>
      </c>
      <c r="P7457" s="165">
        <f t="shared" si="284"/>
        <v>0</v>
      </c>
    </row>
    <row r="7458" spans="6:16" hidden="1" x14ac:dyDescent="0.3">
      <c r="F7458" s="74" t="str">
        <f t="shared" si="286"/>
        <v/>
      </c>
      <c r="O7458" s="74" t="str">
        <f t="shared" si="285"/>
        <v/>
      </c>
      <c r="P7458" s="165">
        <f t="shared" si="284"/>
        <v>0</v>
      </c>
    </row>
    <row r="7459" spans="6:16" hidden="1" x14ac:dyDescent="0.3">
      <c r="F7459" s="74" t="str">
        <f t="shared" si="286"/>
        <v/>
      </c>
      <c r="O7459" s="74" t="str">
        <f t="shared" si="285"/>
        <v/>
      </c>
      <c r="P7459" s="165">
        <f t="shared" si="284"/>
        <v>0</v>
      </c>
    </row>
    <row r="7460" spans="6:16" hidden="1" x14ac:dyDescent="0.3">
      <c r="F7460" s="74" t="str">
        <f t="shared" si="286"/>
        <v/>
      </c>
      <c r="O7460" s="74" t="str">
        <f t="shared" si="285"/>
        <v/>
      </c>
      <c r="P7460" s="165">
        <f t="shared" si="284"/>
        <v>0</v>
      </c>
    </row>
    <row r="7461" spans="6:16" hidden="1" x14ac:dyDescent="0.3">
      <c r="F7461" s="74" t="str">
        <f t="shared" si="286"/>
        <v/>
      </c>
      <c r="O7461" s="74" t="str">
        <f t="shared" si="285"/>
        <v/>
      </c>
      <c r="P7461" s="165">
        <f t="shared" si="284"/>
        <v>0</v>
      </c>
    </row>
    <row r="7462" spans="6:16" hidden="1" x14ac:dyDescent="0.3">
      <c r="F7462" s="74" t="str">
        <f t="shared" si="286"/>
        <v/>
      </c>
      <c r="O7462" s="74" t="str">
        <f t="shared" si="285"/>
        <v/>
      </c>
      <c r="P7462" s="165">
        <f t="shared" si="284"/>
        <v>0</v>
      </c>
    </row>
    <row r="7463" spans="6:16" hidden="1" x14ac:dyDescent="0.3">
      <c r="F7463" s="74" t="str">
        <f t="shared" si="286"/>
        <v/>
      </c>
      <c r="O7463" s="74" t="str">
        <f t="shared" si="285"/>
        <v/>
      </c>
      <c r="P7463" s="165">
        <f t="shared" si="284"/>
        <v>0</v>
      </c>
    </row>
    <row r="7464" spans="6:16" hidden="1" x14ac:dyDescent="0.3">
      <c r="F7464" s="74" t="str">
        <f t="shared" si="286"/>
        <v/>
      </c>
      <c r="O7464" s="74" t="str">
        <f t="shared" si="285"/>
        <v/>
      </c>
      <c r="P7464" s="165">
        <f t="shared" si="284"/>
        <v>0</v>
      </c>
    </row>
    <row r="7465" spans="6:16" hidden="1" x14ac:dyDescent="0.3">
      <c r="F7465" s="74" t="str">
        <f t="shared" si="286"/>
        <v/>
      </c>
      <c r="O7465" s="74" t="str">
        <f t="shared" si="285"/>
        <v/>
      </c>
      <c r="P7465" s="165">
        <f t="shared" si="284"/>
        <v>0</v>
      </c>
    </row>
    <row r="7466" spans="6:16" hidden="1" x14ac:dyDescent="0.3">
      <c r="F7466" s="74" t="str">
        <f t="shared" si="286"/>
        <v/>
      </c>
      <c r="O7466" s="74" t="str">
        <f t="shared" si="285"/>
        <v/>
      </c>
      <c r="P7466" s="165">
        <f t="shared" si="284"/>
        <v>0</v>
      </c>
    </row>
    <row r="7467" spans="6:16" hidden="1" x14ac:dyDescent="0.3">
      <c r="F7467" s="74" t="str">
        <f t="shared" si="286"/>
        <v/>
      </c>
      <c r="O7467" s="74" t="str">
        <f t="shared" si="285"/>
        <v/>
      </c>
      <c r="P7467" s="165">
        <f t="shared" si="284"/>
        <v>0</v>
      </c>
    </row>
    <row r="7468" spans="6:16" hidden="1" x14ac:dyDescent="0.3">
      <c r="F7468" s="74" t="str">
        <f t="shared" si="286"/>
        <v/>
      </c>
      <c r="O7468" s="74" t="str">
        <f t="shared" si="285"/>
        <v/>
      </c>
      <c r="P7468" s="165">
        <f t="shared" si="284"/>
        <v>0</v>
      </c>
    </row>
    <row r="7469" spans="6:16" hidden="1" x14ac:dyDescent="0.3">
      <c r="F7469" s="74" t="str">
        <f t="shared" si="286"/>
        <v/>
      </c>
      <c r="O7469" s="74" t="str">
        <f t="shared" si="285"/>
        <v/>
      </c>
      <c r="P7469" s="165">
        <f t="shared" si="284"/>
        <v>0</v>
      </c>
    </row>
    <row r="7470" spans="6:16" hidden="1" x14ac:dyDescent="0.3">
      <c r="F7470" s="74" t="str">
        <f t="shared" si="286"/>
        <v/>
      </c>
      <c r="O7470" s="74" t="str">
        <f t="shared" si="285"/>
        <v/>
      </c>
      <c r="P7470" s="165">
        <f t="shared" si="284"/>
        <v>0</v>
      </c>
    </row>
    <row r="7471" spans="6:16" hidden="1" x14ac:dyDescent="0.3">
      <c r="F7471" s="74" t="str">
        <f t="shared" si="286"/>
        <v/>
      </c>
      <c r="O7471" s="74" t="str">
        <f t="shared" si="285"/>
        <v/>
      </c>
      <c r="P7471" s="165">
        <f t="shared" si="284"/>
        <v>0</v>
      </c>
    </row>
    <row r="7472" spans="6:16" hidden="1" x14ac:dyDescent="0.3">
      <c r="F7472" s="74" t="str">
        <f t="shared" si="286"/>
        <v/>
      </c>
      <c r="O7472" s="74" t="str">
        <f t="shared" si="285"/>
        <v/>
      </c>
      <c r="P7472" s="165">
        <f t="shared" si="284"/>
        <v>0</v>
      </c>
    </row>
    <row r="7473" spans="6:16" hidden="1" x14ac:dyDescent="0.3">
      <c r="F7473" s="74" t="str">
        <f t="shared" si="286"/>
        <v/>
      </c>
      <c r="O7473" s="74" t="str">
        <f t="shared" si="285"/>
        <v/>
      </c>
      <c r="P7473" s="165">
        <f t="shared" si="284"/>
        <v>0</v>
      </c>
    </row>
    <row r="7474" spans="6:16" hidden="1" x14ac:dyDescent="0.3">
      <c r="F7474" s="74" t="str">
        <f t="shared" si="286"/>
        <v/>
      </c>
      <c r="O7474" s="74" t="str">
        <f t="shared" si="285"/>
        <v/>
      </c>
      <c r="P7474" s="165">
        <f t="shared" si="284"/>
        <v>0</v>
      </c>
    </row>
    <row r="7475" spans="6:16" hidden="1" x14ac:dyDescent="0.3">
      <c r="F7475" s="74" t="str">
        <f t="shared" si="286"/>
        <v/>
      </c>
      <c r="O7475" s="74" t="str">
        <f t="shared" si="285"/>
        <v/>
      </c>
      <c r="P7475" s="165">
        <f t="shared" si="284"/>
        <v>0</v>
      </c>
    </row>
    <row r="7476" spans="6:16" hidden="1" x14ac:dyDescent="0.3">
      <c r="F7476" s="74" t="str">
        <f t="shared" si="286"/>
        <v/>
      </c>
      <c r="O7476" s="74" t="str">
        <f t="shared" si="285"/>
        <v/>
      </c>
      <c r="P7476" s="165">
        <f t="shared" si="284"/>
        <v>0</v>
      </c>
    </row>
    <row r="7477" spans="6:16" hidden="1" x14ac:dyDescent="0.3">
      <c r="F7477" s="74" t="str">
        <f t="shared" si="286"/>
        <v/>
      </c>
      <c r="O7477" s="74" t="str">
        <f t="shared" si="285"/>
        <v/>
      </c>
      <c r="P7477" s="165">
        <f t="shared" ref="P7477:P7540" si="287">IFERROR(T7477/S7477,0)</f>
        <v>0</v>
      </c>
    </row>
    <row r="7478" spans="6:16" hidden="1" x14ac:dyDescent="0.3">
      <c r="F7478" s="74" t="str">
        <f t="shared" si="286"/>
        <v/>
      </c>
      <c r="O7478" s="74" t="str">
        <f t="shared" si="285"/>
        <v/>
      </c>
      <c r="P7478" s="165">
        <f t="shared" si="287"/>
        <v>0</v>
      </c>
    </row>
    <row r="7479" spans="6:16" hidden="1" x14ac:dyDescent="0.3">
      <c r="F7479" s="74" t="str">
        <f t="shared" si="286"/>
        <v/>
      </c>
      <c r="O7479" s="74" t="str">
        <f t="shared" si="285"/>
        <v/>
      </c>
      <c r="P7479" s="165">
        <f t="shared" si="287"/>
        <v>0</v>
      </c>
    </row>
    <row r="7480" spans="6:16" hidden="1" x14ac:dyDescent="0.3">
      <c r="F7480" s="74" t="str">
        <f t="shared" si="286"/>
        <v/>
      </c>
      <c r="O7480" s="74" t="str">
        <f t="shared" si="285"/>
        <v/>
      </c>
      <c r="P7480" s="165">
        <f t="shared" si="287"/>
        <v>0</v>
      </c>
    </row>
    <row r="7481" spans="6:16" hidden="1" x14ac:dyDescent="0.3">
      <c r="F7481" s="74" t="str">
        <f t="shared" si="286"/>
        <v/>
      </c>
      <c r="O7481" s="74" t="str">
        <f t="shared" si="285"/>
        <v/>
      </c>
      <c r="P7481" s="165">
        <f t="shared" si="287"/>
        <v>0</v>
      </c>
    </row>
    <row r="7482" spans="6:16" hidden="1" x14ac:dyDescent="0.3">
      <c r="F7482" s="74" t="str">
        <f t="shared" si="286"/>
        <v/>
      </c>
      <c r="O7482" s="74" t="str">
        <f t="shared" si="285"/>
        <v/>
      </c>
      <c r="P7482" s="165">
        <f t="shared" si="287"/>
        <v>0</v>
      </c>
    </row>
    <row r="7483" spans="6:16" hidden="1" x14ac:dyDescent="0.3">
      <c r="F7483" s="74" t="str">
        <f t="shared" si="286"/>
        <v/>
      </c>
      <c r="O7483" s="74" t="str">
        <f t="shared" si="285"/>
        <v/>
      </c>
      <c r="P7483" s="165">
        <f t="shared" si="287"/>
        <v>0</v>
      </c>
    </row>
    <row r="7484" spans="6:16" hidden="1" x14ac:dyDescent="0.3">
      <c r="F7484" s="74" t="str">
        <f t="shared" si="286"/>
        <v/>
      </c>
      <c r="O7484" s="74" t="str">
        <f t="shared" si="285"/>
        <v/>
      </c>
      <c r="P7484" s="165">
        <f t="shared" si="287"/>
        <v>0</v>
      </c>
    </row>
    <row r="7485" spans="6:16" hidden="1" x14ac:dyDescent="0.3">
      <c r="F7485" s="74" t="str">
        <f t="shared" si="286"/>
        <v/>
      </c>
      <c r="O7485" s="74" t="str">
        <f t="shared" si="285"/>
        <v/>
      </c>
      <c r="P7485" s="165">
        <f t="shared" si="287"/>
        <v>0</v>
      </c>
    </row>
    <row r="7486" spans="6:16" hidden="1" x14ac:dyDescent="0.3">
      <c r="F7486" s="74" t="str">
        <f t="shared" si="286"/>
        <v/>
      </c>
      <c r="O7486" s="74" t="str">
        <f t="shared" si="285"/>
        <v/>
      </c>
      <c r="P7486" s="165">
        <f t="shared" si="287"/>
        <v>0</v>
      </c>
    </row>
    <row r="7487" spans="6:16" hidden="1" x14ac:dyDescent="0.3">
      <c r="F7487" s="74" t="str">
        <f t="shared" si="286"/>
        <v/>
      </c>
      <c r="O7487" s="74" t="str">
        <f t="shared" si="285"/>
        <v/>
      </c>
      <c r="P7487" s="165">
        <f t="shared" si="287"/>
        <v>0</v>
      </c>
    </row>
    <row r="7488" spans="6:16" hidden="1" x14ac:dyDescent="0.3">
      <c r="F7488" s="74" t="str">
        <f t="shared" si="286"/>
        <v/>
      </c>
      <c r="O7488" s="74" t="str">
        <f t="shared" si="285"/>
        <v/>
      </c>
      <c r="P7488" s="165">
        <f t="shared" si="287"/>
        <v>0</v>
      </c>
    </row>
    <row r="7489" spans="6:16" hidden="1" x14ac:dyDescent="0.3">
      <c r="F7489" s="74" t="str">
        <f t="shared" si="286"/>
        <v/>
      </c>
      <c r="O7489" s="74" t="str">
        <f t="shared" si="285"/>
        <v/>
      </c>
      <c r="P7489" s="165">
        <f t="shared" si="287"/>
        <v>0</v>
      </c>
    </row>
    <row r="7490" spans="6:16" hidden="1" x14ac:dyDescent="0.3">
      <c r="F7490" s="74" t="str">
        <f t="shared" si="286"/>
        <v/>
      </c>
      <c r="O7490" s="74" t="str">
        <f t="shared" si="285"/>
        <v/>
      </c>
      <c r="P7490" s="165">
        <f t="shared" si="287"/>
        <v>0</v>
      </c>
    </row>
    <row r="7491" spans="6:16" hidden="1" x14ac:dyDescent="0.3">
      <c r="F7491" s="74" t="str">
        <f t="shared" si="286"/>
        <v/>
      </c>
      <c r="O7491" s="74" t="str">
        <f t="shared" si="285"/>
        <v/>
      </c>
      <c r="P7491" s="165">
        <f t="shared" si="287"/>
        <v>0</v>
      </c>
    </row>
    <row r="7492" spans="6:16" hidden="1" x14ac:dyDescent="0.3">
      <c r="F7492" s="74" t="str">
        <f t="shared" si="286"/>
        <v/>
      </c>
      <c r="O7492" s="74" t="str">
        <f t="shared" si="285"/>
        <v/>
      </c>
      <c r="P7492" s="165">
        <f t="shared" si="287"/>
        <v>0</v>
      </c>
    </row>
    <row r="7493" spans="6:16" hidden="1" x14ac:dyDescent="0.3">
      <c r="F7493" s="74" t="str">
        <f t="shared" si="286"/>
        <v/>
      </c>
      <c r="O7493" s="74" t="str">
        <f t="shared" si="285"/>
        <v/>
      </c>
      <c r="P7493" s="165">
        <f t="shared" si="287"/>
        <v>0</v>
      </c>
    </row>
    <row r="7494" spans="6:16" hidden="1" x14ac:dyDescent="0.3">
      <c r="F7494" s="74" t="str">
        <f t="shared" si="286"/>
        <v/>
      </c>
      <c r="O7494" s="74" t="str">
        <f t="shared" si="285"/>
        <v/>
      </c>
      <c r="P7494" s="165">
        <f t="shared" si="287"/>
        <v>0</v>
      </c>
    </row>
    <row r="7495" spans="6:16" hidden="1" x14ac:dyDescent="0.3">
      <c r="F7495" s="74" t="str">
        <f t="shared" si="286"/>
        <v/>
      </c>
      <c r="O7495" s="74" t="str">
        <f t="shared" ref="O7495:O7558" si="288">+F7495&amp;M7495&amp;N7495</f>
        <v/>
      </c>
      <c r="P7495" s="165">
        <f t="shared" si="287"/>
        <v>0</v>
      </c>
    </row>
    <row r="7496" spans="6:16" hidden="1" x14ac:dyDescent="0.3">
      <c r="F7496" s="74" t="str">
        <f t="shared" ref="F7496:F7559" si="289">B7496&amp;C7496&amp;D7496&amp;E7496</f>
        <v/>
      </c>
      <c r="O7496" s="74" t="str">
        <f t="shared" si="288"/>
        <v/>
      </c>
      <c r="P7496" s="165">
        <f t="shared" si="287"/>
        <v>0</v>
      </c>
    </row>
    <row r="7497" spans="6:16" hidden="1" x14ac:dyDescent="0.3">
      <c r="F7497" s="74" t="str">
        <f t="shared" si="289"/>
        <v/>
      </c>
      <c r="O7497" s="74" t="str">
        <f t="shared" si="288"/>
        <v/>
      </c>
      <c r="P7497" s="165">
        <f t="shared" si="287"/>
        <v>0</v>
      </c>
    </row>
    <row r="7498" spans="6:16" hidden="1" x14ac:dyDescent="0.3">
      <c r="F7498" s="74" t="str">
        <f t="shared" si="289"/>
        <v/>
      </c>
      <c r="O7498" s="74" t="str">
        <f t="shared" si="288"/>
        <v/>
      </c>
      <c r="P7498" s="165">
        <f t="shared" si="287"/>
        <v>0</v>
      </c>
    </row>
    <row r="7499" spans="6:16" hidden="1" x14ac:dyDescent="0.3">
      <c r="F7499" s="74" t="str">
        <f t="shared" si="289"/>
        <v/>
      </c>
      <c r="O7499" s="74" t="str">
        <f t="shared" si="288"/>
        <v/>
      </c>
      <c r="P7499" s="165">
        <f t="shared" si="287"/>
        <v>0</v>
      </c>
    </row>
    <row r="7500" spans="6:16" hidden="1" x14ac:dyDescent="0.3">
      <c r="F7500" s="74" t="str">
        <f t="shared" si="289"/>
        <v/>
      </c>
      <c r="O7500" s="74" t="str">
        <f t="shared" si="288"/>
        <v/>
      </c>
      <c r="P7500" s="165">
        <f t="shared" si="287"/>
        <v>0</v>
      </c>
    </row>
    <row r="7501" spans="6:16" hidden="1" x14ac:dyDescent="0.3">
      <c r="F7501" s="74" t="str">
        <f t="shared" si="289"/>
        <v/>
      </c>
      <c r="O7501" s="74" t="str">
        <f t="shared" si="288"/>
        <v/>
      </c>
      <c r="P7501" s="165">
        <f t="shared" si="287"/>
        <v>0</v>
      </c>
    </row>
    <row r="7502" spans="6:16" hidden="1" x14ac:dyDescent="0.3">
      <c r="F7502" s="74" t="str">
        <f t="shared" si="289"/>
        <v/>
      </c>
      <c r="O7502" s="74" t="str">
        <f t="shared" si="288"/>
        <v/>
      </c>
      <c r="P7502" s="165">
        <f t="shared" si="287"/>
        <v>0</v>
      </c>
    </row>
    <row r="7503" spans="6:16" hidden="1" x14ac:dyDescent="0.3">
      <c r="F7503" s="74" t="str">
        <f t="shared" si="289"/>
        <v/>
      </c>
      <c r="O7503" s="74" t="str">
        <f t="shared" si="288"/>
        <v/>
      </c>
      <c r="P7503" s="165">
        <f t="shared" si="287"/>
        <v>0</v>
      </c>
    </row>
    <row r="7504" spans="6:16" hidden="1" x14ac:dyDescent="0.3">
      <c r="F7504" s="74" t="str">
        <f t="shared" si="289"/>
        <v/>
      </c>
      <c r="O7504" s="74" t="str">
        <f t="shared" si="288"/>
        <v/>
      </c>
      <c r="P7504" s="165">
        <f t="shared" si="287"/>
        <v>0</v>
      </c>
    </row>
    <row r="7505" spans="6:16" hidden="1" x14ac:dyDescent="0.3">
      <c r="F7505" s="74" t="str">
        <f t="shared" si="289"/>
        <v/>
      </c>
      <c r="O7505" s="74" t="str">
        <f t="shared" si="288"/>
        <v/>
      </c>
      <c r="P7505" s="165">
        <f t="shared" si="287"/>
        <v>0</v>
      </c>
    </row>
    <row r="7506" spans="6:16" hidden="1" x14ac:dyDescent="0.3">
      <c r="F7506" s="74" t="str">
        <f t="shared" si="289"/>
        <v/>
      </c>
      <c r="O7506" s="74" t="str">
        <f t="shared" si="288"/>
        <v/>
      </c>
      <c r="P7506" s="165">
        <f t="shared" si="287"/>
        <v>0</v>
      </c>
    </row>
    <row r="7507" spans="6:16" hidden="1" x14ac:dyDescent="0.3">
      <c r="F7507" s="74" t="str">
        <f t="shared" si="289"/>
        <v/>
      </c>
      <c r="O7507" s="74" t="str">
        <f t="shared" si="288"/>
        <v/>
      </c>
      <c r="P7507" s="165">
        <f t="shared" si="287"/>
        <v>0</v>
      </c>
    </row>
    <row r="7508" spans="6:16" hidden="1" x14ac:dyDescent="0.3">
      <c r="F7508" s="74" t="str">
        <f t="shared" si="289"/>
        <v/>
      </c>
      <c r="O7508" s="74" t="str">
        <f t="shared" si="288"/>
        <v/>
      </c>
      <c r="P7508" s="165">
        <f t="shared" si="287"/>
        <v>0</v>
      </c>
    </row>
    <row r="7509" spans="6:16" hidden="1" x14ac:dyDescent="0.3">
      <c r="F7509" s="74" t="str">
        <f t="shared" si="289"/>
        <v/>
      </c>
      <c r="O7509" s="74" t="str">
        <f t="shared" si="288"/>
        <v/>
      </c>
      <c r="P7509" s="165">
        <f t="shared" si="287"/>
        <v>0</v>
      </c>
    </row>
    <row r="7510" spans="6:16" hidden="1" x14ac:dyDescent="0.3">
      <c r="F7510" s="74" t="str">
        <f t="shared" si="289"/>
        <v/>
      </c>
      <c r="O7510" s="74" t="str">
        <f t="shared" si="288"/>
        <v/>
      </c>
      <c r="P7510" s="165">
        <f t="shared" si="287"/>
        <v>0</v>
      </c>
    </row>
    <row r="7511" spans="6:16" hidden="1" x14ac:dyDescent="0.3">
      <c r="F7511" s="74" t="str">
        <f t="shared" si="289"/>
        <v/>
      </c>
      <c r="O7511" s="74" t="str">
        <f t="shared" si="288"/>
        <v/>
      </c>
      <c r="P7511" s="165">
        <f t="shared" si="287"/>
        <v>0</v>
      </c>
    </row>
    <row r="7512" spans="6:16" hidden="1" x14ac:dyDescent="0.3">
      <c r="F7512" s="74" t="str">
        <f t="shared" si="289"/>
        <v/>
      </c>
      <c r="O7512" s="74" t="str">
        <f t="shared" si="288"/>
        <v/>
      </c>
      <c r="P7512" s="165">
        <f t="shared" si="287"/>
        <v>0</v>
      </c>
    </row>
    <row r="7513" spans="6:16" hidden="1" x14ac:dyDescent="0.3">
      <c r="F7513" s="74" t="str">
        <f t="shared" si="289"/>
        <v/>
      </c>
      <c r="O7513" s="74" t="str">
        <f t="shared" si="288"/>
        <v/>
      </c>
      <c r="P7513" s="165">
        <f t="shared" si="287"/>
        <v>0</v>
      </c>
    </row>
    <row r="7514" spans="6:16" hidden="1" x14ac:dyDescent="0.3">
      <c r="F7514" s="74" t="str">
        <f t="shared" si="289"/>
        <v/>
      </c>
      <c r="O7514" s="74" t="str">
        <f t="shared" si="288"/>
        <v/>
      </c>
      <c r="P7514" s="165">
        <f t="shared" si="287"/>
        <v>0</v>
      </c>
    </row>
    <row r="7515" spans="6:16" hidden="1" x14ac:dyDescent="0.3">
      <c r="F7515" s="74" t="str">
        <f t="shared" si="289"/>
        <v/>
      </c>
      <c r="O7515" s="74" t="str">
        <f t="shared" si="288"/>
        <v/>
      </c>
      <c r="P7515" s="165">
        <f t="shared" si="287"/>
        <v>0</v>
      </c>
    </row>
    <row r="7516" spans="6:16" hidden="1" x14ac:dyDescent="0.3">
      <c r="F7516" s="74" t="str">
        <f t="shared" si="289"/>
        <v/>
      </c>
      <c r="O7516" s="74" t="str">
        <f t="shared" si="288"/>
        <v/>
      </c>
      <c r="P7516" s="165">
        <f t="shared" si="287"/>
        <v>0</v>
      </c>
    </row>
    <row r="7517" spans="6:16" hidden="1" x14ac:dyDescent="0.3">
      <c r="F7517" s="74" t="str">
        <f t="shared" si="289"/>
        <v/>
      </c>
      <c r="O7517" s="74" t="str">
        <f t="shared" si="288"/>
        <v/>
      </c>
      <c r="P7517" s="165">
        <f t="shared" si="287"/>
        <v>0</v>
      </c>
    </row>
    <row r="7518" spans="6:16" hidden="1" x14ac:dyDescent="0.3">
      <c r="F7518" s="74" t="str">
        <f t="shared" si="289"/>
        <v/>
      </c>
      <c r="O7518" s="74" t="str">
        <f t="shared" si="288"/>
        <v/>
      </c>
      <c r="P7518" s="165">
        <f t="shared" si="287"/>
        <v>0</v>
      </c>
    </row>
    <row r="7519" spans="6:16" hidden="1" x14ac:dyDescent="0.3">
      <c r="F7519" s="74" t="str">
        <f t="shared" si="289"/>
        <v/>
      </c>
      <c r="O7519" s="74" t="str">
        <f t="shared" si="288"/>
        <v/>
      </c>
      <c r="P7519" s="165">
        <f t="shared" si="287"/>
        <v>0</v>
      </c>
    </row>
    <row r="7520" spans="6:16" hidden="1" x14ac:dyDescent="0.3">
      <c r="F7520" s="74" t="str">
        <f t="shared" si="289"/>
        <v/>
      </c>
      <c r="O7520" s="74" t="str">
        <f t="shared" si="288"/>
        <v/>
      </c>
      <c r="P7520" s="165">
        <f t="shared" si="287"/>
        <v>0</v>
      </c>
    </row>
    <row r="7521" spans="6:16" hidden="1" x14ac:dyDescent="0.3">
      <c r="F7521" s="74" t="str">
        <f t="shared" si="289"/>
        <v/>
      </c>
      <c r="O7521" s="74" t="str">
        <f t="shared" si="288"/>
        <v/>
      </c>
      <c r="P7521" s="165">
        <f t="shared" si="287"/>
        <v>0</v>
      </c>
    </row>
    <row r="7522" spans="6:16" hidden="1" x14ac:dyDescent="0.3">
      <c r="F7522" s="74" t="str">
        <f t="shared" si="289"/>
        <v/>
      </c>
      <c r="O7522" s="74" t="str">
        <f t="shared" si="288"/>
        <v/>
      </c>
      <c r="P7522" s="165">
        <f t="shared" si="287"/>
        <v>0</v>
      </c>
    </row>
    <row r="7523" spans="6:16" hidden="1" x14ac:dyDescent="0.3">
      <c r="F7523" s="74" t="str">
        <f t="shared" si="289"/>
        <v/>
      </c>
      <c r="O7523" s="74" t="str">
        <f t="shared" si="288"/>
        <v/>
      </c>
      <c r="P7523" s="165">
        <f t="shared" si="287"/>
        <v>0</v>
      </c>
    </row>
    <row r="7524" spans="6:16" hidden="1" x14ac:dyDescent="0.3">
      <c r="F7524" s="74" t="str">
        <f t="shared" si="289"/>
        <v/>
      </c>
      <c r="O7524" s="74" t="str">
        <f t="shared" si="288"/>
        <v/>
      </c>
      <c r="P7524" s="165">
        <f t="shared" si="287"/>
        <v>0</v>
      </c>
    </row>
    <row r="7525" spans="6:16" hidden="1" x14ac:dyDescent="0.3">
      <c r="F7525" s="74" t="str">
        <f t="shared" si="289"/>
        <v/>
      </c>
      <c r="O7525" s="74" t="str">
        <f t="shared" si="288"/>
        <v/>
      </c>
      <c r="P7525" s="165">
        <f t="shared" si="287"/>
        <v>0</v>
      </c>
    </row>
    <row r="7526" spans="6:16" hidden="1" x14ac:dyDescent="0.3">
      <c r="F7526" s="74" t="str">
        <f t="shared" si="289"/>
        <v/>
      </c>
      <c r="O7526" s="74" t="str">
        <f t="shared" si="288"/>
        <v/>
      </c>
      <c r="P7526" s="165">
        <f t="shared" si="287"/>
        <v>0</v>
      </c>
    </row>
    <row r="7527" spans="6:16" hidden="1" x14ac:dyDescent="0.3">
      <c r="F7527" s="74" t="str">
        <f t="shared" si="289"/>
        <v/>
      </c>
      <c r="O7527" s="74" t="str">
        <f t="shared" si="288"/>
        <v/>
      </c>
      <c r="P7527" s="165">
        <f t="shared" si="287"/>
        <v>0</v>
      </c>
    </row>
    <row r="7528" spans="6:16" hidden="1" x14ac:dyDescent="0.3">
      <c r="F7528" s="74" t="str">
        <f t="shared" si="289"/>
        <v/>
      </c>
      <c r="O7528" s="74" t="str">
        <f t="shared" si="288"/>
        <v/>
      </c>
      <c r="P7528" s="165">
        <f t="shared" si="287"/>
        <v>0</v>
      </c>
    </row>
    <row r="7529" spans="6:16" hidden="1" x14ac:dyDescent="0.3">
      <c r="F7529" s="74" t="str">
        <f t="shared" si="289"/>
        <v/>
      </c>
      <c r="O7529" s="74" t="str">
        <f t="shared" si="288"/>
        <v/>
      </c>
      <c r="P7529" s="165">
        <f t="shared" si="287"/>
        <v>0</v>
      </c>
    </row>
    <row r="7530" spans="6:16" hidden="1" x14ac:dyDescent="0.3">
      <c r="F7530" s="74" t="str">
        <f t="shared" si="289"/>
        <v/>
      </c>
      <c r="O7530" s="74" t="str">
        <f t="shared" si="288"/>
        <v/>
      </c>
      <c r="P7530" s="165">
        <f t="shared" si="287"/>
        <v>0</v>
      </c>
    </row>
    <row r="7531" spans="6:16" hidden="1" x14ac:dyDescent="0.3">
      <c r="F7531" s="74" t="str">
        <f t="shared" si="289"/>
        <v/>
      </c>
      <c r="O7531" s="74" t="str">
        <f t="shared" si="288"/>
        <v/>
      </c>
      <c r="P7531" s="165">
        <f t="shared" si="287"/>
        <v>0</v>
      </c>
    </row>
    <row r="7532" spans="6:16" hidden="1" x14ac:dyDescent="0.3">
      <c r="F7532" s="74" t="str">
        <f t="shared" si="289"/>
        <v/>
      </c>
      <c r="O7532" s="74" t="str">
        <f t="shared" si="288"/>
        <v/>
      </c>
      <c r="P7532" s="165">
        <f t="shared" si="287"/>
        <v>0</v>
      </c>
    </row>
    <row r="7533" spans="6:16" hidden="1" x14ac:dyDescent="0.3">
      <c r="F7533" s="74" t="str">
        <f t="shared" si="289"/>
        <v/>
      </c>
      <c r="O7533" s="74" t="str">
        <f t="shared" si="288"/>
        <v/>
      </c>
      <c r="P7533" s="165">
        <f t="shared" si="287"/>
        <v>0</v>
      </c>
    </row>
    <row r="7534" spans="6:16" hidden="1" x14ac:dyDescent="0.3">
      <c r="F7534" s="74" t="str">
        <f t="shared" si="289"/>
        <v/>
      </c>
      <c r="O7534" s="74" t="str">
        <f t="shared" si="288"/>
        <v/>
      </c>
      <c r="P7534" s="165">
        <f t="shared" si="287"/>
        <v>0</v>
      </c>
    </row>
    <row r="7535" spans="6:16" hidden="1" x14ac:dyDescent="0.3">
      <c r="F7535" s="74" t="str">
        <f t="shared" si="289"/>
        <v/>
      </c>
      <c r="O7535" s="74" t="str">
        <f t="shared" si="288"/>
        <v/>
      </c>
      <c r="P7535" s="165">
        <f t="shared" si="287"/>
        <v>0</v>
      </c>
    </row>
    <row r="7536" spans="6:16" hidden="1" x14ac:dyDescent="0.3">
      <c r="F7536" s="74" t="str">
        <f t="shared" si="289"/>
        <v/>
      </c>
      <c r="O7536" s="74" t="str">
        <f t="shared" si="288"/>
        <v/>
      </c>
      <c r="P7536" s="165">
        <f t="shared" si="287"/>
        <v>0</v>
      </c>
    </row>
    <row r="7537" spans="6:16" hidden="1" x14ac:dyDescent="0.3">
      <c r="F7537" s="74" t="str">
        <f t="shared" si="289"/>
        <v/>
      </c>
      <c r="O7537" s="74" t="str">
        <f t="shared" si="288"/>
        <v/>
      </c>
      <c r="P7537" s="165">
        <f t="shared" si="287"/>
        <v>0</v>
      </c>
    </row>
    <row r="7538" spans="6:16" hidden="1" x14ac:dyDescent="0.3">
      <c r="F7538" s="74" t="str">
        <f t="shared" si="289"/>
        <v/>
      </c>
      <c r="O7538" s="74" t="str">
        <f t="shared" si="288"/>
        <v/>
      </c>
      <c r="P7538" s="165">
        <f t="shared" si="287"/>
        <v>0</v>
      </c>
    </row>
    <row r="7539" spans="6:16" hidden="1" x14ac:dyDescent="0.3">
      <c r="F7539" s="74" t="str">
        <f t="shared" si="289"/>
        <v/>
      </c>
      <c r="O7539" s="74" t="str">
        <f t="shared" si="288"/>
        <v/>
      </c>
      <c r="P7539" s="165">
        <f t="shared" si="287"/>
        <v>0</v>
      </c>
    </row>
    <row r="7540" spans="6:16" hidden="1" x14ac:dyDescent="0.3">
      <c r="F7540" s="74" t="str">
        <f t="shared" si="289"/>
        <v/>
      </c>
      <c r="O7540" s="74" t="str">
        <f t="shared" si="288"/>
        <v/>
      </c>
      <c r="P7540" s="165">
        <f t="shared" si="287"/>
        <v>0</v>
      </c>
    </row>
    <row r="7541" spans="6:16" hidden="1" x14ac:dyDescent="0.3">
      <c r="F7541" s="74" t="str">
        <f t="shared" si="289"/>
        <v/>
      </c>
      <c r="O7541" s="74" t="str">
        <f t="shared" si="288"/>
        <v/>
      </c>
      <c r="P7541" s="165">
        <f t="shared" ref="P7541:P7604" si="290">IFERROR(T7541/S7541,0)</f>
        <v>0</v>
      </c>
    </row>
    <row r="7542" spans="6:16" hidden="1" x14ac:dyDescent="0.3">
      <c r="F7542" s="74" t="str">
        <f t="shared" si="289"/>
        <v/>
      </c>
      <c r="O7542" s="74" t="str">
        <f t="shared" si="288"/>
        <v/>
      </c>
      <c r="P7542" s="165">
        <f t="shared" si="290"/>
        <v>0</v>
      </c>
    </row>
    <row r="7543" spans="6:16" hidden="1" x14ac:dyDescent="0.3">
      <c r="F7543" s="74" t="str">
        <f t="shared" si="289"/>
        <v/>
      </c>
      <c r="O7543" s="74" t="str">
        <f t="shared" si="288"/>
        <v/>
      </c>
      <c r="P7543" s="165">
        <f t="shared" si="290"/>
        <v>0</v>
      </c>
    </row>
    <row r="7544" spans="6:16" hidden="1" x14ac:dyDescent="0.3">
      <c r="F7544" s="74" t="str">
        <f t="shared" si="289"/>
        <v/>
      </c>
      <c r="O7544" s="74" t="str">
        <f t="shared" si="288"/>
        <v/>
      </c>
      <c r="P7544" s="165">
        <f t="shared" si="290"/>
        <v>0</v>
      </c>
    </row>
    <row r="7545" spans="6:16" hidden="1" x14ac:dyDescent="0.3">
      <c r="F7545" s="74" t="str">
        <f t="shared" si="289"/>
        <v/>
      </c>
      <c r="O7545" s="74" t="str">
        <f t="shared" si="288"/>
        <v/>
      </c>
      <c r="P7545" s="165">
        <f t="shared" si="290"/>
        <v>0</v>
      </c>
    </row>
    <row r="7546" spans="6:16" hidden="1" x14ac:dyDescent="0.3">
      <c r="F7546" s="74" t="str">
        <f t="shared" si="289"/>
        <v/>
      </c>
      <c r="O7546" s="74" t="str">
        <f t="shared" si="288"/>
        <v/>
      </c>
      <c r="P7546" s="165">
        <f t="shared" si="290"/>
        <v>0</v>
      </c>
    </row>
    <row r="7547" spans="6:16" hidden="1" x14ac:dyDescent="0.3">
      <c r="F7547" s="74" t="str">
        <f t="shared" si="289"/>
        <v/>
      </c>
      <c r="O7547" s="74" t="str">
        <f t="shared" si="288"/>
        <v/>
      </c>
      <c r="P7547" s="165">
        <f t="shared" si="290"/>
        <v>0</v>
      </c>
    </row>
    <row r="7548" spans="6:16" hidden="1" x14ac:dyDescent="0.3">
      <c r="F7548" s="74" t="str">
        <f t="shared" si="289"/>
        <v/>
      </c>
      <c r="O7548" s="74" t="str">
        <f t="shared" si="288"/>
        <v/>
      </c>
      <c r="P7548" s="165">
        <f t="shared" si="290"/>
        <v>0</v>
      </c>
    </row>
    <row r="7549" spans="6:16" hidden="1" x14ac:dyDescent="0.3">
      <c r="F7549" s="74" t="str">
        <f t="shared" si="289"/>
        <v/>
      </c>
      <c r="O7549" s="74" t="str">
        <f t="shared" si="288"/>
        <v/>
      </c>
      <c r="P7549" s="165">
        <f t="shared" si="290"/>
        <v>0</v>
      </c>
    </row>
    <row r="7550" spans="6:16" hidden="1" x14ac:dyDescent="0.3">
      <c r="F7550" s="74" t="str">
        <f t="shared" si="289"/>
        <v/>
      </c>
      <c r="O7550" s="74" t="str">
        <f t="shared" si="288"/>
        <v/>
      </c>
      <c r="P7550" s="165">
        <f t="shared" si="290"/>
        <v>0</v>
      </c>
    </row>
    <row r="7551" spans="6:16" hidden="1" x14ac:dyDescent="0.3">
      <c r="F7551" s="74" t="str">
        <f t="shared" si="289"/>
        <v/>
      </c>
      <c r="O7551" s="74" t="str">
        <f t="shared" si="288"/>
        <v/>
      </c>
      <c r="P7551" s="165">
        <f t="shared" si="290"/>
        <v>0</v>
      </c>
    </row>
    <row r="7552" spans="6:16" hidden="1" x14ac:dyDescent="0.3">
      <c r="F7552" s="74" t="str">
        <f t="shared" si="289"/>
        <v/>
      </c>
      <c r="O7552" s="74" t="str">
        <f t="shared" si="288"/>
        <v/>
      </c>
      <c r="P7552" s="165">
        <f t="shared" si="290"/>
        <v>0</v>
      </c>
    </row>
    <row r="7553" spans="6:16" hidden="1" x14ac:dyDescent="0.3">
      <c r="F7553" s="74" t="str">
        <f t="shared" si="289"/>
        <v/>
      </c>
      <c r="O7553" s="74" t="str">
        <f t="shared" si="288"/>
        <v/>
      </c>
      <c r="P7553" s="165">
        <f t="shared" si="290"/>
        <v>0</v>
      </c>
    </row>
    <row r="7554" spans="6:16" hidden="1" x14ac:dyDescent="0.3">
      <c r="F7554" s="74" t="str">
        <f t="shared" si="289"/>
        <v/>
      </c>
      <c r="O7554" s="74" t="str">
        <f t="shared" si="288"/>
        <v/>
      </c>
      <c r="P7554" s="165">
        <f t="shared" si="290"/>
        <v>0</v>
      </c>
    </row>
    <row r="7555" spans="6:16" hidden="1" x14ac:dyDescent="0.3">
      <c r="F7555" s="74" t="str">
        <f t="shared" si="289"/>
        <v/>
      </c>
      <c r="O7555" s="74" t="str">
        <f t="shared" si="288"/>
        <v/>
      </c>
      <c r="P7555" s="165">
        <f t="shared" si="290"/>
        <v>0</v>
      </c>
    </row>
    <row r="7556" spans="6:16" hidden="1" x14ac:dyDescent="0.3">
      <c r="F7556" s="74" t="str">
        <f t="shared" si="289"/>
        <v/>
      </c>
      <c r="O7556" s="74" t="str">
        <f t="shared" si="288"/>
        <v/>
      </c>
      <c r="P7556" s="165">
        <f t="shared" si="290"/>
        <v>0</v>
      </c>
    </row>
    <row r="7557" spans="6:16" hidden="1" x14ac:dyDescent="0.3">
      <c r="F7557" s="74" t="str">
        <f t="shared" si="289"/>
        <v/>
      </c>
      <c r="O7557" s="74" t="str">
        <f t="shared" si="288"/>
        <v/>
      </c>
      <c r="P7557" s="165">
        <f t="shared" si="290"/>
        <v>0</v>
      </c>
    </row>
    <row r="7558" spans="6:16" hidden="1" x14ac:dyDescent="0.3">
      <c r="F7558" s="74" t="str">
        <f t="shared" si="289"/>
        <v/>
      </c>
      <c r="O7558" s="74" t="str">
        <f t="shared" si="288"/>
        <v/>
      </c>
      <c r="P7558" s="165">
        <f t="shared" si="290"/>
        <v>0</v>
      </c>
    </row>
    <row r="7559" spans="6:16" hidden="1" x14ac:dyDescent="0.3">
      <c r="F7559" s="74" t="str">
        <f t="shared" si="289"/>
        <v/>
      </c>
      <c r="O7559" s="74" t="str">
        <f t="shared" ref="O7559:O7622" si="291">+F7559&amp;M7559&amp;N7559</f>
        <v/>
      </c>
      <c r="P7559" s="165">
        <f t="shared" si="290"/>
        <v>0</v>
      </c>
    </row>
    <row r="7560" spans="6:16" hidden="1" x14ac:dyDescent="0.3">
      <c r="F7560" s="74" t="str">
        <f t="shared" ref="F7560:F7623" si="292">B7560&amp;C7560&amp;D7560&amp;E7560</f>
        <v/>
      </c>
      <c r="O7560" s="74" t="str">
        <f t="shared" si="291"/>
        <v/>
      </c>
      <c r="P7560" s="165">
        <f t="shared" si="290"/>
        <v>0</v>
      </c>
    </row>
    <row r="7561" spans="6:16" hidden="1" x14ac:dyDescent="0.3">
      <c r="F7561" s="74" t="str">
        <f t="shared" si="292"/>
        <v/>
      </c>
      <c r="O7561" s="74" t="str">
        <f t="shared" si="291"/>
        <v/>
      </c>
      <c r="P7561" s="165">
        <f t="shared" si="290"/>
        <v>0</v>
      </c>
    </row>
    <row r="7562" spans="6:16" hidden="1" x14ac:dyDescent="0.3">
      <c r="F7562" s="74" t="str">
        <f t="shared" si="292"/>
        <v/>
      </c>
      <c r="O7562" s="74" t="str">
        <f t="shared" si="291"/>
        <v/>
      </c>
      <c r="P7562" s="165">
        <f t="shared" si="290"/>
        <v>0</v>
      </c>
    </row>
    <row r="7563" spans="6:16" hidden="1" x14ac:dyDescent="0.3">
      <c r="F7563" s="74" t="str">
        <f t="shared" si="292"/>
        <v/>
      </c>
      <c r="O7563" s="74" t="str">
        <f t="shared" si="291"/>
        <v/>
      </c>
      <c r="P7563" s="165">
        <f t="shared" si="290"/>
        <v>0</v>
      </c>
    </row>
    <row r="7564" spans="6:16" hidden="1" x14ac:dyDescent="0.3">
      <c r="F7564" s="74" t="str">
        <f t="shared" si="292"/>
        <v/>
      </c>
      <c r="O7564" s="74" t="str">
        <f t="shared" si="291"/>
        <v/>
      </c>
      <c r="P7564" s="165">
        <f t="shared" si="290"/>
        <v>0</v>
      </c>
    </row>
    <row r="7565" spans="6:16" hidden="1" x14ac:dyDescent="0.3">
      <c r="F7565" s="74" t="str">
        <f t="shared" si="292"/>
        <v/>
      </c>
      <c r="O7565" s="74" t="str">
        <f t="shared" si="291"/>
        <v/>
      </c>
      <c r="P7565" s="165">
        <f t="shared" si="290"/>
        <v>0</v>
      </c>
    </row>
    <row r="7566" spans="6:16" hidden="1" x14ac:dyDescent="0.3">
      <c r="F7566" s="74" t="str">
        <f t="shared" si="292"/>
        <v/>
      </c>
      <c r="O7566" s="74" t="str">
        <f t="shared" si="291"/>
        <v/>
      </c>
      <c r="P7566" s="165">
        <f t="shared" si="290"/>
        <v>0</v>
      </c>
    </row>
    <row r="7567" spans="6:16" hidden="1" x14ac:dyDescent="0.3">
      <c r="F7567" s="74" t="str">
        <f t="shared" si="292"/>
        <v/>
      </c>
      <c r="O7567" s="74" t="str">
        <f t="shared" si="291"/>
        <v/>
      </c>
      <c r="P7567" s="165">
        <f t="shared" si="290"/>
        <v>0</v>
      </c>
    </row>
    <row r="7568" spans="6:16" hidden="1" x14ac:dyDescent="0.3">
      <c r="F7568" s="74" t="str">
        <f t="shared" si="292"/>
        <v/>
      </c>
      <c r="O7568" s="74" t="str">
        <f t="shared" si="291"/>
        <v/>
      </c>
      <c r="P7568" s="165">
        <f t="shared" si="290"/>
        <v>0</v>
      </c>
    </row>
    <row r="7569" spans="6:16" hidden="1" x14ac:dyDescent="0.3">
      <c r="F7569" s="74" t="str">
        <f t="shared" si="292"/>
        <v/>
      </c>
      <c r="O7569" s="74" t="str">
        <f t="shared" si="291"/>
        <v/>
      </c>
      <c r="P7569" s="165">
        <f t="shared" si="290"/>
        <v>0</v>
      </c>
    </row>
    <row r="7570" spans="6:16" hidden="1" x14ac:dyDescent="0.3">
      <c r="F7570" s="74" t="str">
        <f t="shared" si="292"/>
        <v/>
      </c>
      <c r="O7570" s="74" t="str">
        <f t="shared" si="291"/>
        <v/>
      </c>
      <c r="P7570" s="165">
        <f t="shared" si="290"/>
        <v>0</v>
      </c>
    </row>
    <row r="7571" spans="6:16" hidden="1" x14ac:dyDescent="0.3">
      <c r="F7571" s="74" t="str">
        <f t="shared" si="292"/>
        <v/>
      </c>
      <c r="O7571" s="74" t="str">
        <f t="shared" si="291"/>
        <v/>
      </c>
      <c r="P7571" s="165">
        <f t="shared" si="290"/>
        <v>0</v>
      </c>
    </row>
    <row r="7572" spans="6:16" hidden="1" x14ac:dyDescent="0.3">
      <c r="F7572" s="74" t="str">
        <f t="shared" si="292"/>
        <v/>
      </c>
      <c r="O7572" s="74" t="str">
        <f t="shared" si="291"/>
        <v/>
      </c>
      <c r="P7572" s="165">
        <f t="shared" si="290"/>
        <v>0</v>
      </c>
    </row>
    <row r="7573" spans="6:16" hidden="1" x14ac:dyDescent="0.3">
      <c r="F7573" s="74" t="str">
        <f t="shared" si="292"/>
        <v/>
      </c>
      <c r="O7573" s="74" t="str">
        <f t="shared" si="291"/>
        <v/>
      </c>
      <c r="P7573" s="165">
        <f t="shared" si="290"/>
        <v>0</v>
      </c>
    </row>
    <row r="7574" spans="6:16" hidden="1" x14ac:dyDescent="0.3">
      <c r="F7574" s="74" t="str">
        <f t="shared" si="292"/>
        <v/>
      </c>
      <c r="O7574" s="74" t="str">
        <f t="shared" si="291"/>
        <v/>
      </c>
      <c r="P7574" s="165">
        <f t="shared" si="290"/>
        <v>0</v>
      </c>
    </row>
    <row r="7575" spans="6:16" hidden="1" x14ac:dyDescent="0.3">
      <c r="F7575" s="74" t="str">
        <f t="shared" si="292"/>
        <v/>
      </c>
      <c r="O7575" s="74" t="str">
        <f t="shared" si="291"/>
        <v/>
      </c>
      <c r="P7575" s="165">
        <f t="shared" si="290"/>
        <v>0</v>
      </c>
    </row>
    <row r="7576" spans="6:16" hidden="1" x14ac:dyDescent="0.3">
      <c r="F7576" s="74" t="str">
        <f t="shared" si="292"/>
        <v/>
      </c>
      <c r="O7576" s="74" t="str">
        <f t="shared" si="291"/>
        <v/>
      </c>
      <c r="P7576" s="165">
        <f t="shared" si="290"/>
        <v>0</v>
      </c>
    </row>
    <row r="7577" spans="6:16" hidden="1" x14ac:dyDescent="0.3">
      <c r="F7577" s="74" t="str">
        <f t="shared" si="292"/>
        <v/>
      </c>
      <c r="O7577" s="74" t="str">
        <f t="shared" si="291"/>
        <v/>
      </c>
      <c r="P7577" s="165">
        <f t="shared" si="290"/>
        <v>0</v>
      </c>
    </row>
    <row r="7578" spans="6:16" hidden="1" x14ac:dyDescent="0.3">
      <c r="F7578" s="74" t="str">
        <f t="shared" si="292"/>
        <v/>
      </c>
      <c r="O7578" s="74" t="str">
        <f t="shared" si="291"/>
        <v/>
      </c>
      <c r="P7578" s="165">
        <f t="shared" si="290"/>
        <v>0</v>
      </c>
    </row>
    <row r="7579" spans="6:16" hidden="1" x14ac:dyDescent="0.3">
      <c r="F7579" s="74" t="str">
        <f t="shared" si="292"/>
        <v/>
      </c>
      <c r="O7579" s="74" t="str">
        <f t="shared" si="291"/>
        <v/>
      </c>
      <c r="P7579" s="165">
        <f t="shared" si="290"/>
        <v>0</v>
      </c>
    </row>
    <row r="7580" spans="6:16" hidden="1" x14ac:dyDescent="0.3">
      <c r="F7580" s="74" t="str">
        <f t="shared" si="292"/>
        <v/>
      </c>
      <c r="O7580" s="74" t="str">
        <f t="shared" si="291"/>
        <v/>
      </c>
      <c r="P7580" s="165">
        <f t="shared" si="290"/>
        <v>0</v>
      </c>
    </row>
    <row r="7581" spans="6:16" hidden="1" x14ac:dyDescent="0.3">
      <c r="F7581" s="74" t="str">
        <f t="shared" si="292"/>
        <v/>
      </c>
      <c r="O7581" s="74" t="str">
        <f t="shared" si="291"/>
        <v/>
      </c>
      <c r="P7581" s="165">
        <f t="shared" si="290"/>
        <v>0</v>
      </c>
    </row>
    <row r="7582" spans="6:16" hidden="1" x14ac:dyDescent="0.3">
      <c r="F7582" s="74" t="str">
        <f t="shared" si="292"/>
        <v/>
      </c>
      <c r="O7582" s="74" t="str">
        <f t="shared" si="291"/>
        <v/>
      </c>
      <c r="P7582" s="165">
        <f t="shared" si="290"/>
        <v>0</v>
      </c>
    </row>
    <row r="7583" spans="6:16" hidden="1" x14ac:dyDescent="0.3">
      <c r="F7583" s="74" t="str">
        <f t="shared" si="292"/>
        <v/>
      </c>
      <c r="O7583" s="74" t="str">
        <f t="shared" si="291"/>
        <v/>
      </c>
      <c r="P7583" s="165">
        <f t="shared" si="290"/>
        <v>0</v>
      </c>
    </row>
    <row r="7584" spans="6:16" hidden="1" x14ac:dyDescent="0.3">
      <c r="F7584" s="74" t="str">
        <f t="shared" si="292"/>
        <v/>
      </c>
      <c r="O7584" s="74" t="str">
        <f t="shared" si="291"/>
        <v/>
      </c>
      <c r="P7584" s="165">
        <f t="shared" si="290"/>
        <v>0</v>
      </c>
    </row>
    <row r="7585" spans="6:16" hidden="1" x14ac:dyDescent="0.3">
      <c r="F7585" s="74" t="str">
        <f t="shared" si="292"/>
        <v/>
      </c>
      <c r="O7585" s="74" t="str">
        <f t="shared" si="291"/>
        <v/>
      </c>
      <c r="P7585" s="165">
        <f t="shared" si="290"/>
        <v>0</v>
      </c>
    </row>
    <row r="7586" spans="6:16" hidden="1" x14ac:dyDescent="0.3">
      <c r="F7586" s="74" t="str">
        <f t="shared" si="292"/>
        <v/>
      </c>
      <c r="O7586" s="74" t="str">
        <f t="shared" si="291"/>
        <v/>
      </c>
      <c r="P7586" s="165">
        <f t="shared" si="290"/>
        <v>0</v>
      </c>
    </row>
    <row r="7587" spans="6:16" hidden="1" x14ac:dyDescent="0.3">
      <c r="F7587" s="74" t="str">
        <f t="shared" si="292"/>
        <v/>
      </c>
      <c r="O7587" s="74" t="str">
        <f t="shared" si="291"/>
        <v/>
      </c>
      <c r="P7587" s="165">
        <f t="shared" si="290"/>
        <v>0</v>
      </c>
    </row>
    <row r="7588" spans="6:16" hidden="1" x14ac:dyDescent="0.3">
      <c r="F7588" s="74" t="str">
        <f t="shared" si="292"/>
        <v/>
      </c>
      <c r="O7588" s="74" t="str">
        <f t="shared" si="291"/>
        <v/>
      </c>
      <c r="P7588" s="165">
        <f t="shared" si="290"/>
        <v>0</v>
      </c>
    </row>
    <row r="7589" spans="6:16" hidden="1" x14ac:dyDescent="0.3">
      <c r="F7589" s="74" t="str">
        <f t="shared" si="292"/>
        <v/>
      </c>
      <c r="O7589" s="74" t="str">
        <f t="shared" si="291"/>
        <v/>
      </c>
      <c r="P7589" s="165">
        <f t="shared" si="290"/>
        <v>0</v>
      </c>
    </row>
    <row r="7590" spans="6:16" hidden="1" x14ac:dyDescent="0.3">
      <c r="F7590" s="74" t="str">
        <f t="shared" si="292"/>
        <v/>
      </c>
      <c r="O7590" s="74" t="str">
        <f t="shared" si="291"/>
        <v/>
      </c>
      <c r="P7590" s="165">
        <f t="shared" si="290"/>
        <v>0</v>
      </c>
    </row>
    <row r="7591" spans="6:16" hidden="1" x14ac:dyDescent="0.3">
      <c r="F7591" s="74" t="str">
        <f t="shared" si="292"/>
        <v/>
      </c>
      <c r="O7591" s="74" t="str">
        <f t="shared" si="291"/>
        <v/>
      </c>
      <c r="P7591" s="165">
        <f t="shared" si="290"/>
        <v>0</v>
      </c>
    </row>
    <row r="7592" spans="6:16" hidden="1" x14ac:dyDescent="0.3">
      <c r="F7592" s="74" t="str">
        <f t="shared" si="292"/>
        <v/>
      </c>
      <c r="O7592" s="74" t="str">
        <f t="shared" si="291"/>
        <v/>
      </c>
      <c r="P7592" s="165">
        <f t="shared" si="290"/>
        <v>0</v>
      </c>
    </row>
    <row r="7593" spans="6:16" hidden="1" x14ac:dyDescent="0.3">
      <c r="F7593" s="74" t="str">
        <f t="shared" si="292"/>
        <v/>
      </c>
      <c r="O7593" s="74" t="str">
        <f t="shared" si="291"/>
        <v/>
      </c>
      <c r="P7593" s="165">
        <f t="shared" si="290"/>
        <v>0</v>
      </c>
    </row>
    <row r="7594" spans="6:16" hidden="1" x14ac:dyDescent="0.3">
      <c r="F7594" s="74" t="str">
        <f t="shared" si="292"/>
        <v/>
      </c>
      <c r="O7594" s="74" t="str">
        <f t="shared" si="291"/>
        <v/>
      </c>
      <c r="P7594" s="165">
        <f t="shared" si="290"/>
        <v>0</v>
      </c>
    </row>
    <row r="7595" spans="6:16" ht="15.6" hidden="1" x14ac:dyDescent="0.3">
      <c r="F7595" s="74" t="str">
        <f t="shared" si="292"/>
        <v/>
      </c>
      <c r="M7595" s="37"/>
      <c r="O7595" s="74" t="str">
        <f t="shared" si="291"/>
        <v/>
      </c>
      <c r="P7595" s="165">
        <f t="shared" si="290"/>
        <v>0</v>
      </c>
    </row>
    <row r="7596" spans="6:16" ht="15.6" hidden="1" x14ac:dyDescent="0.3">
      <c r="F7596" s="74" t="str">
        <f t="shared" si="292"/>
        <v/>
      </c>
      <c r="M7596" s="37"/>
      <c r="O7596" s="74" t="str">
        <f t="shared" si="291"/>
        <v/>
      </c>
      <c r="P7596" s="165">
        <f t="shared" si="290"/>
        <v>0</v>
      </c>
    </row>
    <row r="7597" spans="6:16" ht="15.6" hidden="1" x14ac:dyDescent="0.3">
      <c r="F7597" s="74" t="str">
        <f t="shared" si="292"/>
        <v/>
      </c>
      <c r="M7597" s="37"/>
      <c r="O7597" s="74" t="str">
        <f t="shared" si="291"/>
        <v/>
      </c>
      <c r="P7597" s="165">
        <f t="shared" si="290"/>
        <v>0</v>
      </c>
    </row>
    <row r="7598" spans="6:16" ht="15.6" hidden="1" x14ac:dyDescent="0.3">
      <c r="F7598" s="74" t="str">
        <f t="shared" si="292"/>
        <v/>
      </c>
      <c r="M7598" s="37"/>
      <c r="O7598" s="74" t="str">
        <f t="shared" si="291"/>
        <v/>
      </c>
      <c r="P7598" s="165">
        <f t="shared" si="290"/>
        <v>0</v>
      </c>
    </row>
    <row r="7599" spans="6:16" ht="15.6" hidden="1" x14ac:dyDescent="0.3">
      <c r="F7599" s="74" t="str">
        <f t="shared" si="292"/>
        <v/>
      </c>
      <c r="M7599" s="37"/>
      <c r="O7599" s="74" t="str">
        <f t="shared" si="291"/>
        <v/>
      </c>
      <c r="P7599" s="165">
        <f t="shared" si="290"/>
        <v>0</v>
      </c>
    </row>
    <row r="7600" spans="6:16" ht="15.6" hidden="1" x14ac:dyDescent="0.3">
      <c r="F7600" s="74" t="str">
        <f t="shared" si="292"/>
        <v/>
      </c>
      <c r="M7600" s="37"/>
      <c r="O7600" s="74" t="str">
        <f t="shared" si="291"/>
        <v/>
      </c>
      <c r="P7600" s="165">
        <f t="shared" si="290"/>
        <v>0</v>
      </c>
    </row>
    <row r="7601" spans="6:16" ht="15.6" hidden="1" x14ac:dyDescent="0.3">
      <c r="F7601" s="74" t="str">
        <f t="shared" si="292"/>
        <v/>
      </c>
      <c r="M7601" s="37"/>
      <c r="O7601" s="74" t="str">
        <f t="shared" si="291"/>
        <v/>
      </c>
      <c r="P7601" s="165">
        <f t="shared" si="290"/>
        <v>0</v>
      </c>
    </row>
    <row r="7602" spans="6:16" ht="15.6" hidden="1" x14ac:dyDescent="0.3">
      <c r="F7602" s="74" t="str">
        <f t="shared" si="292"/>
        <v/>
      </c>
      <c r="M7602" s="37"/>
      <c r="O7602" s="74" t="str">
        <f t="shared" si="291"/>
        <v/>
      </c>
      <c r="P7602" s="165">
        <f t="shared" si="290"/>
        <v>0</v>
      </c>
    </row>
    <row r="7603" spans="6:16" ht="15.6" hidden="1" x14ac:dyDescent="0.3">
      <c r="F7603" s="74" t="str">
        <f t="shared" si="292"/>
        <v/>
      </c>
      <c r="M7603" s="37"/>
      <c r="O7603" s="74" t="str">
        <f t="shared" si="291"/>
        <v/>
      </c>
      <c r="P7603" s="165">
        <f t="shared" si="290"/>
        <v>0</v>
      </c>
    </row>
    <row r="7604" spans="6:16" ht="15.6" hidden="1" x14ac:dyDescent="0.3">
      <c r="F7604" s="74" t="str">
        <f t="shared" si="292"/>
        <v/>
      </c>
      <c r="M7604" s="37"/>
      <c r="O7604" s="74" t="str">
        <f t="shared" si="291"/>
        <v/>
      </c>
      <c r="P7604" s="165">
        <f t="shared" si="290"/>
        <v>0</v>
      </c>
    </row>
    <row r="7605" spans="6:16" ht="15.6" hidden="1" x14ac:dyDescent="0.3">
      <c r="F7605" s="74" t="str">
        <f t="shared" si="292"/>
        <v/>
      </c>
      <c r="M7605" s="37"/>
      <c r="O7605" s="74" t="str">
        <f t="shared" si="291"/>
        <v/>
      </c>
      <c r="P7605" s="165">
        <f t="shared" ref="P7605:P7668" si="293">IFERROR(T7605/S7605,0)</f>
        <v>0</v>
      </c>
    </row>
    <row r="7606" spans="6:16" ht="15.6" hidden="1" x14ac:dyDescent="0.3">
      <c r="F7606" s="74" t="str">
        <f t="shared" si="292"/>
        <v/>
      </c>
      <c r="M7606" s="37"/>
      <c r="O7606" s="74" t="str">
        <f t="shared" si="291"/>
        <v/>
      </c>
      <c r="P7606" s="165">
        <f t="shared" si="293"/>
        <v>0</v>
      </c>
    </row>
    <row r="7607" spans="6:16" ht="15.6" hidden="1" x14ac:dyDescent="0.3">
      <c r="F7607" s="74" t="str">
        <f t="shared" si="292"/>
        <v/>
      </c>
      <c r="M7607" s="37"/>
      <c r="O7607" s="74" t="str">
        <f t="shared" si="291"/>
        <v/>
      </c>
      <c r="P7607" s="165">
        <f t="shared" si="293"/>
        <v>0</v>
      </c>
    </row>
    <row r="7608" spans="6:16" ht="15.6" hidden="1" x14ac:dyDescent="0.3">
      <c r="F7608" s="74" t="str">
        <f t="shared" si="292"/>
        <v/>
      </c>
      <c r="M7608" s="37"/>
      <c r="O7608" s="74" t="str">
        <f t="shared" si="291"/>
        <v/>
      </c>
      <c r="P7608" s="165">
        <f t="shared" si="293"/>
        <v>0</v>
      </c>
    </row>
    <row r="7609" spans="6:16" ht="15.6" hidden="1" x14ac:dyDescent="0.3">
      <c r="F7609" s="74" t="str">
        <f t="shared" si="292"/>
        <v/>
      </c>
      <c r="M7609" s="37"/>
      <c r="O7609" s="74" t="str">
        <f t="shared" si="291"/>
        <v/>
      </c>
      <c r="P7609" s="165">
        <f t="shared" si="293"/>
        <v>0</v>
      </c>
    </row>
    <row r="7610" spans="6:16" ht="15.6" hidden="1" x14ac:dyDescent="0.3">
      <c r="F7610" s="74" t="str">
        <f t="shared" si="292"/>
        <v/>
      </c>
      <c r="M7610" s="37"/>
      <c r="O7610" s="74" t="str">
        <f t="shared" si="291"/>
        <v/>
      </c>
      <c r="P7610" s="165">
        <f t="shared" si="293"/>
        <v>0</v>
      </c>
    </row>
    <row r="7611" spans="6:16" ht="15.6" hidden="1" x14ac:dyDescent="0.3">
      <c r="F7611" s="74" t="str">
        <f t="shared" si="292"/>
        <v/>
      </c>
      <c r="M7611" s="37"/>
      <c r="O7611" s="74" t="str">
        <f t="shared" si="291"/>
        <v/>
      </c>
      <c r="P7611" s="165">
        <f t="shared" si="293"/>
        <v>0</v>
      </c>
    </row>
    <row r="7612" spans="6:16" ht="15.6" hidden="1" x14ac:dyDescent="0.3">
      <c r="F7612" s="74" t="str">
        <f t="shared" si="292"/>
        <v/>
      </c>
      <c r="M7612" s="37"/>
      <c r="O7612" s="74" t="str">
        <f t="shared" si="291"/>
        <v/>
      </c>
      <c r="P7612" s="165">
        <f t="shared" si="293"/>
        <v>0</v>
      </c>
    </row>
    <row r="7613" spans="6:16" ht="15.6" hidden="1" x14ac:dyDescent="0.3">
      <c r="F7613" s="74" t="str">
        <f t="shared" si="292"/>
        <v/>
      </c>
      <c r="M7613" s="37"/>
      <c r="O7613" s="74" t="str">
        <f t="shared" si="291"/>
        <v/>
      </c>
      <c r="P7613" s="165">
        <f t="shared" si="293"/>
        <v>0</v>
      </c>
    </row>
    <row r="7614" spans="6:16" ht="15.6" hidden="1" x14ac:dyDescent="0.3">
      <c r="F7614" s="74" t="str">
        <f t="shared" si="292"/>
        <v/>
      </c>
      <c r="M7614" s="37"/>
      <c r="O7614" s="74" t="str">
        <f t="shared" si="291"/>
        <v/>
      </c>
      <c r="P7614" s="165">
        <f t="shared" si="293"/>
        <v>0</v>
      </c>
    </row>
    <row r="7615" spans="6:16" ht="15.6" hidden="1" x14ac:dyDescent="0.3">
      <c r="F7615" s="74" t="str">
        <f t="shared" si="292"/>
        <v/>
      </c>
      <c r="M7615" s="37"/>
      <c r="O7615" s="74" t="str">
        <f t="shared" si="291"/>
        <v/>
      </c>
      <c r="P7615" s="165">
        <f t="shared" si="293"/>
        <v>0</v>
      </c>
    </row>
    <row r="7616" spans="6:16" ht="15.6" hidden="1" x14ac:dyDescent="0.3">
      <c r="F7616" s="74" t="str">
        <f t="shared" si="292"/>
        <v/>
      </c>
      <c r="M7616" s="37"/>
      <c r="O7616" s="74" t="str">
        <f t="shared" si="291"/>
        <v/>
      </c>
      <c r="P7616" s="165">
        <f t="shared" si="293"/>
        <v>0</v>
      </c>
    </row>
    <row r="7617" spans="6:16" ht="15.6" hidden="1" x14ac:dyDescent="0.3">
      <c r="F7617" s="74" t="str">
        <f t="shared" si="292"/>
        <v/>
      </c>
      <c r="M7617" s="37"/>
      <c r="O7617" s="74" t="str">
        <f t="shared" si="291"/>
        <v/>
      </c>
      <c r="P7617" s="165">
        <f t="shared" si="293"/>
        <v>0</v>
      </c>
    </row>
    <row r="7618" spans="6:16" ht="15.6" hidden="1" x14ac:dyDescent="0.3">
      <c r="F7618" s="74" t="str">
        <f t="shared" si="292"/>
        <v/>
      </c>
      <c r="M7618" s="37"/>
      <c r="O7618" s="74" t="str">
        <f t="shared" si="291"/>
        <v/>
      </c>
      <c r="P7618" s="165">
        <f t="shared" si="293"/>
        <v>0</v>
      </c>
    </row>
    <row r="7619" spans="6:16" ht="15.6" hidden="1" x14ac:dyDescent="0.3">
      <c r="F7619" s="74" t="str">
        <f t="shared" si="292"/>
        <v/>
      </c>
      <c r="M7619" s="37"/>
      <c r="O7619" s="74" t="str">
        <f t="shared" si="291"/>
        <v/>
      </c>
      <c r="P7619" s="165">
        <f t="shared" si="293"/>
        <v>0</v>
      </c>
    </row>
    <row r="7620" spans="6:16" ht="15.6" hidden="1" x14ac:dyDescent="0.3">
      <c r="F7620" s="74" t="str">
        <f t="shared" si="292"/>
        <v/>
      </c>
      <c r="M7620" s="37"/>
      <c r="O7620" s="74" t="str">
        <f t="shared" si="291"/>
        <v/>
      </c>
      <c r="P7620" s="165">
        <f t="shared" si="293"/>
        <v>0</v>
      </c>
    </row>
    <row r="7621" spans="6:16" ht="15.6" hidden="1" x14ac:dyDescent="0.3">
      <c r="F7621" s="74" t="str">
        <f t="shared" si="292"/>
        <v/>
      </c>
      <c r="M7621" s="37"/>
      <c r="O7621" s="74" t="str">
        <f t="shared" si="291"/>
        <v/>
      </c>
      <c r="P7621" s="165">
        <f t="shared" si="293"/>
        <v>0</v>
      </c>
    </row>
    <row r="7622" spans="6:16" ht="15.6" hidden="1" x14ac:dyDescent="0.3">
      <c r="F7622" s="74" t="str">
        <f t="shared" si="292"/>
        <v/>
      </c>
      <c r="M7622" s="37"/>
      <c r="O7622" s="74" t="str">
        <f t="shared" si="291"/>
        <v/>
      </c>
      <c r="P7622" s="165">
        <f t="shared" si="293"/>
        <v>0</v>
      </c>
    </row>
    <row r="7623" spans="6:16" ht="15.6" hidden="1" x14ac:dyDescent="0.3">
      <c r="F7623" s="74" t="str">
        <f t="shared" si="292"/>
        <v/>
      </c>
      <c r="M7623" s="37"/>
      <c r="O7623" s="74" t="str">
        <f t="shared" ref="O7623:O7686" si="294">+F7623&amp;M7623&amp;N7623</f>
        <v/>
      </c>
      <c r="P7623" s="165">
        <f t="shared" si="293"/>
        <v>0</v>
      </c>
    </row>
    <row r="7624" spans="6:16" ht="15.6" hidden="1" x14ac:dyDescent="0.3">
      <c r="F7624" s="74" t="str">
        <f t="shared" ref="F7624:F7687" si="295">B7624&amp;C7624&amp;D7624&amp;E7624</f>
        <v/>
      </c>
      <c r="M7624" s="37"/>
      <c r="O7624" s="74" t="str">
        <f t="shared" si="294"/>
        <v/>
      </c>
      <c r="P7624" s="165">
        <f t="shared" si="293"/>
        <v>0</v>
      </c>
    </row>
    <row r="7625" spans="6:16" ht="15.6" hidden="1" x14ac:dyDescent="0.3">
      <c r="F7625" s="74" t="str">
        <f t="shared" si="295"/>
        <v/>
      </c>
      <c r="M7625" s="37"/>
      <c r="O7625" s="74" t="str">
        <f t="shared" si="294"/>
        <v/>
      </c>
      <c r="P7625" s="165">
        <f t="shared" si="293"/>
        <v>0</v>
      </c>
    </row>
    <row r="7626" spans="6:16" ht="15.6" hidden="1" x14ac:dyDescent="0.3">
      <c r="F7626" s="74" t="str">
        <f t="shared" si="295"/>
        <v/>
      </c>
      <c r="M7626" s="37"/>
      <c r="O7626" s="74" t="str">
        <f t="shared" si="294"/>
        <v/>
      </c>
      <c r="P7626" s="165">
        <f t="shared" si="293"/>
        <v>0</v>
      </c>
    </row>
    <row r="7627" spans="6:16" ht="15.6" hidden="1" x14ac:dyDescent="0.3">
      <c r="F7627" s="74" t="str">
        <f t="shared" si="295"/>
        <v/>
      </c>
      <c r="M7627" s="37"/>
      <c r="O7627" s="74" t="str">
        <f t="shared" si="294"/>
        <v/>
      </c>
      <c r="P7627" s="165">
        <f t="shared" si="293"/>
        <v>0</v>
      </c>
    </row>
    <row r="7628" spans="6:16" ht="15.6" hidden="1" x14ac:dyDescent="0.3">
      <c r="F7628" s="74" t="str">
        <f t="shared" si="295"/>
        <v/>
      </c>
      <c r="M7628" s="37"/>
      <c r="O7628" s="74" t="str">
        <f t="shared" si="294"/>
        <v/>
      </c>
      <c r="P7628" s="165">
        <f t="shared" si="293"/>
        <v>0</v>
      </c>
    </row>
    <row r="7629" spans="6:16" ht="15.6" hidden="1" x14ac:dyDescent="0.3">
      <c r="F7629" s="74" t="str">
        <f t="shared" si="295"/>
        <v/>
      </c>
      <c r="M7629" s="37"/>
      <c r="O7629" s="74" t="str">
        <f t="shared" si="294"/>
        <v/>
      </c>
      <c r="P7629" s="165">
        <f t="shared" si="293"/>
        <v>0</v>
      </c>
    </row>
    <row r="7630" spans="6:16" ht="15.6" hidden="1" x14ac:dyDescent="0.3">
      <c r="F7630" s="74" t="str">
        <f t="shared" si="295"/>
        <v/>
      </c>
      <c r="M7630" s="37"/>
      <c r="O7630" s="74" t="str">
        <f t="shared" si="294"/>
        <v/>
      </c>
      <c r="P7630" s="165">
        <f t="shared" si="293"/>
        <v>0</v>
      </c>
    </row>
    <row r="7631" spans="6:16" ht="15.6" hidden="1" x14ac:dyDescent="0.3">
      <c r="F7631" s="74" t="str">
        <f t="shared" si="295"/>
        <v/>
      </c>
      <c r="M7631" s="37"/>
      <c r="O7631" s="74" t="str">
        <f t="shared" si="294"/>
        <v/>
      </c>
      <c r="P7631" s="165">
        <f t="shared" si="293"/>
        <v>0</v>
      </c>
    </row>
    <row r="7632" spans="6:16" ht="15.6" hidden="1" x14ac:dyDescent="0.3">
      <c r="F7632" s="74" t="str">
        <f t="shared" si="295"/>
        <v/>
      </c>
      <c r="M7632" s="37"/>
      <c r="O7632" s="74" t="str">
        <f t="shared" si="294"/>
        <v/>
      </c>
      <c r="P7632" s="165">
        <f t="shared" si="293"/>
        <v>0</v>
      </c>
    </row>
    <row r="7633" spans="6:16" ht="15.6" hidden="1" x14ac:dyDescent="0.3">
      <c r="F7633" s="74" t="str">
        <f t="shared" si="295"/>
        <v/>
      </c>
      <c r="M7633" s="37"/>
      <c r="O7633" s="74" t="str">
        <f t="shared" si="294"/>
        <v/>
      </c>
      <c r="P7633" s="165">
        <f t="shared" si="293"/>
        <v>0</v>
      </c>
    </row>
    <row r="7634" spans="6:16" ht="15.6" hidden="1" x14ac:dyDescent="0.3">
      <c r="F7634" s="74" t="str">
        <f t="shared" si="295"/>
        <v/>
      </c>
      <c r="M7634" s="37"/>
      <c r="O7634" s="74" t="str">
        <f t="shared" si="294"/>
        <v/>
      </c>
      <c r="P7634" s="165">
        <f t="shared" si="293"/>
        <v>0</v>
      </c>
    </row>
    <row r="7635" spans="6:16" ht="15.6" hidden="1" x14ac:dyDescent="0.3">
      <c r="F7635" s="74" t="str">
        <f t="shared" si="295"/>
        <v/>
      </c>
      <c r="M7635" s="37"/>
      <c r="O7635" s="74" t="str">
        <f t="shared" si="294"/>
        <v/>
      </c>
      <c r="P7635" s="165">
        <f t="shared" si="293"/>
        <v>0</v>
      </c>
    </row>
    <row r="7636" spans="6:16" ht="15.6" hidden="1" x14ac:dyDescent="0.3">
      <c r="F7636" s="74" t="str">
        <f t="shared" si="295"/>
        <v/>
      </c>
      <c r="M7636" s="37"/>
      <c r="O7636" s="74" t="str">
        <f t="shared" si="294"/>
        <v/>
      </c>
      <c r="P7636" s="165">
        <f t="shared" si="293"/>
        <v>0</v>
      </c>
    </row>
    <row r="7637" spans="6:16" ht="15.6" hidden="1" x14ac:dyDescent="0.3">
      <c r="F7637" s="74" t="str">
        <f t="shared" si="295"/>
        <v/>
      </c>
      <c r="M7637" s="37"/>
      <c r="O7637" s="74" t="str">
        <f t="shared" si="294"/>
        <v/>
      </c>
      <c r="P7637" s="165">
        <f t="shared" si="293"/>
        <v>0</v>
      </c>
    </row>
    <row r="7638" spans="6:16" ht="15.6" hidden="1" x14ac:dyDescent="0.3">
      <c r="F7638" s="74" t="str">
        <f t="shared" si="295"/>
        <v/>
      </c>
      <c r="M7638" s="37"/>
      <c r="O7638" s="74" t="str">
        <f t="shared" si="294"/>
        <v/>
      </c>
      <c r="P7638" s="165">
        <f t="shared" si="293"/>
        <v>0</v>
      </c>
    </row>
    <row r="7639" spans="6:16" ht="15.6" hidden="1" x14ac:dyDescent="0.3">
      <c r="F7639" s="74" t="str">
        <f t="shared" si="295"/>
        <v/>
      </c>
      <c r="M7639" s="37"/>
      <c r="O7639" s="74" t="str">
        <f t="shared" si="294"/>
        <v/>
      </c>
      <c r="P7639" s="165">
        <f t="shared" si="293"/>
        <v>0</v>
      </c>
    </row>
    <row r="7640" spans="6:16" ht="15.6" hidden="1" x14ac:dyDescent="0.3">
      <c r="F7640" s="74" t="str">
        <f t="shared" si="295"/>
        <v/>
      </c>
      <c r="M7640" s="37"/>
      <c r="O7640" s="74" t="str">
        <f t="shared" si="294"/>
        <v/>
      </c>
      <c r="P7640" s="165">
        <f t="shared" si="293"/>
        <v>0</v>
      </c>
    </row>
    <row r="7641" spans="6:16" ht="15.6" hidden="1" x14ac:dyDescent="0.3">
      <c r="F7641" s="74" t="str">
        <f t="shared" si="295"/>
        <v/>
      </c>
      <c r="M7641" s="37"/>
      <c r="O7641" s="74" t="str">
        <f t="shared" si="294"/>
        <v/>
      </c>
      <c r="P7641" s="165">
        <f t="shared" si="293"/>
        <v>0</v>
      </c>
    </row>
    <row r="7642" spans="6:16" ht="15.6" hidden="1" x14ac:dyDescent="0.3">
      <c r="F7642" s="74" t="str">
        <f t="shared" si="295"/>
        <v/>
      </c>
      <c r="M7642" s="37"/>
      <c r="O7642" s="74" t="str">
        <f t="shared" si="294"/>
        <v/>
      </c>
      <c r="P7642" s="165">
        <f t="shared" si="293"/>
        <v>0</v>
      </c>
    </row>
    <row r="7643" spans="6:16" ht="15.6" hidden="1" x14ac:dyDescent="0.3">
      <c r="F7643" s="74" t="str">
        <f t="shared" si="295"/>
        <v/>
      </c>
      <c r="M7643" s="37"/>
      <c r="O7643" s="74" t="str">
        <f t="shared" si="294"/>
        <v/>
      </c>
      <c r="P7643" s="165">
        <f t="shared" si="293"/>
        <v>0</v>
      </c>
    </row>
    <row r="7644" spans="6:16" ht="15.6" hidden="1" x14ac:dyDescent="0.3">
      <c r="F7644" s="74" t="str">
        <f t="shared" si="295"/>
        <v/>
      </c>
      <c r="M7644" s="37"/>
      <c r="O7644" s="74" t="str">
        <f t="shared" si="294"/>
        <v/>
      </c>
      <c r="P7644" s="165">
        <f t="shared" si="293"/>
        <v>0</v>
      </c>
    </row>
    <row r="7645" spans="6:16" ht="15.6" hidden="1" x14ac:dyDescent="0.3">
      <c r="F7645" s="74" t="str">
        <f t="shared" si="295"/>
        <v/>
      </c>
      <c r="M7645" s="37"/>
      <c r="O7645" s="74" t="str">
        <f t="shared" si="294"/>
        <v/>
      </c>
      <c r="P7645" s="165">
        <f t="shared" si="293"/>
        <v>0</v>
      </c>
    </row>
    <row r="7646" spans="6:16" ht="15.6" hidden="1" x14ac:dyDescent="0.3">
      <c r="F7646" s="74" t="str">
        <f t="shared" si="295"/>
        <v/>
      </c>
      <c r="M7646" s="37"/>
      <c r="O7646" s="74" t="str">
        <f t="shared" si="294"/>
        <v/>
      </c>
      <c r="P7646" s="165">
        <f t="shared" si="293"/>
        <v>0</v>
      </c>
    </row>
    <row r="7647" spans="6:16" ht="15.6" hidden="1" x14ac:dyDescent="0.3">
      <c r="F7647" s="74" t="str">
        <f t="shared" si="295"/>
        <v/>
      </c>
      <c r="M7647" s="37"/>
      <c r="O7647" s="74" t="str">
        <f t="shared" si="294"/>
        <v/>
      </c>
      <c r="P7647" s="165">
        <f t="shared" si="293"/>
        <v>0</v>
      </c>
    </row>
    <row r="7648" spans="6:16" ht="15.6" hidden="1" x14ac:dyDescent="0.3">
      <c r="F7648" s="74" t="str">
        <f t="shared" si="295"/>
        <v/>
      </c>
      <c r="M7648" s="37"/>
      <c r="O7648" s="74" t="str">
        <f t="shared" si="294"/>
        <v/>
      </c>
      <c r="P7648" s="165">
        <f t="shared" si="293"/>
        <v>0</v>
      </c>
    </row>
    <row r="7649" spans="6:16" ht="15.6" hidden="1" x14ac:dyDescent="0.3">
      <c r="F7649" s="74" t="str">
        <f t="shared" si="295"/>
        <v/>
      </c>
      <c r="M7649" s="37"/>
      <c r="O7649" s="74" t="str">
        <f t="shared" si="294"/>
        <v/>
      </c>
      <c r="P7649" s="165">
        <f t="shared" si="293"/>
        <v>0</v>
      </c>
    </row>
    <row r="7650" spans="6:16" ht="15.6" hidden="1" x14ac:dyDescent="0.3">
      <c r="F7650" s="74" t="str">
        <f t="shared" si="295"/>
        <v/>
      </c>
      <c r="M7650" s="37"/>
      <c r="O7650" s="74" t="str">
        <f t="shared" si="294"/>
        <v/>
      </c>
      <c r="P7650" s="165">
        <f t="shared" si="293"/>
        <v>0</v>
      </c>
    </row>
    <row r="7651" spans="6:16" ht="15.6" hidden="1" x14ac:dyDescent="0.3">
      <c r="F7651" s="74" t="str">
        <f t="shared" si="295"/>
        <v/>
      </c>
      <c r="M7651" s="37"/>
      <c r="O7651" s="74" t="str">
        <f t="shared" si="294"/>
        <v/>
      </c>
      <c r="P7651" s="165">
        <f t="shared" si="293"/>
        <v>0</v>
      </c>
    </row>
    <row r="7652" spans="6:16" ht="15.6" hidden="1" x14ac:dyDescent="0.3">
      <c r="F7652" s="74" t="str">
        <f t="shared" si="295"/>
        <v/>
      </c>
      <c r="M7652" s="37"/>
      <c r="O7652" s="74" t="str">
        <f t="shared" si="294"/>
        <v/>
      </c>
      <c r="P7652" s="165">
        <f t="shared" si="293"/>
        <v>0</v>
      </c>
    </row>
    <row r="7653" spans="6:16" ht="15.6" hidden="1" x14ac:dyDescent="0.3">
      <c r="F7653" s="74" t="str">
        <f t="shared" si="295"/>
        <v/>
      </c>
      <c r="M7653" s="37"/>
      <c r="O7653" s="74" t="str">
        <f t="shared" si="294"/>
        <v/>
      </c>
      <c r="P7653" s="165">
        <f t="shared" si="293"/>
        <v>0</v>
      </c>
    </row>
    <row r="7654" spans="6:16" ht="15.6" hidden="1" x14ac:dyDescent="0.3">
      <c r="F7654" s="74" t="str">
        <f t="shared" si="295"/>
        <v/>
      </c>
      <c r="M7654" s="37"/>
      <c r="O7654" s="74" t="str">
        <f t="shared" si="294"/>
        <v/>
      </c>
      <c r="P7654" s="165">
        <f t="shared" si="293"/>
        <v>0</v>
      </c>
    </row>
    <row r="7655" spans="6:16" ht="15.6" hidden="1" x14ac:dyDescent="0.3">
      <c r="F7655" s="74" t="str">
        <f t="shared" si="295"/>
        <v/>
      </c>
      <c r="M7655" s="37"/>
      <c r="O7655" s="74" t="str">
        <f t="shared" si="294"/>
        <v/>
      </c>
      <c r="P7655" s="165">
        <f t="shared" si="293"/>
        <v>0</v>
      </c>
    </row>
    <row r="7656" spans="6:16" ht="15.6" hidden="1" x14ac:dyDescent="0.3">
      <c r="F7656" s="74" t="str">
        <f t="shared" si="295"/>
        <v/>
      </c>
      <c r="M7656" s="37"/>
      <c r="O7656" s="74" t="str">
        <f t="shared" si="294"/>
        <v/>
      </c>
      <c r="P7656" s="165">
        <f t="shared" si="293"/>
        <v>0</v>
      </c>
    </row>
    <row r="7657" spans="6:16" ht="15.6" hidden="1" x14ac:dyDescent="0.3">
      <c r="F7657" s="74" t="str">
        <f t="shared" si="295"/>
        <v/>
      </c>
      <c r="M7657" s="37"/>
      <c r="O7657" s="74" t="str">
        <f t="shared" si="294"/>
        <v/>
      </c>
      <c r="P7657" s="165">
        <f t="shared" si="293"/>
        <v>0</v>
      </c>
    </row>
    <row r="7658" spans="6:16" ht="15.6" hidden="1" x14ac:dyDescent="0.3">
      <c r="F7658" s="74" t="str">
        <f t="shared" si="295"/>
        <v/>
      </c>
      <c r="M7658" s="37"/>
      <c r="O7658" s="74" t="str">
        <f t="shared" si="294"/>
        <v/>
      </c>
      <c r="P7658" s="165">
        <f t="shared" si="293"/>
        <v>0</v>
      </c>
    </row>
    <row r="7659" spans="6:16" ht="15.6" hidden="1" x14ac:dyDescent="0.3">
      <c r="F7659" s="74" t="str">
        <f t="shared" si="295"/>
        <v/>
      </c>
      <c r="M7659" s="37"/>
      <c r="O7659" s="74" t="str">
        <f t="shared" si="294"/>
        <v/>
      </c>
      <c r="P7659" s="165">
        <f t="shared" si="293"/>
        <v>0</v>
      </c>
    </row>
    <row r="7660" spans="6:16" ht="15.6" hidden="1" x14ac:dyDescent="0.3">
      <c r="F7660" s="74" t="str">
        <f t="shared" si="295"/>
        <v/>
      </c>
      <c r="M7660" s="37"/>
      <c r="O7660" s="74" t="str">
        <f t="shared" si="294"/>
        <v/>
      </c>
      <c r="P7660" s="165">
        <f t="shared" si="293"/>
        <v>0</v>
      </c>
    </row>
    <row r="7661" spans="6:16" ht="15.6" hidden="1" x14ac:dyDescent="0.3">
      <c r="F7661" s="74" t="str">
        <f t="shared" si="295"/>
        <v/>
      </c>
      <c r="M7661" s="37"/>
      <c r="O7661" s="74" t="str">
        <f t="shared" si="294"/>
        <v/>
      </c>
      <c r="P7661" s="165">
        <f t="shared" si="293"/>
        <v>0</v>
      </c>
    </row>
    <row r="7662" spans="6:16" ht="15.6" hidden="1" x14ac:dyDescent="0.3">
      <c r="F7662" s="74" t="str">
        <f t="shared" si="295"/>
        <v/>
      </c>
      <c r="M7662" s="37"/>
      <c r="O7662" s="74" t="str">
        <f t="shared" si="294"/>
        <v/>
      </c>
      <c r="P7662" s="165">
        <f t="shared" si="293"/>
        <v>0</v>
      </c>
    </row>
    <row r="7663" spans="6:16" ht="15.6" hidden="1" x14ac:dyDescent="0.3">
      <c r="F7663" s="74" t="str">
        <f t="shared" si="295"/>
        <v/>
      </c>
      <c r="M7663" s="37"/>
      <c r="O7663" s="74" t="str">
        <f t="shared" si="294"/>
        <v/>
      </c>
      <c r="P7663" s="165">
        <f t="shared" si="293"/>
        <v>0</v>
      </c>
    </row>
    <row r="7664" spans="6:16" ht="15.6" hidden="1" x14ac:dyDescent="0.3">
      <c r="F7664" s="74" t="str">
        <f t="shared" si="295"/>
        <v/>
      </c>
      <c r="M7664" s="37"/>
      <c r="O7664" s="74" t="str">
        <f t="shared" si="294"/>
        <v/>
      </c>
      <c r="P7664" s="165">
        <f t="shared" si="293"/>
        <v>0</v>
      </c>
    </row>
    <row r="7665" spans="6:16" ht="15.6" hidden="1" x14ac:dyDescent="0.3">
      <c r="F7665" s="74" t="str">
        <f t="shared" si="295"/>
        <v/>
      </c>
      <c r="M7665" s="37"/>
      <c r="O7665" s="74" t="str">
        <f t="shared" si="294"/>
        <v/>
      </c>
      <c r="P7665" s="165">
        <f t="shared" si="293"/>
        <v>0</v>
      </c>
    </row>
    <row r="7666" spans="6:16" ht="15.6" hidden="1" x14ac:dyDescent="0.3">
      <c r="F7666" s="74" t="str">
        <f t="shared" si="295"/>
        <v/>
      </c>
      <c r="M7666" s="37"/>
      <c r="O7666" s="74" t="str">
        <f t="shared" si="294"/>
        <v/>
      </c>
      <c r="P7666" s="165">
        <f t="shared" si="293"/>
        <v>0</v>
      </c>
    </row>
    <row r="7667" spans="6:16" ht="15.6" hidden="1" x14ac:dyDescent="0.3">
      <c r="F7667" s="74" t="str">
        <f t="shared" si="295"/>
        <v/>
      </c>
      <c r="M7667" s="37"/>
      <c r="O7667" s="74" t="str">
        <f t="shared" si="294"/>
        <v/>
      </c>
      <c r="P7667" s="165">
        <f t="shared" si="293"/>
        <v>0</v>
      </c>
    </row>
    <row r="7668" spans="6:16" ht="15.6" hidden="1" x14ac:dyDescent="0.3">
      <c r="F7668" s="74" t="str">
        <f t="shared" si="295"/>
        <v/>
      </c>
      <c r="M7668" s="37"/>
      <c r="O7668" s="74" t="str">
        <f t="shared" si="294"/>
        <v/>
      </c>
      <c r="P7668" s="165">
        <f t="shared" si="293"/>
        <v>0</v>
      </c>
    </row>
    <row r="7669" spans="6:16" ht="15.6" hidden="1" x14ac:dyDescent="0.3">
      <c r="F7669" s="74" t="str">
        <f t="shared" si="295"/>
        <v/>
      </c>
      <c r="M7669" s="37"/>
      <c r="O7669" s="74" t="str">
        <f t="shared" si="294"/>
        <v/>
      </c>
      <c r="P7669" s="165">
        <f t="shared" ref="P7669:P7732" si="296">IFERROR(T7669/S7669,0)</f>
        <v>0</v>
      </c>
    </row>
    <row r="7670" spans="6:16" ht="15.6" hidden="1" x14ac:dyDescent="0.3">
      <c r="F7670" s="74" t="str">
        <f t="shared" si="295"/>
        <v/>
      </c>
      <c r="M7670" s="37"/>
      <c r="O7670" s="74" t="str">
        <f t="shared" si="294"/>
        <v/>
      </c>
      <c r="P7670" s="165">
        <f t="shared" si="296"/>
        <v>0</v>
      </c>
    </row>
    <row r="7671" spans="6:16" ht="15.6" hidden="1" x14ac:dyDescent="0.3">
      <c r="F7671" s="74" t="str">
        <f t="shared" si="295"/>
        <v/>
      </c>
      <c r="M7671" s="37"/>
      <c r="O7671" s="74" t="str">
        <f t="shared" si="294"/>
        <v/>
      </c>
      <c r="P7671" s="165">
        <f t="shared" si="296"/>
        <v>0</v>
      </c>
    </row>
    <row r="7672" spans="6:16" ht="15.6" hidden="1" x14ac:dyDescent="0.3">
      <c r="F7672" s="74" t="str">
        <f t="shared" si="295"/>
        <v/>
      </c>
      <c r="M7672" s="37"/>
      <c r="O7672" s="74" t="str">
        <f t="shared" si="294"/>
        <v/>
      </c>
      <c r="P7672" s="165">
        <f t="shared" si="296"/>
        <v>0</v>
      </c>
    </row>
    <row r="7673" spans="6:16" ht="15.6" hidden="1" x14ac:dyDescent="0.3">
      <c r="F7673" s="74" t="str">
        <f t="shared" si="295"/>
        <v/>
      </c>
      <c r="M7673" s="37"/>
      <c r="O7673" s="74" t="str">
        <f t="shared" si="294"/>
        <v/>
      </c>
      <c r="P7673" s="165">
        <f t="shared" si="296"/>
        <v>0</v>
      </c>
    </row>
    <row r="7674" spans="6:16" ht="15.6" hidden="1" x14ac:dyDescent="0.3">
      <c r="F7674" s="74" t="str">
        <f t="shared" si="295"/>
        <v/>
      </c>
      <c r="M7674" s="37"/>
      <c r="O7674" s="74" t="str">
        <f t="shared" si="294"/>
        <v/>
      </c>
      <c r="P7674" s="165">
        <f t="shared" si="296"/>
        <v>0</v>
      </c>
    </row>
    <row r="7675" spans="6:16" ht="15.6" hidden="1" x14ac:dyDescent="0.3">
      <c r="F7675" s="74" t="str">
        <f t="shared" si="295"/>
        <v/>
      </c>
      <c r="M7675" s="37"/>
      <c r="O7675" s="74" t="str">
        <f t="shared" si="294"/>
        <v/>
      </c>
      <c r="P7675" s="165">
        <f t="shared" si="296"/>
        <v>0</v>
      </c>
    </row>
    <row r="7676" spans="6:16" ht="15.6" hidden="1" x14ac:dyDescent="0.3">
      <c r="F7676" s="74" t="str">
        <f t="shared" si="295"/>
        <v/>
      </c>
      <c r="M7676" s="37"/>
      <c r="O7676" s="74" t="str">
        <f t="shared" si="294"/>
        <v/>
      </c>
      <c r="P7676" s="165">
        <f t="shared" si="296"/>
        <v>0</v>
      </c>
    </row>
    <row r="7677" spans="6:16" ht="15.6" hidden="1" x14ac:dyDescent="0.3">
      <c r="F7677" s="74" t="str">
        <f t="shared" si="295"/>
        <v/>
      </c>
      <c r="M7677" s="37"/>
      <c r="O7677" s="74" t="str">
        <f t="shared" si="294"/>
        <v/>
      </c>
      <c r="P7677" s="165">
        <f t="shared" si="296"/>
        <v>0</v>
      </c>
    </row>
    <row r="7678" spans="6:16" ht="15.6" hidden="1" x14ac:dyDescent="0.3">
      <c r="F7678" s="74" t="str">
        <f t="shared" si="295"/>
        <v/>
      </c>
      <c r="M7678" s="37"/>
      <c r="O7678" s="74" t="str">
        <f t="shared" si="294"/>
        <v/>
      </c>
      <c r="P7678" s="165">
        <f t="shared" si="296"/>
        <v>0</v>
      </c>
    </row>
    <row r="7679" spans="6:16" ht="15.6" hidden="1" x14ac:dyDescent="0.3">
      <c r="F7679" s="74" t="str">
        <f t="shared" si="295"/>
        <v/>
      </c>
      <c r="M7679" s="37"/>
      <c r="O7679" s="74" t="str">
        <f t="shared" si="294"/>
        <v/>
      </c>
      <c r="P7679" s="165">
        <f t="shared" si="296"/>
        <v>0</v>
      </c>
    </row>
    <row r="7680" spans="6:16" ht="15.6" hidden="1" x14ac:dyDescent="0.3">
      <c r="F7680" s="74" t="str">
        <f t="shared" si="295"/>
        <v/>
      </c>
      <c r="M7680" s="37"/>
      <c r="O7680" s="74" t="str">
        <f t="shared" si="294"/>
        <v/>
      </c>
      <c r="P7680" s="165">
        <f t="shared" si="296"/>
        <v>0</v>
      </c>
    </row>
    <row r="7681" spans="6:16" ht="15.6" hidden="1" x14ac:dyDescent="0.3">
      <c r="F7681" s="74" t="str">
        <f t="shared" si="295"/>
        <v/>
      </c>
      <c r="M7681" s="37"/>
      <c r="O7681" s="74" t="str">
        <f t="shared" si="294"/>
        <v/>
      </c>
      <c r="P7681" s="165">
        <f t="shared" si="296"/>
        <v>0</v>
      </c>
    </row>
    <row r="7682" spans="6:16" ht="15.6" hidden="1" x14ac:dyDescent="0.3">
      <c r="F7682" s="74" t="str">
        <f t="shared" si="295"/>
        <v/>
      </c>
      <c r="M7682" s="37"/>
      <c r="O7682" s="74" t="str">
        <f t="shared" si="294"/>
        <v/>
      </c>
      <c r="P7682" s="165">
        <f t="shared" si="296"/>
        <v>0</v>
      </c>
    </row>
    <row r="7683" spans="6:16" ht="15.6" hidden="1" x14ac:dyDescent="0.3">
      <c r="F7683" s="74" t="str">
        <f t="shared" si="295"/>
        <v/>
      </c>
      <c r="M7683" s="37"/>
      <c r="O7683" s="74" t="str">
        <f t="shared" si="294"/>
        <v/>
      </c>
      <c r="P7683" s="165">
        <f t="shared" si="296"/>
        <v>0</v>
      </c>
    </row>
    <row r="7684" spans="6:16" ht="15.6" hidden="1" x14ac:dyDescent="0.3">
      <c r="F7684" s="74" t="str">
        <f t="shared" si="295"/>
        <v/>
      </c>
      <c r="M7684" s="37"/>
      <c r="O7684" s="74" t="str">
        <f t="shared" si="294"/>
        <v/>
      </c>
      <c r="P7684" s="165">
        <f t="shared" si="296"/>
        <v>0</v>
      </c>
    </row>
    <row r="7685" spans="6:16" ht="15.6" hidden="1" x14ac:dyDescent="0.3">
      <c r="F7685" s="74" t="str">
        <f t="shared" si="295"/>
        <v/>
      </c>
      <c r="M7685" s="37"/>
      <c r="O7685" s="74" t="str">
        <f t="shared" si="294"/>
        <v/>
      </c>
      <c r="P7685" s="165">
        <f t="shared" si="296"/>
        <v>0</v>
      </c>
    </row>
    <row r="7686" spans="6:16" ht="15.6" hidden="1" x14ac:dyDescent="0.3">
      <c r="F7686" s="74" t="str">
        <f t="shared" si="295"/>
        <v/>
      </c>
      <c r="M7686" s="37"/>
      <c r="O7686" s="74" t="str">
        <f t="shared" si="294"/>
        <v/>
      </c>
      <c r="P7686" s="165">
        <f t="shared" si="296"/>
        <v>0</v>
      </c>
    </row>
    <row r="7687" spans="6:16" ht="15.6" hidden="1" x14ac:dyDescent="0.3">
      <c r="F7687" s="74" t="str">
        <f t="shared" si="295"/>
        <v/>
      </c>
      <c r="M7687" s="37"/>
      <c r="O7687" s="74" t="str">
        <f t="shared" ref="O7687:O7750" si="297">+F7687&amp;M7687&amp;N7687</f>
        <v/>
      </c>
      <c r="P7687" s="165">
        <f t="shared" si="296"/>
        <v>0</v>
      </c>
    </row>
    <row r="7688" spans="6:16" ht="15.6" hidden="1" x14ac:dyDescent="0.3">
      <c r="F7688" s="74" t="str">
        <f t="shared" ref="F7688:F7751" si="298">B7688&amp;C7688&amp;D7688&amp;E7688</f>
        <v/>
      </c>
      <c r="M7688" s="37"/>
      <c r="O7688" s="74" t="str">
        <f t="shared" si="297"/>
        <v/>
      </c>
      <c r="P7688" s="165">
        <f t="shared" si="296"/>
        <v>0</v>
      </c>
    </row>
    <row r="7689" spans="6:16" ht="15.6" hidden="1" x14ac:dyDescent="0.3">
      <c r="F7689" s="74" t="str">
        <f t="shared" si="298"/>
        <v/>
      </c>
      <c r="M7689" s="37"/>
      <c r="O7689" s="74" t="str">
        <f t="shared" si="297"/>
        <v/>
      </c>
      <c r="P7689" s="165">
        <f t="shared" si="296"/>
        <v>0</v>
      </c>
    </row>
    <row r="7690" spans="6:16" ht="15.6" hidden="1" x14ac:dyDescent="0.3">
      <c r="F7690" s="74" t="str">
        <f t="shared" si="298"/>
        <v/>
      </c>
      <c r="M7690" s="37"/>
      <c r="O7690" s="74" t="str">
        <f t="shared" si="297"/>
        <v/>
      </c>
      <c r="P7690" s="165">
        <f t="shared" si="296"/>
        <v>0</v>
      </c>
    </row>
    <row r="7691" spans="6:16" ht="15.6" hidden="1" x14ac:dyDescent="0.3">
      <c r="F7691" s="74" t="str">
        <f t="shared" si="298"/>
        <v/>
      </c>
      <c r="M7691" s="37"/>
      <c r="O7691" s="74" t="str">
        <f t="shared" si="297"/>
        <v/>
      </c>
      <c r="P7691" s="165">
        <f t="shared" si="296"/>
        <v>0</v>
      </c>
    </row>
    <row r="7692" spans="6:16" ht="15.6" hidden="1" x14ac:dyDescent="0.3">
      <c r="F7692" s="74" t="str">
        <f t="shared" si="298"/>
        <v/>
      </c>
      <c r="M7692" s="37"/>
      <c r="O7692" s="74" t="str">
        <f t="shared" si="297"/>
        <v/>
      </c>
      <c r="P7692" s="165">
        <f t="shared" si="296"/>
        <v>0</v>
      </c>
    </row>
    <row r="7693" spans="6:16" ht="15.6" hidden="1" x14ac:dyDescent="0.3">
      <c r="F7693" s="74" t="str">
        <f t="shared" si="298"/>
        <v/>
      </c>
      <c r="M7693" s="37"/>
      <c r="O7693" s="74" t="str">
        <f t="shared" si="297"/>
        <v/>
      </c>
      <c r="P7693" s="165">
        <f t="shared" si="296"/>
        <v>0</v>
      </c>
    </row>
    <row r="7694" spans="6:16" ht="15.6" hidden="1" x14ac:dyDescent="0.3">
      <c r="F7694" s="74" t="str">
        <f t="shared" si="298"/>
        <v/>
      </c>
      <c r="M7694" s="37"/>
      <c r="O7694" s="74" t="str">
        <f t="shared" si="297"/>
        <v/>
      </c>
      <c r="P7694" s="165">
        <f t="shared" si="296"/>
        <v>0</v>
      </c>
    </row>
    <row r="7695" spans="6:16" ht="15.6" hidden="1" x14ac:dyDescent="0.3">
      <c r="F7695" s="74" t="str">
        <f t="shared" si="298"/>
        <v/>
      </c>
      <c r="M7695" s="37"/>
      <c r="O7695" s="74" t="str">
        <f t="shared" si="297"/>
        <v/>
      </c>
      <c r="P7695" s="165">
        <f t="shared" si="296"/>
        <v>0</v>
      </c>
    </row>
    <row r="7696" spans="6:16" ht="15.6" hidden="1" x14ac:dyDescent="0.3">
      <c r="F7696" s="74" t="str">
        <f t="shared" si="298"/>
        <v/>
      </c>
      <c r="M7696" s="37"/>
      <c r="O7696" s="74" t="str">
        <f t="shared" si="297"/>
        <v/>
      </c>
      <c r="P7696" s="165">
        <f t="shared" si="296"/>
        <v>0</v>
      </c>
    </row>
    <row r="7697" spans="6:16" ht="15.6" hidden="1" x14ac:dyDescent="0.3">
      <c r="F7697" s="74" t="str">
        <f t="shared" si="298"/>
        <v/>
      </c>
      <c r="M7697" s="37"/>
      <c r="O7697" s="74" t="str">
        <f t="shared" si="297"/>
        <v/>
      </c>
      <c r="P7697" s="165">
        <f t="shared" si="296"/>
        <v>0</v>
      </c>
    </row>
    <row r="7698" spans="6:16" ht="15.6" hidden="1" x14ac:dyDescent="0.3">
      <c r="F7698" s="74" t="str">
        <f t="shared" si="298"/>
        <v/>
      </c>
      <c r="M7698" s="37"/>
      <c r="O7698" s="74" t="str">
        <f t="shared" si="297"/>
        <v/>
      </c>
      <c r="P7698" s="165">
        <f t="shared" si="296"/>
        <v>0</v>
      </c>
    </row>
    <row r="7699" spans="6:16" ht="15.6" hidden="1" x14ac:dyDescent="0.3">
      <c r="F7699" s="74" t="str">
        <f t="shared" si="298"/>
        <v/>
      </c>
      <c r="M7699" s="37"/>
      <c r="O7699" s="74" t="str">
        <f t="shared" si="297"/>
        <v/>
      </c>
      <c r="P7699" s="165">
        <f t="shared" si="296"/>
        <v>0</v>
      </c>
    </row>
    <row r="7700" spans="6:16" ht="15.6" hidden="1" x14ac:dyDescent="0.3">
      <c r="F7700" s="74" t="str">
        <f t="shared" si="298"/>
        <v/>
      </c>
      <c r="M7700" s="37"/>
      <c r="O7700" s="74" t="str">
        <f t="shared" si="297"/>
        <v/>
      </c>
      <c r="P7700" s="165">
        <f t="shared" si="296"/>
        <v>0</v>
      </c>
    </row>
    <row r="7701" spans="6:16" ht="15.6" hidden="1" x14ac:dyDescent="0.3">
      <c r="F7701" s="74" t="str">
        <f t="shared" si="298"/>
        <v/>
      </c>
      <c r="M7701" s="37"/>
      <c r="O7701" s="74" t="str">
        <f t="shared" si="297"/>
        <v/>
      </c>
      <c r="P7701" s="165">
        <f t="shared" si="296"/>
        <v>0</v>
      </c>
    </row>
    <row r="7702" spans="6:16" ht="15.6" hidden="1" x14ac:dyDescent="0.3">
      <c r="F7702" s="74" t="str">
        <f t="shared" si="298"/>
        <v/>
      </c>
      <c r="M7702" s="37"/>
      <c r="O7702" s="74" t="str">
        <f t="shared" si="297"/>
        <v/>
      </c>
      <c r="P7702" s="165">
        <f t="shared" si="296"/>
        <v>0</v>
      </c>
    </row>
    <row r="7703" spans="6:16" ht="15.6" hidden="1" x14ac:dyDescent="0.3">
      <c r="F7703" s="74" t="str">
        <f t="shared" si="298"/>
        <v/>
      </c>
      <c r="M7703" s="37"/>
      <c r="O7703" s="74" t="str">
        <f t="shared" si="297"/>
        <v/>
      </c>
      <c r="P7703" s="165">
        <f t="shared" si="296"/>
        <v>0</v>
      </c>
    </row>
    <row r="7704" spans="6:16" ht="15.6" hidden="1" x14ac:dyDescent="0.3">
      <c r="F7704" s="74" t="str">
        <f t="shared" si="298"/>
        <v/>
      </c>
      <c r="M7704" s="37"/>
      <c r="O7704" s="74" t="str">
        <f t="shared" si="297"/>
        <v/>
      </c>
      <c r="P7704" s="165">
        <f t="shared" si="296"/>
        <v>0</v>
      </c>
    </row>
    <row r="7705" spans="6:16" ht="15.6" hidden="1" x14ac:dyDescent="0.3">
      <c r="F7705" s="74" t="str">
        <f t="shared" si="298"/>
        <v/>
      </c>
      <c r="M7705" s="37"/>
      <c r="O7705" s="74" t="str">
        <f t="shared" si="297"/>
        <v/>
      </c>
      <c r="P7705" s="165">
        <f t="shared" si="296"/>
        <v>0</v>
      </c>
    </row>
    <row r="7706" spans="6:16" ht="15.6" hidden="1" x14ac:dyDescent="0.3">
      <c r="F7706" s="74" t="str">
        <f t="shared" si="298"/>
        <v/>
      </c>
      <c r="M7706" s="37"/>
      <c r="O7706" s="74" t="str">
        <f t="shared" si="297"/>
        <v/>
      </c>
      <c r="P7706" s="165">
        <f t="shared" si="296"/>
        <v>0</v>
      </c>
    </row>
    <row r="7707" spans="6:16" ht="15.6" hidden="1" x14ac:dyDescent="0.3">
      <c r="F7707" s="74" t="str">
        <f t="shared" si="298"/>
        <v/>
      </c>
      <c r="M7707" s="37"/>
      <c r="O7707" s="74" t="str">
        <f t="shared" si="297"/>
        <v/>
      </c>
      <c r="P7707" s="165">
        <f t="shared" si="296"/>
        <v>0</v>
      </c>
    </row>
    <row r="7708" spans="6:16" ht="15.6" hidden="1" x14ac:dyDescent="0.3">
      <c r="F7708" s="74" t="str">
        <f t="shared" si="298"/>
        <v/>
      </c>
      <c r="M7708" s="37"/>
      <c r="O7708" s="74" t="str">
        <f t="shared" si="297"/>
        <v/>
      </c>
      <c r="P7708" s="165">
        <f t="shared" si="296"/>
        <v>0</v>
      </c>
    </row>
    <row r="7709" spans="6:16" ht="15.6" hidden="1" x14ac:dyDescent="0.3">
      <c r="F7709" s="74" t="str">
        <f t="shared" si="298"/>
        <v/>
      </c>
      <c r="M7709" s="37"/>
      <c r="O7709" s="74" t="str">
        <f t="shared" si="297"/>
        <v/>
      </c>
      <c r="P7709" s="165">
        <f t="shared" si="296"/>
        <v>0</v>
      </c>
    </row>
    <row r="7710" spans="6:16" ht="15.6" hidden="1" x14ac:dyDescent="0.3">
      <c r="F7710" s="74" t="str">
        <f t="shared" si="298"/>
        <v/>
      </c>
      <c r="M7710" s="37"/>
      <c r="O7710" s="74" t="str">
        <f t="shared" si="297"/>
        <v/>
      </c>
      <c r="P7710" s="165">
        <f t="shared" si="296"/>
        <v>0</v>
      </c>
    </row>
    <row r="7711" spans="6:16" ht="15.6" hidden="1" x14ac:dyDescent="0.3">
      <c r="F7711" s="74" t="str">
        <f t="shared" si="298"/>
        <v/>
      </c>
      <c r="M7711" s="37"/>
      <c r="O7711" s="74" t="str">
        <f t="shared" si="297"/>
        <v/>
      </c>
      <c r="P7711" s="165">
        <f t="shared" si="296"/>
        <v>0</v>
      </c>
    </row>
    <row r="7712" spans="6:16" ht="15.6" hidden="1" x14ac:dyDescent="0.3">
      <c r="F7712" s="74" t="str">
        <f t="shared" si="298"/>
        <v/>
      </c>
      <c r="M7712" s="37"/>
      <c r="O7712" s="74" t="str">
        <f t="shared" si="297"/>
        <v/>
      </c>
      <c r="P7712" s="165">
        <f t="shared" si="296"/>
        <v>0</v>
      </c>
    </row>
    <row r="7713" spans="6:16" ht="15.6" hidden="1" x14ac:dyDescent="0.3">
      <c r="F7713" s="74" t="str">
        <f t="shared" si="298"/>
        <v/>
      </c>
      <c r="M7713" s="37"/>
      <c r="O7713" s="74" t="str">
        <f t="shared" si="297"/>
        <v/>
      </c>
      <c r="P7713" s="165">
        <f t="shared" si="296"/>
        <v>0</v>
      </c>
    </row>
    <row r="7714" spans="6:16" ht="15.6" hidden="1" x14ac:dyDescent="0.3">
      <c r="F7714" s="74" t="str">
        <f t="shared" si="298"/>
        <v/>
      </c>
      <c r="M7714" s="37"/>
      <c r="O7714" s="74" t="str">
        <f t="shared" si="297"/>
        <v/>
      </c>
      <c r="P7714" s="165">
        <f t="shared" si="296"/>
        <v>0</v>
      </c>
    </row>
    <row r="7715" spans="6:16" ht="15.6" hidden="1" x14ac:dyDescent="0.3">
      <c r="F7715" s="74" t="str">
        <f t="shared" si="298"/>
        <v/>
      </c>
      <c r="M7715" s="37"/>
      <c r="O7715" s="74" t="str">
        <f t="shared" si="297"/>
        <v/>
      </c>
      <c r="P7715" s="165">
        <f t="shared" si="296"/>
        <v>0</v>
      </c>
    </row>
    <row r="7716" spans="6:16" ht="15.6" hidden="1" x14ac:dyDescent="0.3">
      <c r="F7716" s="74" t="str">
        <f t="shared" si="298"/>
        <v/>
      </c>
      <c r="M7716" s="37"/>
      <c r="O7716" s="74" t="str">
        <f t="shared" si="297"/>
        <v/>
      </c>
      <c r="P7716" s="165">
        <f t="shared" si="296"/>
        <v>0</v>
      </c>
    </row>
    <row r="7717" spans="6:16" ht="15.6" hidden="1" x14ac:dyDescent="0.3">
      <c r="F7717" s="74" t="str">
        <f t="shared" si="298"/>
        <v/>
      </c>
      <c r="M7717" s="37"/>
      <c r="O7717" s="74" t="str">
        <f t="shared" si="297"/>
        <v/>
      </c>
      <c r="P7717" s="165">
        <f t="shared" si="296"/>
        <v>0</v>
      </c>
    </row>
    <row r="7718" spans="6:16" ht="15.6" hidden="1" x14ac:dyDescent="0.3">
      <c r="F7718" s="74" t="str">
        <f t="shared" si="298"/>
        <v/>
      </c>
      <c r="M7718" s="37"/>
      <c r="O7718" s="74" t="str">
        <f t="shared" si="297"/>
        <v/>
      </c>
      <c r="P7718" s="165">
        <f t="shared" si="296"/>
        <v>0</v>
      </c>
    </row>
    <row r="7719" spans="6:16" ht="15.6" hidden="1" x14ac:dyDescent="0.3">
      <c r="F7719" s="74" t="str">
        <f t="shared" si="298"/>
        <v/>
      </c>
      <c r="M7719" s="37"/>
      <c r="O7719" s="74" t="str">
        <f t="shared" si="297"/>
        <v/>
      </c>
      <c r="P7719" s="165">
        <f t="shared" si="296"/>
        <v>0</v>
      </c>
    </row>
    <row r="7720" spans="6:16" ht="15.6" hidden="1" x14ac:dyDescent="0.3">
      <c r="F7720" s="74" t="str">
        <f t="shared" si="298"/>
        <v/>
      </c>
      <c r="M7720" s="37"/>
      <c r="O7720" s="74" t="str">
        <f t="shared" si="297"/>
        <v/>
      </c>
      <c r="P7720" s="165">
        <f t="shared" si="296"/>
        <v>0</v>
      </c>
    </row>
    <row r="7721" spans="6:16" ht="15.6" hidden="1" x14ac:dyDescent="0.3">
      <c r="F7721" s="74" t="str">
        <f t="shared" si="298"/>
        <v/>
      </c>
      <c r="M7721" s="37"/>
      <c r="O7721" s="74" t="str">
        <f t="shared" si="297"/>
        <v/>
      </c>
      <c r="P7721" s="165">
        <f t="shared" si="296"/>
        <v>0</v>
      </c>
    </row>
    <row r="7722" spans="6:16" ht="15.6" hidden="1" x14ac:dyDescent="0.3">
      <c r="F7722" s="74" t="str">
        <f t="shared" si="298"/>
        <v/>
      </c>
      <c r="M7722" s="37"/>
      <c r="O7722" s="74" t="str">
        <f t="shared" si="297"/>
        <v/>
      </c>
      <c r="P7722" s="165">
        <f t="shared" si="296"/>
        <v>0</v>
      </c>
    </row>
    <row r="7723" spans="6:16" ht="15.6" hidden="1" x14ac:dyDescent="0.3">
      <c r="F7723" s="74" t="str">
        <f t="shared" si="298"/>
        <v/>
      </c>
      <c r="M7723" s="37"/>
      <c r="O7723" s="74" t="str">
        <f t="shared" si="297"/>
        <v/>
      </c>
      <c r="P7723" s="165">
        <f t="shared" si="296"/>
        <v>0</v>
      </c>
    </row>
    <row r="7724" spans="6:16" ht="15.6" hidden="1" x14ac:dyDescent="0.3">
      <c r="F7724" s="74" t="str">
        <f t="shared" si="298"/>
        <v/>
      </c>
      <c r="M7724" s="37"/>
      <c r="O7724" s="74" t="str">
        <f t="shared" si="297"/>
        <v/>
      </c>
      <c r="P7724" s="165">
        <f t="shared" si="296"/>
        <v>0</v>
      </c>
    </row>
    <row r="7725" spans="6:16" ht="15.6" hidden="1" x14ac:dyDescent="0.3">
      <c r="F7725" s="74" t="str">
        <f t="shared" si="298"/>
        <v/>
      </c>
      <c r="M7725" s="37"/>
      <c r="O7725" s="74" t="str">
        <f t="shared" si="297"/>
        <v/>
      </c>
      <c r="P7725" s="165">
        <f t="shared" si="296"/>
        <v>0</v>
      </c>
    </row>
    <row r="7726" spans="6:16" ht="15.6" hidden="1" x14ac:dyDescent="0.3">
      <c r="F7726" s="74" t="str">
        <f t="shared" si="298"/>
        <v/>
      </c>
      <c r="M7726" s="37"/>
      <c r="O7726" s="74" t="str">
        <f t="shared" si="297"/>
        <v/>
      </c>
      <c r="P7726" s="165">
        <f t="shared" si="296"/>
        <v>0</v>
      </c>
    </row>
    <row r="7727" spans="6:16" ht="15.6" hidden="1" x14ac:dyDescent="0.3">
      <c r="F7727" s="74" t="str">
        <f t="shared" si="298"/>
        <v/>
      </c>
      <c r="M7727" s="37"/>
      <c r="O7727" s="74" t="str">
        <f t="shared" si="297"/>
        <v/>
      </c>
      <c r="P7727" s="165">
        <f t="shared" si="296"/>
        <v>0</v>
      </c>
    </row>
    <row r="7728" spans="6:16" ht="15.6" hidden="1" x14ac:dyDescent="0.3">
      <c r="F7728" s="74" t="str">
        <f t="shared" si="298"/>
        <v/>
      </c>
      <c r="M7728" s="37"/>
      <c r="O7728" s="74" t="str">
        <f t="shared" si="297"/>
        <v/>
      </c>
      <c r="P7728" s="165">
        <f t="shared" si="296"/>
        <v>0</v>
      </c>
    </row>
    <row r="7729" spans="6:16" ht="15.6" hidden="1" x14ac:dyDescent="0.3">
      <c r="F7729" s="74" t="str">
        <f t="shared" si="298"/>
        <v/>
      </c>
      <c r="M7729" s="37"/>
      <c r="O7729" s="74" t="str">
        <f t="shared" si="297"/>
        <v/>
      </c>
      <c r="P7729" s="165">
        <f t="shared" si="296"/>
        <v>0</v>
      </c>
    </row>
    <row r="7730" spans="6:16" ht="15.6" hidden="1" x14ac:dyDescent="0.3">
      <c r="F7730" s="74" t="str">
        <f t="shared" si="298"/>
        <v/>
      </c>
      <c r="M7730" s="37"/>
      <c r="O7730" s="74" t="str">
        <f t="shared" si="297"/>
        <v/>
      </c>
      <c r="P7730" s="165">
        <f t="shared" si="296"/>
        <v>0</v>
      </c>
    </row>
    <row r="7731" spans="6:16" ht="15.6" hidden="1" x14ac:dyDescent="0.3">
      <c r="F7731" s="74" t="str">
        <f t="shared" si="298"/>
        <v/>
      </c>
      <c r="M7731" s="37"/>
      <c r="O7731" s="74" t="str">
        <f t="shared" si="297"/>
        <v/>
      </c>
      <c r="P7731" s="165">
        <f t="shared" si="296"/>
        <v>0</v>
      </c>
    </row>
    <row r="7732" spans="6:16" ht="15.6" hidden="1" x14ac:dyDescent="0.3">
      <c r="F7732" s="74" t="str">
        <f t="shared" si="298"/>
        <v/>
      </c>
      <c r="M7732" s="37"/>
      <c r="O7732" s="74" t="str">
        <f t="shared" si="297"/>
        <v/>
      </c>
      <c r="P7732" s="165">
        <f t="shared" si="296"/>
        <v>0</v>
      </c>
    </row>
    <row r="7733" spans="6:16" ht="15.6" hidden="1" x14ac:dyDescent="0.3">
      <c r="F7733" s="74" t="str">
        <f t="shared" si="298"/>
        <v/>
      </c>
      <c r="M7733" s="37"/>
      <c r="O7733" s="74" t="str">
        <f t="shared" si="297"/>
        <v/>
      </c>
      <c r="P7733" s="165">
        <f t="shared" ref="P7733:P7796" si="299">IFERROR(T7733/S7733,0)</f>
        <v>0</v>
      </c>
    </row>
    <row r="7734" spans="6:16" ht="15.6" hidden="1" x14ac:dyDescent="0.3">
      <c r="F7734" s="74" t="str">
        <f t="shared" si="298"/>
        <v/>
      </c>
      <c r="M7734" s="37"/>
      <c r="O7734" s="74" t="str">
        <f t="shared" si="297"/>
        <v/>
      </c>
      <c r="P7734" s="165">
        <f t="shared" si="299"/>
        <v>0</v>
      </c>
    </row>
    <row r="7735" spans="6:16" ht="15.6" hidden="1" x14ac:dyDescent="0.3">
      <c r="F7735" s="74" t="str">
        <f t="shared" si="298"/>
        <v/>
      </c>
      <c r="M7735" s="37"/>
      <c r="O7735" s="74" t="str">
        <f t="shared" si="297"/>
        <v/>
      </c>
      <c r="P7735" s="165">
        <f t="shared" si="299"/>
        <v>0</v>
      </c>
    </row>
    <row r="7736" spans="6:16" ht="15.6" hidden="1" x14ac:dyDescent="0.3">
      <c r="F7736" s="74" t="str">
        <f t="shared" si="298"/>
        <v/>
      </c>
      <c r="M7736" s="37"/>
      <c r="O7736" s="74" t="str">
        <f t="shared" si="297"/>
        <v/>
      </c>
      <c r="P7736" s="165">
        <f t="shared" si="299"/>
        <v>0</v>
      </c>
    </row>
    <row r="7737" spans="6:16" ht="15.6" hidden="1" x14ac:dyDescent="0.3">
      <c r="F7737" s="74" t="str">
        <f t="shared" si="298"/>
        <v/>
      </c>
      <c r="M7737" s="37"/>
      <c r="O7737" s="74" t="str">
        <f t="shared" si="297"/>
        <v/>
      </c>
      <c r="P7737" s="165">
        <f t="shared" si="299"/>
        <v>0</v>
      </c>
    </row>
    <row r="7738" spans="6:16" ht="15.6" hidden="1" x14ac:dyDescent="0.3">
      <c r="F7738" s="74" t="str">
        <f t="shared" si="298"/>
        <v/>
      </c>
      <c r="M7738" s="37"/>
      <c r="O7738" s="74" t="str">
        <f t="shared" si="297"/>
        <v/>
      </c>
      <c r="P7738" s="165">
        <f t="shared" si="299"/>
        <v>0</v>
      </c>
    </row>
    <row r="7739" spans="6:16" ht="15.6" hidden="1" x14ac:dyDescent="0.3">
      <c r="F7739" s="74" t="str">
        <f t="shared" si="298"/>
        <v/>
      </c>
      <c r="M7739" s="37"/>
      <c r="O7739" s="74" t="str">
        <f t="shared" si="297"/>
        <v/>
      </c>
      <c r="P7739" s="165">
        <f t="shared" si="299"/>
        <v>0</v>
      </c>
    </row>
    <row r="7740" spans="6:16" ht="15.6" hidden="1" x14ac:dyDescent="0.3">
      <c r="F7740" s="74" t="str">
        <f t="shared" si="298"/>
        <v/>
      </c>
      <c r="M7740" s="37"/>
      <c r="O7740" s="74" t="str">
        <f t="shared" si="297"/>
        <v/>
      </c>
      <c r="P7740" s="165">
        <f t="shared" si="299"/>
        <v>0</v>
      </c>
    </row>
    <row r="7741" spans="6:16" ht="15.6" hidden="1" x14ac:dyDescent="0.3">
      <c r="F7741" s="74" t="str">
        <f t="shared" si="298"/>
        <v/>
      </c>
      <c r="M7741" s="37"/>
      <c r="O7741" s="74" t="str">
        <f t="shared" si="297"/>
        <v/>
      </c>
      <c r="P7741" s="165">
        <f t="shared" si="299"/>
        <v>0</v>
      </c>
    </row>
    <row r="7742" spans="6:16" ht="15.6" hidden="1" x14ac:dyDescent="0.3">
      <c r="F7742" s="74" t="str">
        <f t="shared" si="298"/>
        <v/>
      </c>
      <c r="M7742" s="37"/>
      <c r="O7742" s="74" t="str">
        <f t="shared" si="297"/>
        <v/>
      </c>
      <c r="P7742" s="165">
        <f t="shared" si="299"/>
        <v>0</v>
      </c>
    </row>
    <row r="7743" spans="6:16" ht="15.6" hidden="1" x14ac:dyDescent="0.3">
      <c r="F7743" s="74" t="str">
        <f t="shared" si="298"/>
        <v/>
      </c>
      <c r="M7743" s="37"/>
      <c r="O7743" s="74" t="str">
        <f t="shared" si="297"/>
        <v/>
      </c>
      <c r="P7743" s="165">
        <f t="shared" si="299"/>
        <v>0</v>
      </c>
    </row>
    <row r="7744" spans="6:16" ht="15.6" hidden="1" x14ac:dyDescent="0.3">
      <c r="F7744" s="74" t="str">
        <f t="shared" si="298"/>
        <v/>
      </c>
      <c r="M7744" s="37"/>
      <c r="O7744" s="74" t="str">
        <f t="shared" si="297"/>
        <v/>
      </c>
      <c r="P7744" s="165">
        <f t="shared" si="299"/>
        <v>0</v>
      </c>
    </row>
    <row r="7745" spans="6:16" ht="15.6" hidden="1" x14ac:dyDescent="0.3">
      <c r="F7745" s="74" t="str">
        <f t="shared" si="298"/>
        <v/>
      </c>
      <c r="M7745" s="37"/>
      <c r="O7745" s="74" t="str">
        <f t="shared" si="297"/>
        <v/>
      </c>
      <c r="P7745" s="165">
        <f t="shared" si="299"/>
        <v>0</v>
      </c>
    </row>
    <row r="7746" spans="6:16" ht="15.6" hidden="1" x14ac:dyDescent="0.3">
      <c r="F7746" s="74" t="str">
        <f t="shared" si="298"/>
        <v/>
      </c>
      <c r="M7746" s="37"/>
      <c r="O7746" s="74" t="str">
        <f t="shared" si="297"/>
        <v/>
      </c>
      <c r="P7746" s="165">
        <f t="shared" si="299"/>
        <v>0</v>
      </c>
    </row>
    <row r="7747" spans="6:16" ht="15.6" hidden="1" x14ac:dyDescent="0.3">
      <c r="F7747" s="74" t="str">
        <f t="shared" si="298"/>
        <v/>
      </c>
      <c r="M7747" s="37"/>
      <c r="O7747" s="74" t="str">
        <f t="shared" si="297"/>
        <v/>
      </c>
      <c r="P7747" s="165">
        <f t="shared" si="299"/>
        <v>0</v>
      </c>
    </row>
    <row r="7748" spans="6:16" ht="15.6" hidden="1" x14ac:dyDescent="0.3">
      <c r="F7748" s="74" t="str">
        <f t="shared" si="298"/>
        <v/>
      </c>
      <c r="M7748" s="37"/>
      <c r="O7748" s="74" t="str">
        <f t="shared" si="297"/>
        <v/>
      </c>
      <c r="P7748" s="165">
        <f t="shared" si="299"/>
        <v>0</v>
      </c>
    </row>
    <row r="7749" spans="6:16" ht="15.6" hidden="1" x14ac:dyDescent="0.3">
      <c r="F7749" s="74" t="str">
        <f t="shared" si="298"/>
        <v/>
      </c>
      <c r="M7749" s="37"/>
      <c r="O7749" s="74" t="str">
        <f t="shared" si="297"/>
        <v/>
      </c>
      <c r="P7749" s="165">
        <f t="shared" si="299"/>
        <v>0</v>
      </c>
    </row>
    <row r="7750" spans="6:16" ht="15.6" hidden="1" x14ac:dyDescent="0.3">
      <c r="F7750" s="74" t="str">
        <f t="shared" si="298"/>
        <v/>
      </c>
      <c r="M7750" s="37"/>
      <c r="O7750" s="74" t="str">
        <f t="shared" si="297"/>
        <v/>
      </c>
      <c r="P7750" s="165">
        <f t="shared" si="299"/>
        <v>0</v>
      </c>
    </row>
    <row r="7751" spans="6:16" ht="15.6" hidden="1" x14ac:dyDescent="0.3">
      <c r="F7751" s="74" t="str">
        <f t="shared" si="298"/>
        <v/>
      </c>
      <c r="M7751" s="37"/>
      <c r="O7751" s="74" t="str">
        <f t="shared" ref="O7751:O7814" si="300">+F7751&amp;M7751&amp;N7751</f>
        <v/>
      </c>
      <c r="P7751" s="165">
        <f t="shared" si="299"/>
        <v>0</v>
      </c>
    </row>
    <row r="7752" spans="6:16" ht="15.6" hidden="1" x14ac:dyDescent="0.3">
      <c r="F7752" s="74" t="str">
        <f t="shared" ref="F7752:F7815" si="301">B7752&amp;C7752&amp;D7752&amp;E7752</f>
        <v/>
      </c>
      <c r="M7752" s="37"/>
      <c r="O7752" s="74" t="str">
        <f t="shared" si="300"/>
        <v/>
      </c>
      <c r="P7752" s="165">
        <f t="shared" si="299"/>
        <v>0</v>
      </c>
    </row>
    <row r="7753" spans="6:16" ht="15.6" hidden="1" x14ac:dyDescent="0.3">
      <c r="F7753" s="74" t="str">
        <f t="shared" si="301"/>
        <v/>
      </c>
      <c r="M7753" s="37"/>
      <c r="O7753" s="74" t="str">
        <f t="shared" si="300"/>
        <v/>
      </c>
      <c r="P7753" s="165">
        <f t="shared" si="299"/>
        <v>0</v>
      </c>
    </row>
    <row r="7754" spans="6:16" ht="15.6" hidden="1" x14ac:dyDescent="0.3">
      <c r="F7754" s="74" t="str">
        <f t="shared" si="301"/>
        <v/>
      </c>
      <c r="M7754" s="37"/>
      <c r="O7754" s="74" t="str">
        <f t="shared" si="300"/>
        <v/>
      </c>
      <c r="P7754" s="165">
        <f t="shared" si="299"/>
        <v>0</v>
      </c>
    </row>
    <row r="7755" spans="6:16" ht="15.6" hidden="1" x14ac:dyDescent="0.3">
      <c r="F7755" s="74" t="str">
        <f t="shared" si="301"/>
        <v/>
      </c>
      <c r="M7755" s="37"/>
      <c r="O7755" s="74" t="str">
        <f t="shared" si="300"/>
        <v/>
      </c>
      <c r="P7755" s="165">
        <f t="shared" si="299"/>
        <v>0</v>
      </c>
    </row>
    <row r="7756" spans="6:16" ht="15.6" hidden="1" x14ac:dyDescent="0.3">
      <c r="F7756" s="74" t="str">
        <f t="shared" si="301"/>
        <v/>
      </c>
      <c r="M7756" s="37"/>
      <c r="O7756" s="74" t="str">
        <f t="shared" si="300"/>
        <v/>
      </c>
      <c r="P7756" s="165">
        <f t="shared" si="299"/>
        <v>0</v>
      </c>
    </row>
    <row r="7757" spans="6:16" ht="15.6" hidden="1" x14ac:dyDescent="0.3">
      <c r="F7757" s="74" t="str">
        <f t="shared" si="301"/>
        <v/>
      </c>
      <c r="M7757" s="37"/>
      <c r="O7757" s="74" t="str">
        <f t="shared" si="300"/>
        <v/>
      </c>
      <c r="P7757" s="165">
        <f t="shared" si="299"/>
        <v>0</v>
      </c>
    </row>
    <row r="7758" spans="6:16" ht="15.6" hidden="1" x14ac:dyDescent="0.3">
      <c r="F7758" s="74" t="str">
        <f t="shared" si="301"/>
        <v/>
      </c>
      <c r="M7758" s="37"/>
      <c r="O7758" s="74" t="str">
        <f t="shared" si="300"/>
        <v/>
      </c>
      <c r="P7758" s="165">
        <f t="shared" si="299"/>
        <v>0</v>
      </c>
    </row>
    <row r="7759" spans="6:16" ht="15.6" hidden="1" x14ac:dyDescent="0.3">
      <c r="F7759" s="74" t="str">
        <f t="shared" si="301"/>
        <v/>
      </c>
      <c r="M7759" s="37"/>
      <c r="O7759" s="74" t="str">
        <f t="shared" si="300"/>
        <v/>
      </c>
      <c r="P7759" s="165">
        <f t="shared" si="299"/>
        <v>0</v>
      </c>
    </row>
    <row r="7760" spans="6:16" ht="15.6" hidden="1" x14ac:dyDescent="0.3">
      <c r="F7760" s="74" t="str">
        <f t="shared" si="301"/>
        <v/>
      </c>
      <c r="M7760" s="37"/>
      <c r="O7760" s="74" t="str">
        <f t="shared" si="300"/>
        <v/>
      </c>
      <c r="P7760" s="165">
        <f t="shared" si="299"/>
        <v>0</v>
      </c>
    </row>
    <row r="7761" spans="6:16" ht="15.6" hidden="1" x14ac:dyDescent="0.3">
      <c r="F7761" s="74" t="str">
        <f t="shared" si="301"/>
        <v/>
      </c>
      <c r="M7761" s="37"/>
      <c r="O7761" s="74" t="str">
        <f t="shared" si="300"/>
        <v/>
      </c>
      <c r="P7761" s="165">
        <f t="shared" si="299"/>
        <v>0</v>
      </c>
    </row>
    <row r="7762" spans="6:16" ht="15.6" hidden="1" x14ac:dyDescent="0.3">
      <c r="F7762" s="74" t="str">
        <f t="shared" si="301"/>
        <v/>
      </c>
      <c r="M7762" s="37"/>
      <c r="O7762" s="74" t="str">
        <f t="shared" si="300"/>
        <v/>
      </c>
      <c r="P7762" s="165">
        <f t="shared" si="299"/>
        <v>0</v>
      </c>
    </row>
    <row r="7763" spans="6:16" ht="15.6" hidden="1" x14ac:dyDescent="0.3">
      <c r="F7763" s="74" t="str">
        <f t="shared" si="301"/>
        <v/>
      </c>
      <c r="M7763" s="37"/>
      <c r="O7763" s="74" t="str">
        <f t="shared" si="300"/>
        <v/>
      </c>
      <c r="P7763" s="165">
        <f t="shared" si="299"/>
        <v>0</v>
      </c>
    </row>
    <row r="7764" spans="6:16" ht="15.6" hidden="1" x14ac:dyDescent="0.3">
      <c r="F7764" s="74" t="str">
        <f t="shared" si="301"/>
        <v/>
      </c>
      <c r="M7764" s="37"/>
      <c r="O7764" s="74" t="str">
        <f t="shared" si="300"/>
        <v/>
      </c>
      <c r="P7764" s="165">
        <f t="shared" si="299"/>
        <v>0</v>
      </c>
    </row>
    <row r="7765" spans="6:16" ht="15.6" hidden="1" x14ac:dyDescent="0.3">
      <c r="F7765" s="74" t="str">
        <f t="shared" si="301"/>
        <v/>
      </c>
      <c r="M7765" s="37"/>
      <c r="O7765" s="74" t="str">
        <f t="shared" si="300"/>
        <v/>
      </c>
      <c r="P7765" s="165">
        <f t="shared" si="299"/>
        <v>0</v>
      </c>
    </row>
    <row r="7766" spans="6:16" ht="15.6" hidden="1" x14ac:dyDescent="0.3">
      <c r="F7766" s="74" t="str">
        <f t="shared" si="301"/>
        <v/>
      </c>
      <c r="M7766" s="37"/>
      <c r="O7766" s="74" t="str">
        <f t="shared" si="300"/>
        <v/>
      </c>
      <c r="P7766" s="165">
        <f t="shared" si="299"/>
        <v>0</v>
      </c>
    </row>
    <row r="7767" spans="6:16" ht="15.6" hidden="1" x14ac:dyDescent="0.3">
      <c r="F7767" s="74" t="str">
        <f t="shared" si="301"/>
        <v/>
      </c>
      <c r="M7767" s="37"/>
      <c r="O7767" s="74" t="str">
        <f t="shared" si="300"/>
        <v/>
      </c>
      <c r="P7767" s="165">
        <f t="shared" si="299"/>
        <v>0</v>
      </c>
    </row>
    <row r="7768" spans="6:16" ht="15.6" hidden="1" x14ac:dyDescent="0.3">
      <c r="F7768" s="74" t="str">
        <f t="shared" si="301"/>
        <v/>
      </c>
      <c r="M7768" s="37"/>
      <c r="O7768" s="74" t="str">
        <f t="shared" si="300"/>
        <v/>
      </c>
      <c r="P7768" s="165">
        <f t="shared" si="299"/>
        <v>0</v>
      </c>
    </row>
    <row r="7769" spans="6:16" ht="15.6" hidden="1" x14ac:dyDescent="0.3">
      <c r="F7769" s="74" t="str">
        <f t="shared" si="301"/>
        <v/>
      </c>
      <c r="M7769" s="37"/>
      <c r="O7769" s="74" t="str">
        <f t="shared" si="300"/>
        <v/>
      </c>
      <c r="P7769" s="165">
        <f t="shared" si="299"/>
        <v>0</v>
      </c>
    </row>
    <row r="7770" spans="6:16" ht="15.6" hidden="1" x14ac:dyDescent="0.3">
      <c r="F7770" s="74" t="str">
        <f t="shared" si="301"/>
        <v/>
      </c>
      <c r="M7770" s="37"/>
      <c r="O7770" s="74" t="str">
        <f t="shared" si="300"/>
        <v/>
      </c>
      <c r="P7770" s="165">
        <f t="shared" si="299"/>
        <v>0</v>
      </c>
    </row>
    <row r="7771" spans="6:16" ht="15.6" hidden="1" x14ac:dyDescent="0.3">
      <c r="F7771" s="74" t="str">
        <f t="shared" si="301"/>
        <v/>
      </c>
      <c r="M7771" s="37"/>
      <c r="O7771" s="74" t="str">
        <f t="shared" si="300"/>
        <v/>
      </c>
      <c r="P7771" s="165">
        <f t="shared" si="299"/>
        <v>0</v>
      </c>
    </row>
    <row r="7772" spans="6:16" ht="15.6" hidden="1" x14ac:dyDescent="0.3">
      <c r="F7772" s="74" t="str">
        <f t="shared" si="301"/>
        <v/>
      </c>
      <c r="M7772" s="37"/>
      <c r="O7772" s="74" t="str">
        <f t="shared" si="300"/>
        <v/>
      </c>
      <c r="P7772" s="165">
        <f t="shared" si="299"/>
        <v>0</v>
      </c>
    </row>
    <row r="7773" spans="6:16" ht="15.6" hidden="1" x14ac:dyDescent="0.3">
      <c r="F7773" s="74" t="str">
        <f t="shared" si="301"/>
        <v/>
      </c>
      <c r="M7773" s="37"/>
      <c r="O7773" s="74" t="str">
        <f t="shared" si="300"/>
        <v/>
      </c>
      <c r="P7773" s="165">
        <f t="shared" si="299"/>
        <v>0</v>
      </c>
    </row>
    <row r="7774" spans="6:16" ht="15.6" hidden="1" x14ac:dyDescent="0.3">
      <c r="F7774" s="74" t="str">
        <f t="shared" si="301"/>
        <v/>
      </c>
      <c r="M7774" s="37"/>
      <c r="O7774" s="74" t="str">
        <f t="shared" si="300"/>
        <v/>
      </c>
      <c r="P7774" s="165">
        <f t="shared" si="299"/>
        <v>0</v>
      </c>
    </row>
    <row r="7775" spans="6:16" ht="15.6" hidden="1" x14ac:dyDescent="0.3">
      <c r="F7775" s="74" t="str">
        <f t="shared" si="301"/>
        <v/>
      </c>
      <c r="M7775" s="37"/>
      <c r="O7775" s="74" t="str">
        <f t="shared" si="300"/>
        <v/>
      </c>
      <c r="P7775" s="165">
        <f t="shared" si="299"/>
        <v>0</v>
      </c>
    </row>
    <row r="7776" spans="6:16" ht="15.6" hidden="1" x14ac:dyDescent="0.3">
      <c r="F7776" s="74" t="str">
        <f t="shared" si="301"/>
        <v/>
      </c>
      <c r="M7776" s="37"/>
      <c r="O7776" s="74" t="str">
        <f t="shared" si="300"/>
        <v/>
      </c>
      <c r="P7776" s="165">
        <f t="shared" si="299"/>
        <v>0</v>
      </c>
    </row>
    <row r="7777" spans="6:16" ht="15.6" hidden="1" x14ac:dyDescent="0.3">
      <c r="F7777" s="74" t="str">
        <f t="shared" si="301"/>
        <v/>
      </c>
      <c r="M7777" s="37"/>
      <c r="O7777" s="74" t="str">
        <f t="shared" si="300"/>
        <v/>
      </c>
      <c r="P7777" s="165">
        <f t="shared" si="299"/>
        <v>0</v>
      </c>
    </row>
    <row r="7778" spans="6:16" ht="15.6" hidden="1" x14ac:dyDescent="0.3">
      <c r="F7778" s="74" t="str">
        <f t="shared" si="301"/>
        <v/>
      </c>
      <c r="M7778" s="37"/>
      <c r="O7778" s="74" t="str">
        <f t="shared" si="300"/>
        <v/>
      </c>
      <c r="P7778" s="165">
        <f t="shared" si="299"/>
        <v>0</v>
      </c>
    </row>
    <row r="7779" spans="6:16" ht="15.6" hidden="1" x14ac:dyDescent="0.3">
      <c r="F7779" s="74" t="str">
        <f t="shared" si="301"/>
        <v/>
      </c>
      <c r="M7779" s="37"/>
      <c r="O7779" s="74" t="str">
        <f t="shared" si="300"/>
        <v/>
      </c>
      <c r="P7779" s="165">
        <f t="shared" si="299"/>
        <v>0</v>
      </c>
    </row>
    <row r="7780" spans="6:16" ht="15.6" hidden="1" x14ac:dyDescent="0.3">
      <c r="F7780" s="74" t="str">
        <f t="shared" si="301"/>
        <v/>
      </c>
      <c r="M7780" s="37"/>
      <c r="O7780" s="74" t="str">
        <f t="shared" si="300"/>
        <v/>
      </c>
      <c r="P7780" s="165">
        <f t="shared" si="299"/>
        <v>0</v>
      </c>
    </row>
    <row r="7781" spans="6:16" ht="15.6" hidden="1" x14ac:dyDescent="0.3">
      <c r="F7781" s="74" t="str">
        <f t="shared" si="301"/>
        <v/>
      </c>
      <c r="M7781" s="37"/>
      <c r="O7781" s="74" t="str">
        <f t="shared" si="300"/>
        <v/>
      </c>
      <c r="P7781" s="165">
        <f t="shared" si="299"/>
        <v>0</v>
      </c>
    </row>
    <row r="7782" spans="6:16" ht="15.6" hidden="1" x14ac:dyDescent="0.3">
      <c r="F7782" s="74" t="str">
        <f t="shared" si="301"/>
        <v/>
      </c>
      <c r="M7782" s="37"/>
      <c r="O7782" s="74" t="str">
        <f t="shared" si="300"/>
        <v/>
      </c>
      <c r="P7782" s="165">
        <f t="shared" si="299"/>
        <v>0</v>
      </c>
    </row>
    <row r="7783" spans="6:16" ht="15.6" hidden="1" x14ac:dyDescent="0.3">
      <c r="F7783" s="74" t="str">
        <f t="shared" si="301"/>
        <v/>
      </c>
      <c r="M7783" s="37"/>
      <c r="O7783" s="74" t="str">
        <f t="shared" si="300"/>
        <v/>
      </c>
      <c r="P7783" s="165">
        <f t="shared" si="299"/>
        <v>0</v>
      </c>
    </row>
    <row r="7784" spans="6:16" ht="15.6" hidden="1" x14ac:dyDescent="0.3">
      <c r="F7784" s="74" t="str">
        <f t="shared" si="301"/>
        <v/>
      </c>
      <c r="M7784" s="37"/>
      <c r="O7784" s="74" t="str">
        <f t="shared" si="300"/>
        <v/>
      </c>
      <c r="P7784" s="165">
        <f t="shared" si="299"/>
        <v>0</v>
      </c>
    </row>
    <row r="7785" spans="6:16" ht="15.6" hidden="1" x14ac:dyDescent="0.3">
      <c r="F7785" s="74" t="str">
        <f t="shared" si="301"/>
        <v/>
      </c>
      <c r="M7785" s="37"/>
      <c r="O7785" s="74" t="str">
        <f t="shared" si="300"/>
        <v/>
      </c>
      <c r="P7785" s="165">
        <f t="shared" si="299"/>
        <v>0</v>
      </c>
    </row>
    <row r="7786" spans="6:16" ht="15.6" hidden="1" x14ac:dyDescent="0.3">
      <c r="F7786" s="74" t="str">
        <f t="shared" si="301"/>
        <v/>
      </c>
      <c r="M7786" s="37"/>
      <c r="O7786" s="74" t="str">
        <f t="shared" si="300"/>
        <v/>
      </c>
      <c r="P7786" s="165">
        <f t="shared" si="299"/>
        <v>0</v>
      </c>
    </row>
    <row r="7787" spans="6:16" ht="15.6" hidden="1" x14ac:dyDescent="0.3">
      <c r="F7787" s="74" t="str">
        <f t="shared" si="301"/>
        <v/>
      </c>
      <c r="M7787" s="37"/>
      <c r="O7787" s="74" t="str">
        <f t="shared" si="300"/>
        <v/>
      </c>
      <c r="P7787" s="165">
        <f t="shared" si="299"/>
        <v>0</v>
      </c>
    </row>
    <row r="7788" spans="6:16" ht="15.6" hidden="1" x14ac:dyDescent="0.3">
      <c r="F7788" s="74" t="str">
        <f t="shared" si="301"/>
        <v/>
      </c>
      <c r="M7788" s="37"/>
      <c r="O7788" s="74" t="str">
        <f t="shared" si="300"/>
        <v/>
      </c>
      <c r="P7788" s="165">
        <f t="shared" si="299"/>
        <v>0</v>
      </c>
    </row>
    <row r="7789" spans="6:16" ht="15.6" hidden="1" x14ac:dyDescent="0.3">
      <c r="F7789" s="74" t="str">
        <f t="shared" si="301"/>
        <v/>
      </c>
      <c r="M7789" s="37"/>
      <c r="O7789" s="74" t="str">
        <f t="shared" si="300"/>
        <v/>
      </c>
      <c r="P7789" s="165">
        <f t="shared" si="299"/>
        <v>0</v>
      </c>
    </row>
    <row r="7790" spans="6:16" ht="15.6" hidden="1" x14ac:dyDescent="0.3">
      <c r="F7790" s="74" t="str">
        <f t="shared" si="301"/>
        <v/>
      </c>
      <c r="M7790" s="37"/>
      <c r="O7790" s="74" t="str">
        <f t="shared" si="300"/>
        <v/>
      </c>
      <c r="P7790" s="165">
        <f t="shared" si="299"/>
        <v>0</v>
      </c>
    </row>
    <row r="7791" spans="6:16" ht="15.6" hidden="1" x14ac:dyDescent="0.3">
      <c r="F7791" s="74" t="str">
        <f t="shared" si="301"/>
        <v/>
      </c>
      <c r="M7791" s="37"/>
      <c r="O7791" s="74" t="str">
        <f t="shared" si="300"/>
        <v/>
      </c>
      <c r="P7791" s="165">
        <f t="shared" si="299"/>
        <v>0</v>
      </c>
    </row>
    <row r="7792" spans="6:16" ht="15.6" hidden="1" x14ac:dyDescent="0.3">
      <c r="F7792" s="74" t="str">
        <f t="shared" si="301"/>
        <v/>
      </c>
      <c r="M7792" s="37"/>
      <c r="O7792" s="74" t="str">
        <f t="shared" si="300"/>
        <v/>
      </c>
      <c r="P7792" s="165">
        <f t="shared" si="299"/>
        <v>0</v>
      </c>
    </row>
    <row r="7793" spans="6:16" ht="15.6" hidden="1" x14ac:dyDescent="0.3">
      <c r="F7793" s="74" t="str">
        <f t="shared" si="301"/>
        <v/>
      </c>
      <c r="M7793" s="37"/>
      <c r="O7793" s="74" t="str">
        <f t="shared" si="300"/>
        <v/>
      </c>
      <c r="P7793" s="165">
        <f t="shared" si="299"/>
        <v>0</v>
      </c>
    </row>
    <row r="7794" spans="6:16" ht="15.6" hidden="1" x14ac:dyDescent="0.3">
      <c r="F7794" s="74" t="str">
        <f t="shared" si="301"/>
        <v/>
      </c>
      <c r="M7794" s="37"/>
      <c r="O7794" s="74" t="str">
        <f t="shared" si="300"/>
        <v/>
      </c>
      <c r="P7794" s="165">
        <f t="shared" si="299"/>
        <v>0</v>
      </c>
    </row>
    <row r="7795" spans="6:16" ht="15.6" hidden="1" x14ac:dyDescent="0.3">
      <c r="F7795" s="74" t="str">
        <f t="shared" si="301"/>
        <v/>
      </c>
      <c r="M7795" s="37"/>
      <c r="O7795" s="74" t="str">
        <f t="shared" si="300"/>
        <v/>
      </c>
      <c r="P7795" s="165">
        <f t="shared" si="299"/>
        <v>0</v>
      </c>
    </row>
    <row r="7796" spans="6:16" ht="15.6" hidden="1" x14ac:dyDescent="0.3">
      <c r="F7796" s="74" t="str">
        <f t="shared" si="301"/>
        <v/>
      </c>
      <c r="M7796" s="37"/>
      <c r="O7796" s="74" t="str">
        <f t="shared" si="300"/>
        <v/>
      </c>
      <c r="P7796" s="165">
        <f t="shared" si="299"/>
        <v>0</v>
      </c>
    </row>
    <row r="7797" spans="6:16" ht="15.6" hidden="1" x14ac:dyDescent="0.3">
      <c r="F7797" s="74" t="str">
        <f t="shared" si="301"/>
        <v/>
      </c>
      <c r="M7797" s="37"/>
      <c r="O7797" s="74" t="str">
        <f t="shared" si="300"/>
        <v/>
      </c>
      <c r="P7797" s="165">
        <f t="shared" ref="P7797:P7848" si="302">IFERROR(T7797/S7797,0)</f>
        <v>0</v>
      </c>
    </row>
    <row r="7798" spans="6:16" ht="15.6" hidden="1" x14ac:dyDescent="0.3">
      <c r="F7798" s="74" t="str">
        <f t="shared" si="301"/>
        <v/>
      </c>
      <c r="M7798" s="37"/>
      <c r="O7798" s="74" t="str">
        <f t="shared" si="300"/>
        <v/>
      </c>
      <c r="P7798" s="165">
        <f t="shared" si="302"/>
        <v>0</v>
      </c>
    </row>
    <row r="7799" spans="6:16" ht="15.6" hidden="1" x14ac:dyDescent="0.3">
      <c r="F7799" s="74" t="str">
        <f t="shared" si="301"/>
        <v/>
      </c>
      <c r="M7799" s="37"/>
      <c r="O7799" s="74" t="str">
        <f t="shared" si="300"/>
        <v/>
      </c>
      <c r="P7799" s="165">
        <f t="shared" si="302"/>
        <v>0</v>
      </c>
    </row>
    <row r="7800" spans="6:16" ht="15.6" hidden="1" x14ac:dyDescent="0.3">
      <c r="F7800" s="74" t="str">
        <f t="shared" si="301"/>
        <v/>
      </c>
      <c r="M7800" s="37"/>
      <c r="O7800" s="74" t="str">
        <f t="shared" si="300"/>
        <v/>
      </c>
      <c r="P7800" s="165">
        <f t="shared" si="302"/>
        <v>0</v>
      </c>
    </row>
    <row r="7801" spans="6:16" ht="15.6" hidden="1" x14ac:dyDescent="0.3">
      <c r="F7801" s="74" t="str">
        <f t="shared" si="301"/>
        <v/>
      </c>
      <c r="M7801" s="37"/>
      <c r="O7801" s="74" t="str">
        <f t="shared" si="300"/>
        <v/>
      </c>
      <c r="P7801" s="165">
        <f t="shared" si="302"/>
        <v>0</v>
      </c>
    </row>
    <row r="7802" spans="6:16" ht="15.6" hidden="1" x14ac:dyDescent="0.3">
      <c r="F7802" s="74" t="str">
        <f t="shared" si="301"/>
        <v/>
      </c>
      <c r="M7802" s="37"/>
      <c r="O7802" s="74" t="str">
        <f t="shared" si="300"/>
        <v/>
      </c>
      <c r="P7802" s="165">
        <f t="shared" si="302"/>
        <v>0</v>
      </c>
    </row>
    <row r="7803" spans="6:16" ht="15.6" hidden="1" x14ac:dyDescent="0.3">
      <c r="F7803" s="74" t="str">
        <f t="shared" si="301"/>
        <v/>
      </c>
      <c r="M7803" s="37"/>
      <c r="O7803" s="74" t="str">
        <f t="shared" si="300"/>
        <v/>
      </c>
      <c r="P7803" s="165">
        <f t="shared" si="302"/>
        <v>0</v>
      </c>
    </row>
    <row r="7804" spans="6:16" ht="15.6" hidden="1" x14ac:dyDescent="0.3">
      <c r="F7804" s="74" t="str">
        <f t="shared" si="301"/>
        <v/>
      </c>
      <c r="M7804" s="37"/>
      <c r="O7804" s="74" t="str">
        <f t="shared" si="300"/>
        <v/>
      </c>
      <c r="P7804" s="165">
        <f t="shared" si="302"/>
        <v>0</v>
      </c>
    </row>
    <row r="7805" spans="6:16" ht="15.6" hidden="1" x14ac:dyDescent="0.3">
      <c r="F7805" s="74" t="str">
        <f t="shared" si="301"/>
        <v/>
      </c>
      <c r="M7805" s="37"/>
      <c r="O7805" s="74" t="str">
        <f t="shared" si="300"/>
        <v/>
      </c>
      <c r="P7805" s="165">
        <f t="shared" si="302"/>
        <v>0</v>
      </c>
    </row>
    <row r="7806" spans="6:16" ht="15.6" hidden="1" x14ac:dyDescent="0.3">
      <c r="F7806" s="74" t="str">
        <f t="shared" si="301"/>
        <v/>
      </c>
      <c r="M7806" s="37"/>
      <c r="O7806" s="74" t="str">
        <f t="shared" si="300"/>
        <v/>
      </c>
      <c r="P7806" s="165">
        <f t="shared" si="302"/>
        <v>0</v>
      </c>
    </row>
    <row r="7807" spans="6:16" ht="15.6" hidden="1" x14ac:dyDescent="0.3">
      <c r="F7807" s="74" t="str">
        <f t="shared" si="301"/>
        <v/>
      </c>
      <c r="M7807" s="37"/>
      <c r="O7807" s="74" t="str">
        <f t="shared" si="300"/>
        <v/>
      </c>
      <c r="P7807" s="165">
        <f t="shared" si="302"/>
        <v>0</v>
      </c>
    </row>
    <row r="7808" spans="6:16" ht="15.6" hidden="1" x14ac:dyDescent="0.3">
      <c r="F7808" s="74" t="str">
        <f t="shared" si="301"/>
        <v/>
      </c>
      <c r="M7808" s="37"/>
      <c r="O7808" s="74" t="str">
        <f t="shared" si="300"/>
        <v/>
      </c>
      <c r="P7808" s="165">
        <f t="shared" si="302"/>
        <v>0</v>
      </c>
    </row>
    <row r="7809" spans="6:16" ht="15.6" hidden="1" x14ac:dyDescent="0.3">
      <c r="F7809" s="74" t="str">
        <f t="shared" si="301"/>
        <v/>
      </c>
      <c r="M7809" s="37"/>
      <c r="O7809" s="74" t="str">
        <f t="shared" si="300"/>
        <v/>
      </c>
      <c r="P7809" s="165">
        <f t="shared" si="302"/>
        <v>0</v>
      </c>
    </row>
    <row r="7810" spans="6:16" ht="15.6" hidden="1" x14ac:dyDescent="0.3">
      <c r="F7810" s="74" t="str">
        <f t="shared" si="301"/>
        <v/>
      </c>
      <c r="M7810" s="37"/>
      <c r="O7810" s="74" t="str">
        <f t="shared" si="300"/>
        <v/>
      </c>
      <c r="P7810" s="165">
        <f t="shared" si="302"/>
        <v>0</v>
      </c>
    </row>
    <row r="7811" spans="6:16" ht="15.6" hidden="1" x14ac:dyDescent="0.3">
      <c r="F7811" s="74" t="str">
        <f t="shared" si="301"/>
        <v/>
      </c>
      <c r="M7811" s="37"/>
      <c r="O7811" s="74" t="str">
        <f t="shared" si="300"/>
        <v/>
      </c>
      <c r="P7811" s="165">
        <f t="shared" si="302"/>
        <v>0</v>
      </c>
    </row>
    <row r="7812" spans="6:16" ht="15.6" hidden="1" x14ac:dyDescent="0.3">
      <c r="F7812" s="74" t="str">
        <f t="shared" si="301"/>
        <v/>
      </c>
      <c r="M7812" s="37"/>
      <c r="O7812" s="74" t="str">
        <f t="shared" si="300"/>
        <v/>
      </c>
      <c r="P7812" s="165">
        <f t="shared" si="302"/>
        <v>0</v>
      </c>
    </row>
    <row r="7813" spans="6:16" ht="15.6" hidden="1" x14ac:dyDescent="0.3">
      <c r="F7813" s="74" t="str">
        <f t="shared" si="301"/>
        <v/>
      </c>
      <c r="M7813" s="37"/>
      <c r="O7813" s="74" t="str">
        <f t="shared" si="300"/>
        <v/>
      </c>
      <c r="P7813" s="165">
        <f t="shared" si="302"/>
        <v>0</v>
      </c>
    </row>
    <row r="7814" spans="6:16" ht="15.6" hidden="1" x14ac:dyDescent="0.3">
      <c r="F7814" s="74" t="str">
        <f t="shared" si="301"/>
        <v/>
      </c>
      <c r="M7814" s="37"/>
      <c r="O7814" s="74" t="str">
        <f t="shared" si="300"/>
        <v/>
      </c>
      <c r="P7814" s="165">
        <f t="shared" si="302"/>
        <v>0</v>
      </c>
    </row>
    <row r="7815" spans="6:16" ht="15.6" hidden="1" x14ac:dyDescent="0.3">
      <c r="F7815" s="74" t="str">
        <f t="shared" si="301"/>
        <v/>
      </c>
      <c r="M7815" s="37"/>
      <c r="O7815" s="74" t="str">
        <f t="shared" ref="O7815:O7848" si="303">+F7815&amp;M7815&amp;N7815</f>
        <v/>
      </c>
      <c r="P7815" s="165">
        <f t="shared" si="302"/>
        <v>0</v>
      </c>
    </row>
    <row r="7816" spans="6:16" ht="15.6" hidden="1" x14ac:dyDescent="0.3">
      <c r="F7816" s="74" t="str">
        <f t="shared" ref="F7816:F7848" si="304">B7816&amp;C7816&amp;D7816&amp;E7816</f>
        <v/>
      </c>
      <c r="M7816" s="37"/>
      <c r="O7816" s="74" t="str">
        <f t="shared" si="303"/>
        <v/>
      </c>
      <c r="P7816" s="165">
        <f t="shared" si="302"/>
        <v>0</v>
      </c>
    </row>
    <row r="7817" spans="6:16" ht="15.6" hidden="1" x14ac:dyDescent="0.3">
      <c r="F7817" s="74" t="str">
        <f t="shared" si="304"/>
        <v/>
      </c>
      <c r="M7817" s="37"/>
      <c r="O7817" s="74" t="str">
        <f t="shared" si="303"/>
        <v/>
      </c>
      <c r="P7817" s="165">
        <f t="shared" si="302"/>
        <v>0</v>
      </c>
    </row>
    <row r="7818" spans="6:16" ht="15.6" hidden="1" x14ac:dyDescent="0.3">
      <c r="F7818" s="74" t="str">
        <f t="shared" si="304"/>
        <v/>
      </c>
      <c r="M7818" s="37"/>
      <c r="O7818" s="74" t="str">
        <f t="shared" si="303"/>
        <v/>
      </c>
      <c r="P7818" s="165">
        <f t="shared" si="302"/>
        <v>0</v>
      </c>
    </row>
    <row r="7819" spans="6:16" ht="15.6" hidden="1" x14ac:dyDescent="0.3">
      <c r="F7819" s="74" t="str">
        <f t="shared" si="304"/>
        <v/>
      </c>
      <c r="M7819" s="37"/>
      <c r="O7819" s="74" t="str">
        <f t="shared" si="303"/>
        <v/>
      </c>
      <c r="P7819" s="165">
        <f t="shared" si="302"/>
        <v>0</v>
      </c>
    </row>
    <row r="7820" spans="6:16" ht="15.6" hidden="1" x14ac:dyDescent="0.3">
      <c r="F7820" s="74" t="str">
        <f t="shared" si="304"/>
        <v/>
      </c>
      <c r="M7820" s="37"/>
      <c r="O7820" s="74" t="str">
        <f t="shared" si="303"/>
        <v/>
      </c>
      <c r="P7820" s="165">
        <f t="shared" si="302"/>
        <v>0</v>
      </c>
    </row>
    <row r="7821" spans="6:16" ht="15.6" hidden="1" x14ac:dyDescent="0.3">
      <c r="F7821" s="74" t="str">
        <f t="shared" si="304"/>
        <v/>
      </c>
      <c r="M7821" s="37"/>
      <c r="O7821" s="74" t="str">
        <f t="shared" si="303"/>
        <v/>
      </c>
      <c r="P7821" s="165">
        <f t="shared" si="302"/>
        <v>0</v>
      </c>
    </row>
    <row r="7822" spans="6:16" ht="15.6" hidden="1" x14ac:dyDescent="0.3">
      <c r="F7822" s="74" t="str">
        <f t="shared" si="304"/>
        <v/>
      </c>
      <c r="M7822" s="37"/>
      <c r="O7822" s="74" t="str">
        <f t="shared" si="303"/>
        <v/>
      </c>
      <c r="P7822" s="165">
        <f t="shared" si="302"/>
        <v>0</v>
      </c>
    </row>
    <row r="7823" spans="6:16" ht="15.6" hidden="1" x14ac:dyDescent="0.3">
      <c r="F7823" s="74" t="str">
        <f t="shared" si="304"/>
        <v/>
      </c>
      <c r="M7823" s="37"/>
      <c r="O7823" s="74" t="str">
        <f t="shared" si="303"/>
        <v/>
      </c>
      <c r="P7823" s="165">
        <f t="shared" si="302"/>
        <v>0</v>
      </c>
    </row>
    <row r="7824" spans="6:16" ht="15.6" hidden="1" x14ac:dyDescent="0.3">
      <c r="F7824" s="74" t="str">
        <f t="shared" si="304"/>
        <v/>
      </c>
      <c r="M7824" s="37"/>
      <c r="O7824" s="74" t="str">
        <f t="shared" si="303"/>
        <v/>
      </c>
      <c r="P7824" s="165">
        <f t="shared" si="302"/>
        <v>0</v>
      </c>
    </row>
    <row r="7825" spans="6:16" ht="15.6" hidden="1" x14ac:dyDescent="0.3">
      <c r="F7825" s="74" t="str">
        <f t="shared" si="304"/>
        <v/>
      </c>
      <c r="M7825" s="37"/>
      <c r="O7825" s="74" t="str">
        <f t="shared" si="303"/>
        <v/>
      </c>
      <c r="P7825" s="165">
        <f t="shared" si="302"/>
        <v>0</v>
      </c>
    </row>
    <row r="7826" spans="6:16" ht="15.6" hidden="1" x14ac:dyDescent="0.3">
      <c r="F7826" s="74" t="str">
        <f t="shared" si="304"/>
        <v/>
      </c>
      <c r="M7826" s="37"/>
      <c r="O7826" s="74" t="str">
        <f t="shared" si="303"/>
        <v/>
      </c>
      <c r="P7826" s="165">
        <f t="shared" si="302"/>
        <v>0</v>
      </c>
    </row>
    <row r="7827" spans="6:16" ht="15.6" hidden="1" x14ac:dyDescent="0.3">
      <c r="F7827" s="74" t="str">
        <f t="shared" si="304"/>
        <v/>
      </c>
      <c r="M7827" s="37"/>
      <c r="O7827" s="74" t="str">
        <f t="shared" si="303"/>
        <v/>
      </c>
      <c r="P7827" s="165">
        <f t="shared" si="302"/>
        <v>0</v>
      </c>
    </row>
    <row r="7828" spans="6:16" ht="15.6" hidden="1" x14ac:dyDescent="0.3">
      <c r="F7828" s="74" t="str">
        <f t="shared" si="304"/>
        <v/>
      </c>
      <c r="M7828" s="37"/>
      <c r="O7828" s="74" t="str">
        <f t="shared" si="303"/>
        <v/>
      </c>
      <c r="P7828" s="165">
        <f t="shared" si="302"/>
        <v>0</v>
      </c>
    </row>
    <row r="7829" spans="6:16" ht="15.6" hidden="1" x14ac:dyDescent="0.3">
      <c r="F7829" s="74" t="str">
        <f t="shared" si="304"/>
        <v/>
      </c>
      <c r="M7829" s="37"/>
      <c r="O7829" s="74" t="str">
        <f t="shared" si="303"/>
        <v/>
      </c>
      <c r="P7829" s="165">
        <f t="shared" si="302"/>
        <v>0</v>
      </c>
    </row>
    <row r="7830" spans="6:16" ht="15.6" hidden="1" x14ac:dyDescent="0.3">
      <c r="F7830" s="74" t="str">
        <f t="shared" si="304"/>
        <v/>
      </c>
      <c r="M7830" s="37"/>
      <c r="O7830" s="74" t="str">
        <f t="shared" si="303"/>
        <v/>
      </c>
      <c r="P7830" s="165">
        <f t="shared" si="302"/>
        <v>0</v>
      </c>
    </row>
    <row r="7831" spans="6:16" ht="15.6" hidden="1" x14ac:dyDescent="0.3">
      <c r="F7831" s="74" t="str">
        <f t="shared" si="304"/>
        <v/>
      </c>
      <c r="M7831" s="37"/>
      <c r="O7831" s="74" t="str">
        <f t="shared" si="303"/>
        <v/>
      </c>
      <c r="P7831" s="165">
        <f t="shared" si="302"/>
        <v>0</v>
      </c>
    </row>
    <row r="7832" spans="6:16" ht="15.6" hidden="1" x14ac:dyDescent="0.3">
      <c r="F7832" s="74" t="str">
        <f t="shared" si="304"/>
        <v/>
      </c>
      <c r="M7832" s="37"/>
      <c r="O7832" s="74" t="str">
        <f t="shared" si="303"/>
        <v/>
      </c>
      <c r="P7832" s="165">
        <f t="shared" si="302"/>
        <v>0</v>
      </c>
    </row>
    <row r="7833" spans="6:16" ht="15.6" hidden="1" x14ac:dyDescent="0.3">
      <c r="F7833" s="74" t="str">
        <f t="shared" si="304"/>
        <v/>
      </c>
      <c r="M7833" s="37"/>
      <c r="O7833" s="74" t="str">
        <f t="shared" si="303"/>
        <v/>
      </c>
      <c r="P7833" s="165">
        <f t="shared" si="302"/>
        <v>0</v>
      </c>
    </row>
    <row r="7834" spans="6:16" ht="15.6" hidden="1" x14ac:dyDescent="0.3">
      <c r="F7834" s="74" t="str">
        <f t="shared" si="304"/>
        <v/>
      </c>
      <c r="M7834" s="37"/>
      <c r="O7834" s="74" t="str">
        <f t="shared" si="303"/>
        <v/>
      </c>
      <c r="P7834" s="165">
        <f t="shared" si="302"/>
        <v>0</v>
      </c>
    </row>
    <row r="7835" spans="6:16" ht="15.6" hidden="1" x14ac:dyDescent="0.3">
      <c r="F7835" s="74" t="str">
        <f t="shared" si="304"/>
        <v/>
      </c>
      <c r="M7835" s="37"/>
      <c r="O7835" s="74" t="str">
        <f t="shared" si="303"/>
        <v/>
      </c>
      <c r="P7835" s="165">
        <f t="shared" si="302"/>
        <v>0</v>
      </c>
    </row>
    <row r="7836" spans="6:16" ht="15.6" hidden="1" x14ac:dyDescent="0.3">
      <c r="F7836" s="74" t="str">
        <f t="shared" si="304"/>
        <v/>
      </c>
      <c r="M7836" s="37"/>
      <c r="O7836" s="74" t="str">
        <f t="shared" si="303"/>
        <v/>
      </c>
      <c r="P7836" s="165">
        <f t="shared" si="302"/>
        <v>0</v>
      </c>
    </row>
    <row r="7837" spans="6:16" ht="15.6" hidden="1" x14ac:dyDescent="0.3">
      <c r="F7837" s="74" t="str">
        <f t="shared" si="304"/>
        <v/>
      </c>
      <c r="M7837" s="37"/>
      <c r="O7837" s="74" t="str">
        <f t="shared" si="303"/>
        <v/>
      </c>
      <c r="P7837" s="165">
        <f t="shared" si="302"/>
        <v>0</v>
      </c>
    </row>
    <row r="7838" spans="6:16" ht="15.6" hidden="1" x14ac:dyDescent="0.3">
      <c r="F7838" s="74" t="str">
        <f t="shared" si="304"/>
        <v/>
      </c>
      <c r="M7838" s="37"/>
      <c r="O7838" s="74" t="str">
        <f t="shared" si="303"/>
        <v/>
      </c>
      <c r="P7838" s="165">
        <f t="shared" si="302"/>
        <v>0</v>
      </c>
    </row>
    <row r="7839" spans="6:16" ht="15.6" hidden="1" x14ac:dyDescent="0.3">
      <c r="F7839" s="74" t="str">
        <f t="shared" si="304"/>
        <v/>
      </c>
      <c r="M7839" s="37"/>
      <c r="O7839" s="74" t="str">
        <f t="shared" si="303"/>
        <v/>
      </c>
      <c r="P7839" s="165">
        <f t="shared" si="302"/>
        <v>0</v>
      </c>
    </row>
    <row r="7840" spans="6:16" ht="15.6" hidden="1" x14ac:dyDescent="0.3">
      <c r="F7840" s="74" t="str">
        <f t="shared" si="304"/>
        <v/>
      </c>
      <c r="M7840" s="37"/>
      <c r="O7840" s="74" t="str">
        <f t="shared" si="303"/>
        <v/>
      </c>
      <c r="P7840" s="165">
        <f t="shared" si="302"/>
        <v>0</v>
      </c>
    </row>
    <row r="7841" spans="6:16" ht="15.6" hidden="1" x14ac:dyDescent="0.3">
      <c r="F7841" s="74" t="str">
        <f t="shared" si="304"/>
        <v/>
      </c>
      <c r="M7841" s="37"/>
      <c r="O7841" s="74" t="str">
        <f t="shared" si="303"/>
        <v/>
      </c>
      <c r="P7841" s="165">
        <f t="shared" si="302"/>
        <v>0</v>
      </c>
    </row>
    <row r="7842" spans="6:16" ht="15.6" hidden="1" x14ac:dyDescent="0.3">
      <c r="F7842" s="74" t="str">
        <f t="shared" si="304"/>
        <v/>
      </c>
      <c r="M7842" s="37"/>
      <c r="O7842" s="74" t="str">
        <f t="shared" si="303"/>
        <v/>
      </c>
      <c r="P7842" s="165">
        <f t="shared" si="302"/>
        <v>0</v>
      </c>
    </row>
    <row r="7843" spans="6:16" ht="15.6" hidden="1" x14ac:dyDescent="0.3">
      <c r="F7843" s="74" t="str">
        <f t="shared" si="304"/>
        <v/>
      </c>
      <c r="M7843" s="37"/>
      <c r="O7843" s="74" t="str">
        <f t="shared" si="303"/>
        <v/>
      </c>
      <c r="P7843" s="165">
        <f t="shared" si="302"/>
        <v>0</v>
      </c>
    </row>
    <row r="7844" spans="6:16" ht="15.6" hidden="1" x14ac:dyDescent="0.3">
      <c r="F7844" s="74" t="str">
        <f t="shared" si="304"/>
        <v/>
      </c>
      <c r="M7844" s="37"/>
      <c r="O7844" s="74" t="str">
        <f t="shared" si="303"/>
        <v/>
      </c>
      <c r="P7844" s="165">
        <f t="shared" si="302"/>
        <v>0</v>
      </c>
    </row>
    <row r="7845" spans="6:16" ht="15.6" hidden="1" x14ac:dyDescent="0.3">
      <c r="F7845" s="74" t="str">
        <f t="shared" si="304"/>
        <v/>
      </c>
      <c r="M7845" s="37"/>
      <c r="O7845" s="74" t="str">
        <f t="shared" si="303"/>
        <v/>
      </c>
      <c r="P7845" s="165">
        <f t="shared" si="302"/>
        <v>0</v>
      </c>
    </row>
    <row r="7846" spans="6:16" ht="15.6" hidden="1" x14ac:dyDescent="0.3">
      <c r="F7846" s="74" t="str">
        <f t="shared" si="304"/>
        <v/>
      </c>
      <c r="M7846" s="37"/>
      <c r="O7846" s="74" t="str">
        <f t="shared" si="303"/>
        <v/>
      </c>
      <c r="P7846" s="165">
        <f t="shared" si="302"/>
        <v>0</v>
      </c>
    </row>
    <row r="7847" spans="6:16" ht="15.6" hidden="1" x14ac:dyDescent="0.3">
      <c r="F7847" s="74" t="str">
        <f t="shared" si="304"/>
        <v/>
      </c>
      <c r="M7847" s="37"/>
      <c r="O7847" s="74" t="str">
        <f t="shared" si="303"/>
        <v/>
      </c>
      <c r="P7847" s="165">
        <f t="shared" si="302"/>
        <v>0</v>
      </c>
    </row>
    <row r="7848" spans="6:16" ht="15.6" hidden="1" x14ac:dyDescent="0.3">
      <c r="F7848" s="74" t="str">
        <f t="shared" si="304"/>
        <v/>
      </c>
      <c r="M7848" s="37"/>
      <c r="O7848" s="74" t="str">
        <f t="shared" si="303"/>
        <v/>
      </c>
      <c r="P7848" s="165">
        <f t="shared" si="302"/>
        <v>0</v>
      </c>
    </row>
  </sheetData>
  <autoFilter ref="A6:X7848" xr:uid="{00000000-0009-0000-0000-000001000000}">
    <filterColumn colId="19">
      <filters>
        <filter val="$ 1.003.504,00"/>
        <filter val="$ 1.008.216,00"/>
        <filter val="$ 1.044.176,00"/>
        <filter val="$ 1.048.502,00"/>
        <filter val="$ 1.054.040,00"/>
        <filter val="$ 1.054.050,00"/>
        <filter val="$ 1.057.260,00"/>
        <filter val="$ 1.066.988,00"/>
        <filter val="$ 1.075.615,00"/>
        <filter val="$ 1.090.760,00"/>
        <filter val="$ 1.094.110,00"/>
        <filter val="$ 1.097.192,00"/>
        <filter val="$ 1.099.872,00"/>
        <filter val="$ 1.124.314,00"/>
        <filter val="$ 1.124.320,00"/>
        <filter val="$ 1.128.942,00"/>
        <filter val="$ 1.129.394,00"/>
        <filter val="$ 1.145.298,00"/>
        <filter val="$ 1.159.444,00"/>
        <filter val="$ 1.191.528,00"/>
        <filter val="$ 1.193.344,00"/>
        <filter val="$ 1.193.940,00"/>
        <filter val="$ 1.194.590,00"/>
        <filter val="$ 1.198.260,00"/>
        <filter val="$ 1.198.284,00"/>
        <filter val="$ 1.199.300,00"/>
        <filter val="$ 1.222.080,00"/>
        <filter val="$ 1.254.240,00"/>
        <filter val="$ 1.254.380,00"/>
        <filter val="$ 1.256.652,00"/>
        <filter val="$ 1.264.848,00"/>
        <filter val="$ 1.264.852,00"/>
        <filter val="$ 1.264.854,00"/>
        <filter val="$ 1.268.712,00"/>
        <filter val="$ 1.283.184,00"/>
        <filter val="$ 1.290.741,00"/>
        <filter val="$ 1.308.912,00"/>
        <filter val="$ 1.331.223,00"/>
        <filter val="$ 1.348.074,00"/>
        <filter val="$ 1.370.252,00"/>
        <filter val="$ 1.374.840,00"/>
        <filter val="$ 1.387.704,00"/>
        <filter val="$ 1.397.998,00"/>
        <filter val="$ 1.405.390,00"/>
        <filter val="$ 1.405.400,00"/>
        <filter val="$ 1.409.680,00"/>
        <filter val="$ 1.422.648,00"/>
        <filter val="$ 1.422.652,00"/>
        <filter val="$ 1.422.656,00"/>
        <filter val="$ 1.439.160,00"/>
        <filter val="$ 1.454.388,00"/>
        <filter val="$ 1.463.280,00"/>
        <filter val="$ 1.466.496,00"/>
        <filter val="$ 1.475.656,00"/>
        <filter val="$ 1.480.164,00"/>
        <filter val="$ 1.488.604,00"/>
        <filter val="$ 1.491.680,00"/>
        <filter val="$ 1.497.860,00"/>
        <filter val="$ 1.499.125,00"/>
        <filter val="$ 1.505.861,00"/>
        <filter val="$ 1.510.326,00"/>
        <filter val="$ 1.523.740,00"/>
        <filter val="$ 1.527.600,00"/>
        <filter val="$ 1.544.697,00"/>
        <filter val="$ 1.545.940,00"/>
        <filter val="$ 1.558.152,00"/>
        <filter val="$ 1.581.060,00"/>
        <filter val="$ 1.583.076,00"/>
        <filter val="$ 1.597.280,00"/>
        <filter val="$ 1.597.712,00"/>
        <filter val="$ 1.600.482,00"/>
        <filter val="$ 1.613.420,00"/>
        <filter val="$ 1.636.140,00"/>
        <filter val="$ 1.645.788,00"/>
        <filter val="$ 1.649.808,00"/>
        <filter val="$ 1.655.034,00"/>
        <filter val="$ 1.686.464,00"/>
        <filter val="$ 1.686.471,00"/>
        <filter val="$ 1.686.472,00"/>
        <filter val="$ 1.686.480,00"/>
        <filter val="$ 1.691.616,00"/>
        <filter val="$ 1.697.110,00"/>
        <filter val="$ 1.720.984,00"/>
        <filter val="$ 1.741.464,00"/>
        <filter val="$ 1.756.132,00"/>
        <filter val="$ 1.756.740,00"/>
        <filter val="$ 1.774.964,00"/>
        <filter val="$ 1.791.868,00"/>
        <filter val="$ 1.833.120,00"/>
        <filter val="$ 1.845.954,00"/>
        <filter val="$ 1.850.272,00"/>
        <filter val="$ 1.860.755,00"/>
        <filter val="$ 1.870.908,00"/>
        <filter val="$ 1.872.325,00"/>
        <filter val="$ 1.881.360,00"/>
        <filter val="$ 1.897.278,00"/>
        <filter val="$ 1.903.068,00"/>
        <filter val="$ 1.906.887,00"/>
        <filter val="$ 1.924.776,00"/>
        <filter val="$ 1.942.866,00"/>
        <filter val="$ 1.955.328,00"/>
        <filter val="$ 1.984.808,00"/>
        <filter val="$ 1.996.600,00"/>
        <filter val="$ 1.997.140,00"/>
        <filter val="$ 10.034.992,00"/>
        <filter val="$ 10.158.272,08"/>
        <filter val="$ 10.540.450,00"/>
        <filter val="$ 10.856.612,00"/>
        <filter val="$ 10.908.000,00"/>
        <filter val="$ 10.937.616,00"/>
        <filter val="$ 100.029.392,00"/>
        <filter val="$ 106.735.824,00"/>
        <filter val="$ 107.562,00"/>
        <filter val="$ 11.021.232,00"/>
        <filter val="$ 11.172.824,00"/>
        <filter val="$ 11.225.448,00"/>
        <filter val="$ 11.243.136,00"/>
        <filter val="$ 11.300.688,00"/>
        <filter val="$ 11.381.216,00"/>
        <filter val="$ 11.381.248,00"/>
        <filter val="$ 11.489.036,00"/>
        <filter val="$ 11.805.308,00"/>
        <filter val="$ 11.834.880,00"/>
        <filter val="$ 11.982.816,00"/>
        <filter val="$ 110.336,00"/>
        <filter val="$ 12.001,00"/>
        <filter val="$ 12.092.542,00"/>
        <filter val="$ 12.092.576,00"/>
        <filter val="$ 12.121.460,00"/>
        <filter val="$ 12.123.248,00"/>
        <filter val="$ 12.136.916,00"/>
        <filter val="$ 12.204.720,00"/>
        <filter val="$ 12.373.560,00"/>
        <filter val="$ 12.426.640,00"/>
        <filter val="$ 12.648.510,00"/>
        <filter val="$ 12.888.010,00"/>
        <filter val="$ 12.901.252,00"/>
        <filter val="$ 12.964.692,00"/>
        <filter val="$ 12.969.056,00"/>
        <filter val="$ 122.208,00"/>
        <filter val="$ 13.092.336,00"/>
        <filter val="$ 13.240.272,00"/>
        <filter val="$ 13.427.994,00"/>
        <filter val="$ 13.610.112,00"/>
        <filter val="$ 13.656.744,00"/>
        <filter val="$ 13.713.696,00"/>
        <filter val="$ 13.832.016,00"/>
        <filter val="$ 13.893.656,00"/>
        <filter val="$ 13.913.328,00"/>
        <filter val="$ 13.999.398,00"/>
        <filter val="$ 14.071.876,00"/>
        <filter val="$ 14.206.680,00"/>
        <filter val="$ 14.389.992,00"/>
        <filter val="$ 14.664.960,00"/>
        <filter val="$ 14.694.976,00"/>
        <filter val="$ 14.848.272,00"/>
        <filter val="$ 14.939.928,00"/>
        <filter val="$ 140.539,00"/>
        <filter val="$ 140.540,00"/>
        <filter val="$ 140.968,00"/>
        <filter val="$ 143.916,00"/>
        <filter val="$ 15.037.673,00"/>
        <filter val="$ 15.178.212,00"/>
        <filter val="$ 15.398.208,00"/>
        <filter val="$ 15.400.278,00"/>
        <filter val="$ 15.471.326,00"/>
        <filter val="$ 15.494.388,00"/>
        <filter val="$ 15.542.928,00"/>
        <filter val="$ 15.599.792,00"/>
        <filter val="$ 15.642.624,00"/>
        <filter val="$ 15.656.560,00"/>
        <filter val="$ 15.764.832,00"/>
        <filter val="$ 152.760,00"/>
        <filter val="$ 16.568.832,00"/>
        <filter val="$ 16.792.866,00"/>
        <filter val="$ 163.614,00"/>
        <filter val="$ 17.086.608,00"/>
        <filter val="$ 17.145.758,00"/>
        <filter val="$ 17.503.884,00"/>
        <filter val="$ 17.597.952,00"/>
        <filter val="$ 17.689.608,00"/>
        <filter val="$ 17.781.264,00"/>
        <filter val="$ 17.996.382,00"/>
        <filter val="$ 179.895,00"/>
        <filter val="$ 18.234.892,00"/>
        <filter val="$ 18.542.920,00"/>
        <filter val="$ 18.590.624,00"/>
        <filter val="$ 18.607.776,00"/>
        <filter val="$ 18.672.290,00"/>
        <filter val="$ 18.819.228,00"/>
        <filter val="$ 18.935.808,00"/>
        <filter val="$ 183.312,00"/>
        <filter val="$ 19.205.856,00"/>
        <filter val="$ 19.339.416,00"/>
        <filter val="$ 19.394.382,00"/>
        <filter val="$ 19.675.460,00"/>
        <filter val="$ 19.814.382,00"/>
        <filter val="$ 19.998.000,00"/>
        <filter val="$ 190.856.736,00"/>
        <filter val="$ 191.985.552,00"/>
        <filter val="$ 199.714,00"/>
        <filter val="$ 2.002.676,00"/>
        <filter val="$ 2.014.824,00"/>
        <filter val="$ 2.016.432,00"/>
        <filter val="$ 2.062.260,00"/>
        <filter val="$ 2.088.352,00"/>
        <filter val="$ 2.108.088,00"/>
        <filter val="$ 2.108.100,00"/>
        <filter val="$ 2.114.520,00"/>
        <filter val="$ 2.126.982,00"/>
        <filter val="$ 2.132.446,00"/>
        <filter val="$ 2.133.976,00"/>
        <filter val="$ 2.133.978,00"/>
        <filter val="$ 2.138.640,00"/>
        <filter val="$ 2.181.520,00"/>
        <filter val="$ 2.182.000,00"/>
        <filter val="$ 2.188.220,00"/>
        <filter val="$ 2.196.260,00"/>
        <filter val="$ 2.199.744,00"/>
        <filter val="$ 2.213.484,00"/>
        <filter val="$ 2.232.906,00"/>
        <filter val="$ 2.248.624,00"/>
        <filter val="$ 2.248.628,00"/>
        <filter val="$ 2.248.640,00"/>
        <filter val="$ 2.258.788,00"/>
        <filter val="$ 2.290.596,00"/>
        <filter val="$ 2.291.400,00"/>
        <filter val="$ 2.343.861,00"/>
        <filter val="$ 2.355.720,00"/>
        <filter val="$ 2.383.056,00"/>
        <filter val="$ 2.396.568,00"/>
        <filter val="$ 2.424.292,00"/>
        <filter val="$ 2.444.160,00"/>
        <filter val="$ 2.454.210,00"/>
        <filter val="$ 2.474.712,00"/>
        <filter val="$ 2.520.540,00"/>
        <filter val="$ 2.524.158,00"/>
        <filter val="$ 2.529.696,00"/>
        <filter val="$ 2.529.708,00"/>
        <filter val="$ 2.537.424,00"/>
        <filter val="$ 2.545.303,00"/>
        <filter val="$ 2.573.148,00"/>
        <filter val="$ 2.581.476,00"/>
        <filter val="$ 2.596.920,00"/>
        <filter val="$ 2.605.057,00"/>
        <filter val="$ 2.617.824,00"/>
        <filter val="$ 2.635.100,00"/>
        <filter val="$ 2.667.470,00"/>
        <filter val="$ 2.726.900,00"/>
        <filter val="$ 2.734.404,00"/>
        <filter val="$ 2.740.517,00"/>
        <filter val="$ 2.742.980,00"/>
        <filter val="$ 2.755.300,00"/>
        <filter val="$ 2.767.770,00"/>
        <filter val="$ 2.775.408,00"/>
        <filter val="$ 2.781.438,00"/>
        <filter val="$ 2.795.940,00"/>
        <filter val="$ 2.800.597,00"/>
        <filter val="$ 2.806.362,00"/>
        <filter val="$ 2.810.780,00"/>
        <filter val="$ 2.810.785,00"/>
        <filter val="$ 2.845.296,00"/>
        <filter val="$ 2.845.312,00"/>
        <filter val="$ 2.845.908,00"/>
        <filter val="$ 2.915.152,00"/>
        <filter val="$ 2.977.208,00"/>
        <filter val="$ 2.979.072,00"/>
        <filter val="$ 20.316.544,00"/>
        <filter val="$ 20.338.875,00"/>
        <filter val="$ 20.957.600,00"/>
        <filter val="$ 21.502.416,00"/>
        <filter val="$ 21.508.607,99"/>
        <filter val="$ 21.814.128,00"/>
        <filter val="$ 21.816,00"/>
        <filter val="$ 21.818.628,00"/>
        <filter val="$ 210.808,00"/>
        <filter val="$ 210.809,00"/>
        <filter val="$ 211.452,00"/>
        <filter val="$ 215.123,00"/>
        <filter val="$ 215.124,00"/>
        <filter val="$ 215.874,00"/>
        <filter val="$ 22.042.464,00"/>
        <filter val="$ 22.486.272,00"/>
        <filter val="$ 22.762.496,00"/>
        <filter val="$ 22.966.667,00"/>
        <filter val="$ 220.672,00"/>
        <filter val="$ 223.752,00"/>
        <filter val="$ 229.140,00"/>
        <filter val="$ 23.505.092,00"/>
        <filter val="$ 24.136.080,00"/>
        <filter val="$ 24.288.840,00"/>
        <filter val="$ 24.853.248,00"/>
        <filter val="$ 244.416,00"/>
        <filter val="$ 245.421,00"/>
        <filter val="$ 25.173.776,00"/>
        <filter val="$ 25.617.584,00"/>
        <filter val="$ 25.656.176,00"/>
        <filter val="$ 25.933.181,00"/>
        <filter val="$ 25.938.112,00"/>
        <filter val="$ 250.876,00"/>
        <filter val="$ 26.899.696,00"/>
        <filter val="$ 27.628.656,00"/>
        <filter val="$ 27.758.368,00"/>
        <filter val="$ 27.898.264,00"/>
        <filter val="$ 274.968,00"/>
        <filter val="$ 279.690,00"/>
        <filter val="$ 28.107.839,99"/>
        <filter val="$ 28.403.712,00"/>
        <filter val="$ 28.674.928,00"/>
        <filter val="$ 281.080,00"/>
        <filter val="$ 281.936,00"/>
        <filter val="$ 287.832,00"/>
        <filter val="$ 29.329.920,00"/>
        <filter val="$ 29.389.952,00"/>
        <filter val="$ 29.833.760,00"/>
        <filter val="$ 299.490,00"/>
        <filter val="$ 299.572,00"/>
        <filter val="$ 299.825,00"/>
        <filter val="$ 3.039.120,00"/>
        <filter val="$ 3.055.200,00"/>
        <filter val="$ 3.056.716,00"/>
        <filter val="$ 3.062.277,00"/>
        <filter val="$ 3.093.390,00"/>
        <filter val="$ 3.135.141,00"/>
        <filter val="$ 3.147.660,00"/>
        <filter val="$ 3.162.135,00"/>
        <filter val="$ 3.200.964,00"/>
        <filter val="$ 3.226.845,00"/>
        <filter val="$ 3.226.860,00"/>
        <filter val="$ 3.262.096,00"/>
        <filter val="$ 3.267.524,00"/>
        <filter val="$ 3.272.280,00"/>
        <filter val="$ 3.291.576,00"/>
        <filter val="$ 3.349.359,00"/>
        <filter val="$ 3.372.928,00"/>
        <filter val="$ 3.372.942,00"/>
        <filter val="$ 3.372.944,00"/>
        <filter val="$ 3.382.026,00"/>
        <filter val="$ 3.395.070,00"/>
        <filter val="$ 3.402.530,00"/>
        <filter val="$ 3.441.968,00"/>
        <filter val="$ 3.475.584,00"/>
        <filter val="$ 3.513.480,00"/>
        <filter val="$ 3.519.971,00"/>
        <filter val="$ 3.524.200,00"/>
        <filter val="$ 3.525.942,00"/>
        <filter val="$ 3.544.032,00"/>
        <filter val="$ 3.556.630,00"/>
        <filter val="$ 3.556.640,00"/>
        <filter val="$ 3.580.032,00"/>
        <filter val="$ 3.597.900,00"/>
        <filter val="$ 3.665.168,00"/>
        <filter val="$ 3.673.744,00"/>
        <filter val="$ 3.689.140,00"/>
        <filter val="$ 3.700.544,00"/>
        <filter val="$ 3.721.510,00"/>
        <filter val="$ 3.742.620,00"/>
        <filter val="$ 3.742.783,00"/>
        <filter val="$ 3.769.152,00"/>
        <filter val="$ 3.794.544,00"/>
        <filter val="$ 3.806.592,00"/>
        <filter val="$ 3.878.368,00"/>
        <filter val="$ 3.885.732,00"/>
        <filter val="$ 3.895.380,00"/>
        <filter val="$ 3.899.948,00"/>
        <filter val="$ 3.910.656,00"/>
        <filter val="$ 3.912.304,00"/>
        <filter val="$ 3.935.092,00"/>
        <filter val="$ 3.957.690,00"/>
        <filter val="$ 3.966.876,00"/>
        <filter val="$ 3.969.616,00"/>
        <filter val="$ 3.994.272,00"/>
        <filter val="$ 30.277.568,00"/>
        <filter val="$ 305.520,00"/>
        <filter val="$ 31.313.120,00"/>
        <filter val="$ 31.954.176,00"/>
        <filter val="$ 316.212,00"/>
        <filter val="$ 317.178,00"/>
        <filter val="$ 32.422.640,00"/>
        <filter val="$ 322.684,00"/>
        <filter val="$ 327.228,00"/>
        <filter val="$ 33.162.320,00"/>
        <filter val="$ 33.581.472,00"/>
        <filter val="$ 33.940.088,00"/>
        <filter val="$ 335.628,00"/>
        <filter val="$ 34.922.871,00"/>
        <filter val="$ 35.204.936,00"/>
        <filter val="$ 35.451,00"/>
        <filter val="$ 352.420,00"/>
        <filter val="$ 356.976,00"/>
        <filter val="$ 359.790,00"/>
        <filter val="$ 36.360,00"/>
        <filter val="$ 36.785.996,00"/>
        <filter val="$ 366.624,00"/>
        <filter val="$ 376.467,00"/>
        <filter val="$ 38.178.000,00"/>
        <filter val="$ 38.907.168,00"/>
        <filter val="$ 381.900,00"/>
        <filter val="$ 399.428,00"/>
        <filter val="$ 4.001.205,00"/>
        <filter val="$ 4.005.352,00"/>
        <filter val="$ 4.005.371,00"/>
        <filter val="$ 4.015.980,00"/>
        <filter val="$ 4.070.250,00"/>
        <filter val="$ 4.083.036,00"/>
        <filter val="$ 4.100.400,00"/>
        <filter val="$ 4.110.756,00"/>
        <filter val="$ 4.124.520,00"/>
        <filter val="$ 4.173.564,00"/>
        <filter val="$ 4.216.160,00"/>
        <filter val="$ 4.216.180,00"/>
        <filter val="$ 4.216.200,00"/>
        <filter val="$ 4.240.296,00"/>
        <filter val="$ 4.245.522,00"/>
        <filter val="$ 4.267.944,00"/>
        <filter val="$ 4.267.956,00"/>
        <filter val="$ 4.302.460,00"/>
        <filter val="$ 4.317.480,00"/>
        <filter val="$ 4.356.740,00"/>
        <filter val="$ 4.363.040,00"/>
        <filter val="$ 4.370.008,00"/>
        <filter val="$ 4.399.488,00"/>
        <filter val="$ 4.426.968,00"/>
        <filter val="$ 4.426.989,00"/>
        <filter val="$ 4.430.040,00"/>
        <filter val="$ 4.461.396,00"/>
        <filter val="$ 4.465.812,00"/>
        <filter val="$ 4.475.040,00"/>
        <filter val="$ 4.493.580,00"/>
        <filter val="$ 4.510.976,00"/>
        <filter val="$ 4.533.354,00"/>
        <filter val="$ 4.546.245,00"/>
        <filter val="$ 4.581.192,00"/>
        <filter val="$ 4.623.632,00"/>
        <filter val="$ 4.637.787,00"/>
        <filter val="$ 4.637.798,00"/>
        <filter val="$ 4.674.456,00"/>
        <filter val="$ 4.677.270,00"/>
        <filter val="$ 4.679.280,00"/>
        <filter val="$ 4.711.440,00"/>
        <filter val="$ 4.733.952,00"/>
        <filter val="$ 4.743.180,00"/>
        <filter val="$ 4.778.326,00"/>
        <filter val="$ 4.837.963,00"/>
        <filter val="$ 4.848.584,00"/>
        <filter val="$ 4.908.420,00"/>
        <filter val="$ 413.760,00"/>
        <filter val="$ 418.080,00"/>
        <filter val="$ 418.884,00"/>
        <filter val="$ 421.616,00"/>
        <filter val="$ 421.617,00"/>
        <filter val="$ 421.618,00"/>
        <filter val="$ 421.620,00"/>
        <filter val="$ 422.904,00"/>
        <filter val="$ 427.728,00"/>
        <filter val="$ 430.247,00"/>
        <filter val="$ 430.248,00"/>
        <filter val="$ 431.748,00"/>
        <filter val="$ 447.504,00"/>
        <filter val="$ 45.323.720,00"/>
        <filter val="$ 458.280,00"/>
        <filter val="$ 47.931.264,00"/>
        <filter val="$ 47.972,00"/>
        <filter val="$ 475.767,00"/>
        <filter val="$ 484.026,00"/>
        <filter val="$ 488.832,00"/>
        <filter val="$ 490.842,00"/>
        <filter val="$ 491.890,00"/>
        <filter val="$ 5.017.520,00"/>
        <filter val="$ 5.059.404,00"/>
        <filter val="$ 5.059.416,00"/>
        <filter val="$ 5.143.236,00"/>
        <filter val="$ 5.162.952,00"/>
        <filter val="$ 5.164.796,00"/>
        <filter val="$ 5.213.376,00"/>
        <filter val="$ 5.234.844,00"/>
        <filter val="$ 5.270.200,00"/>
        <filter val="$ 5.270.225,00"/>
        <filter val="$ 5.299.968,00"/>
        <filter val="$ 5.316.048,00"/>
        <filter val="$ 5.334.940,00"/>
        <filter val="$ 5.346.600,00"/>
        <filter val="$ 5.375.604,00"/>
        <filter val="$ 5.444.048,00"/>
        <filter val="$ 5.455.000,00"/>
        <filter val="$ 5.481.008,00"/>
        <filter val="$ 5.485.628,00"/>
        <filter val="$ 5.499.360,00"/>
        <filter val="$ 5.586.412,00"/>
        <filter val="$ 5.591.988,00"/>
        <filter val="$ 5.601.687,00"/>
        <filter val="$ 5.621.560,00"/>
        <filter val="$ 5.621.568,00"/>
        <filter val="$ 5.621.600,00"/>
        <filter val="$ 5.638.288,00"/>
        <filter val="$ 5.653.728,00"/>
        <filter val="$ 5.714.040,00"/>
        <filter val="$ 5.728.500,00"/>
        <filter val="$ 5.746.297,00"/>
        <filter val="$ 5.868.434,00"/>
        <filter val="$ 5.877.984,00"/>
        <filter val="$ 5.900.556,00"/>
        <filter val="$ 5.902.652,00"/>
        <filter val="$ 5.957.640,00"/>
        <filter val="$ 503.706,00"/>
        <filter val="$ 51.813.000,00"/>
        <filter val="$ 527.020,00"/>
        <filter val="$ 528.630,00"/>
        <filter val="$ 533.494,00"/>
        <filter val="$ 534.660,00"/>
        <filter val="$ 539.685,00"/>
        <filter val="$ 54.021.296,00"/>
        <filter val="$ 549.936,00"/>
        <filter val="$ 559.380,00"/>
        <filter val="$ 562.156,00"/>
        <filter val="$ 562.157,00"/>
        <filter val="$ 562.160,00"/>
        <filter val="$ 575.664,00"/>
        <filter val="$ 59.199.056,00"/>
        <filter val="$ 599.130,00"/>
        <filter val="$ 599.142,00"/>
        <filter val="$ 6.113.432,00"/>
        <filter val="$ 6.124.872,00"/>
        <filter val="$ 6.188.388,00"/>
        <filter val="$ 6.213.320,00"/>
        <filter val="$ 6.224.120,00"/>
        <filter val="$ 6.401.928,00"/>
        <filter val="$ 6.401.952,00"/>
        <filter val="$ 6.464.807,00"/>
        <filter val="$ 6.484.528,00"/>
        <filter val="$ 6.544.560,00"/>
        <filter val="$ 6.546.000,00"/>
        <filter val="$ 6.561.282,00"/>
        <filter val="$ 6.571.146,00"/>
        <filter val="$ 6.596.016,00"/>
        <filter val="$ 6.620.130,00"/>
        <filter val="$ 6.620.136,00"/>
        <filter val="$ 6.640.452,00"/>
        <filter val="$ 6.762.712,00"/>
        <filter val="$ 6.782.544,00"/>
        <filter val="$ 6.805.060,00"/>
        <filter val="$ 6.834.652,00"/>
        <filter val="$ 6.840.801,00"/>
        <filter val="$ 6.874.200,00"/>
        <filter val="$ 6.883.936,00"/>
        <filter val="$ 6.907.968,00"/>
        <filter val="$ 6.956.664,00"/>
        <filter val="$ 6.956.697,00"/>
        <filter val="$ 6.979.926,00"/>
        <filter val="$ 61.104,00"/>
        <filter val="$ 61.146.880,00"/>
        <filter val="$ 611.040,00"/>
        <filter val="$ 627.120,00"/>
        <filter val="$ 632.426,00"/>
        <filter val="$ 632.427,00"/>
        <filter val="$ 632.430,00"/>
        <filter val="$ 641.592,00"/>
        <filter val="$ 645.368,00"/>
        <filter val="$ 645.369,00"/>
        <filter val="$ 645.372,00"/>
        <filter val="$ 654.456,00"/>
        <filter val="$ 66.571.200,00"/>
        <filter val="$ 67.631.408,00"/>
        <filter val="$ 671.256,00"/>
        <filter val="$ 7.003.912,00"/>
        <filter val="$ 7.031.583,00"/>
        <filter val="$ 7.051.884,00"/>
        <filter val="$ 7.067.160,00"/>
        <filter val="$ 7.113.280,00"/>
        <filter val="$ 7.123.842,00"/>
        <filter val="$ 7.195.800,00"/>
        <filter val="$ 7.211.880,00"/>
        <filter val="$ 7.272.876,00"/>
        <filter val="$ 7.291.112,00"/>
        <filter val="$ 7.301.545,00"/>
        <filter val="$ 7.332.480,00"/>
        <filter val="$ 7.347.480,00"/>
        <filter val="$ 7.347.488,00"/>
        <filter val="$ 7.347.520,00"/>
        <filter val="$ 7.411.674,00"/>
        <filter val="$ 7.421.778,00"/>
        <filter val="$ 7.455.984,00"/>
        <filter val="$ 7.483.632,00"/>
        <filter val="$ 7.508.288,00"/>
        <filter val="$ 7.699.506,00"/>
        <filter val="$ 7.714.854,00"/>
        <filter val="$ 7.824.608,00"/>
        <filter val="$ 7.852.605,00"/>
        <filter val="$ 7.988.544,00"/>
        <filter val="$ 70.244.944,00"/>
        <filter val="$ 70.270,00"/>
        <filter val="$ 702.700,00"/>
        <filter val="$ 71.958,00"/>
        <filter val="$ 711.324,00"/>
        <filter val="$ 711.326,00"/>
        <filter val="$ 711.328,00"/>
        <filter val="$ 719.580,00"/>
        <filter val="$ 72.587.264,00"/>
        <filter val="$ 727.194,00"/>
        <filter val="$ 733.248,00"/>
        <filter val="$ 734.748,00"/>
        <filter val="$ 737.828,00"/>
        <filter val="$ 744.302,00"/>
        <filter val="$ 745.840,00"/>
        <filter val="$ 75.545.984,00"/>
        <filter val="$ 752.628,00"/>
        <filter val="$ 761.870,00"/>
        <filter val="$ 763.532,00"/>
        <filter val="$ 772.970,00"/>
        <filter val="$ 783.132,00"/>
        <filter val="$ 798.856,00"/>
        <filter val="$ 8.002.410,00"/>
        <filter val="$ 8.009.448,00"/>
        <filter val="$ 8.210.448,00"/>
        <filter val="$ 8.228.538,00"/>
        <filter val="$ 8.347.128,00"/>
        <filter val="$ 8.432.352,00"/>
        <filter val="$ 8.604.960,00"/>
        <filter val="$ 8.606.169,00"/>
        <filter val="$ 8.706.918,00"/>
        <filter val="$ 8.742.183,00"/>
        <filter val="$ 8.874.820,00"/>
        <filter val="$ 8.922.792,00"/>
        <filter val="$ 8.950.128,00"/>
        <filter val="$ 8.954.725,00"/>
        <filter val="$ 8.994.750,00"/>
        <filter val="$ 800.241,00"/>
        <filter val="$ 806.710,00"/>
        <filter val="$ 818.070,00"/>
        <filter val="$ 824.904,00"/>
        <filter val="$ 836.160,00"/>
        <filter val="$ 837.768,00"/>
        <filter val="$ 839.070,00"/>
        <filter val="$ 843.232,00"/>
        <filter val="$ 843.234,00"/>
        <filter val="$ 843.236,00"/>
        <filter val="$ 843.240,00"/>
        <filter val="$ 845.808,00"/>
        <filter val="$ 851.865,00"/>
        <filter val="$ 855.456,00"/>
        <filter val="$ 860.492,00"/>
        <filter val="$ 860.494,00"/>
        <filter val="$ 863.496,00"/>
        <filter val="$ 898.716,00"/>
        <filter val="$ 9.047.511,00"/>
        <filter val="$ 9.098.064,00"/>
        <filter val="$ 9.135.035,00"/>
        <filter val="$ 9.142.464,00"/>
        <filter val="$ 9.275.574,00"/>
        <filter val="$ 9.467.904,00"/>
        <filter val="$ 9.602.892,00"/>
        <filter val="$ 9.816.840,00"/>
        <filter val="$ 9.894.024,00"/>
        <filter val="$ 9.908.023,00"/>
        <filter val="$ 9.941.312,00"/>
        <filter val="$ 9.958.564,00"/>
        <filter val="$ 9.958.592,00"/>
        <filter val="$ 91.656,00"/>
        <filter val="$ 913.510,00"/>
        <filter val="$ 916.560,00"/>
        <filter val="$ 935.454,00"/>
        <filter val="$ 948.636,00"/>
        <filter val="$ 95.295.440,00"/>
        <filter val="$ 968.052,00"/>
        <filter val="$ 977.644,00"/>
        <filter val="$ 977.664,00"/>
        <filter val="$ 981.684,00"/>
        <filter val="$ 983.780,00"/>
        <filter val="$ 986.776,00"/>
        <filter val="$ 99.805.344,00"/>
        <filter val="$ 992.404,00"/>
        <filter val="$ 998.570,00"/>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L16" sqref="L16"/>
    </sheetView>
  </sheetViews>
  <sheetFormatPr baseColWidth="10" defaultColWidth="11.44140625" defaultRowHeight="14.4" x14ac:dyDescent="0.3"/>
  <cols>
    <col min="1" max="1" width="11.44140625" style="121"/>
    <col min="2" max="2" width="23.5546875" style="121" customWidth="1"/>
    <col min="3" max="3" width="11.44140625" style="121"/>
    <col min="4" max="4" width="30.33203125" style="121" customWidth="1"/>
    <col min="5" max="6" width="11.44140625" style="121"/>
    <col min="7" max="7" width="71.109375" style="121" customWidth="1"/>
    <col min="8" max="9" width="11.44140625" style="121"/>
    <col min="10" max="10" width="28.33203125" style="121" customWidth="1"/>
    <col min="11" max="11" width="11.44140625" style="121"/>
    <col min="12" max="12" width="26.109375" style="121" customWidth="1"/>
    <col min="13" max="16384" width="11.44140625" style="121"/>
  </cols>
  <sheetData>
    <row r="4" spans="2:12" x14ac:dyDescent="0.3">
      <c r="B4" s="10" t="s">
        <v>18</v>
      </c>
      <c r="D4" s="11" t="s">
        <v>20</v>
      </c>
      <c r="G4" s="40" t="s">
        <v>53</v>
      </c>
      <c r="J4" s="133" t="s">
        <v>6</v>
      </c>
      <c r="L4" s="10" t="s">
        <v>7</v>
      </c>
    </row>
    <row r="5" spans="2:12" ht="16.2" thickBot="1" x14ac:dyDescent="0.35">
      <c r="B5" s="122" t="s">
        <v>19</v>
      </c>
      <c r="D5" s="123" t="s">
        <v>21</v>
      </c>
      <c r="G5" s="120" t="s">
        <v>87</v>
      </c>
      <c r="J5" s="124" t="s">
        <v>67</v>
      </c>
      <c r="L5" s="124" t="s">
        <v>54</v>
      </c>
    </row>
    <row r="6" spans="2:12" ht="16.2" thickBot="1" x14ac:dyDescent="0.35">
      <c r="B6" s="122" t="s">
        <v>45</v>
      </c>
      <c r="D6" s="123" t="s">
        <v>22</v>
      </c>
      <c r="G6" s="120" t="s">
        <v>88</v>
      </c>
      <c r="J6" s="124" t="s">
        <v>68</v>
      </c>
      <c r="L6" s="124" t="s">
        <v>55</v>
      </c>
    </row>
    <row r="7" spans="2:12" ht="16.2" thickBot="1" x14ac:dyDescent="0.35">
      <c r="B7" s="122" t="s">
        <v>47</v>
      </c>
      <c r="D7" s="123" t="s">
        <v>23</v>
      </c>
      <c r="G7" s="120" t="s">
        <v>89</v>
      </c>
      <c r="J7" s="124" t="s">
        <v>69</v>
      </c>
      <c r="L7" s="124" t="s">
        <v>56</v>
      </c>
    </row>
    <row r="8" spans="2:12" ht="15.6" x14ac:dyDescent="0.3">
      <c r="D8" s="123" t="s">
        <v>33</v>
      </c>
      <c r="G8" s="120" t="s">
        <v>90</v>
      </c>
      <c r="J8" s="124" t="s">
        <v>70</v>
      </c>
      <c r="L8" t="s">
        <v>117</v>
      </c>
    </row>
    <row r="9" spans="2:12" ht="15.6" x14ac:dyDescent="0.3">
      <c r="D9" s="123" t="s">
        <v>24</v>
      </c>
      <c r="G9" s="120" t="s">
        <v>91</v>
      </c>
      <c r="J9" s="124" t="s">
        <v>71</v>
      </c>
      <c r="L9" t="s">
        <v>118</v>
      </c>
    </row>
    <row r="10" spans="2:12" ht="15.6" x14ac:dyDescent="0.3">
      <c r="D10" s="123" t="s">
        <v>25</v>
      </c>
      <c r="G10" s="120" t="s">
        <v>92</v>
      </c>
      <c r="J10" s="124" t="s">
        <v>72</v>
      </c>
      <c r="L10" s="175" t="s">
        <v>120</v>
      </c>
    </row>
    <row r="11" spans="2:12" ht="15.6" x14ac:dyDescent="0.3">
      <c r="D11" s="123" t="s">
        <v>34</v>
      </c>
      <c r="G11" s="120" t="s">
        <v>93</v>
      </c>
      <c r="J11" s="124" t="s">
        <v>109</v>
      </c>
      <c r="L11" s="5" t="s">
        <v>121</v>
      </c>
    </row>
    <row r="12" spans="2:12" ht="15.6" x14ac:dyDescent="0.3">
      <c r="D12" s="123" t="s">
        <v>26</v>
      </c>
      <c r="G12" s="120" t="s">
        <v>44</v>
      </c>
      <c r="J12" s="124" t="s">
        <v>73</v>
      </c>
      <c r="L12" s="125"/>
    </row>
    <row r="13" spans="2:12" x14ac:dyDescent="0.3">
      <c r="D13" s="123" t="s">
        <v>104</v>
      </c>
      <c r="G13" s="120" t="s">
        <v>103</v>
      </c>
      <c r="L13" s="125"/>
    </row>
    <row r="14" spans="2:12" x14ac:dyDescent="0.3">
      <c r="D14" s="123" t="s">
        <v>35</v>
      </c>
      <c r="G14" s="36"/>
      <c r="L14" s="125"/>
    </row>
    <row r="15" spans="2:12" x14ac:dyDescent="0.3">
      <c r="D15" s="123" t="s">
        <v>36</v>
      </c>
      <c r="G15" s="123"/>
    </row>
    <row r="16" spans="2:12" x14ac:dyDescent="0.3">
      <c r="D16" s="123" t="s">
        <v>27</v>
      </c>
      <c r="G16" s="123"/>
    </row>
    <row r="17" spans="4:10" x14ac:dyDescent="0.3">
      <c r="D17" s="123" t="s">
        <v>28</v>
      </c>
      <c r="G17" s="123"/>
    </row>
    <row r="18" spans="4:10" x14ac:dyDescent="0.3">
      <c r="D18" s="123" t="s">
        <v>29</v>
      </c>
    </row>
    <row r="19" spans="4:10" x14ac:dyDescent="0.3">
      <c r="D19" s="123" t="s">
        <v>37</v>
      </c>
      <c r="J19" s="121" t="s">
        <v>115</v>
      </c>
    </row>
    <row r="20" spans="4:10" ht="15.6" x14ac:dyDescent="0.3">
      <c r="D20" s="123" t="s">
        <v>30</v>
      </c>
      <c r="J20" s="124">
        <v>2025</v>
      </c>
    </row>
    <row r="21" spans="4:10" ht="15.6" x14ac:dyDescent="0.3">
      <c r="D21" s="123" t="s">
        <v>38</v>
      </c>
      <c r="J21" s="124">
        <v>2026</v>
      </c>
    </row>
    <row r="22" spans="4:10" ht="27.6" x14ac:dyDescent="0.3">
      <c r="D22" s="123" t="s">
        <v>31</v>
      </c>
      <c r="G22" s="40" t="s">
        <v>51</v>
      </c>
    </row>
    <row r="23" spans="4:10" ht="43.2" x14ac:dyDescent="0.3">
      <c r="D23" s="123" t="s">
        <v>105</v>
      </c>
      <c r="G23" s="119" t="s">
        <v>74</v>
      </c>
    </row>
    <row r="24" spans="4:10" x14ac:dyDescent="0.3">
      <c r="D24" s="123" t="s">
        <v>110</v>
      </c>
      <c r="G24" s="119" t="s">
        <v>75</v>
      </c>
    </row>
    <row r="25" spans="4:10" x14ac:dyDescent="0.3">
      <c r="D25" s="123" t="s">
        <v>111</v>
      </c>
      <c r="G25" s="119" t="s">
        <v>76</v>
      </c>
    </row>
    <row r="26" spans="4:10" x14ac:dyDescent="0.3">
      <c r="D26" s="123" t="s">
        <v>112</v>
      </c>
      <c r="G26" s="119" t="s">
        <v>77</v>
      </c>
    </row>
    <row r="27" spans="4:10" ht="28.8" x14ac:dyDescent="0.3">
      <c r="D27" s="123" t="s">
        <v>113</v>
      </c>
      <c r="G27" s="119" t="s">
        <v>78</v>
      </c>
    </row>
    <row r="28" spans="4:10" ht="28.8" x14ac:dyDescent="0.3">
      <c r="D28" s="123" t="s">
        <v>39</v>
      </c>
      <c r="G28" s="119" t="s">
        <v>79</v>
      </c>
    </row>
    <row r="29" spans="4:10" ht="28.8" x14ac:dyDescent="0.3">
      <c r="D29" s="123" t="s">
        <v>32</v>
      </c>
      <c r="G29" s="119" t="s">
        <v>80</v>
      </c>
    </row>
    <row r="30" spans="4:10" x14ac:dyDescent="0.3">
      <c r="G30" s="119" t="s">
        <v>81</v>
      </c>
    </row>
    <row r="31" spans="4:10" x14ac:dyDescent="0.3">
      <c r="D31" s="123"/>
      <c r="G31" s="119" t="s">
        <v>82</v>
      </c>
    </row>
    <row r="32" spans="4:10" x14ac:dyDescent="0.3">
      <c r="D32" s="123"/>
      <c r="G32" s="119" t="s">
        <v>83</v>
      </c>
    </row>
    <row r="33" spans="4:7" x14ac:dyDescent="0.3">
      <c r="D33" s="123"/>
      <c r="G33" s="119" t="s">
        <v>84</v>
      </c>
    </row>
    <row r="34" spans="4:7" x14ac:dyDescent="0.3">
      <c r="D34" s="123"/>
      <c r="G34" s="119" t="s">
        <v>85</v>
      </c>
    </row>
    <row r="35" spans="4:7" x14ac:dyDescent="0.3">
      <c r="D35" s="123"/>
      <c r="G35" s="119" t="s">
        <v>86</v>
      </c>
    </row>
    <row r="36" spans="4:7" x14ac:dyDescent="0.3">
      <c r="D36" s="123"/>
    </row>
    <row r="37" spans="4:7" x14ac:dyDescent="0.3">
      <c r="D37" s="123"/>
    </row>
    <row r="38" spans="4:7" x14ac:dyDescent="0.3">
      <c r="D38" s="123"/>
    </row>
    <row r="39" spans="4:7" x14ac:dyDescent="0.3">
      <c r="D39" s="123"/>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H108"/>
  <sheetViews>
    <sheetView tabSelected="1" topLeftCell="A10" zoomScale="60" zoomScaleNormal="60" workbookViewId="0">
      <selection activeCell="C18" sqref="C18"/>
    </sheetView>
  </sheetViews>
  <sheetFormatPr baseColWidth="10" defaultColWidth="11.44140625" defaultRowHeight="99.9" customHeight="1" x14ac:dyDescent="0.3"/>
  <cols>
    <col min="1" max="1" width="3.5546875" style="61" customWidth="1"/>
    <col min="2" max="2" width="19.88671875" style="60" customWidth="1"/>
    <col min="3" max="3" width="24.5546875" style="60" customWidth="1"/>
    <col min="4" max="4" width="31" style="61" customWidth="1"/>
    <col min="5" max="5" width="25.5546875" style="61" customWidth="1"/>
    <col min="6" max="6" width="19.6640625" style="62" hidden="1" customWidth="1"/>
    <col min="7" max="7" width="19.44140625" style="147" customWidth="1"/>
    <col min="8" max="8" width="28.109375" style="63" customWidth="1"/>
    <col min="9" max="10" width="31.5546875" style="63" customWidth="1"/>
    <col min="11" max="11" width="19.5546875" style="64" customWidth="1"/>
    <col min="12" max="12" width="19.88671875" style="63" customWidth="1"/>
    <col min="13" max="13" width="19.88671875" style="65" customWidth="1"/>
    <col min="14" max="14" width="19.88671875" style="61" customWidth="1"/>
    <col min="15" max="15" width="19.88671875" style="63" customWidth="1"/>
    <col min="16" max="16" width="18.5546875" style="66" hidden="1" customWidth="1"/>
    <col min="17" max="17" width="19.88671875" style="67" customWidth="1"/>
    <col min="18" max="19" width="23.33203125" style="65" customWidth="1"/>
    <col min="20" max="20" width="23.33203125" style="63" customWidth="1"/>
    <col min="21" max="21" width="19.88671875" style="60" customWidth="1"/>
    <col min="22" max="22" width="19.88671875" style="68" customWidth="1"/>
    <col min="23" max="23" width="23.109375" style="69" customWidth="1"/>
    <col min="24" max="24" width="29.33203125" style="70" customWidth="1"/>
    <col min="25" max="25" width="45.6640625" style="73" customWidth="1"/>
    <col min="26" max="26" width="19.88671875" style="72" hidden="1" customWidth="1"/>
    <col min="27" max="27" width="19.88671875" style="61" hidden="1" customWidth="1"/>
    <col min="28" max="28" width="19.88671875" style="70" hidden="1" customWidth="1"/>
    <col min="29" max="32" width="19.88671875" style="61" hidden="1" customWidth="1"/>
    <col min="33" max="33" width="27.44140625" style="61" customWidth="1"/>
    <col min="34" max="16384" width="11.44140625" style="61"/>
  </cols>
  <sheetData>
    <row r="1" spans="1:34" s="1" customFormat="1" ht="15" customHeight="1" thickBot="1" x14ac:dyDescent="0.5">
      <c r="B1" s="201" t="s">
        <v>49</v>
      </c>
      <c r="C1" s="201"/>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2"/>
    </row>
    <row r="2" spans="1:34" s="1" customFormat="1" ht="15" customHeight="1" thickTop="1" thickBot="1" x14ac:dyDescent="0.5">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row>
    <row r="3" spans="1:34" s="1" customFormat="1" ht="15" customHeight="1" thickTop="1" thickBot="1" x14ac:dyDescent="0.5">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4"/>
    </row>
    <row r="4" spans="1:34" s="2" customFormat="1" ht="15" customHeight="1" thickTop="1" thickBot="1" x14ac:dyDescent="0.5">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4"/>
    </row>
    <row r="5" spans="1:34" s="2" customFormat="1" ht="15" customHeight="1" thickTop="1" thickBot="1" x14ac:dyDescent="0.5">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4"/>
    </row>
    <row r="6" spans="1:34" s="2" customFormat="1" ht="15" customHeight="1" thickTop="1" thickBot="1" x14ac:dyDescent="0.5">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4"/>
    </row>
    <row r="7" spans="1:34" s="2" customFormat="1" ht="15" customHeight="1" thickTop="1" thickBot="1" x14ac:dyDescent="0.5">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4"/>
    </row>
    <row r="8" spans="1:34" s="2" customFormat="1" ht="15" customHeight="1" thickTop="1" thickBot="1" x14ac:dyDescent="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6"/>
    </row>
    <row r="9" spans="1:34" s="14" customFormat="1" ht="27.75" customHeight="1" thickTop="1" thickBot="1" x14ac:dyDescent="0.4">
      <c r="B9" s="207" t="s">
        <v>0</v>
      </c>
      <c r="C9" s="208"/>
      <c r="D9" s="208"/>
      <c r="E9" s="208"/>
      <c r="F9" s="208"/>
      <c r="G9" s="208"/>
      <c r="H9" s="208"/>
      <c r="I9" s="208"/>
      <c r="J9" s="208"/>
      <c r="K9" s="209"/>
      <c r="L9" s="218" t="s">
        <v>48</v>
      </c>
      <c r="M9" s="218"/>
      <c r="N9" s="218"/>
      <c r="O9" s="210" t="s">
        <v>1</v>
      </c>
      <c r="P9" s="220" t="s">
        <v>101</v>
      </c>
      <c r="Q9" s="220"/>
      <c r="R9" s="220"/>
      <c r="S9" s="220"/>
      <c r="T9" s="220"/>
      <c r="U9" s="220"/>
      <c r="V9" s="220"/>
      <c r="W9" s="35" t="s">
        <v>58</v>
      </c>
      <c r="X9" s="15"/>
      <c r="Y9" s="217"/>
      <c r="Z9" s="217"/>
      <c r="AA9" s="217"/>
      <c r="AB9" s="217"/>
      <c r="AC9" s="217"/>
      <c r="AD9" s="217"/>
      <c r="AE9" s="217"/>
      <c r="AF9" s="217"/>
    </row>
    <row r="10" spans="1:34" s="14" customFormat="1" ht="27.75" customHeight="1" thickTop="1" thickBot="1" x14ac:dyDescent="0.4">
      <c r="B10" s="211" t="s">
        <v>108</v>
      </c>
      <c r="C10" s="212"/>
      <c r="D10" s="212"/>
      <c r="E10" s="212"/>
      <c r="F10" s="212"/>
      <c r="G10" s="212"/>
      <c r="H10" s="212"/>
      <c r="I10" s="212"/>
      <c r="J10" s="212"/>
      <c r="K10" s="213"/>
      <c r="L10" s="219" t="s">
        <v>50</v>
      </c>
      <c r="M10" s="219"/>
      <c r="N10" s="219"/>
      <c r="O10" s="210"/>
      <c r="P10" s="220"/>
      <c r="Q10" s="220"/>
      <c r="R10" s="220"/>
      <c r="S10" s="220"/>
      <c r="T10" s="220"/>
      <c r="U10" s="220"/>
      <c r="V10" s="220"/>
      <c r="W10" s="35" t="s">
        <v>59</v>
      </c>
      <c r="X10" s="15"/>
      <c r="Y10" s="217"/>
      <c r="Z10" s="217"/>
      <c r="AA10" s="217"/>
      <c r="AB10" s="217"/>
      <c r="AC10" s="217"/>
      <c r="AD10" s="217"/>
      <c r="AE10" s="217"/>
      <c r="AF10" s="217"/>
    </row>
    <row r="11" spans="1:34" s="14" customFormat="1" ht="37.5" customHeight="1" thickTop="1" thickBot="1" x14ac:dyDescent="0.35">
      <c r="B11" s="214" t="s">
        <v>3</v>
      </c>
      <c r="C11" s="215"/>
      <c r="D11" s="215"/>
      <c r="E11" s="215"/>
      <c r="F11" s="215"/>
      <c r="G11" s="215"/>
      <c r="H11" s="215"/>
      <c r="I11" s="215"/>
      <c r="J11" s="215"/>
      <c r="K11" s="216"/>
      <c r="L11" s="219" t="s">
        <v>119</v>
      </c>
      <c r="M11" s="219"/>
      <c r="N11" s="219"/>
      <c r="O11" s="103"/>
      <c r="P11" s="103"/>
      <c r="Q11" s="103"/>
      <c r="R11" s="16"/>
      <c r="S11" s="16"/>
      <c r="T11" s="17"/>
      <c r="U11" s="110"/>
      <c r="V11" s="111"/>
      <c r="W11" s="217"/>
      <c r="X11" s="217"/>
      <c r="Y11" s="217"/>
      <c r="Z11" s="217"/>
      <c r="AA11" s="217"/>
      <c r="AB11" s="217"/>
      <c r="AC11" s="18"/>
      <c r="AD11" s="19"/>
      <c r="AE11" s="19"/>
      <c r="AF11" s="19"/>
    </row>
    <row r="12" spans="1:34" s="128" customFormat="1" ht="49.5" customHeight="1" thickTop="1" thickBot="1" x14ac:dyDescent="0.35">
      <c r="B12" s="127" t="s">
        <v>98</v>
      </c>
      <c r="C12" s="127" t="s">
        <v>99</v>
      </c>
      <c r="D12" s="127" t="s">
        <v>98</v>
      </c>
      <c r="E12" s="127" t="s">
        <v>98</v>
      </c>
      <c r="F12" s="129"/>
      <c r="G12" s="127" t="s">
        <v>98</v>
      </c>
      <c r="H12" s="130"/>
      <c r="I12" s="130"/>
      <c r="J12" s="130"/>
      <c r="K12" s="130"/>
      <c r="L12" s="131"/>
      <c r="M12" s="131"/>
      <c r="N12" s="127" t="s">
        <v>98</v>
      </c>
      <c r="O12" s="127" t="s">
        <v>98</v>
      </c>
      <c r="P12" s="127"/>
      <c r="Q12" s="127" t="s">
        <v>99</v>
      </c>
      <c r="R12" s="27"/>
      <c r="S12" s="27"/>
      <c r="T12" s="32">
        <f>+SUBTOTAL(9,T14:T104)</f>
        <v>22695848</v>
      </c>
      <c r="U12" s="127" t="s">
        <v>98</v>
      </c>
      <c r="V12" s="127" t="s">
        <v>99</v>
      </c>
      <c r="W12" s="127" t="s">
        <v>99</v>
      </c>
      <c r="X12" s="126">
        <f>+SUBTOTAL(9,X14:X104)</f>
        <v>2819360</v>
      </c>
      <c r="Y12" s="27"/>
      <c r="Z12" s="21"/>
      <c r="AA12" s="22">
        <f>+SUBTOTAL(9,AA14:AA104)</f>
        <v>0</v>
      </c>
      <c r="AB12" s="132"/>
      <c r="AC12" s="20" t="e">
        <f>+SUBTOTAL(9,AC14:AC104)</f>
        <v>#REF!</v>
      </c>
      <c r="AD12" s="132"/>
      <c r="AE12" s="20">
        <f>+SUBTOTAL(9,AE14:AE104)</f>
        <v>0</v>
      </c>
      <c r="AF12" s="20" t="e">
        <f>+SUBTOTAL(9,AF14:AF104)</f>
        <v>#REF!</v>
      </c>
    </row>
    <row r="13" spans="1:34" s="13" customFormat="1" ht="96" customHeight="1" thickTop="1" thickBot="1" x14ac:dyDescent="0.35">
      <c r="A13" s="84"/>
      <c r="B13" s="85" t="s">
        <v>18</v>
      </c>
      <c r="C13" s="85" t="s">
        <v>97</v>
      </c>
      <c r="D13" s="118" t="s">
        <v>51</v>
      </c>
      <c r="E13" s="85" t="s">
        <v>53</v>
      </c>
      <c r="F13" s="86" t="s">
        <v>64</v>
      </c>
      <c r="G13" s="174" t="s">
        <v>115</v>
      </c>
      <c r="H13" s="85" t="s">
        <v>114</v>
      </c>
      <c r="I13" s="85" t="s">
        <v>95</v>
      </c>
      <c r="J13" s="85" t="s">
        <v>100</v>
      </c>
      <c r="K13" s="85" t="s">
        <v>94</v>
      </c>
      <c r="L13" s="85" t="s">
        <v>4</v>
      </c>
      <c r="M13" s="85" t="s">
        <v>5</v>
      </c>
      <c r="N13" s="85" t="s">
        <v>6</v>
      </c>
      <c r="O13" s="85" t="s">
        <v>7</v>
      </c>
      <c r="P13" s="81" t="s">
        <v>63</v>
      </c>
      <c r="Q13" s="85" t="s">
        <v>8</v>
      </c>
      <c r="R13" s="85" t="s">
        <v>102</v>
      </c>
      <c r="S13" s="85" t="s">
        <v>62</v>
      </c>
      <c r="T13" s="85" t="s">
        <v>61</v>
      </c>
      <c r="U13" s="112" t="s">
        <v>9</v>
      </c>
      <c r="V13" s="112" t="s">
        <v>10</v>
      </c>
      <c r="W13" s="112" t="s">
        <v>60</v>
      </c>
      <c r="X13" s="87" t="s">
        <v>57</v>
      </c>
      <c r="Y13" s="85" t="s">
        <v>11</v>
      </c>
      <c r="Z13" s="85" t="s">
        <v>12</v>
      </c>
      <c r="AA13" s="85" t="s">
        <v>13</v>
      </c>
      <c r="AB13" s="85" t="s">
        <v>43</v>
      </c>
      <c r="AC13" s="85" t="s">
        <v>14</v>
      </c>
      <c r="AD13" s="85" t="s">
        <v>15</v>
      </c>
      <c r="AE13" s="85" t="s">
        <v>16</v>
      </c>
      <c r="AF13" s="85" t="s">
        <v>17</v>
      </c>
      <c r="AG13" s="88"/>
      <c r="AH13" s="88"/>
    </row>
    <row r="14" spans="1:34" s="59" customFormat="1" ht="99.9" customHeight="1" thickTop="1" x14ac:dyDescent="0.3">
      <c r="B14" s="49" t="s">
        <v>19</v>
      </c>
      <c r="C14" s="24">
        <v>73</v>
      </c>
      <c r="D14" s="49" t="s">
        <v>85</v>
      </c>
      <c r="E14" s="49" t="s">
        <v>103</v>
      </c>
      <c r="F14" s="50" t="str">
        <f>Tabla1[[#This Row],[CODIGO ACTIVIDAD (AB)]]&amp;Tabla1[[#This Row],[ACCIÓN INTEGRAL-INTEGRADA / 
PROCESO INTEGRAL E INTEGRADO]]&amp;Tabla1[[#This Row],[ENTORNO/PROCESO TRANSVERSAL]]&amp;Tabla1[[#This Row],[VIGENCIA RECURSOS]]</f>
        <v>7312. Vigilancia de la Salud AmbientalVigilancia de la Salud Ambiental2026</v>
      </c>
      <c r="G14" s="146">
        <v>2026</v>
      </c>
      <c r="H14" s="51" t="str">
        <f>+VLOOKUP(Tabla1[[#This Row],[llave 1]],IG!$F$7:$N$97972,2,FALSE)</f>
        <v>Acciones de Fiscalización y Aseguramiento Sanitario</v>
      </c>
      <c r="I14" s="51" t="str">
        <f>+VLOOKUP(Tabla1[[#This Row],[llave 1]],IG!$F$7:$T$97972,3,FALSE)</f>
        <v>Línea de Medicamentos y Tecnologías en Salud</v>
      </c>
      <c r="J14" s="51" t="str">
        <f>+VLOOKUP(Tabla1[[#This Row],[llave 1]],IG!$F$7:$T$97972,5,FALSE)</f>
        <v>Establecimiento vigilado y controlado</v>
      </c>
      <c r="K14" s="51" t="str">
        <f>+VLOOKUP(Tabla1[[#This Row],[llave 1]],IG!$F$7:$T$97972,4,FALSE)</f>
        <v>GSP</v>
      </c>
      <c r="L14" s="51" t="str">
        <f>+VLOOKUP(Tabla1[[#This Row],[llave 1]],IG!$F$7:$T$97972,6,FALSE)</f>
        <v>VER SIVIGILA</v>
      </c>
      <c r="M14" s="51" t="str">
        <f>+VLOOKUP(Tabla1[[#This Row],[llave 1]],IG!$F$7:$T$97972,7,FALSE)</f>
        <v>VER SIVIGILA</v>
      </c>
      <c r="N14" s="172" t="s">
        <v>68</v>
      </c>
      <c r="O14" s="173" t="s">
        <v>120</v>
      </c>
      <c r="P14" s="50" t="str">
        <f>+Tabla1[[#This Row],[llave 1]]&amp;Tabla1[[#This Row],[LOCALIDAD]]&amp;Tabla1[[#This Row],[MES]]</f>
        <v>7312. Vigilancia de la Salud AmbientalVigilancia de la Salud Ambiental20262_SANTA_FE3_MARZO_2026</v>
      </c>
      <c r="Q14" s="49" t="s">
        <v>438</v>
      </c>
      <c r="R14" s="53">
        <f>+VLOOKUP(Tabla1[[#This Row],[llave 2]],IG!$O$7:$T$97972,2,FALSE)</f>
        <v>281936</v>
      </c>
      <c r="S14" s="54">
        <f>+VLOOKUP(Tabla1[[#This Row],[llave 2]],IG!$O$7:$T$97972,5,FALSE)</f>
        <v>1</v>
      </c>
      <c r="T14" s="55">
        <f>+VLOOKUP(Tabla1[[#This Row],[llave 2]],IG!$O$7:$T$97972,6,FALSE)</f>
        <v>281936</v>
      </c>
      <c r="U14" s="82" t="s">
        <v>33</v>
      </c>
      <c r="V14" s="83">
        <v>1</v>
      </c>
      <c r="W14" s="82">
        <v>1</v>
      </c>
      <c r="X14" s="56">
        <f>ROUND(Tabla1[[#This Row],[VALOR UNITARIO 
]]*Tabla1[[#This Row],[Porcentaje de Glosa]]*Tabla1[[#This Row],[META AFECTADA POR LA GLOSA
]],0)</f>
        <v>281936</v>
      </c>
      <c r="Y14" s="48" t="s">
        <v>439</v>
      </c>
      <c r="Z14" s="49"/>
      <c r="AA14" s="57"/>
      <c r="AB14" s="49"/>
      <c r="AC14" s="57" t="e">
        <f>ROUND(#REF!-Tabla1[[#This Row],[Valor soportado por la Subred]],0)</f>
        <v>#REF!</v>
      </c>
      <c r="AD14" s="49"/>
      <c r="AE14" s="49"/>
      <c r="AF14" s="57" t="e">
        <f>ROUND(Tabla1[[#This Row],[VALOR GLOSA DEFINITIVA]]-Tabla1[[#This Row],[VALOR LEVANTADO EN LIQUIDACION]],0)</f>
        <v>#REF!</v>
      </c>
      <c r="AG14" s="58"/>
    </row>
    <row r="15" spans="1:34" s="59" customFormat="1" ht="99.9" customHeight="1" x14ac:dyDescent="0.3">
      <c r="B15" s="49" t="s">
        <v>19</v>
      </c>
      <c r="C15" s="24">
        <v>81</v>
      </c>
      <c r="D15" s="49" t="s">
        <v>85</v>
      </c>
      <c r="E15" s="49" t="s">
        <v>103</v>
      </c>
      <c r="F15" s="50" t="str">
        <f>Tabla1[[#This Row],[CODIGO ACTIVIDAD (AB)]]&amp;Tabla1[[#This Row],[ACCIÓN INTEGRAL-INTEGRADA / 
PROCESO INTEGRAL E INTEGRADO]]&amp;Tabla1[[#This Row],[ENTORNO/PROCESO TRANSVERSAL]]&amp;Tabla1[[#This Row],[VIGENCIA RECURSOS]]</f>
        <v>8112. Vigilancia de la Salud AmbientalVigilancia de la Salud Ambiental2026</v>
      </c>
      <c r="G15" s="146">
        <v>2026</v>
      </c>
      <c r="H15" s="51" t="str">
        <f>+VLOOKUP(Tabla1[[#This Row],[llave 1]],IG!$F$7:$N$97972,2,FALSE)</f>
        <v>Acciones de Fiscalización y Aseguramiento Sanitario</v>
      </c>
      <c r="I15" s="51" t="str">
        <f>+VLOOKUP(Tabla1[[#This Row],[llave 1]],IG!$F$7:$T$97972,3,FALSE)</f>
        <v>Línea de Medicamentos y Tecnologías en Salud</v>
      </c>
      <c r="J15" s="51" t="str">
        <f>+VLOOKUP(Tabla1[[#This Row],[llave 1]],IG!$F$7:$T$97972,5,FALSE)</f>
        <v>Establecimiento vigilado y controlado</v>
      </c>
      <c r="K15" s="51" t="str">
        <f>+VLOOKUP(Tabla1[[#This Row],[llave 1]],IG!$F$7:$T$97972,4,FALSE)</f>
        <v>GSP</v>
      </c>
      <c r="L15" s="51" t="str">
        <f>+VLOOKUP(Tabla1[[#This Row],[llave 1]],IG!$F$7:$T$97972,6,FALSE)</f>
        <v>VER SIVIGILA</v>
      </c>
      <c r="M15" s="51" t="str">
        <f>+VLOOKUP(Tabla1[[#This Row],[llave 1]],IG!$F$7:$T$97972,7,FALSE)</f>
        <v>VER SIVIGILA</v>
      </c>
      <c r="N15" s="172" t="s">
        <v>68</v>
      </c>
      <c r="O15" s="173" t="s">
        <v>120</v>
      </c>
      <c r="P15" s="50" t="str">
        <f>+Tabla1[[#This Row],[llave 1]]&amp;Tabla1[[#This Row],[LOCALIDAD]]&amp;Tabla1[[#This Row],[MES]]</f>
        <v>8112. Vigilancia de la Salud AmbientalVigilancia de la Salud Ambiental20262_SANTA_FE3_MARZO_2026</v>
      </c>
      <c r="Q15" s="49" t="s">
        <v>438</v>
      </c>
      <c r="R15" s="53">
        <f>+VLOOKUP(Tabla1[[#This Row],[llave 2]],IG!$O$7:$T$97972,2,FALSE)</f>
        <v>211452</v>
      </c>
      <c r="S15" s="54">
        <f>+VLOOKUP(Tabla1[[#This Row],[llave 2]],IG!$O$7:$T$97972,5,FALSE)</f>
        <v>88</v>
      </c>
      <c r="T15" s="55">
        <f>+VLOOKUP(Tabla1[[#This Row],[llave 2]],IG!$O$7:$T$97972,6,FALSE)</f>
        <v>18607776</v>
      </c>
      <c r="U15" s="82" t="s">
        <v>33</v>
      </c>
      <c r="V15" s="83">
        <v>1</v>
      </c>
      <c r="W15" s="82">
        <v>10</v>
      </c>
      <c r="X15" s="56">
        <f>ROUND(Tabla1[[#This Row],[VALOR UNITARIO 
]]*Tabla1[[#This Row],[Porcentaje de Glosa]]*Tabla1[[#This Row],[META AFECTADA POR LA GLOSA
]],0)</f>
        <v>2114520</v>
      </c>
      <c r="Y15" s="48" t="s">
        <v>440</v>
      </c>
      <c r="Z15" s="49"/>
      <c r="AA15" s="57"/>
      <c r="AB15" s="49"/>
      <c r="AC15" s="57" t="e">
        <f>ROUND(#REF!-Tabla1[[#This Row],[Valor soportado por la Subred]],0)</f>
        <v>#REF!</v>
      </c>
      <c r="AD15" s="49"/>
      <c r="AE15" s="49"/>
      <c r="AF15" s="57" t="e">
        <f>ROUND(Tabla1[[#This Row],[VALOR GLOSA DEFINITIVA]]-Tabla1[[#This Row],[VALOR LEVANTADO EN LIQUIDACION]],0)</f>
        <v>#REF!</v>
      </c>
      <c r="AG15" s="58"/>
    </row>
    <row r="16" spans="1:34" s="59" customFormat="1" ht="99.9" customHeight="1" x14ac:dyDescent="0.3">
      <c r="B16" s="49" t="s">
        <v>19</v>
      </c>
      <c r="C16" s="24">
        <v>65</v>
      </c>
      <c r="D16" s="49" t="s">
        <v>85</v>
      </c>
      <c r="E16" s="49" t="s">
        <v>103</v>
      </c>
      <c r="F16" s="50" t="str">
        <f>Tabla1[[#This Row],[CODIGO ACTIVIDAD (AB)]]&amp;Tabla1[[#This Row],[ACCIÓN INTEGRAL-INTEGRADA / 
PROCESO INTEGRAL E INTEGRADO]]&amp;Tabla1[[#This Row],[ENTORNO/PROCESO TRANSVERSAL]]&amp;Tabla1[[#This Row],[VIGENCIA RECURSOS]]</f>
        <v>6512. Vigilancia de la Salud AmbientalVigilancia de la Salud Ambiental2026</v>
      </c>
      <c r="G16" s="146">
        <v>2026</v>
      </c>
      <c r="H16" s="51" t="str">
        <f>+VLOOKUP(Tabla1[[#This Row],[llave 1]],IG!$F$7:$N$97972,2,FALSE)</f>
        <v>Acciones de Fiscalización y Aseguramiento Sanitario</v>
      </c>
      <c r="I16" s="51" t="str">
        <f>+VLOOKUP(Tabla1[[#This Row],[llave 1]],IG!$F$7:$T$97972,3,FALSE)</f>
        <v>Línea de Medicamentos y Tecnologías en Salud</v>
      </c>
      <c r="J16" s="51" t="str">
        <f>+VLOOKUP(Tabla1[[#This Row],[llave 1]],IG!$F$7:$T$97972,5,FALSE)</f>
        <v>Establecimiento vigilado y controlado</v>
      </c>
      <c r="K16" s="51" t="str">
        <f>+VLOOKUP(Tabla1[[#This Row],[llave 1]],IG!$F$7:$T$97972,4,FALSE)</f>
        <v>GSP</v>
      </c>
      <c r="L16" s="51" t="str">
        <f>+VLOOKUP(Tabla1[[#This Row],[llave 1]],IG!$F$7:$T$97972,6,FALSE)</f>
        <v>VER SIVIGILA</v>
      </c>
      <c r="M16" s="51" t="str">
        <f>+VLOOKUP(Tabla1[[#This Row],[llave 1]],IG!$F$7:$T$97972,7,FALSE)</f>
        <v>VER SIVIGILA</v>
      </c>
      <c r="N16" s="172" t="s">
        <v>70</v>
      </c>
      <c r="O16" s="173" t="s">
        <v>121</v>
      </c>
      <c r="P16" s="50" t="str">
        <f>+Tabla1[[#This Row],[llave 1]]&amp;Tabla1[[#This Row],[LOCALIDAD]]&amp;Tabla1[[#This Row],[MES]]</f>
        <v>6512. Vigilancia de la Salud AmbientalVigilancia de la Salud Ambiental20264_SAN_CRISTOBAL4_ABRIL_2026</v>
      </c>
      <c r="Q16" s="49" t="s">
        <v>438</v>
      </c>
      <c r="R16" s="53">
        <f>+VLOOKUP(Tabla1[[#This Row],[llave 2]],IG!$O$7:$T$97972,2,FALSE)</f>
        <v>140968</v>
      </c>
      <c r="S16" s="54">
        <f>+VLOOKUP(Tabla1[[#This Row],[llave 2]],IG!$O$7:$T$97972,5,FALSE)</f>
        <v>25</v>
      </c>
      <c r="T16" s="55">
        <f>+VLOOKUP(Tabla1[[#This Row],[llave 2]],IG!$O$7:$T$97972,6,FALSE)</f>
        <v>3524200</v>
      </c>
      <c r="U16" s="82" t="s">
        <v>33</v>
      </c>
      <c r="V16" s="83">
        <v>1</v>
      </c>
      <c r="W16" s="82">
        <v>1</v>
      </c>
      <c r="X16" s="56">
        <f>ROUND(Tabla1[[#This Row],[VALOR UNITARIO 
]]*Tabla1[[#This Row],[Porcentaje de Glosa]]*Tabla1[[#This Row],[META AFECTADA POR LA GLOSA
]],0)</f>
        <v>140968</v>
      </c>
      <c r="Y16" s="48" t="s">
        <v>441</v>
      </c>
      <c r="Z16" s="49"/>
      <c r="AA16" s="57"/>
      <c r="AB16" s="49"/>
      <c r="AC16" s="57" t="e">
        <f>ROUND(#REF!-Tabla1[[#This Row],[Valor soportado por la Subred]],0)</f>
        <v>#REF!</v>
      </c>
      <c r="AD16" s="49"/>
      <c r="AE16" s="49"/>
      <c r="AF16" s="57" t="e">
        <f>ROUND(Tabla1[[#This Row],[VALOR GLOSA DEFINITIVA]]-Tabla1[[#This Row],[VALOR LEVANTADO EN LIQUIDACION]],0)</f>
        <v>#REF!</v>
      </c>
      <c r="AG16" s="58"/>
    </row>
    <row r="17" spans="2:33" s="59" customFormat="1" ht="99.9" customHeight="1" x14ac:dyDescent="0.3">
      <c r="B17" s="49" t="s">
        <v>19</v>
      </c>
      <c r="C17" s="24">
        <v>73</v>
      </c>
      <c r="D17" s="49" t="s">
        <v>85</v>
      </c>
      <c r="E17" s="49" t="s">
        <v>103</v>
      </c>
      <c r="F17" s="50" t="str">
        <f>Tabla1[[#This Row],[CODIGO ACTIVIDAD (AB)]]&amp;Tabla1[[#This Row],[ACCIÓN INTEGRAL-INTEGRADA / 
PROCESO INTEGRAL E INTEGRADO]]&amp;Tabla1[[#This Row],[ENTORNO/PROCESO TRANSVERSAL]]&amp;Tabla1[[#This Row],[VIGENCIA RECURSOS]]</f>
        <v>7312. Vigilancia de la Salud AmbientalVigilancia de la Salud Ambiental2026</v>
      </c>
      <c r="G17" s="146">
        <v>2026</v>
      </c>
      <c r="H17" s="51" t="str">
        <f>+VLOOKUP(Tabla1[[#This Row],[llave 1]],IG!$F$7:$N$97972,2,FALSE)</f>
        <v>Acciones de Fiscalización y Aseguramiento Sanitario</v>
      </c>
      <c r="I17" s="51" t="str">
        <f>+VLOOKUP(Tabla1[[#This Row],[llave 1]],IG!$F$7:$T$97972,3,FALSE)</f>
        <v>Línea de Medicamentos y Tecnologías en Salud</v>
      </c>
      <c r="J17" s="51" t="str">
        <f>+VLOOKUP(Tabla1[[#This Row],[llave 1]],IG!$F$7:$T$97972,5,FALSE)</f>
        <v>Establecimiento vigilado y controlado</v>
      </c>
      <c r="K17" s="51" t="str">
        <f>+VLOOKUP(Tabla1[[#This Row],[llave 1]],IG!$F$7:$T$97972,4,FALSE)</f>
        <v>GSP</v>
      </c>
      <c r="L17" s="51" t="str">
        <f>+VLOOKUP(Tabla1[[#This Row],[llave 1]],IG!$F$7:$T$97972,6,FALSE)</f>
        <v>VER SIVIGILA</v>
      </c>
      <c r="M17" s="51" t="str">
        <f>+VLOOKUP(Tabla1[[#This Row],[llave 1]],IG!$F$7:$T$97972,7,FALSE)</f>
        <v>VER SIVIGILA</v>
      </c>
      <c r="N17" s="172" t="s">
        <v>70</v>
      </c>
      <c r="O17" s="173" t="s">
        <v>121</v>
      </c>
      <c r="P17" s="50" t="str">
        <f>+Tabla1[[#This Row],[llave 1]]&amp;Tabla1[[#This Row],[LOCALIDAD]]&amp;Tabla1[[#This Row],[MES]]</f>
        <v>7312. Vigilancia de la Salud AmbientalVigilancia de la Salud Ambiental20264_SAN_CRISTOBAL4_ABRIL_2026</v>
      </c>
      <c r="Q17" s="49" t="s">
        <v>438</v>
      </c>
      <c r="R17" s="53">
        <f>+VLOOKUP(Tabla1[[#This Row],[llave 2]],IG!$O$7:$T$97972,2,FALSE)</f>
        <v>281936</v>
      </c>
      <c r="S17" s="54">
        <f>+VLOOKUP(Tabla1[[#This Row],[llave 2]],IG!$O$7:$T$97972,5,FALSE)</f>
        <v>1</v>
      </c>
      <c r="T17" s="55">
        <f>+VLOOKUP(Tabla1[[#This Row],[llave 2]],IG!$O$7:$T$97972,6,FALSE)</f>
        <v>281936</v>
      </c>
      <c r="U17" s="82" t="s">
        <v>33</v>
      </c>
      <c r="V17" s="83">
        <v>1</v>
      </c>
      <c r="W17" s="82">
        <v>1</v>
      </c>
      <c r="X17" s="56">
        <f>ROUND(Tabla1[[#This Row],[VALOR UNITARIO 
]]*Tabla1[[#This Row],[Porcentaje de Glosa]]*Tabla1[[#This Row],[META AFECTADA POR LA GLOSA
]],0)</f>
        <v>281936</v>
      </c>
      <c r="Y17" s="48" t="s">
        <v>442</v>
      </c>
      <c r="Z17" s="49"/>
      <c r="AA17" s="57"/>
      <c r="AB17" s="49"/>
      <c r="AC17" s="57" t="e">
        <f>ROUND(#REF!-Tabla1[[#This Row],[Valor soportado por la Subred]],0)</f>
        <v>#REF!</v>
      </c>
      <c r="AD17" s="49"/>
      <c r="AE17" s="49"/>
      <c r="AF17" s="57" t="e">
        <f>ROUND(Tabla1[[#This Row],[VALOR GLOSA DEFINITIVA]]-Tabla1[[#This Row],[VALOR LEVANTADO EN LIQUIDACION]],0)</f>
        <v>#REF!</v>
      </c>
      <c r="AG17" s="58"/>
    </row>
    <row r="18" spans="2:33" s="59" customFormat="1" ht="99.9" customHeight="1" x14ac:dyDescent="0.3">
      <c r="B18" s="49"/>
      <c r="C18" s="24"/>
      <c r="D18" s="49"/>
      <c r="E18" s="49"/>
      <c r="F18" s="50" t="str">
        <f>Tabla1[[#This Row],[CODIGO ACTIVIDAD (AB)]]&amp;Tabla1[[#This Row],[ACCIÓN INTEGRAL-INTEGRADA / 
PROCESO INTEGRAL E INTEGRADO]]&amp;Tabla1[[#This Row],[ENTORNO/PROCESO TRANSVERSAL]]&amp;Tabla1[[#This Row],[VIGENCIA RECURSOS]]</f>
        <v/>
      </c>
      <c r="G18" s="171"/>
      <c r="H18" s="51">
        <f>+VLOOKUP(Tabla1[[#This Row],[llave 1]],IG!$F$7:$N$97972,2,FALSE)</f>
        <v>0</v>
      </c>
      <c r="I18" s="51">
        <f>+VLOOKUP(Tabla1[[#This Row],[llave 1]],IG!$F$7:$T$97972,3,FALSE)</f>
        <v>0</v>
      </c>
      <c r="J18" s="51">
        <f>+VLOOKUP(Tabla1[[#This Row],[llave 1]],IG!$F$7:$T$97972,5,FALSE)</f>
        <v>0</v>
      </c>
      <c r="K18" s="51">
        <f>+VLOOKUP(Tabla1[[#This Row],[llave 1]],IG!$F$7:$T$97972,4,FALSE)</f>
        <v>0</v>
      </c>
      <c r="L18" s="51">
        <f>+VLOOKUP(Tabla1[[#This Row],[llave 1]],IG!$F$7:$T$97972,6,FALSE)</f>
        <v>0</v>
      </c>
      <c r="M18" s="51">
        <f>+VLOOKUP(Tabla1[[#This Row],[llave 1]],IG!$F$7:$T$97972,7,FALSE)</f>
        <v>0</v>
      </c>
      <c r="N18" s="172"/>
      <c r="O18" s="173"/>
      <c r="P18" s="50" t="str">
        <f>+Tabla1[[#This Row],[llave 1]]&amp;Tabla1[[#This Row],[LOCALIDAD]]&amp;Tabla1[[#This Row],[MES]]</f>
        <v/>
      </c>
      <c r="Q18" s="49"/>
      <c r="R18" s="53">
        <f>+VLOOKUP(Tabla1[[#This Row],[llave 2]],IG!$O$7:$T$97972,2,FALSE)</f>
        <v>0</v>
      </c>
      <c r="S18" s="54">
        <f>+VLOOKUP(Tabla1[[#This Row],[llave 2]],IG!$O$7:$T$97972,5,FALSE)</f>
        <v>0</v>
      </c>
      <c r="T18" s="55">
        <f>+VLOOKUP(Tabla1[[#This Row],[llave 2]],IG!$O$7:$T$97972,6,FALSE)</f>
        <v>0</v>
      </c>
      <c r="U18" s="82"/>
      <c r="V18" s="83"/>
      <c r="W18" s="82"/>
      <c r="X18" s="56">
        <f>ROUND(Tabla1[[#This Row],[VALOR UNITARIO 
]]*Tabla1[[#This Row],[Porcentaje de Glosa]]*Tabla1[[#This Row],[META AFECTADA POR LA GLOSA
]],0)</f>
        <v>0</v>
      </c>
      <c r="Y18" s="48"/>
      <c r="Z18" s="49"/>
      <c r="AA18" s="57"/>
      <c r="AB18" s="49"/>
      <c r="AC18" s="57" t="e">
        <f>ROUND(#REF!-Tabla1[[#This Row],[Valor soportado por la Subred]],0)</f>
        <v>#REF!</v>
      </c>
      <c r="AD18" s="49"/>
      <c r="AE18" s="49"/>
      <c r="AF18" s="57" t="e">
        <f>ROUND(Tabla1[[#This Row],[VALOR GLOSA DEFINITIVA]]-Tabla1[[#This Row],[VALOR LEVANTADO EN LIQUIDACION]],0)</f>
        <v>#REF!</v>
      </c>
      <c r="AG18" s="58"/>
    </row>
    <row r="19" spans="2:33" s="59" customFormat="1" ht="99.9" customHeight="1" x14ac:dyDescent="0.3">
      <c r="B19" s="49"/>
      <c r="C19" s="24"/>
      <c r="D19" s="49"/>
      <c r="E19" s="49"/>
      <c r="F19" s="50" t="str">
        <f>Tabla1[[#This Row],[CODIGO ACTIVIDAD (AB)]]&amp;Tabla1[[#This Row],[ACCIÓN INTEGRAL-INTEGRADA / 
PROCESO INTEGRAL E INTEGRADO]]&amp;Tabla1[[#This Row],[ENTORNO/PROCESO TRANSVERSAL]]&amp;Tabla1[[#This Row],[VIGENCIA RECURSOS]]</f>
        <v/>
      </c>
      <c r="G19" s="171"/>
      <c r="H19" s="51">
        <f>+VLOOKUP(Tabla1[[#This Row],[llave 1]],IG!$F$7:$N$97972,2,FALSE)</f>
        <v>0</v>
      </c>
      <c r="I19" s="51">
        <f>+VLOOKUP(Tabla1[[#This Row],[llave 1]],IG!$F$7:$T$97972,3,FALSE)</f>
        <v>0</v>
      </c>
      <c r="J19" s="51">
        <f>+VLOOKUP(Tabla1[[#This Row],[llave 1]],IG!$F$7:$T$97972,5,FALSE)</f>
        <v>0</v>
      </c>
      <c r="K19" s="51">
        <f>+VLOOKUP(Tabla1[[#This Row],[llave 1]],IG!$F$7:$T$97972,4,FALSE)</f>
        <v>0</v>
      </c>
      <c r="L19" s="51">
        <f>+VLOOKUP(Tabla1[[#This Row],[llave 1]],IG!$F$7:$T$97972,6,FALSE)</f>
        <v>0</v>
      </c>
      <c r="M19" s="51">
        <f>+VLOOKUP(Tabla1[[#This Row],[llave 1]],IG!$F$7:$T$97972,7,FALSE)</f>
        <v>0</v>
      </c>
      <c r="N19" s="172"/>
      <c r="O19" s="173"/>
      <c r="P19" s="50" t="str">
        <f>+Tabla1[[#This Row],[llave 1]]&amp;Tabla1[[#This Row],[LOCALIDAD]]&amp;Tabla1[[#This Row],[MES]]</f>
        <v/>
      </c>
      <c r="Q19" s="49"/>
      <c r="R19" s="53">
        <f>+VLOOKUP(Tabla1[[#This Row],[llave 2]],IG!$O$7:$T$97972,2,FALSE)</f>
        <v>0</v>
      </c>
      <c r="S19" s="54">
        <f>+VLOOKUP(Tabla1[[#This Row],[llave 2]],IG!$O$7:$T$97972,5,FALSE)</f>
        <v>0</v>
      </c>
      <c r="T19" s="55">
        <f>+VLOOKUP(Tabla1[[#This Row],[llave 2]],IG!$O$7:$T$97972,6,FALSE)</f>
        <v>0</v>
      </c>
      <c r="U19" s="82"/>
      <c r="V19" s="83"/>
      <c r="W19" s="82"/>
      <c r="X19" s="56">
        <f>ROUND(Tabla1[[#This Row],[VALOR UNITARIO 
]]*Tabla1[[#This Row],[Porcentaje de Glosa]]*Tabla1[[#This Row],[META AFECTADA POR LA GLOSA
]],0)</f>
        <v>0</v>
      </c>
      <c r="Y19" s="48"/>
      <c r="Z19" s="49"/>
      <c r="AA19" s="57"/>
      <c r="AB19" s="49"/>
      <c r="AC19" s="57" t="e">
        <f>ROUND(#REF!-Tabla1[[#This Row],[Valor soportado por la Subred]],0)</f>
        <v>#REF!</v>
      </c>
      <c r="AD19" s="49"/>
      <c r="AE19" s="49"/>
      <c r="AF19" s="57" t="e">
        <f>ROUND(Tabla1[[#This Row],[VALOR GLOSA DEFINITIVA]]-Tabla1[[#This Row],[VALOR LEVANTADO EN LIQUIDACION]],0)</f>
        <v>#REF!</v>
      </c>
      <c r="AG19" s="58"/>
    </row>
    <row r="20" spans="2:33" s="59" customFormat="1" ht="99.9" customHeight="1" x14ac:dyDescent="0.3">
      <c r="B20" s="49"/>
      <c r="C20" s="24"/>
      <c r="D20" s="49"/>
      <c r="E20" s="49"/>
      <c r="F20" s="50" t="str">
        <f>Tabla1[[#This Row],[CODIGO ACTIVIDAD (AB)]]&amp;Tabla1[[#This Row],[ACCIÓN INTEGRAL-INTEGRADA / 
PROCESO INTEGRAL E INTEGRADO]]&amp;Tabla1[[#This Row],[ENTORNO/PROCESO TRANSVERSAL]]&amp;Tabla1[[#This Row],[VIGENCIA RECURSOS]]</f>
        <v/>
      </c>
      <c r="G20" s="171"/>
      <c r="H20" s="51">
        <f>+VLOOKUP(Tabla1[[#This Row],[llave 1]],IG!$F$7:$N$97972,2,FALSE)</f>
        <v>0</v>
      </c>
      <c r="I20" s="51">
        <f>+VLOOKUP(Tabla1[[#This Row],[llave 1]],IG!$F$7:$T$97972,3,FALSE)</f>
        <v>0</v>
      </c>
      <c r="J20" s="51">
        <f>+VLOOKUP(Tabla1[[#This Row],[llave 1]],IG!$F$7:$T$97972,5,FALSE)</f>
        <v>0</v>
      </c>
      <c r="K20" s="51">
        <f>+VLOOKUP(Tabla1[[#This Row],[llave 1]],IG!$F$7:$T$97972,4,FALSE)</f>
        <v>0</v>
      </c>
      <c r="L20" s="51">
        <f>+VLOOKUP(Tabla1[[#This Row],[llave 1]],IG!$F$7:$T$97972,6,FALSE)</f>
        <v>0</v>
      </c>
      <c r="M20" s="51">
        <f>+VLOOKUP(Tabla1[[#This Row],[llave 1]],IG!$F$7:$T$97972,7,FALSE)</f>
        <v>0</v>
      </c>
      <c r="N20" s="172"/>
      <c r="O20" s="173"/>
      <c r="P20" s="50" t="str">
        <f>+Tabla1[[#This Row],[llave 1]]&amp;Tabla1[[#This Row],[LOCALIDAD]]&amp;Tabla1[[#This Row],[MES]]</f>
        <v/>
      </c>
      <c r="Q20" s="49"/>
      <c r="R20" s="53">
        <f>+VLOOKUP(Tabla1[[#This Row],[llave 2]],IG!$O$7:$T$97972,2,FALSE)</f>
        <v>0</v>
      </c>
      <c r="S20" s="54">
        <f>+VLOOKUP(Tabla1[[#This Row],[llave 2]],IG!$O$7:$T$97972,5,FALSE)</f>
        <v>0</v>
      </c>
      <c r="T20" s="55">
        <f>+VLOOKUP(Tabla1[[#This Row],[llave 2]],IG!$O$7:$T$97972,6,FALSE)</f>
        <v>0</v>
      </c>
      <c r="U20" s="82"/>
      <c r="V20" s="83"/>
      <c r="W20" s="82"/>
      <c r="X20" s="56">
        <f>ROUND(Tabla1[[#This Row],[VALOR UNITARIO 
]]*Tabla1[[#This Row],[Porcentaje de Glosa]]*Tabla1[[#This Row],[META AFECTADA POR LA GLOSA
]],0)</f>
        <v>0</v>
      </c>
      <c r="Y20" s="48"/>
      <c r="Z20" s="49"/>
      <c r="AA20" s="57"/>
      <c r="AB20" s="49"/>
      <c r="AC20" s="57" t="e">
        <f>ROUND(#REF!-Tabla1[[#This Row],[Valor soportado por la Subred]],0)</f>
        <v>#REF!</v>
      </c>
      <c r="AD20" s="49"/>
      <c r="AE20" s="49"/>
      <c r="AF20" s="57" t="e">
        <f>ROUND(Tabla1[[#This Row],[VALOR GLOSA DEFINITIVA]]-Tabla1[[#This Row],[VALOR LEVANTADO EN LIQUIDACION]],0)</f>
        <v>#REF!</v>
      </c>
      <c r="AG20" s="58"/>
    </row>
    <row r="21" spans="2:33" s="59" customFormat="1" ht="99.9" customHeight="1" x14ac:dyDescent="0.3">
      <c r="B21" s="49"/>
      <c r="C21" s="24"/>
      <c r="D21" s="49"/>
      <c r="E21" s="49"/>
      <c r="F21" s="50" t="str">
        <f>Tabla1[[#This Row],[CODIGO ACTIVIDAD (AB)]]&amp;Tabla1[[#This Row],[ACCIÓN INTEGRAL-INTEGRADA / 
PROCESO INTEGRAL E INTEGRADO]]&amp;Tabla1[[#This Row],[ENTORNO/PROCESO TRANSVERSAL]]&amp;Tabla1[[#This Row],[VIGENCIA RECURSOS]]</f>
        <v/>
      </c>
      <c r="G21" s="171"/>
      <c r="H21" s="51">
        <f>+VLOOKUP(Tabla1[[#This Row],[llave 1]],IG!$F$7:$N$97972,2,FALSE)</f>
        <v>0</v>
      </c>
      <c r="I21" s="51">
        <f>+VLOOKUP(Tabla1[[#This Row],[llave 1]],IG!$F$7:$T$97972,3,FALSE)</f>
        <v>0</v>
      </c>
      <c r="J21" s="51">
        <f>+VLOOKUP(Tabla1[[#This Row],[llave 1]],IG!$F$7:$T$97972,5,FALSE)</f>
        <v>0</v>
      </c>
      <c r="K21" s="51">
        <f>+VLOOKUP(Tabla1[[#This Row],[llave 1]],IG!$F$7:$T$97972,4,FALSE)</f>
        <v>0</v>
      </c>
      <c r="L21" s="51">
        <f>+VLOOKUP(Tabla1[[#This Row],[llave 1]],IG!$F$7:$T$97972,6,FALSE)</f>
        <v>0</v>
      </c>
      <c r="M21" s="51">
        <f>+VLOOKUP(Tabla1[[#This Row],[llave 1]],IG!$F$7:$T$97972,7,FALSE)</f>
        <v>0</v>
      </c>
      <c r="N21" s="172"/>
      <c r="O21" s="173"/>
      <c r="P21" s="50" t="str">
        <f>+Tabla1[[#This Row],[llave 1]]&amp;Tabla1[[#This Row],[LOCALIDAD]]&amp;Tabla1[[#This Row],[MES]]</f>
        <v/>
      </c>
      <c r="Q21" s="49"/>
      <c r="R21" s="53">
        <f>+VLOOKUP(Tabla1[[#This Row],[llave 2]],IG!$O$7:$T$97972,2,FALSE)</f>
        <v>0</v>
      </c>
      <c r="S21" s="54">
        <f>+VLOOKUP(Tabla1[[#This Row],[llave 2]],IG!$O$7:$T$97972,5,FALSE)</f>
        <v>0</v>
      </c>
      <c r="T21" s="55">
        <f>+VLOOKUP(Tabla1[[#This Row],[llave 2]],IG!$O$7:$T$97972,6,FALSE)</f>
        <v>0</v>
      </c>
      <c r="U21" s="82"/>
      <c r="V21" s="83"/>
      <c r="W21" s="82"/>
      <c r="X21" s="56">
        <f>ROUND(Tabla1[[#This Row],[VALOR UNITARIO 
]]*Tabla1[[#This Row],[Porcentaje de Glosa]]*Tabla1[[#This Row],[META AFECTADA POR LA GLOSA
]],0)</f>
        <v>0</v>
      </c>
      <c r="Y21" s="48"/>
      <c r="Z21" s="49"/>
      <c r="AA21" s="57"/>
      <c r="AB21" s="49"/>
      <c r="AC21" s="57" t="e">
        <f>ROUND(#REF!-Tabla1[[#This Row],[Valor soportado por la Subred]],0)</f>
        <v>#REF!</v>
      </c>
      <c r="AD21" s="49"/>
      <c r="AE21" s="49"/>
      <c r="AF21" s="57" t="e">
        <f>ROUND(Tabla1[[#This Row],[VALOR GLOSA DEFINITIVA]]-Tabla1[[#This Row],[VALOR LEVANTADO EN LIQUIDACION]],0)</f>
        <v>#REF!</v>
      </c>
      <c r="AG21" s="58"/>
    </row>
    <row r="22" spans="2:33" s="59" customFormat="1" ht="99.9" customHeight="1" x14ac:dyDescent="0.3">
      <c r="B22" s="49"/>
      <c r="C22" s="24"/>
      <c r="D22" s="49"/>
      <c r="E22" s="49"/>
      <c r="F22" s="50" t="str">
        <f>Tabla1[[#This Row],[CODIGO ACTIVIDAD (AB)]]&amp;Tabla1[[#This Row],[ACCIÓN INTEGRAL-INTEGRADA / 
PROCESO INTEGRAL E INTEGRADO]]&amp;Tabla1[[#This Row],[ENTORNO/PROCESO TRANSVERSAL]]&amp;Tabla1[[#This Row],[VIGENCIA RECURSOS]]</f>
        <v/>
      </c>
      <c r="G22" s="171"/>
      <c r="H22" s="51">
        <f>+VLOOKUP(Tabla1[[#This Row],[llave 1]],IG!$F$7:$N$97972,2,FALSE)</f>
        <v>0</v>
      </c>
      <c r="I22" s="51">
        <f>+VLOOKUP(Tabla1[[#This Row],[llave 1]],IG!$F$7:$T$97972,3,FALSE)</f>
        <v>0</v>
      </c>
      <c r="J22" s="51">
        <f>+VLOOKUP(Tabla1[[#This Row],[llave 1]],IG!$F$7:$T$97972,5,FALSE)</f>
        <v>0</v>
      </c>
      <c r="K22" s="51">
        <f>+VLOOKUP(Tabla1[[#This Row],[llave 1]],IG!$F$7:$T$97972,4,FALSE)</f>
        <v>0</v>
      </c>
      <c r="L22" s="51">
        <f>+VLOOKUP(Tabla1[[#This Row],[llave 1]],IG!$F$7:$T$97972,6,FALSE)</f>
        <v>0</v>
      </c>
      <c r="M22" s="51">
        <f>+VLOOKUP(Tabla1[[#This Row],[llave 1]],IG!$F$7:$T$97972,7,FALSE)</f>
        <v>0</v>
      </c>
      <c r="N22" s="172"/>
      <c r="O22" s="173"/>
      <c r="P22" s="50" t="str">
        <f>+Tabla1[[#This Row],[llave 1]]&amp;Tabla1[[#This Row],[LOCALIDAD]]&amp;Tabla1[[#This Row],[MES]]</f>
        <v/>
      </c>
      <c r="Q22" s="49"/>
      <c r="R22" s="53">
        <f>+VLOOKUP(Tabla1[[#This Row],[llave 2]],IG!$O$7:$T$97972,2,FALSE)</f>
        <v>0</v>
      </c>
      <c r="S22" s="54">
        <f>+VLOOKUP(Tabla1[[#This Row],[llave 2]],IG!$O$7:$T$97972,5,FALSE)</f>
        <v>0</v>
      </c>
      <c r="T22" s="55">
        <f>+VLOOKUP(Tabla1[[#This Row],[llave 2]],IG!$O$7:$T$97972,6,FALSE)</f>
        <v>0</v>
      </c>
      <c r="U22" s="82"/>
      <c r="V22" s="83"/>
      <c r="W22" s="82"/>
      <c r="X22" s="56">
        <f>ROUND(Tabla1[[#This Row],[VALOR UNITARIO 
]]*Tabla1[[#This Row],[Porcentaje de Glosa]]*Tabla1[[#This Row],[META AFECTADA POR LA GLOSA
]],0)</f>
        <v>0</v>
      </c>
      <c r="Y22" s="48"/>
      <c r="Z22" s="49"/>
      <c r="AA22" s="57"/>
      <c r="AB22" s="49"/>
      <c r="AC22" s="57" t="e">
        <f>ROUND(#REF!-Tabla1[[#This Row],[Valor soportado por la Subred]],0)</f>
        <v>#REF!</v>
      </c>
      <c r="AD22" s="49"/>
      <c r="AE22" s="49"/>
      <c r="AF22" s="57" t="e">
        <f>ROUND(Tabla1[[#This Row],[VALOR GLOSA DEFINITIVA]]-Tabla1[[#This Row],[VALOR LEVANTADO EN LIQUIDACION]],0)</f>
        <v>#REF!</v>
      </c>
      <c r="AG22" s="58"/>
    </row>
    <row r="23" spans="2:33" s="59" customFormat="1" ht="99.9" customHeight="1" x14ac:dyDescent="0.3">
      <c r="B23" s="49"/>
      <c r="C23" s="24"/>
      <c r="D23" s="49"/>
      <c r="E23" s="49"/>
      <c r="F23" s="50" t="str">
        <f>Tabla1[[#This Row],[CODIGO ACTIVIDAD (AB)]]&amp;Tabla1[[#This Row],[ACCIÓN INTEGRAL-INTEGRADA / 
PROCESO INTEGRAL E INTEGRADO]]&amp;Tabla1[[#This Row],[ENTORNO/PROCESO TRANSVERSAL]]&amp;Tabla1[[#This Row],[VIGENCIA RECURSOS]]</f>
        <v/>
      </c>
      <c r="G23" s="171"/>
      <c r="H23" s="51">
        <f>+VLOOKUP(Tabla1[[#This Row],[llave 1]],IG!$F$7:$N$97972,2,FALSE)</f>
        <v>0</v>
      </c>
      <c r="I23" s="51">
        <f>+VLOOKUP(Tabla1[[#This Row],[llave 1]],IG!$F$7:$T$97972,3,FALSE)</f>
        <v>0</v>
      </c>
      <c r="J23" s="51">
        <f>+VLOOKUP(Tabla1[[#This Row],[llave 1]],IG!$F$7:$T$97972,5,FALSE)</f>
        <v>0</v>
      </c>
      <c r="K23" s="51">
        <f>+VLOOKUP(Tabla1[[#This Row],[llave 1]],IG!$F$7:$T$97972,4,FALSE)</f>
        <v>0</v>
      </c>
      <c r="L23" s="51">
        <f>+VLOOKUP(Tabla1[[#This Row],[llave 1]],IG!$F$7:$T$97972,6,FALSE)</f>
        <v>0</v>
      </c>
      <c r="M23" s="51">
        <f>+VLOOKUP(Tabla1[[#This Row],[llave 1]],IG!$F$7:$T$97972,7,FALSE)</f>
        <v>0</v>
      </c>
      <c r="N23" s="172"/>
      <c r="O23" s="173"/>
      <c r="P23" s="50" t="str">
        <f>+Tabla1[[#This Row],[llave 1]]&amp;Tabla1[[#This Row],[LOCALIDAD]]&amp;Tabla1[[#This Row],[MES]]</f>
        <v/>
      </c>
      <c r="Q23" s="49"/>
      <c r="R23" s="53">
        <f>+VLOOKUP(Tabla1[[#This Row],[llave 2]],IG!$O$7:$T$97972,2,FALSE)</f>
        <v>0</v>
      </c>
      <c r="S23" s="54">
        <f>+VLOOKUP(Tabla1[[#This Row],[llave 2]],IG!$O$7:$T$97972,5,FALSE)</f>
        <v>0</v>
      </c>
      <c r="T23" s="55">
        <f>+VLOOKUP(Tabla1[[#This Row],[llave 2]],IG!$O$7:$T$97972,6,FALSE)</f>
        <v>0</v>
      </c>
      <c r="U23" s="82"/>
      <c r="V23" s="83"/>
      <c r="W23" s="82"/>
      <c r="X23" s="56">
        <f>ROUND(Tabla1[[#This Row],[VALOR UNITARIO 
]]*Tabla1[[#This Row],[Porcentaje de Glosa]]*Tabla1[[#This Row],[META AFECTADA POR LA GLOSA
]],0)</f>
        <v>0</v>
      </c>
      <c r="Y23" s="48"/>
      <c r="Z23" s="49"/>
      <c r="AA23" s="57"/>
      <c r="AB23" s="49"/>
      <c r="AC23" s="57" t="e">
        <f>ROUND(#REF!-Tabla1[[#This Row],[Valor soportado por la Subred]],0)</f>
        <v>#REF!</v>
      </c>
      <c r="AD23" s="49"/>
      <c r="AE23" s="49"/>
      <c r="AF23" s="57" t="e">
        <f>ROUND(Tabla1[[#This Row],[VALOR GLOSA DEFINITIVA]]-Tabla1[[#This Row],[VALOR LEVANTADO EN LIQUIDACION]],0)</f>
        <v>#REF!</v>
      </c>
      <c r="AG23" s="58"/>
    </row>
    <row r="24" spans="2:33" s="59" customFormat="1" ht="99.9" customHeight="1" x14ac:dyDescent="0.3">
      <c r="B24" s="49"/>
      <c r="C24" s="24"/>
      <c r="D24" s="49"/>
      <c r="E24" s="49"/>
      <c r="F24" s="50" t="str">
        <f>Tabla1[[#This Row],[CODIGO ACTIVIDAD (AB)]]&amp;Tabla1[[#This Row],[ACCIÓN INTEGRAL-INTEGRADA / 
PROCESO INTEGRAL E INTEGRADO]]&amp;Tabla1[[#This Row],[ENTORNO/PROCESO TRANSVERSAL]]&amp;Tabla1[[#This Row],[VIGENCIA RECURSOS]]</f>
        <v/>
      </c>
      <c r="G24" s="171"/>
      <c r="H24" s="51">
        <f>+VLOOKUP(Tabla1[[#This Row],[llave 1]],IG!$F$7:$N$97972,2,FALSE)</f>
        <v>0</v>
      </c>
      <c r="I24" s="51">
        <f>+VLOOKUP(Tabla1[[#This Row],[llave 1]],IG!$F$7:$T$97972,3,FALSE)</f>
        <v>0</v>
      </c>
      <c r="J24" s="51">
        <f>+VLOOKUP(Tabla1[[#This Row],[llave 1]],IG!$F$7:$T$97972,5,FALSE)</f>
        <v>0</v>
      </c>
      <c r="K24" s="51">
        <f>+VLOOKUP(Tabla1[[#This Row],[llave 1]],IG!$F$7:$T$97972,4,FALSE)</f>
        <v>0</v>
      </c>
      <c r="L24" s="51">
        <f>+VLOOKUP(Tabla1[[#This Row],[llave 1]],IG!$F$7:$T$97972,6,FALSE)</f>
        <v>0</v>
      </c>
      <c r="M24" s="51">
        <f>+VLOOKUP(Tabla1[[#This Row],[llave 1]],IG!$F$7:$T$97972,7,FALSE)</f>
        <v>0</v>
      </c>
      <c r="N24" s="172"/>
      <c r="O24" s="173"/>
      <c r="P24" s="50" t="str">
        <f>+Tabla1[[#This Row],[llave 1]]&amp;Tabla1[[#This Row],[LOCALIDAD]]&amp;Tabla1[[#This Row],[MES]]</f>
        <v/>
      </c>
      <c r="Q24" s="49"/>
      <c r="R24" s="53">
        <f>+VLOOKUP(Tabla1[[#This Row],[llave 2]],IG!$O$7:$T$97972,2,FALSE)</f>
        <v>0</v>
      </c>
      <c r="S24" s="54">
        <f>+VLOOKUP(Tabla1[[#This Row],[llave 2]],IG!$O$7:$T$97972,5,FALSE)</f>
        <v>0</v>
      </c>
      <c r="T24" s="55">
        <f>+VLOOKUP(Tabla1[[#This Row],[llave 2]],IG!$O$7:$T$97972,6,FALSE)</f>
        <v>0</v>
      </c>
      <c r="U24" s="82"/>
      <c r="V24" s="83"/>
      <c r="W24" s="82"/>
      <c r="X24" s="56">
        <f>ROUND(Tabla1[[#This Row],[VALOR UNITARIO 
]]*Tabla1[[#This Row],[Porcentaje de Glosa]]*Tabla1[[#This Row],[META AFECTADA POR LA GLOSA
]],0)</f>
        <v>0</v>
      </c>
      <c r="Y24" s="48"/>
      <c r="Z24" s="49"/>
      <c r="AA24" s="57"/>
      <c r="AB24" s="49"/>
      <c r="AC24" s="57" t="e">
        <f>ROUND(#REF!-Tabla1[[#This Row],[Valor soportado por la Subred]],0)</f>
        <v>#REF!</v>
      </c>
      <c r="AD24" s="49"/>
      <c r="AE24" s="49"/>
      <c r="AF24" s="57" t="e">
        <f>ROUND(Tabla1[[#This Row],[VALOR GLOSA DEFINITIVA]]-Tabla1[[#This Row],[VALOR LEVANTADO EN LIQUIDACION]],0)</f>
        <v>#REF!</v>
      </c>
      <c r="AG24" s="58"/>
    </row>
    <row r="25" spans="2:33" s="59" customFormat="1" ht="99.9" customHeight="1" x14ac:dyDescent="0.3">
      <c r="B25" s="49"/>
      <c r="C25" s="24"/>
      <c r="D25" s="49"/>
      <c r="E25" s="49"/>
      <c r="F25" s="50" t="str">
        <f>Tabla1[[#This Row],[CODIGO ACTIVIDAD (AB)]]&amp;Tabla1[[#This Row],[ACCIÓN INTEGRAL-INTEGRADA / 
PROCESO INTEGRAL E INTEGRADO]]&amp;Tabla1[[#This Row],[ENTORNO/PROCESO TRANSVERSAL]]&amp;Tabla1[[#This Row],[VIGENCIA RECURSOS]]</f>
        <v/>
      </c>
      <c r="G25" s="171"/>
      <c r="H25" s="51">
        <f>+VLOOKUP(Tabla1[[#This Row],[llave 1]],IG!$F$7:$N$97972,2,FALSE)</f>
        <v>0</v>
      </c>
      <c r="I25" s="51">
        <f>+VLOOKUP(Tabla1[[#This Row],[llave 1]],IG!$F$7:$T$97972,3,FALSE)</f>
        <v>0</v>
      </c>
      <c r="J25" s="51">
        <f>+VLOOKUP(Tabla1[[#This Row],[llave 1]],IG!$F$7:$T$97972,5,FALSE)</f>
        <v>0</v>
      </c>
      <c r="K25" s="51">
        <f>+VLOOKUP(Tabla1[[#This Row],[llave 1]],IG!$F$7:$T$97972,4,FALSE)</f>
        <v>0</v>
      </c>
      <c r="L25" s="51">
        <f>+VLOOKUP(Tabla1[[#This Row],[llave 1]],IG!$F$7:$T$97972,6,FALSE)</f>
        <v>0</v>
      </c>
      <c r="M25" s="51">
        <f>+VLOOKUP(Tabla1[[#This Row],[llave 1]],IG!$F$7:$T$97972,7,FALSE)</f>
        <v>0</v>
      </c>
      <c r="N25" s="172"/>
      <c r="O25" s="173"/>
      <c r="P25" s="50" t="str">
        <f>+Tabla1[[#This Row],[llave 1]]&amp;Tabla1[[#This Row],[LOCALIDAD]]&amp;Tabla1[[#This Row],[MES]]</f>
        <v/>
      </c>
      <c r="Q25" s="49"/>
      <c r="R25" s="53">
        <f>+VLOOKUP(Tabla1[[#This Row],[llave 2]],IG!$O$7:$T$97972,2,FALSE)</f>
        <v>0</v>
      </c>
      <c r="S25" s="54">
        <f>+VLOOKUP(Tabla1[[#This Row],[llave 2]],IG!$O$7:$T$97972,5,FALSE)</f>
        <v>0</v>
      </c>
      <c r="T25" s="55">
        <f>+VLOOKUP(Tabla1[[#This Row],[llave 2]],IG!$O$7:$T$97972,6,FALSE)</f>
        <v>0</v>
      </c>
      <c r="U25" s="82"/>
      <c r="V25" s="83"/>
      <c r="W25" s="82"/>
      <c r="X25" s="56">
        <f>ROUND(Tabla1[[#This Row],[VALOR UNITARIO 
]]*Tabla1[[#This Row],[Porcentaje de Glosa]]*Tabla1[[#This Row],[META AFECTADA POR LA GLOSA
]],0)</f>
        <v>0</v>
      </c>
      <c r="Y25" s="48"/>
      <c r="Z25" s="49"/>
      <c r="AA25" s="57"/>
      <c r="AB25" s="49"/>
      <c r="AC25" s="57" t="e">
        <f>ROUND(#REF!-Tabla1[[#This Row],[Valor soportado por la Subred]],0)</f>
        <v>#REF!</v>
      </c>
      <c r="AD25" s="49"/>
      <c r="AE25" s="49"/>
      <c r="AF25" s="57" t="e">
        <f>ROUND(Tabla1[[#This Row],[VALOR GLOSA DEFINITIVA]]-Tabla1[[#This Row],[VALOR LEVANTADO EN LIQUIDACION]],0)</f>
        <v>#REF!</v>
      </c>
      <c r="AG25" s="58"/>
    </row>
    <row r="26" spans="2:33" s="59" customFormat="1" ht="99.9" customHeight="1" x14ac:dyDescent="0.3">
      <c r="B26" s="49"/>
      <c r="C26" s="24"/>
      <c r="D26" s="49"/>
      <c r="E26" s="49"/>
      <c r="F26" s="50" t="str">
        <f>Tabla1[[#This Row],[CODIGO ACTIVIDAD (AB)]]&amp;Tabla1[[#This Row],[ACCIÓN INTEGRAL-INTEGRADA / 
PROCESO INTEGRAL E INTEGRADO]]&amp;Tabla1[[#This Row],[ENTORNO/PROCESO TRANSVERSAL]]&amp;Tabla1[[#This Row],[VIGENCIA RECURSOS]]</f>
        <v/>
      </c>
      <c r="G26" s="171"/>
      <c r="H26" s="51">
        <f>+VLOOKUP(Tabla1[[#This Row],[llave 1]],IG!$F$7:$N$97972,2,FALSE)</f>
        <v>0</v>
      </c>
      <c r="I26" s="51">
        <f>+VLOOKUP(Tabla1[[#This Row],[llave 1]],IG!$F$7:$T$97972,3,FALSE)</f>
        <v>0</v>
      </c>
      <c r="J26" s="51">
        <f>+VLOOKUP(Tabla1[[#This Row],[llave 1]],IG!$F$7:$T$97972,5,FALSE)</f>
        <v>0</v>
      </c>
      <c r="K26" s="51">
        <f>+VLOOKUP(Tabla1[[#This Row],[llave 1]],IG!$F$7:$T$97972,4,FALSE)</f>
        <v>0</v>
      </c>
      <c r="L26" s="51">
        <f>+VLOOKUP(Tabla1[[#This Row],[llave 1]],IG!$F$7:$T$97972,6,FALSE)</f>
        <v>0</v>
      </c>
      <c r="M26" s="51">
        <f>+VLOOKUP(Tabla1[[#This Row],[llave 1]],IG!$F$7:$T$97972,7,FALSE)</f>
        <v>0</v>
      </c>
      <c r="N26" s="172"/>
      <c r="O26" s="173"/>
      <c r="P26" s="50" t="str">
        <f>+Tabla1[[#This Row],[llave 1]]&amp;Tabla1[[#This Row],[LOCALIDAD]]&amp;Tabla1[[#This Row],[MES]]</f>
        <v/>
      </c>
      <c r="Q26" s="49"/>
      <c r="R26" s="53">
        <f>+VLOOKUP(Tabla1[[#This Row],[llave 2]],IG!$O$7:$T$97972,2,FALSE)</f>
        <v>0</v>
      </c>
      <c r="S26" s="54">
        <f>+VLOOKUP(Tabla1[[#This Row],[llave 2]],IG!$O$7:$T$97972,5,FALSE)</f>
        <v>0</v>
      </c>
      <c r="T26" s="55">
        <f>+VLOOKUP(Tabla1[[#This Row],[llave 2]],IG!$O$7:$T$97972,6,FALSE)</f>
        <v>0</v>
      </c>
      <c r="U26" s="82"/>
      <c r="V26" s="83"/>
      <c r="W26" s="82"/>
      <c r="X26" s="56">
        <f>ROUND(Tabla1[[#This Row],[VALOR UNITARIO 
]]*Tabla1[[#This Row],[Porcentaje de Glosa]]*Tabla1[[#This Row],[META AFECTADA POR LA GLOSA
]],0)</f>
        <v>0</v>
      </c>
      <c r="Y26" s="48"/>
      <c r="Z26" s="49"/>
      <c r="AA26" s="57"/>
      <c r="AB26" s="49"/>
      <c r="AC26" s="57" t="e">
        <f>ROUND(#REF!-Tabla1[[#This Row],[Valor soportado por la Subred]],0)</f>
        <v>#REF!</v>
      </c>
      <c r="AD26" s="49"/>
      <c r="AE26" s="49"/>
      <c r="AF26" s="57" t="e">
        <f>ROUND(Tabla1[[#This Row],[VALOR GLOSA DEFINITIVA]]-Tabla1[[#This Row],[VALOR LEVANTADO EN LIQUIDACION]],0)</f>
        <v>#REF!</v>
      </c>
      <c r="AG26" s="58"/>
    </row>
    <row r="27" spans="2:33" s="59" customFormat="1" ht="99.9" customHeight="1" x14ac:dyDescent="0.3">
      <c r="B27" s="49"/>
      <c r="C27" s="24"/>
      <c r="D27" s="49"/>
      <c r="E27" s="49"/>
      <c r="F27" s="50" t="str">
        <f>Tabla1[[#This Row],[CODIGO ACTIVIDAD (AB)]]&amp;Tabla1[[#This Row],[ACCIÓN INTEGRAL-INTEGRADA / 
PROCESO INTEGRAL E INTEGRADO]]&amp;Tabla1[[#This Row],[ENTORNO/PROCESO TRANSVERSAL]]&amp;Tabla1[[#This Row],[VIGENCIA RECURSOS]]</f>
        <v/>
      </c>
      <c r="G27" s="171"/>
      <c r="H27" s="51">
        <f>+VLOOKUP(Tabla1[[#This Row],[llave 1]],IG!$F$7:$N$97972,2,FALSE)</f>
        <v>0</v>
      </c>
      <c r="I27" s="51">
        <f>+VLOOKUP(Tabla1[[#This Row],[llave 1]],IG!$F$7:$T$97972,3,FALSE)</f>
        <v>0</v>
      </c>
      <c r="J27" s="51">
        <f>+VLOOKUP(Tabla1[[#This Row],[llave 1]],IG!$F$7:$T$97972,5,FALSE)</f>
        <v>0</v>
      </c>
      <c r="K27" s="51">
        <f>+VLOOKUP(Tabla1[[#This Row],[llave 1]],IG!$F$7:$T$97972,4,FALSE)</f>
        <v>0</v>
      </c>
      <c r="L27" s="51">
        <f>+VLOOKUP(Tabla1[[#This Row],[llave 1]],IG!$F$7:$T$97972,6,FALSE)</f>
        <v>0</v>
      </c>
      <c r="M27" s="51">
        <f>+VLOOKUP(Tabla1[[#This Row],[llave 1]],IG!$F$7:$T$97972,7,FALSE)</f>
        <v>0</v>
      </c>
      <c r="N27" s="172"/>
      <c r="O27" s="173"/>
      <c r="P27" s="50" t="str">
        <f>+Tabla1[[#This Row],[llave 1]]&amp;Tabla1[[#This Row],[LOCALIDAD]]&amp;Tabla1[[#This Row],[MES]]</f>
        <v/>
      </c>
      <c r="Q27" s="49"/>
      <c r="R27" s="53">
        <f>+VLOOKUP(Tabla1[[#This Row],[llave 2]],IG!$O$7:$T$97972,2,FALSE)</f>
        <v>0</v>
      </c>
      <c r="S27" s="54">
        <f>+VLOOKUP(Tabla1[[#This Row],[llave 2]],IG!$O$7:$T$97972,5,FALSE)</f>
        <v>0</v>
      </c>
      <c r="T27" s="55">
        <f>+VLOOKUP(Tabla1[[#This Row],[llave 2]],IG!$O$7:$T$97972,6,FALSE)</f>
        <v>0</v>
      </c>
      <c r="U27" s="82"/>
      <c r="V27" s="83"/>
      <c r="W27" s="82"/>
      <c r="X27" s="56">
        <f>ROUND(Tabla1[[#This Row],[VALOR UNITARIO 
]]*Tabla1[[#This Row],[Porcentaje de Glosa]]*Tabla1[[#This Row],[META AFECTADA POR LA GLOSA
]],0)</f>
        <v>0</v>
      </c>
      <c r="Y27" s="48"/>
      <c r="Z27" s="49"/>
      <c r="AA27" s="57"/>
      <c r="AB27" s="49"/>
      <c r="AC27" s="57" t="e">
        <f>ROUND(#REF!-Tabla1[[#This Row],[Valor soportado por la Subred]],0)</f>
        <v>#REF!</v>
      </c>
      <c r="AD27" s="49"/>
      <c r="AE27" s="49"/>
      <c r="AF27" s="57" t="e">
        <f>ROUND(Tabla1[[#This Row],[VALOR GLOSA DEFINITIVA]]-Tabla1[[#This Row],[VALOR LEVANTADO EN LIQUIDACION]],0)</f>
        <v>#REF!</v>
      </c>
      <c r="AG27" s="58"/>
    </row>
    <row r="28" spans="2:33" s="59" customFormat="1" ht="99.9" customHeight="1" x14ac:dyDescent="0.3">
      <c r="B28" s="49"/>
      <c r="C28" s="24"/>
      <c r="D28" s="49"/>
      <c r="E28" s="49"/>
      <c r="F28" s="50" t="str">
        <f>Tabla1[[#This Row],[CODIGO ACTIVIDAD (AB)]]&amp;Tabla1[[#This Row],[ACCIÓN INTEGRAL-INTEGRADA / 
PROCESO INTEGRAL E INTEGRADO]]&amp;Tabla1[[#This Row],[ENTORNO/PROCESO TRANSVERSAL]]&amp;Tabla1[[#This Row],[VIGENCIA RECURSOS]]</f>
        <v/>
      </c>
      <c r="G28" s="171"/>
      <c r="H28" s="51">
        <f>+VLOOKUP(Tabla1[[#This Row],[llave 1]],IG!$F$7:$N$97972,2,FALSE)</f>
        <v>0</v>
      </c>
      <c r="I28" s="51">
        <f>+VLOOKUP(Tabla1[[#This Row],[llave 1]],IG!$F$7:$T$97972,3,FALSE)</f>
        <v>0</v>
      </c>
      <c r="J28" s="51">
        <f>+VLOOKUP(Tabla1[[#This Row],[llave 1]],IG!$F$7:$T$97972,5,FALSE)</f>
        <v>0</v>
      </c>
      <c r="K28" s="51">
        <f>+VLOOKUP(Tabla1[[#This Row],[llave 1]],IG!$F$7:$T$97972,4,FALSE)</f>
        <v>0</v>
      </c>
      <c r="L28" s="51">
        <f>+VLOOKUP(Tabla1[[#This Row],[llave 1]],IG!$F$7:$T$97972,6,FALSE)</f>
        <v>0</v>
      </c>
      <c r="M28" s="51">
        <f>+VLOOKUP(Tabla1[[#This Row],[llave 1]],IG!$F$7:$T$97972,7,FALSE)</f>
        <v>0</v>
      </c>
      <c r="N28" s="172"/>
      <c r="O28" s="173"/>
      <c r="P28" s="50" t="str">
        <f>+Tabla1[[#This Row],[llave 1]]&amp;Tabla1[[#This Row],[LOCALIDAD]]&amp;Tabla1[[#This Row],[MES]]</f>
        <v/>
      </c>
      <c r="Q28" s="49"/>
      <c r="R28" s="53">
        <f>+VLOOKUP(Tabla1[[#This Row],[llave 2]],IG!$O$7:$T$97972,2,FALSE)</f>
        <v>0</v>
      </c>
      <c r="S28" s="54">
        <f>+VLOOKUP(Tabla1[[#This Row],[llave 2]],IG!$O$7:$T$97972,5,FALSE)</f>
        <v>0</v>
      </c>
      <c r="T28" s="55">
        <f>+VLOOKUP(Tabla1[[#This Row],[llave 2]],IG!$O$7:$T$97972,6,FALSE)</f>
        <v>0</v>
      </c>
      <c r="U28" s="82"/>
      <c r="V28" s="83"/>
      <c r="W28" s="82"/>
      <c r="X28" s="56">
        <f>ROUND(Tabla1[[#This Row],[VALOR UNITARIO 
]]*Tabla1[[#This Row],[Porcentaje de Glosa]]*Tabla1[[#This Row],[META AFECTADA POR LA GLOSA
]],0)</f>
        <v>0</v>
      </c>
      <c r="Y28" s="48"/>
      <c r="Z28" s="49"/>
      <c r="AA28" s="57"/>
      <c r="AB28" s="49"/>
      <c r="AC28" s="57" t="e">
        <f>ROUND(#REF!-Tabla1[[#This Row],[Valor soportado por la Subred]],0)</f>
        <v>#REF!</v>
      </c>
      <c r="AD28" s="49"/>
      <c r="AE28" s="49"/>
      <c r="AF28" s="57" t="e">
        <f>ROUND(Tabla1[[#This Row],[VALOR GLOSA DEFINITIVA]]-Tabla1[[#This Row],[VALOR LEVANTADO EN LIQUIDACION]],0)</f>
        <v>#REF!</v>
      </c>
      <c r="AG28" s="58"/>
    </row>
    <row r="29" spans="2:33" s="59" customFormat="1" ht="99.9" customHeight="1" x14ac:dyDescent="0.3">
      <c r="B29" s="49"/>
      <c r="C29" s="24"/>
      <c r="D29" s="49"/>
      <c r="E29" s="49"/>
      <c r="F29" s="50" t="str">
        <f>Tabla1[[#This Row],[CODIGO ACTIVIDAD (AB)]]&amp;Tabla1[[#This Row],[ACCIÓN INTEGRAL-INTEGRADA / 
PROCESO INTEGRAL E INTEGRADO]]&amp;Tabla1[[#This Row],[ENTORNO/PROCESO TRANSVERSAL]]&amp;Tabla1[[#This Row],[VIGENCIA RECURSOS]]</f>
        <v/>
      </c>
      <c r="G29" s="171"/>
      <c r="H29" s="51">
        <f>+VLOOKUP(Tabla1[[#This Row],[llave 1]],IG!$F$7:$N$97972,2,FALSE)</f>
        <v>0</v>
      </c>
      <c r="I29" s="51">
        <f>+VLOOKUP(Tabla1[[#This Row],[llave 1]],IG!$F$7:$T$97972,3,FALSE)</f>
        <v>0</v>
      </c>
      <c r="J29" s="51">
        <f>+VLOOKUP(Tabla1[[#This Row],[llave 1]],IG!$F$7:$T$97972,5,FALSE)</f>
        <v>0</v>
      </c>
      <c r="K29" s="51">
        <f>+VLOOKUP(Tabla1[[#This Row],[llave 1]],IG!$F$7:$T$97972,4,FALSE)</f>
        <v>0</v>
      </c>
      <c r="L29" s="51">
        <f>+VLOOKUP(Tabla1[[#This Row],[llave 1]],IG!$F$7:$T$97972,6,FALSE)</f>
        <v>0</v>
      </c>
      <c r="M29" s="51">
        <f>+VLOOKUP(Tabla1[[#This Row],[llave 1]],IG!$F$7:$T$97972,7,FALSE)</f>
        <v>0</v>
      </c>
      <c r="N29" s="172"/>
      <c r="O29" s="173"/>
      <c r="P29" s="50" t="str">
        <f>+Tabla1[[#This Row],[llave 1]]&amp;Tabla1[[#This Row],[LOCALIDAD]]&amp;Tabla1[[#This Row],[MES]]</f>
        <v/>
      </c>
      <c r="Q29" s="49"/>
      <c r="R29" s="53">
        <f>+VLOOKUP(Tabla1[[#This Row],[llave 2]],IG!$O$7:$T$97972,2,FALSE)</f>
        <v>0</v>
      </c>
      <c r="S29" s="54">
        <f>+VLOOKUP(Tabla1[[#This Row],[llave 2]],IG!$O$7:$T$97972,5,FALSE)</f>
        <v>0</v>
      </c>
      <c r="T29" s="55">
        <f>+VLOOKUP(Tabla1[[#This Row],[llave 2]],IG!$O$7:$T$97972,6,FALSE)</f>
        <v>0</v>
      </c>
      <c r="U29" s="82"/>
      <c r="V29" s="83"/>
      <c r="W29" s="82"/>
      <c r="X29" s="56">
        <f>ROUND(Tabla1[[#This Row],[VALOR UNITARIO 
]]*Tabla1[[#This Row],[Porcentaje de Glosa]]*Tabla1[[#This Row],[META AFECTADA POR LA GLOSA
]],0)</f>
        <v>0</v>
      </c>
      <c r="Y29" s="48"/>
      <c r="Z29" s="49"/>
      <c r="AA29" s="57"/>
      <c r="AB29" s="49"/>
      <c r="AC29" s="57" t="e">
        <f>ROUND(#REF!-Tabla1[[#This Row],[Valor soportado por la Subred]],0)</f>
        <v>#REF!</v>
      </c>
      <c r="AD29" s="49"/>
      <c r="AE29" s="49"/>
      <c r="AF29" s="57" t="e">
        <f>ROUND(Tabla1[[#This Row],[VALOR GLOSA DEFINITIVA]]-Tabla1[[#This Row],[VALOR LEVANTADO EN LIQUIDACION]],0)</f>
        <v>#REF!</v>
      </c>
      <c r="AG29" s="58"/>
    </row>
    <row r="30" spans="2:33" s="59" customFormat="1" ht="99.9" customHeight="1" x14ac:dyDescent="0.3">
      <c r="B30" s="49"/>
      <c r="C30" s="24"/>
      <c r="D30" s="49"/>
      <c r="E30" s="49"/>
      <c r="F30" s="50" t="str">
        <f>Tabla1[[#This Row],[CODIGO ACTIVIDAD (AB)]]&amp;Tabla1[[#This Row],[ACCIÓN INTEGRAL-INTEGRADA / 
PROCESO INTEGRAL E INTEGRADO]]&amp;Tabla1[[#This Row],[ENTORNO/PROCESO TRANSVERSAL]]&amp;Tabla1[[#This Row],[VIGENCIA RECURSOS]]</f>
        <v/>
      </c>
      <c r="G30" s="171"/>
      <c r="H30" s="51">
        <f>+VLOOKUP(Tabla1[[#This Row],[llave 1]],IG!$F$7:$N$97972,2,FALSE)</f>
        <v>0</v>
      </c>
      <c r="I30" s="51">
        <f>+VLOOKUP(Tabla1[[#This Row],[llave 1]],IG!$F$7:$T$97972,3,FALSE)</f>
        <v>0</v>
      </c>
      <c r="J30" s="51">
        <f>+VLOOKUP(Tabla1[[#This Row],[llave 1]],IG!$F$7:$T$97972,5,FALSE)</f>
        <v>0</v>
      </c>
      <c r="K30" s="51">
        <f>+VLOOKUP(Tabla1[[#This Row],[llave 1]],IG!$F$7:$T$97972,4,FALSE)</f>
        <v>0</v>
      </c>
      <c r="L30" s="51">
        <f>+VLOOKUP(Tabla1[[#This Row],[llave 1]],IG!$F$7:$T$97972,6,FALSE)</f>
        <v>0</v>
      </c>
      <c r="M30" s="51">
        <f>+VLOOKUP(Tabla1[[#This Row],[llave 1]],IG!$F$7:$T$97972,7,FALSE)</f>
        <v>0</v>
      </c>
      <c r="N30" s="172"/>
      <c r="O30" s="173"/>
      <c r="P30" s="50" t="str">
        <f>+Tabla1[[#This Row],[llave 1]]&amp;Tabla1[[#This Row],[LOCALIDAD]]&amp;Tabla1[[#This Row],[MES]]</f>
        <v/>
      </c>
      <c r="Q30" s="49"/>
      <c r="R30" s="53">
        <f>+VLOOKUP(Tabla1[[#This Row],[llave 2]],IG!$O$7:$T$97972,2,FALSE)</f>
        <v>0</v>
      </c>
      <c r="S30" s="54">
        <f>+VLOOKUP(Tabla1[[#This Row],[llave 2]],IG!$O$7:$T$97972,5,FALSE)</f>
        <v>0</v>
      </c>
      <c r="T30" s="55">
        <f>+VLOOKUP(Tabla1[[#This Row],[llave 2]],IG!$O$7:$T$97972,6,FALSE)</f>
        <v>0</v>
      </c>
      <c r="U30" s="82"/>
      <c r="V30" s="83"/>
      <c r="W30" s="82"/>
      <c r="X30" s="56">
        <f>ROUND(Tabla1[[#This Row],[VALOR UNITARIO 
]]*Tabla1[[#This Row],[Porcentaje de Glosa]]*Tabla1[[#This Row],[META AFECTADA POR LA GLOSA
]],0)</f>
        <v>0</v>
      </c>
      <c r="Y30" s="48"/>
      <c r="Z30" s="49"/>
      <c r="AA30" s="57"/>
      <c r="AB30" s="49"/>
      <c r="AC30" s="57" t="e">
        <f>ROUND(#REF!-Tabla1[[#This Row],[Valor soportado por la Subred]],0)</f>
        <v>#REF!</v>
      </c>
      <c r="AD30" s="49"/>
      <c r="AE30" s="49"/>
      <c r="AF30" s="57" t="e">
        <f>ROUND(Tabla1[[#This Row],[VALOR GLOSA DEFINITIVA]]-Tabla1[[#This Row],[VALOR LEVANTADO EN LIQUIDACION]],0)</f>
        <v>#REF!</v>
      </c>
      <c r="AG30" s="58"/>
    </row>
    <row r="31" spans="2:33" s="59" customFormat="1" ht="99.9" customHeight="1" x14ac:dyDescent="0.3">
      <c r="B31" s="49"/>
      <c r="C31" s="24"/>
      <c r="D31" s="49"/>
      <c r="E31" s="49"/>
      <c r="F31" s="50" t="str">
        <f>Tabla1[[#This Row],[CODIGO ACTIVIDAD (AB)]]&amp;Tabla1[[#This Row],[ACCIÓN INTEGRAL-INTEGRADA / 
PROCESO INTEGRAL E INTEGRADO]]&amp;Tabla1[[#This Row],[ENTORNO/PROCESO TRANSVERSAL]]&amp;Tabla1[[#This Row],[VIGENCIA RECURSOS]]</f>
        <v/>
      </c>
      <c r="G31" s="171"/>
      <c r="H31" s="51">
        <f>+VLOOKUP(Tabla1[[#This Row],[llave 1]],IG!$F$7:$N$97972,2,FALSE)</f>
        <v>0</v>
      </c>
      <c r="I31" s="51">
        <f>+VLOOKUP(Tabla1[[#This Row],[llave 1]],IG!$F$7:$T$97972,3,FALSE)</f>
        <v>0</v>
      </c>
      <c r="J31" s="51">
        <f>+VLOOKUP(Tabla1[[#This Row],[llave 1]],IG!$F$7:$T$97972,5,FALSE)</f>
        <v>0</v>
      </c>
      <c r="K31" s="51">
        <f>+VLOOKUP(Tabla1[[#This Row],[llave 1]],IG!$F$7:$T$97972,4,FALSE)</f>
        <v>0</v>
      </c>
      <c r="L31" s="51">
        <f>+VLOOKUP(Tabla1[[#This Row],[llave 1]],IG!$F$7:$T$97972,6,FALSE)</f>
        <v>0</v>
      </c>
      <c r="M31" s="51">
        <f>+VLOOKUP(Tabla1[[#This Row],[llave 1]],IG!$F$7:$T$97972,7,FALSE)</f>
        <v>0</v>
      </c>
      <c r="N31" s="172"/>
      <c r="O31" s="173"/>
      <c r="P31" s="50" t="str">
        <f>+Tabla1[[#This Row],[llave 1]]&amp;Tabla1[[#This Row],[LOCALIDAD]]&amp;Tabla1[[#This Row],[MES]]</f>
        <v/>
      </c>
      <c r="Q31" s="49"/>
      <c r="R31" s="53">
        <f>+VLOOKUP(Tabla1[[#This Row],[llave 2]],IG!$O$7:$T$97972,2,FALSE)</f>
        <v>0</v>
      </c>
      <c r="S31" s="54">
        <f>+VLOOKUP(Tabla1[[#This Row],[llave 2]],IG!$O$7:$T$97972,5,FALSE)</f>
        <v>0</v>
      </c>
      <c r="T31" s="55">
        <f>+VLOOKUP(Tabla1[[#This Row],[llave 2]],IG!$O$7:$T$97972,6,FALSE)</f>
        <v>0</v>
      </c>
      <c r="U31" s="82"/>
      <c r="V31" s="83"/>
      <c r="W31" s="82"/>
      <c r="X31" s="56">
        <f>ROUND(Tabla1[[#This Row],[VALOR UNITARIO 
]]*Tabla1[[#This Row],[Porcentaje de Glosa]]*Tabla1[[#This Row],[META AFECTADA POR LA GLOSA
]],0)</f>
        <v>0</v>
      </c>
      <c r="Y31" s="48"/>
      <c r="Z31" s="49"/>
      <c r="AA31" s="57"/>
      <c r="AB31" s="49"/>
      <c r="AC31" s="57" t="e">
        <f>ROUND(#REF!-Tabla1[[#This Row],[Valor soportado por la Subred]],0)</f>
        <v>#REF!</v>
      </c>
      <c r="AD31" s="49"/>
      <c r="AE31" s="49"/>
      <c r="AF31" s="57" t="e">
        <f>ROUND(Tabla1[[#This Row],[VALOR GLOSA DEFINITIVA]]-Tabla1[[#This Row],[VALOR LEVANTADO EN LIQUIDACION]],0)</f>
        <v>#REF!</v>
      </c>
      <c r="AG31" s="58"/>
    </row>
    <row r="32" spans="2:33" s="59" customFormat="1" ht="99.9" customHeight="1" x14ac:dyDescent="0.3">
      <c r="B32" s="49"/>
      <c r="C32" s="24"/>
      <c r="D32" s="49"/>
      <c r="E32" s="49"/>
      <c r="F32" s="50" t="str">
        <f>Tabla1[[#This Row],[CODIGO ACTIVIDAD (AB)]]&amp;Tabla1[[#This Row],[ACCIÓN INTEGRAL-INTEGRADA / 
PROCESO INTEGRAL E INTEGRADO]]&amp;Tabla1[[#This Row],[ENTORNO/PROCESO TRANSVERSAL]]&amp;Tabla1[[#This Row],[VIGENCIA RECURSOS]]</f>
        <v/>
      </c>
      <c r="G32" s="171"/>
      <c r="H32" s="51">
        <f>+VLOOKUP(Tabla1[[#This Row],[llave 1]],IG!$F$7:$N$97972,2,FALSE)</f>
        <v>0</v>
      </c>
      <c r="I32" s="51">
        <f>+VLOOKUP(Tabla1[[#This Row],[llave 1]],IG!$F$7:$T$97972,3,FALSE)</f>
        <v>0</v>
      </c>
      <c r="J32" s="51">
        <f>+VLOOKUP(Tabla1[[#This Row],[llave 1]],IG!$F$7:$T$97972,5,FALSE)</f>
        <v>0</v>
      </c>
      <c r="K32" s="51">
        <f>+VLOOKUP(Tabla1[[#This Row],[llave 1]],IG!$F$7:$T$97972,4,FALSE)</f>
        <v>0</v>
      </c>
      <c r="L32" s="51">
        <f>+VLOOKUP(Tabla1[[#This Row],[llave 1]],IG!$F$7:$T$97972,6,FALSE)</f>
        <v>0</v>
      </c>
      <c r="M32" s="51">
        <f>+VLOOKUP(Tabla1[[#This Row],[llave 1]],IG!$F$7:$T$97972,7,FALSE)</f>
        <v>0</v>
      </c>
      <c r="N32" s="172"/>
      <c r="O32" s="173"/>
      <c r="P32" s="50" t="str">
        <f>+Tabla1[[#This Row],[llave 1]]&amp;Tabla1[[#This Row],[LOCALIDAD]]&amp;Tabla1[[#This Row],[MES]]</f>
        <v/>
      </c>
      <c r="Q32" s="49"/>
      <c r="R32" s="53">
        <f>+VLOOKUP(Tabla1[[#This Row],[llave 2]],IG!$O$7:$T$97972,2,FALSE)</f>
        <v>0</v>
      </c>
      <c r="S32" s="54">
        <f>+VLOOKUP(Tabla1[[#This Row],[llave 2]],IG!$O$7:$T$97972,5,FALSE)</f>
        <v>0</v>
      </c>
      <c r="T32" s="55">
        <f>+VLOOKUP(Tabla1[[#This Row],[llave 2]],IG!$O$7:$T$97972,6,FALSE)</f>
        <v>0</v>
      </c>
      <c r="U32" s="82"/>
      <c r="V32" s="83"/>
      <c r="W32" s="82"/>
      <c r="X32" s="56">
        <f>ROUND(Tabla1[[#This Row],[VALOR UNITARIO 
]]*Tabla1[[#This Row],[Porcentaje de Glosa]]*Tabla1[[#This Row],[META AFECTADA POR LA GLOSA
]],0)</f>
        <v>0</v>
      </c>
      <c r="Y32" s="48"/>
      <c r="Z32" s="49"/>
      <c r="AA32" s="57"/>
      <c r="AB32" s="49"/>
      <c r="AC32" s="57" t="e">
        <f>ROUND(#REF!-Tabla1[[#This Row],[Valor soportado por la Subred]],0)</f>
        <v>#REF!</v>
      </c>
      <c r="AD32" s="49"/>
      <c r="AE32" s="49"/>
      <c r="AF32" s="57" t="e">
        <f>ROUND(Tabla1[[#This Row],[VALOR GLOSA DEFINITIVA]]-Tabla1[[#This Row],[VALOR LEVANTADO EN LIQUIDACION]],0)</f>
        <v>#REF!</v>
      </c>
      <c r="AG32" s="58"/>
    </row>
    <row r="33" spans="2:33" s="59" customFormat="1" ht="99.9" customHeight="1" x14ac:dyDescent="0.3">
      <c r="B33" s="49"/>
      <c r="C33" s="24"/>
      <c r="D33" s="49"/>
      <c r="E33" s="49"/>
      <c r="F33" s="50" t="str">
        <f>Tabla1[[#This Row],[CODIGO ACTIVIDAD (AB)]]&amp;Tabla1[[#This Row],[ACCIÓN INTEGRAL-INTEGRADA / 
PROCESO INTEGRAL E INTEGRADO]]&amp;Tabla1[[#This Row],[ENTORNO/PROCESO TRANSVERSAL]]&amp;Tabla1[[#This Row],[VIGENCIA RECURSOS]]</f>
        <v/>
      </c>
      <c r="G33" s="171"/>
      <c r="H33" s="51">
        <f>+VLOOKUP(Tabla1[[#This Row],[llave 1]],IG!$F$7:$N$97972,2,FALSE)</f>
        <v>0</v>
      </c>
      <c r="I33" s="51">
        <f>+VLOOKUP(Tabla1[[#This Row],[llave 1]],IG!$F$7:$T$97972,3,FALSE)</f>
        <v>0</v>
      </c>
      <c r="J33" s="51">
        <f>+VLOOKUP(Tabla1[[#This Row],[llave 1]],IG!$F$7:$T$97972,5,FALSE)</f>
        <v>0</v>
      </c>
      <c r="K33" s="51">
        <f>+VLOOKUP(Tabla1[[#This Row],[llave 1]],IG!$F$7:$T$97972,4,FALSE)</f>
        <v>0</v>
      </c>
      <c r="L33" s="51">
        <f>+VLOOKUP(Tabla1[[#This Row],[llave 1]],IG!$F$7:$T$97972,6,FALSE)</f>
        <v>0</v>
      </c>
      <c r="M33" s="51">
        <f>+VLOOKUP(Tabla1[[#This Row],[llave 1]],IG!$F$7:$T$97972,7,FALSE)</f>
        <v>0</v>
      </c>
      <c r="N33" s="172"/>
      <c r="O33" s="173"/>
      <c r="P33" s="50" t="str">
        <f>+Tabla1[[#This Row],[llave 1]]&amp;Tabla1[[#This Row],[LOCALIDAD]]&amp;Tabla1[[#This Row],[MES]]</f>
        <v/>
      </c>
      <c r="Q33" s="49"/>
      <c r="R33" s="53">
        <f>+VLOOKUP(Tabla1[[#This Row],[llave 2]],IG!$O$7:$T$97972,2,FALSE)</f>
        <v>0</v>
      </c>
      <c r="S33" s="54">
        <f>+VLOOKUP(Tabla1[[#This Row],[llave 2]],IG!$O$7:$T$97972,5,FALSE)</f>
        <v>0</v>
      </c>
      <c r="T33" s="55">
        <f>+VLOOKUP(Tabla1[[#This Row],[llave 2]],IG!$O$7:$T$97972,6,FALSE)</f>
        <v>0</v>
      </c>
      <c r="U33" s="82"/>
      <c r="V33" s="83"/>
      <c r="W33" s="82"/>
      <c r="X33" s="56">
        <f>ROUND(Tabla1[[#This Row],[VALOR UNITARIO 
]]*Tabla1[[#This Row],[Porcentaje de Glosa]]*Tabla1[[#This Row],[META AFECTADA POR LA GLOSA
]],0)</f>
        <v>0</v>
      </c>
      <c r="Y33" s="48"/>
      <c r="Z33" s="49"/>
      <c r="AA33" s="57"/>
      <c r="AB33" s="49"/>
      <c r="AC33" s="57" t="e">
        <f>ROUND(#REF!-Tabla1[[#This Row],[Valor soportado por la Subred]],0)</f>
        <v>#REF!</v>
      </c>
      <c r="AD33" s="49"/>
      <c r="AE33" s="49"/>
      <c r="AF33" s="57" t="e">
        <f>ROUND(Tabla1[[#This Row],[VALOR GLOSA DEFINITIVA]]-Tabla1[[#This Row],[VALOR LEVANTADO EN LIQUIDACION]],0)</f>
        <v>#REF!</v>
      </c>
      <c r="AG33" s="58"/>
    </row>
    <row r="34" spans="2:33" s="59" customFormat="1" ht="99.9" customHeight="1" x14ac:dyDescent="0.3">
      <c r="B34" s="49"/>
      <c r="C34" s="24"/>
      <c r="D34" s="49"/>
      <c r="E34" s="49"/>
      <c r="F34" s="50" t="str">
        <f>Tabla1[[#This Row],[CODIGO ACTIVIDAD (AB)]]&amp;Tabla1[[#This Row],[ACCIÓN INTEGRAL-INTEGRADA / 
PROCESO INTEGRAL E INTEGRADO]]&amp;Tabla1[[#This Row],[ENTORNO/PROCESO TRANSVERSAL]]&amp;Tabla1[[#This Row],[VIGENCIA RECURSOS]]</f>
        <v/>
      </c>
      <c r="G34" s="171"/>
      <c r="H34" s="51">
        <f>+VLOOKUP(Tabla1[[#This Row],[llave 1]],IG!$F$7:$N$97972,2,FALSE)</f>
        <v>0</v>
      </c>
      <c r="I34" s="51">
        <f>+VLOOKUP(Tabla1[[#This Row],[llave 1]],IG!$F$7:$T$97972,3,FALSE)</f>
        <v>0</v>
      </c>
      <c r="J34" s="51">
        <f>+VLOOKUP(Tabla1[[#This Row],[llave 1]],IG!$F$7:$T$97972,5,FALSE)</f>
        <v>0</v>
      </c>
      <c r="K34" s="51">
        <f>+VLOOKUP(Tabla1[[#This Row],[llave 1]],IG!$F$7:$T$97972,4,FALSE)</f>
        <v>0</v>
      </c>
      <c r="L34" s="51">
        <f>+VLOOKUP(Tabla1[[#This Row],[llave 1]],IG!$F$7:$T$97972,6,FALSE)</f>
        <v>0</v>
      </c>
      <c r="M34" s="51">
        <f>+VLOOKUP(Tabla1[[#This Row],[llave 1]],IG!$F$7:$T$97972,7,FALSE)</f>
        <v>0</v>
      </c>
      <c r="N34" s="172"/>
      <c r="O34" s="173"/>
      <c r="P34" s="50" t="str">
        <f>+Tabla1[[#This Row],[llave 1]]&amp;Tabla1[[#This Row],[LOCALIDAD]]&amp;Tabla1[[#This Row],[MES]]</f>
        <v/>
      </c>
      <c r="Q34" s="49"/>
      <c r="R34" s="53">
        <f>+VLOOKUP(Tabla1[[#This Row],[llave 2]],IG!$O$7:$T$97972,2,FALSE)</f>
        <v>0</v>
      </c>
      <c r="S34" s="54">
        <f>+VLOOKUP(Tabla1[[#This Row],[llave 2]],IG!$O$7:$T$97972,5,FALSE)</f>
        <v>0</v>
      </c>
      <c r="T34" s="55">
        <f>+VLOOKUP(Tabla1[[#This Row],[llave 2]],IG!$O$7:$T$97972,6,FALSE)</f>
        <v>0</v>
      </c>
      <c r="U34" s="82"/>
      <c r="V34" s="83"/>
      <c r="W34" s="82"/>
      <c r="X34" s="56">
        <f>ROUND(Tabla1[[#This Row],[VALOR UNITARIO 
]]*Tabla1[[#This Row],[Porcentaje de Glosa]]*Tabla1[[#This Row],[META AFECTADA POR LA GLOSA
]],0)</f>
        <v>0</v>
      </c>
      <c r="Y34" s="48"/>
      <c r="Z34" s="49"/>
      <c r="AA34" s="57"/>
      <c r="AB34" s="49"/>
      <c r="AC34" s="57" t="e">
        <f>ROUND(#REF!-Tabla1[[#This Row],[Valor soportado por la Subred]],0)</f>
        <v>#REF!</v>
      </c>
      <c r="AD34" s="49"/>
      <c r="AE34" s="49"/>
      <c r="AF34" s="57" t="e">
        <f>ROUND(Tabla1[[#This Row],[VALOR GLOSA DEFINITIVA]]-Tabla1[[#This Row],[VALOR LEVANTADO EN LIQUIDACION]],0)</f>
        <v>#REF!</v>
      </c>
      <c r="AG34" s="58"/>
    </row>
    <row r="35" spans="2:33" s="59" customFormat="1" ht="99.9" customHeight="1" x14ac:dyDescent="0.3">
      <c r="B35" s="49"/>
      <c r="C35" s="24"/>
      <c r="D35" s="49"/>
      <c r="E35" s="49"/>
      <c r="F35" s="50" t="str">
        <f>Tabla1[[#This Row],[CODIGO ACTIVIDAD (AB)]]&amp;Tabla1[[#This Row],[ACCIÓN INTEGRAL-INTEGRADA / 
PROCESO INTEGRAL E INTEGRADO]]&amp;Tabla1[[#This Row],[ENTORNO/PROCESO TRANSVERSAL]]&amp;Tabla1[[#This Row],[VIGENCIA RECURSOS]]</f>
        <v/>
      </c>
      <c r="G35" s="171"/>
      <c r="H35" s="51">
        <f>+VLOOKUP(Tabla1[[#This Row],[llave 1]],IG!$F$7:$N$97972,2,FALSE)</f>
        <v>0</v>
      </c>
      <c r="I35" s="51">
        <f>+VLOOKUP(Tabla1[[#This Row],[llave 1]],IG!$F$7:$T$97972,3,FALSE)</f>
        <v>0</v>
      </c>
      <c r="J35" s="51">
        <f>+VLOOKUP(Tabla1[[#This Row],[llave 1]],IG!$F$7:$T$97972,5,FALSE)</f>
        <v>0</v>
      </c>
      <c r="K35" s="51">
        <f>+VLOOKUP(Tabla1[[#This Row],[llave 1]],IG!$F$7:$T$97972,4,FALSE)</f>
        <v>0</v>
      </c>
      <c r="L35" s="51">
        <f>+VLOOKUP(Tabla1[[#This Row],[llave 1]],IG!$F$7:$T$97972,6,FALSE)</f>
        <v>0</v>
      </c>
      <c r="M35" s="51">
        <f>+VLOOKUP(Tabla1[[#This Row],[llave 1]],IG!$F$7:$T$97972,7,FALSE)</f>
        <v>0</v>
      </c>
      <c r="N35" s="172"/>
      <c r="O35" s="173"/>
      <c r="P35" s="50" t="str">
        <f>+Tabla1[[#This Row],[llave 1]]&amp;Tabla1[[#This Row],[LOCALIDAD]]&amp;Tabla1[[#This Row],[MES]]</f>
        <v/>
      </c>
      <c r="Q35" s="49"/>
      <c r="R35" s="53">
        <f>+VLOOKUP(Tabla1[[#This Row],[llave 2]],IG!$O$7:$T$97972,2,FALSE)</f>
        <v>0</v>
      </c>
      <c r="S35" s="54">
        <f>+VLOOKUP(Tabla1[[#This Row],[llave 2]],IG!$O$7:$T$97972,5,FALSE)</f>
        <v>0</v>
      </c>
      <c r="T35" s="55">
        <f>+VLOOKUP(Tabla1[[#This Row],[llave 2]],IG!$O$7:$T$97972,6,FALSE)</f>
        <v>0</v>
      </c>
      <c r="U35" s="82"/>
      <c r="V35" s="83"/>
      <c r="W35" s="82"/>
      <c r="X35" s="56">
        <f>ROUND(Tabla1[[#This Row],[VALOR UNITARIO 
]]*Tabla1[[#This Row],[Porcentaje de Glosa]]*Tabla1[[#This Row],[META AFECTADA POR LA GLOSA
]],0)</f>
        <v>0</v>
      </c>
      <c r="Y35" s="48"/>
      <c r="Z35" s="49"/>
      <c r="AA35" s="57"/>
      <c r="AB35" s="49"/>
      <c r="AC35" s="57" t="e">
        <f>ROUND(#REF!-Tabla1[[#This Row],[Valor soportado por la Subred]],0)</f>
        <v>#REF!</v>
      </c>
      <c r="AD35" s="49"/>
      <c r="AE35" s="49"/>
      <c r="AF35" s="57" t="e">
        <f>ROUND(Tabla1[[#This Row],[VALOR GLOSA DEFINITIVA]]-Tabla1[[#This Row],[VALOR LEVANTADO EN LIQUIDACION]],0)</f>
        <v>#REF!</v>
      </c>
      <c r="AG35" s="58"/>
    </row>
    <row r="36" spans="2:33" s="59" customFormat="1" ht="99.9" customHeight="1" x14ac:dyDescent="0.3">
      <c r="B36" s="49"/>
      <c r="C36" s="24"/>
      <c r="D36" s="49"/>
      <c r="E36" s="49"/>
      <c r="F36" s="50" t="str">
        <f>Tabla1[[#This Row],[CODIGO ACTIVIDAD (AB)]]&amp;Tabla1[[#This Row],[ACCIÓN INTEGRAL-INTEGRADA / 
PROCESO INTEGRAL E INTEGRADO]]&amp;Tabla1[[#This Row],[ENTORNO/PROCESO TRANSVERSAL]]&amp;Tabla1[[#This Row],[VIGENCIA RECURSOS]]</f>
        <v/>
      </c>
      <c r="G36" s="171"/>
      <c r="H36" s="51">
        <f>+VLOOKUP(Tabla1[[#This Row],[llave 1]],IG!$F$7:$N$97972,2,FALSE)</f>
        <v>0</v>
      </c>
      <c r="I36" s="51">
        <f>+VLOOKUP(Tabla1[[#This Row],[llave 1]],IG!$F$7:$T$97972,3,FALSE)</f>
        <v>0</v>
      </c>
      <c r="J36" s="51">
        <f>+VLOOKUP(Tabla1[[#This Row],[llave 1]],IG!$F$7:$T$97972,5,FALSE)</f>
        <v>0</v>
      </c>
      <c r="K36" s="51">
        <f>+VLOOKUP(Tabla1[[#This Row],[llave 1]],IG!$F$7:$T$97972,4,FALSE)</f>
        <v>0</v>
      </c>
      <c r="L36" s="51">
        <f>+VLOOKUP(Tabla1[[#This Row],[llave 1]],IG!$F$7:$T$97972,6,FALSE)</f>
        <v>0</v>
      </c>
      <c r="M36" s="51">
        <f>+VLOOKUP(Tabla1[[#This Row],[llave 1]],IG!$F$7:$T$97972,7,FALSE)</f>
        <v>0</v>
      </c>
      <c r="N36" s="172"/>
      <c r="O36" s="173"/>
      <c r="P36" s="50" t="str">
        <f>+Tabla1[[#This Row],[llave 1]]&amp;Tabla1[[#This Row],[LOCALIDAD]]&amp;Tabla1[[#This Row],[MES]]</f>
        <v/>
      </c>
      <c r="Q36" s="49"/>
      <c r="R36" s="53">
        <f>+VLOOKUP(Tabla1[[#This Row],[llave 2]],IG!$O$7:$T$97972,2,FALSE)</f>
        <v>0</v>
      </c>
      <c r="S36" s="54">
        <f>+VLOOKUP(Tabla1[[#This Row],[llave 2]],IG!$O$7:$T$97972,5,FALSE)</f>
        <v>0</v>
      </c>
      <c r="T36" s="55">
        <f>+VLOOKUP(Tabla1[[#This Row],[llave 2]],IG!$O$7:$T$97972,6,FALSE)</f>
        <v>0</v>
      </c>
      <c r="U36" s="82"/>
      <c r="V36" s="83"/>
      <c r="W36" s="82"/>
      <c r="X36" s="56">
        <f>ROUND(Tabla1[[#This Row],[VALOR UNITARIO 
]]*Tabla1[[#This Row],[Porcentaje de Glosa]]*Tabla1[[#This Row],[META AFECTADA POR LA GLOSA
]],0)</f>
        <v>0</v>
      </c>
      <c r="Y36" s="48"/>
      <c r="Z36" s="49"/>
      <c r="AA36" s="57"/>
      <c r="AB36" s="49"/>
      <c r="AC36" s="57" t="e">
        <f>ROUND(#REF!-Tabla1[[#This Row],[Valor soportado por la Subred]],0)</f>
        <v>#REF!</v>
      </c>
      <c r="AD36" s="49"/>
      <c r="AE36" s="49"/>
      <c r="AF36" s="57" t="e">
        <f>ROUND(Tabla1[[#This Row],[VALOR GLOSA DEFINITIVA]]-Tabla1[[#This Row],[VALOR LEVANTADO EN LIQUIDACION]],0)</f>
        <v>#REF!</v>
      </c>
      <c r="AG36" s="58"/>
    </row>
    <row r="37" spans="2:33" s="59" customFormat="1" ht="99.9" customHeight="1" x14ac:dyDescent="0.3">
      <c r="B37" s="49"/>
      <c r="C37" s="24"/>
      <c r="D37" s="49"/>
      <c r="E37" s="49"/>
      <c r="F37" s="50" t="str">
        <f>Tabla1[[#This Row],[CODIGO ACTIVIDAD (AB)]]&amp;Tabla1[[#This Row],[ACCIÓN INTEGRAL-INTEGRADA / 
PROCESO INTEGRAL E INTEGRADO]]&amp;Tabla1[[#This Row],[ENTORNO/PROCESO TRANSVERSAL]]&amp;Tabla1[[#This Row],[VIGENCIA RECURSOS]]</f>
        <v/>
      </c>
      <c r="G37" s="171"/>
      <c r="H37" s="51">
        <f>+VLOOKUP(Tabla1[[#This Row],[llave 1]],IG!$F$7:$N$97972,2,FALSE)</f>
        <v>0</v>
      </c>
      <c r="I37" s="51">
        <f>+VLOOKUP(Tabla1[[#This Row],[llave 1]],IG!$F$7:$T$97972,3,FALSE)</f>
        <v>0</v>
      </c>
      <c r="J37" s="51">
        <f>+VLOOKUP(Tabla1[[#This Row],[llave 1]],IG!$F$7:$T$97972,5,FALSE)</f>
        <v>0</v>
      </c>
      <c r="K37" s="51">
        <f>+VLOOKUP(Tabla1[[#This Row],[llave 1]],IG!$F$7:$T$97972,4,FALSE)</f>
        <v>0</v>
      </c>
      <c r="L37" s="51">
        <f>+VLOOKUP(Tabla1[[#This Row],[llave 1]],IG!$F$7:$T$97972,6,FALSE)</f>
        <v>0</v>
      </c>
      <c r="M37" s="51">
        <f>+VLOOKUP(Tabla1[[#This Row],[llave 1]],IG!$F$7:$T$97972,7,FALSE)</f>
        <v>0</v>
      </c>
      <c r="N37" s="172"/>
      <c r="O37" s="173"/>
      <c r="P37" s="50" t="str">
        <f>+Tabla1[[#This Row],[llave 1]]&amp;Tabla1[[#This Row],[LOCALIDAD]]&amp;Tabla1[[#This Row],[MES]]</f>
        <v/>
      </c>
      <c r="Q37" s="49"/>
      <c r="R37" s="53">
        <f>+VLOOKUP(Tabla1[[#This Row],[llave 2]],IG!$O$7:$T$97972,2,FALSE)</f>
        <v>0</v>
      </c>
      <c r="S37" s="54">
        <f>+VLOOKUP(Tabla1[[#This Row],[llave 2]],IG!$O$7:$T$97972,5,FALSE)</f>
        <v>0</v>
      </c>
      <c r="T37" s="55">
        <f>+VLOOKUP(Tabla1[[#This Row],[llave 2]],IG!$O$7:$T$97972,6,FALSE)</f>
        <v>0</v>
      </c>
      <c r="U37" s="82"/>
      <c r="V37" s="83"/>
      <c r="W37" s="82"/>
      <c r="X37" s="56">
        <f>ROUND(Tabla1[[#This Row],[VALOR UNITARIO 
]]*Tabla1[[#This Row],[Porcentaje de Glosa]]*Tabla1[[#This Row],[META AFECTADA POR LA GLOSA
]],0)</f>
        <v>0</v>
      </c>
      <c r="Y37" s="48"/>
      <c r="Z37" s="49"/>
      <c r="AA37" s="57"/>
      <c r="AB37" s="49"/>
      <c r="AC37" s="57" t="e">
        <f>ROUND(#REF!-Tabla1[[#This Row],[Valor soportado por la Subred]],0)</f>
        <v>#REF!</v>
      </c>
      <c r="AD37" s="49"/>
      <c r="AE37" s="49"/>
      <c r="AF37" s="57" t="e">
        <f>ROUND(Tabla1[[#This Row],[VALOR GLOSA DEFINITIVA]]-Tabla1[[#This Row],[VALOR LEVANTADO EN LIQUIDACION]],0)</f>
        <v>#REF!</v>
      </c>
      <c r="AG37" s="58"/>
    </row>
    <row r="38" spans="2:33" s="59" customFormat="1" ht="99.9" customHeight="1" x14ac:dyDescent="0.3">
      <c r="B38" s="49"/>
      <c r="C38" s="24"/>
      <c r="D38" s="49"/>
      <c r="E38" s="49"/>
      <c r="F38" s="50" t="str">
        <f>Tabla1[[#This Row],[CODIGO ACTIVIDAD (AB)]]&amp;Tabla1[[#This Row],[ACCIÓN INTEGRAL-INTEGRADA / 
PROCESO INTEGRAL E INTEGRADO]]&amp;Tabla1[[#This Row],[ENTORNO/PROCESO TRANSVERSAL]]&amp;Tabla1[[#This Row],[VIGENCIA RECURSOS]]</f>
        <v/>
      </c>
      <c r="G38" s="171"/>
      <c r="H38" s="51">
        <f>+VLOOKUP(Tabla1[[#This Row],[llave 1]],IG!$F$7:$N$97972,2,FALSE)</f>
        <v>0</v>
      </c>
      <c r="I38" s="51">
        <f>+VLOOKUP(Tabla1[[#This Row],[llave 1]],IG!$F$7:$T$97972,3,FALSE)</f>
        <v>0</v>
      </c>
      <c r="J38" s="51">
        <f>+VLOOKUP(Tabla1[[#This Row],[llave 1]],IG!$F$7:$T$97972,5,FALSE)</f>
        <v>0</v>
      </c>
      <c r="K38" s="51">
        <f>+VLOOKUP(Tabla1[[#This Row],[llave 1]],IG!$F$7:$T$97972,4,FALSE)</f>
        <v>0</v>
      </c>
      <c r="L38" s="51">
        <f>+VLOOKUP(Tabla1[[#This Row],[llave 1]],IG!$F$7:$T$97972,6,FALSE)</f>
        <v>0</v>
      </c>
      <c r="M38" s="51">
        <f>+VLOOKUP(Tabla1[[#This Row],[llave 1]],IG!$F$7:$T$97972,7,FALSE)</f>
        <v>0</v>
      </c>
      <c r="N38" s="172"/>
      <c r="O38" s="173"/>
      <c r="P38" s="50" t="str">
        <f>+Tabla1[[#This Row],[llave 1]]&amp;Tabla1[[#This Row],[LOCALIDAD]]&amp;Tabla1[[#This Row],[MES]]</f>
        <v/>
      </c>
      <c r="Q38" s="49"/>
      <c r="R38" s="53">
        <f>+VLOOKUP(Tabla1[[#This Row],[llave 2]],IG!$O$7:$T$97972,2,FALSE)</f>
        <v>0</v>
      </c>
      <c r="S38" s="54">
        <f>+VLOOKUP(Tabla1[[#This Row],[llave 2]],IG!$O$7:$T$97972,5,FALSE)</f>
        <v>0</v>
      </c>
      <c r="T38" s="55">
        <f>+VLOOKUP(Tabla1[[#This Row],[llave 2]],IG!$O$7:$T$97972,6,FALSE)</f>
        <v>0</v>
      </c>
      <c r="U38" s="82"/>
      <c r="V38" s="83"/>
      <c r="W38" s="82"/>
      <c r="X38" s="56">
        <f>ROUND(Tabla1[[#This Row],[VALOR UNITARIO 
]]*Tabla1[[#This Row],[Porcentaje de Glosa]]*Tabla1[[#This Row],[META AFECTADA POR LA GLOSA
]],0)</f>
        <v>0</v>
      </c>
      <c r="Y38" s="48"/>
      <c r="Z38" s="49"/>
      <c r="AA38" s="57"/>
      <c r="AB38" s="49"/>
      <c r="AC38" s="57" t="e">
        <f>ROUND(#REF!-Tabla1[[#This Row],[Valor soportado por la Subred]],0)</f>
        <v>#REF!</v>
      </c>
      <c r="AD38" s="49"/>
      <c r="AE38" s="49"/>
      <c r="AF38" s="57" t="e">
        <f>ROUND(Tabla1[[#This Row],[VALOR GLOSA DEFINITIVA]]-Tabla1[[#This Row],[VALOR LEVANTADO EN LIQUIDACION]],0)</f>
        <v>#REF!</v>
      </c>
      <c r="AG38" s="58"/>
    </row>
    <row r="39" spans="2:33" s="59" customFormat="1" ht="99.9" customHeight="1" x14ac:dyDescent="0.3">
      <c r="B39" s="49"/>
      <c r="C39" s="24"/>
      <c r="D39" s="49"/>
      <c r="E39" s="49"/>
      <c r="F39" s="50" t="str">
        <f>Tabla1[[#This Row],[CODIGO ACTIVIDAD (AB)]]&amp;Tabla1[[#This Row],[ACCIÓN INTEGRAL-INTEGRADA / 
PROCESO INTEGRAL E INTEGRADO]]&amp;Tabla1[[#This Row],[ENTORNO/PROCESO TRANSVERSAL]]&amp;Tabla1[[#This Row],[VIGENCIA RECURSOS]]</f>
        <v/>
      </c>
      <c r="G39" s="171"/>
      <c r="H39" s="51">
        <f>+VLOOKUP(Tabla1[[#This Row],[llave 1]],IG!$F$7:$N$97972,2,FALSE)</f>
        <v>0</v>
      </c>
      <c r="I39" s="51">
        <f>+VLOOKUP(Tabla1[[#This Row],[llave 1]],IG!$F$7:$T$97972,3,FALSE)</f>
        <v>0</v>
      </c>
      <c r="J39" s="51">
        <f>+VLOOKUP(Tabla1[[#This Row],[llave 1]],IG!$F$7:$T$97972,5,FALSE)</f>
        <v>0</v>
      </c>
      <c r="K39" s="51">
        <f>+VLOOKUP(Tabla1[[#This Row],[llave 1]],IG!$F$7:$T$97972,4,FALSE)</f>
        <v>0</v>
      </c>
      <c r="L39" s="51">
        <f>+VLOOKUP(Tabla1[[#This Row],[llave 1]],IG!$F$7:$T$97972,6,FALSE)</f>
        <v>0</v>
      </c>
      <c r="M39" s="51">
        <f>+VLOOKUP(Tabla1[[#This Row],[llave 1]],IG!$F$7:$T$97972,7,FALSE)</f>
        <v>0</v>
      </c>
      <c r="N39" s="172"/>
      <c r="O39" s="173"/>
      <c r="P39" s="50" t="str">
        <f>+Tabla1[[#This Row],[llave 1]]&amp;Tabla1[[#This Row],[LOCALIDAD]]&amp;Tabla1[[#This Row],[MES]]</f>
        <v/>
      </c>
      <c r="Q39" s="49"/>
      <c r="R39" s="53">
        <f>+VLOOKUP(Tabla1[[#This Row],[llave 2]],IG!$O$7:$T$97972,2,FALSE)</f>
        <v>0</v>
      </c>
      <c r="S39" s="54">
        <f>+VLOOKUP(Tabla1[[#This Row],[llave 2]],IG!$O$7:$T$97972,5,FALSE)</f>
        <v>0</v>
      </c>
      <c r="T39" s="55">
        <f>+VLOOKUP(Tabla1[[#This Row],[llave 2]],IG!$O$7:$T$97972,6,FALSE)</f>
        <v>0</v>
      </c>
      <c r="U39" s="82"/>
      <c r="V39" s="83"/>
      <c r="W39" s="82"/>
      <c r="X39" s="56">
        <f>ROUND(Tabla1[[#This Row],[VALOR UNITARIO 
]]*Tabla1[[#This Row],[Porcentaje de Glosa]]*Tabla1[[#This Row],[META AFECTADA POR LA GLOSA
]],0)</f>
        <v>0</v>
      </c>
      <c r="Y39" s="48"/>
      <c r="Z39" s="49"/>
      <c r="AA39" s="57"/>
      <c r="AB39" s="49"/>
      <c r="AC39" s="57" t="e">
        <f>ROUND(#REF!-Tabla1[[#This Row],[Valor soportado por la Subred]],0)</f>
        <v>#REF!</v>
      </c>
      <c r="AD39" s="49"/>
      <c r="AE39" s="49"/>
      <c r="AF39" s="57" t="e">
        <f>ROUND(Tabla1[[#This Row],[VALOR GLOSA DEFINITIVA]]-Tabla1[[#This Row],[VALOR LEVANTADO EN LIQUIDACION]],0)</f>
        <v>#REF!</v>
      </c>
      <c r="AG39" s="58"/>
    </row>
    <row r="40" spans="2:33" s="59" customFormat="1" ht="99.9" customHeight="1" x14ac:dyDescent="0.3">
      <c r="B40" s="49"/>
      <c r="C40" s="24"/>
      <c r="D40" s="49"/>
      <c r="E40" s="49"/>
      <c r="F40" s="50" t="str">
        <f>Tabla1[[#This Row],[CODIGO ACTIVIDAD (AB)]]&amp;Tabla1[[#This Row],[ACCIÓN INTEGRAL-INTEGRADA / 
PROCESO INTEGRAL E INTEGRADO]]&amp;Tabla1[[#This Row],[ENTORNO/PROCESO TRANSVERSAL]]&amp;Tabla1[[#This Row],[VIGENCIA RECURSOS]]</f>
        <v/>
      </c>
      <c r="G40" s="171"/>
      <c r="H40" s="51">
        <f>+VLOOKUP(Tabla1[[#This Row],[llave 1]],IG!$F$7:$N$97972,2,FALSE)</f>
        <v>0</v>
      </c>
      <c r="I40" s="51">
        <f>+VLOOKUP(Tabla1[[#This Row],[llave 1]],IG!$F$7:$T$97972,3,FALSE)</f>
        <v>0</v>
      </c>
      <c r="J40" s="51">
        <f>+VLOOKUP(Tabla1[[#This Row],[llave 1]],IG!$F$7:$T$97972,5,FALSE)</f>
        <v>0</v>
      </c>
      <c r="K40" s="51">
        <f>+VLOOKUP(Tabla1[[#This Row],[llave 1]],IG!$F$7:$T$97972,4,FALSE)</f>
        <v>0</v>
      </c>
      <c r="L40" s="51">
        <f>+VLOOKUP(Tabla1[[#This Row],[llave 1]],IG!$F$7:$T$97972,6,FALSE)</f>
        <v>0</v>
      </c>
      <c r="M40" s="51">
        <f>+VLOOKUP(Tabla1[[#This Row],[llave 1]],IG!$F$7:$T$97972,7,FALSE)</f>
        <v>0</v>
      </c>
      <c r="N40" s="172"/>
      <c r="O40" s="173"/>
      <c r="P40" s="50" t="str">
        <f>+Tabla1[[#This Row],[llave 1]]&amp;Tabla1[[#This Row],[LOCALIDAD]]&amp;Tabla1[[#This Row],[MES]]</f>
        <v/>
      </c>
      <c r="Q40" s="49"/>
      <c r="R40" s="53">
        <f>+VLOOKUP(Tabla1[[#This Row],[llave 2]],IG!$O$7:$T$97972,2,FALSE)</f>
        <v>0</v>
      </c>
      <c r="S40" s="54">
        <f>+VLOOKUP(Tabla1[[#This Row],[llave 2]],IG!$O$7:$T$97972,5,FALSE)</f>
        <v>0</v>
      </c>
      <c r="T40" s="55">
        <f>+VLOOKUP(Tabla1[[#This Row],[llave 2]],IG!$O$7:$T$97972,6,FALSE)</f>
        <v>0</v>
      </c>
      <c r="U40" s="82"/>
      <c r="V40" s="83"/>
      <c r="W40" s="82"/>
      <c r="X40" s="56">
        <f>ROUND(Tabla1[[#This Row],[VALOR UNITARIO 
]]*Tabla1[[#This Row],[Porcentaje de Glosa]]*Tabla1[[#This Row],[META AFECTADA POR LA GLOSA
]],0)</f>
        <v>0</v>
      </c>
      <c r="Y40" s="48"/>
      <c r="Z40" s="49"/>
      <c r="AA40" s="57"/>
      <c r="AB40" s="49"/>
      <c r="AC40" s="57" t="e">
        <f>ROUND(#REF!-Tabla1[[#This Row],[Valor soportado por la Subred]],0)</f>
        <v>#REF!</v>
      </c>
      <c r="AD40" s="49"/>
      <c r="AE40" s="49"/>
      <c r="AF40" s="57" t="e">
        <f>ROUND(Tabla1[[#This Row],[VALOR GLOSA DEFINITIVA]]-Tabla1[[#This Row],[VALOR LEVANTADO EN LIQUIDACION]],0)</f>
        <v>#REF!</v>
      </c>
      <c r="AG40" s="58"/>
    </row>
    <row r="41" spans="2:33" s="59" customFormat="1" ht="99.9" customHeight="1" x14ac:dyDescent="0.3">
      <c r="B41" s="49"/>
      <c r="C41" s="24"/>
      <c r="D41" s="49"/>
      <c r="E41" s="49"/>
      <c r="F41" s="50" t="str">
        <f>Tabla1[[#This Row],[CODIGO ACTIVIDAD (AB)]]&amp;Tabla1[[#This Row],[ACCIÓN INTEGRAL-INTEGRADA / 
PROCESO INTEGRAL E INTEGRADO]]&amp;Tabla1[[#This Row],[ENTORNO/PROCESO TRANSVERSAL]]&amp;Tabla1[[#This Row],[VIGENCIA RECURSOS]]</f>
        <v/>
      </c>
      <c r="G41" s="171"/>
      <c r="H41" s="51">
        <f>+VLOOKUP(Tabla1[[#This Row],[llave 1]],IG!$F$7:$N$97972,2,FALSE)</f>
        <v>0</v>
      </c>
      <c r="I41" s="51">
        <f>+VLOOKUP(Tabla1[[#This Row],[llave 1]],IG!$F$7:$T$97972,3,FALSE)</f>
        <v>0</v>
      </c>
      <c r="J41" s="51">
        <f>+VLOOKUP(Tabla1[[#This Row],[llave 1]],IG!$F$7:$T$97972,5,FALSE)</f>
        <v>0</v>
      </c>
      <c r="K41" s="51">
        <f>+VLOOKUP(Tabla1[[#This Row],[llave 1]],IG!$F$7:$T$97972,4,FALSE)</f>
        <v>0</v>
      </c>
      <c r="L41" s="51">
        <f>+VLOOKUP(Tabla1[[#This Row],[llave 1]],IG!$F$7:$T$97972,6,FALSE)</f>
        <v>0</v>
      </c>
      <c r="M41" s="51">
        <f>+VLOOKUP(Tabla1[[#This Row],[llave 1]],IG!$F$7:$T$97972,7,FALSE)</f>
        <v>0</v>
      </c>
      <c r="N41" s="172"/>
      <c r="O41" s="173"/>
      <c r="P41" s="50" t="str">
        <f>+Tabla1[[#This Row],[llave 1]]&amp;Tabla1[[#This Row],[LOCALIDAD]]&amp;Tabla1[[#This Row],[MES]]</f>
        <v/>
      </c>
      <c r="Q41" s="49"/>
      <c r="R41" s="53">
        <f>+VLOOKUP(Tabla1[[#This Row],[llave 2]],IG!$O$7:$T$97972,2,FALSE)</f>
        <v>0</v>
      </c>
      <c r="S41" s="54">
        <f>+VLOOKUP(Tabla1[[#This Row],[llave 2]],IG!$O$7:$T$97972,5,FALSE)</f>
        <v>0</v>
      </c>
      <c r="T41" s="55">
        <f>+VLOOKUP(Tabla1[[#This Row],[llave 2]],IG!$O$7:$T$97972,6,FALSE)</f>
        <v>0</v>
      </c>
      <c r="U41" s="82"/>
      <c r="V41" s="83"/>
      <c r="W41" s="82"/>
      <c r="X41" s="56">
        <f>ROUND(Tabla1[[#This Row],[VALOR UNITARIO 
]]*Tabla1[[#This Row],[Porcentaje de Glosa]]*Tabla1[[#This Row],[META AFECTADA POR LA GLOSA
]],0)</f>
        <v>0</v>
      </c>
      <c r="Y41" s="48"/>
      <c r="Z41" s="49"/>
      <c r="AA41" s="57"/>
      <c r="AB41" s="49"/>
      <c r="AC41" s="57" t="e">
        <f>ROUND(#REF!-Tabla1[[#This Row],[Valor soportado por la Subred]],0)</f>
        <v>#REF!</v>
      </c>
      <c r="AD41" s="49"/>
      <c r="AE41" s="49"/>
      <c r="AF41" s="57" t="e">
        <f>ROUND(Tabla1[[#This Row],[VALOR GLOSA DEFINITIVA]]-Tabla1[[#This Row],[VALOR LEVANTADO EN LIQUIDACION]],0)</f>
        <v>#REF!</v>
      </c>
      <c r="AG41" s="58"/>
    </row>
    <row r="42" spans="2:33" s="59" customFormat="1" ht="99.9" customHeight="1" x14ac:dyDescent="0.3">
      <c r="B42" s="49"/>
      <c r="C42" s="24"/>
      <c r="D42" s="49"/>
      <c r="E42" s="49"/>
      <c r="F42" s="50" t="str">
        <f>Tabla1[[#This Row],[CODIGO ACTIVIDAD (AB)]]&amp;Tabla1[[#This Row],[ACCIÓN INTEGRAL-INTEGRADA / 
PROCESO INTEGRAL E INTEGRADO]]&amp;Tabla1[[#This Row],[ENTORNO/PROCESO TRANSVERSAL]]&amp;Tabla1[[#This Row],[VIGENCIA RECURSOS]]</f>
        <v/>
      </c>
      <c r="G42" s="171"/>
      <c r="H42" s="51">
        <f>+VLOOKUP(Tabla1[[#This Row],[llave 1]],IG!$F$7:$N$97972,2,FALSE)</f>
        <v>0</v>
      </c>
      <c r="I42" s="51">
        <f>+VLOOKUP(Tabla1[[#This Row],[llave 1]],IG!$F$7:$T$97972,3,FALSE)</f>
        <v>0</v>
      </c>
      <c r="J42" s="51">
        <f>+VLOOKUP(Tabla1[[#This Row],[llave 1]],IG!$F$7:$T$97972,5,FALSE)</f>
        <v>0</v>
      </c>
      <c r="K42" s="51">
        <f>+VLOOKUP(Tabla1[[#This Row],[llave 1]],IG!$F$7:$T$97972,4,FALSE)</f>
        <v>0</v>
      </c>
      <c r="L42" s="51">
        <f>+VLOOKUP(Tabla1[[#This Row],[llave 1]],IG!$F$7:$T$97972,6,FALSE)</f>
        <v>0</v>
      </c>
      <c r="M42" s="51">
        <f>+VLOOKUP(Tabla1[[#This Row],[llave 1]],IG!$F$7:$T$97972,7,FALSE)</f>
        <v>0</v>
      </c>
      <c r="N42" s="172"/>
      <c r="O42" s="173"/>
      <c r="P42" s="50" t="str">
        <f>+Tabla1[[#This Row],[llave 1]]&amp;Tabla1[[#This Row],[LOCALIDAD]]&amp;Tabla1[[#This Row],[MES]]</f>
        <v/>
      </c>
      <c r="Q42" s="49"/>
      <c r="R42" s="53">
        <f>+VLOOKUP(Tabla1[[#This Row],[llave 2]],IG!$O$7:$T$97972,2,FALSE)</f>
        <v>0</v>
      </c>
      <c r="S42" s="54">
        <f>+VLOOKUP(Tabla1[[#This Row],[llave 2]],IG!$O$7:$T$97972,5,FALSE)</f>
        <v>0</v>
      </c>
      <c r="T42" s="55">
        <f>+VLOOKUP(Tabla1[[#This Row],[llave 2]],IG!$O$7:$T$97972,6,FALSE)</f>
        <v>0</v>
      </c>
      <c r="U42" s="82"/>
      <c r="V42" s="83"/>
      <c r="W42" s="82"/>
      <c r="X42" s="56">
        <f>ROUND(Tabla1[[#This Row],[VALOR UNITARIO 
]]*Tabla1[[#This Row],[Porcentaje de Glosa]]*Tabla1[[#This Row],[META AFECTADA POR LA GLOSA
]],0)</f>
        <v>0</v>
      </c>
      <c r="Y42" s="48"/>
      <c r="Z42" s="49"/>
      <c r="AA42" s="57"/>
      <c r="AB42" s="49"/>
      <c r="AC42" s="57" t="e">
        <f>ROUND(#REF!-Tabla1[[#This Row],[Valor soportado por la Subred]],0)</f>
        <v>#REF!</v>
      </c>
      <c r="AD42" s="49"/>
      <c r="AE42" s="49"/>
      <c r="AF42" s="57" t="e">
        <f>ROUND(Tabla1[[#This Row],[VALOR GLOSA DEFINITIVA]]-Tabla1[[#This Row],[VALOR LEVANTADO EN LIQUIDACION]],0)</f>
        <v>#REF!</v>
      </c>
      <c r="AG42" s="58"/>
    </row>
    <row r="43" spans="2:33" s="59" customFormat="1" ht="99.9" customHeight="1" x14ac:dyDescent="0.3">
      <c r="B43" s="49"/>
      <c r="C43" s="24"/>
      <c r="D43" s="49"/>
      <c r="E43" s="49"/>
      <c r="F43" s="50" t="str">
        <f>Tabla1[[#This Row],[CODIGO ACTIVIDAD (AB)]]&amp;Tabla1[[#This Row],[ACCIÓN INTEGRAL-INTEGRADA / 
PROCESO INTEGRAL E INTEGRADO]]&amp;Tabla1[[#This Row],[ENTORNO/PROCESO TRANSVERSAL]]&amp;Tabla1[[#This Row],[VIGENCIA RECURSOS]]</f>
        <v/>
      </c>
      <c r="G43" s="171"/>
      <c r="H43" s="51">
        <f>+VLOOKUP(Tabla1[[#This Row],[llave 1]],IG!$F$7:$N$97972,2,FALSE)</f>
        <v>0</v>
      </c>
      <c r="I43" s="51">
        <f>+VLOOKUP(Tabla1[[#This Row],[llave 1]],IG!$F$7:$T$97972,3,FALSE)</f>
        <v>0</v>
      </c>
      <c r="J43" s="51">
        <f>+VLOOKUP(Tabla1[[#This Row],[llave 1]],IG!$F$7:$T$97972,5,FALSE)</f>
        <v>0</v>
      </c>
      <c r="K43" s="51">
        <f>+VLOOKUP(Tabla1[[#This Row],[llave 1]],IG!$F$7:$T$97972,4,FALSE)</f>
        <v>0</v>
      </c>
      <c r="L43" s="51">
        <f>+VLOOKUP(Tabla1[[#This Row],[llave 1]],IG!$F$7:$T$97972,6,FALSE)</f>
        <v>0</v>
      </c>
      <c r="M43" s="51">
        <f>+VLOOKUP(Tabla1[[#This Row],[llave 1]],IG!$F$7:$T$97972,7,FALSE)</f>
        <v>0</v>
      </c>
      <c r="N43" s="172"/>
      <c r="O43" s="173"/>
      <c r="P43" s="50" t="str">
        <f>+Tabla1[[#This Row],[llave 1]]&amp;Tabla1[[#This Row],[LOCALIDAD]]&amp;Tabla1[[#This Row],[MES]]</f>
        <v/>
      </c>
      <c r="Q43" s="49"/>
      <c r="R43" s="53">
        <f>+VLOOKUP(Tabla1[[#This Row],[llave 2]],IG!$O$7:$T$97972,2,FALSE)</f>
        <v>0</v>
      </c>
      <c r="S43" s="54">
        <f>+VLOOKUP(Tabla1[[#This Row],[llave 2]],IG!$O$7:$T$97972,5,FALSE)</f>
        <v>0</v>
      </c>
      <c r="T43" s="55">
        <f>+VLOOKUP(Tabla1[[#This Row],[llave 2]],IG!$O$7:$T$97972,6,FALSE)</f>
        <v>0</v>
      </c>
      <c r="U43" s="82"/>
      <c r="V43" s="83"/>
      <c r="W43" s="82"/>
      <c r="X43" s="56">
        <f>ROUND(Tabla1[[#This Row],[VALOR UNITARIO 
]]*Tabla1[[#This Row],[Porcentaje de Glosa]]*Tabla1[[#This Row],[META AFECTADA POR LA GLOSA
]],0)</f>
        <v>0</v>
      </c>
      <c r="Y43" s="48"/>
      <c r="Z43" s="49"/>
      <c r="AA43" s="57"/>
      <c r="AB43" s="49"/>
      <c r="AC43" s="57" t="e">
        <f>ROUND(#REF!-Tabla1[[#This Row],[Valor soportado por la Subred]],0)</f>
        <v>#REF!</v>
      </c>
      <c r="AD43" s="49"/>
      <c r="AE43" s="49"/>
      <c r="AF43" s="57" t="e">
        <f>ROUND(Tabla1[[#This Row],[VALOR GLOSA DEFINITIVA]]-Tabla1[[#This Row],[VALOR LEVANTADO EN LIQUIDACION]],0)</f>
        <v>#REF!</v>
      </c>
      <c r="AG43" s="58"/>
    </row>
    <row r="44" spans="2:33" s="59" customFormat="1" ht="99.9" customHeight="1" x14ac:dyDescent="0.3">
      <c r="B44" s="49"/>
      <c r="C44" s="24"/>
      <c r="D44" s="49"/>
      <c r="E44" s="49"/>
      <c r="F44" s="50" t="str">
        <f>Tabla1[[#This Row],[CODIGO ACTIVIDAD (AB)]]&amp;Tabla1[[#This Row],[ACCIÓN INTEGRAL-INTEGRADA / 
PROCESO INTEGRAL E INTEGRADO]]&amp;Tabla1[[#This Row],[ENTORNO/PROCESO TRANSVERSAL]]&amp;Tabla1[[#This Row],[VIGENCIA RECURSOS]]</f>
        <v/>
      </c>
      <c r="G44" s="171"/>
      <c r="H44" s="51">
        <f>+VLOOKUP(Tabla1[[#This Row],[llave 1]],IG!$F$7:$N$97972,2,FALSE)</f>
        <v>0</v>
      </c>
      <c r="I44" s="51">
        <f>+VLOOKUP(Tabla1[[#This Row],[llave 1]],IG!$F$7:$T$97972,3,FALSE)</f>
        <v>0</v>
      </c>
      <c r="J44" s="51">
        <f>+VLOOKUP(Tabla1[[#This Row],[llave 1]],IG!$F$7:$T$97972,5,FALSE)</f>
        <v>0</v>
      </c>
      <c r="K44" s="51">
        <f>+VLOOKUP(Tabla1[[#This Row],[llave 1]],IG!$F$7:$T$97972,4,FALSE)</f>
        <v>0</v>
      </c>
      <c r="L44" s="51">
        <f>+VLOOKUP(Tabla1[[#This Row],[llave 1]],IG!$F$7:$T$97972,6,FALSE)</f>
        <v>0</v>
      </c>
      <c r="M44" s="51">
        <f>+VLOOKUP(Tabla1[[#This Row],[llave 1]],IG!$F$7:$T$97972,7,FALSE)</f>
        <v>0</v>
      </c>
      <c r="N44" s="172"/>
      <c r="O44" s="173"/>
      <c r="P44" s="50" t="str">
        <f>+Tabla1[[#This Row],[llave 1]]&amp;Tabla1[[#This Row],[LOCALIDAD]]&amp;Tabla1[[#This Row],[MES]]</f>
        <v/>
      </c>
      <c r="Q44" s="49"/>
      <c r="R44" s="53">
        <f>+VLOOKUP(Tabla1[[#This Row],[llave 2]],IG!$O$7:$T$97972,2,FALSE)</f>
        <v>0</v>
      </c>
      <c r="S44" s="54">
        <f>+VLOOKUP(Tabla1[[#This Row],[llave 2]],IG!$O$7:$T$97972,5,FALSE)</f>
        <v>0</v>
      </c>
      <c r="T44" s="55">
        <f>+VLOOKUP(Tabla1[[#This Row],[llave 2]],IG!$O$7:$T$97972,6,FALSE)</f>
        <v>0</v>
      </c>
      <c r="U44" s="82"/>
      <c r="V44" s="83"/>
      <c r="W44" s="82"/>
      <c r="X44" s="56">
        <f>ROUND(Tabla1[[#This Row],[VALOR UNITARIO 
]]*Tabla1[[#This Row],[Porcentaje de Glosa]]*Tabla1[[#This Row],[META AFECTADA POR LA GLOSA
]],0)</f>
        <v>0</v>
      </c>
      <c r="Y44" s="48"/>
      <c r="Z44" s="49"/>
      <c r="AA44" s="57"/>
      <c r="AB44" s="49"/>
      <c r="AC44" s="57" t="e">
        <f>ROUND(#REF!-Tabla1[[#This Row],[Valor soportado por la Subred]],0)</f>
        <v>#REF!</v>
      </c>
      <c r="AD44" s="49"/>
      <c r="AE44" s="49"/>
      <c r="AF44" s="57" t="e">
        <f>ROUND(Tabla1[[#This Row],[VALOR GLOSA DEFINITIVA]]-Tabla1[[#This Row],[VALOR LEVANTADO EN LIQUIDACION]],0)</f>
        <v>#REF!</v>
      </c>
      <c r="AG44" s="58"/>
    </row>
    <row r="45" spans="2:33" s="59" customFormat="1" ht="99.9" customHeight="1" x14ac:dyDescent="0.3">
      <c r="B45" s="49"/>
      <c r="C45" s="24"/>
      <c r="D45" s="49"/>
      <c r="E45" s="49"/>
      <c r="F45" s="50" t="str">
        <f>Tabla1[[#This Row],[CODIGO ACTIVIDAD (AB)]]&amp;Tabla1[[#This Row],[ACCIÓN INTEGRAL-INTEGRADA / 
PROCESO INTEGRAL E INTEGRADO]]&amp;Tabla1[[#This Row],[ENTORNO/PROCESO TRANSVERSAL]]&amp;Tabla1[[#This Row],[VIGENCIA RECURSOS]]</f>
        <v/>
      </c>
      <c r="G45" s="171"/>
      <c r="H45" s="51">
        <f>+VLOOKUP(Tabla1[[#This Row],[llave 1]],IG!$F$7:$N$97972,2,FALSE)</f>
        <v>0</v>
      </c>
      <c r="I45" s="51">
        <f>+VLOOKUP(Tabla1[[#This Row],[llave 1]],IG!$F$7:$T$97972,3,FALSE)</f>
        <v>0</v>
      </c>
      <c r="J45" s="51">
        <f>+VLOOKUP(Tabla1[[#This Row],[llave 1]],IG!$F$7:$T$97972,5,FALSE)</f>
        <v>0</v>
      </c>
      <c r="K45" s="51">
        <f>+VLOOKUP(Tabla1[[#This Row],[llave 1]],IG!$F$7:$T$97972,4,FALSE)</f>
        <v>0</v>
      </c>
      <c r="L45" s="51">
        <f>+VLOOKUP(Tabla1[[#This Row],[llave 1]],IG!$F$7:$T$97972,6,FALSE)</f>
        <v>0</v>
      </c>
      <c r="M45" s="51">
        <f>+VLOOKUP(Tabla1[[#This Row],[llave 1]],IG!$F$7:$T$97972,7,FALSE)</f>
        <v>0</v>
      </c>
      <c r="N45" s="172"/>
      <c r="O45" s="173"/>
      <c r="P45" s="50" t="str">
        <f>+Tabla1[[#This Row],[llave 1]]&amp;Tabla1[[#This Row],[LOCALIDAD]]&amp;Tabla1[[#This Row],[MES]]</f>
        <v/>
      </c>
      <c r="Q45" s="49"/>
      <c r="R45" s="53">
        <f>+VLOOKUP(Tabla1[[#This Row],[llave 2]],IG!$O$7:$T$97972,2,FALSE)</f>
        <v>0</v>
      </c>
      <c r="S45" s="54">
        <f>+VLOOKUP(Tabla1[[#This Row],[llave 2]],IG!$O$7:$T$97972,5,FALSE)</f>
        <v>0</v>
      </c>
      <c r="T45" s="55">
        <f>+VLOOKUP(Tabla1[[#This Row],[llave 2]],IG!$O$7:$T$97972,6,FALSE)</f>
        <v>0</v>
      </c>
      <c r="U45" s="82"/>
      <c r="V45" s="83"/>
      <c r="W45" s="82"/>
      <c r="X45" s="56">
        <f>ROUND(Tabla1[[#This Row],[VALOR UNITARIO 
]]*Tabla1[[#This Row],[Porcentaje de Glosa]]*Tabla1[[#This Row],[META AFECTADA POR LA GLOSA
]],0)</f>
        <v>0</v>
      </c>
      <c r="Y45" s="48"/>
      <c r="Z45" s="49"/>
      <c r="AA45" s="57"/>
      <c r="AB45" s="49"/>
      <c r="AC45" s="57" t="e">
        <f>ROUND(#REF!-Tabla1[[#This Row],[Valor soportado por la Subred]],0)</f>
        <v>#REF!</v>
      </c>
      <c r="AD45" s="49"/>
      <c r="AE45" s="49"/>
      <c r="AF45" s="57" t="e">
        <f>ROUND(Tabla1[[#This Row],[VALOR GLOSA DEFINITIVA]]-Tabla1[[#This Row],[VALOR LEVANTADO EN LIQUIDACION]],0)</f>
        <v>#REF!</v>
      </c>
      <c r="AG45" s="58"/>
    </row>
    <row r="46" spans="2:33" s="59" customFormat="1" ht="99.9" customHeight="1" x14ac:dyDescent="0.3">
      <c r="B46" s="49"/>
      <c r="C46" s="24"/>
      <c r="D46" s="49"/>
      <c r="E46" s="49"/>
      <c r="F46" s="50" t="str">
        <f>Tabla1[[#This Row],[CODIGO ACTIVIDAD (AB)]]&amp;Tabla1[[#This Row],[ACCIÓN INTEGRAL-INTEGRADA / 
PROCESO INTEGRAL E INTEGRADO]]&amp;Tabla1[[#This Row],[ENTORNO/PROCESO TRANSVERSAL]]&amp;Tabla1[[#This Row],[VIGENCIA RECURSOS]]</f>
        <v/>
      </c>
      <c r="G46" s="171"/>
      <c r="H46" s="51">
        <f>+VLOOKUP(Tabla1[[#This Row],[llave 1]],IG!$F$7:$N$97972,2,FALSE)</f>
        <v>0</v>
      </c>
      <c r="I46" s="51">
        <f>+VLOOKUP(Tabla1[[#This Row],[llave 1]],IG!$F$7:$T$97972,3,FALSE)</f>
        <v>0</v>
      </c>
      <c r="J46" s="51">
        <f>+VLOOKUP(Tabla1[[#This Row],[llave 1]],IG!$F$7:$T$97972,5,FALSE)</f>
        <v>0</v>
      </c>
      <c r="K46" s="51">
        <f>+VLOOKUP(Tabla1[[#This Row],[llave 1]],IG!$F$7:$T$97972,4,FALSE)</f>
        <v>0</v>
      </c>
      <c r="L46" s="51">
        <f>+VLOOKUP(Tabla1[[#This Row],[llave 1]],IG!$F$7:$T$97972,6,FALSE)</f>
        <v>0</v>
      </c>
      <c r="M46" s="51">
        <f>+VLOOKUP(Tabla1[[#This Row],[llave 1]],IG!$F$7:$T$97972,7,FALSE)</f>
        <v>0</v>
      </c>
      <c r="N46" s="172"/>
      <c r="O46" s="173"/>
      <c r="P46" s="50" t="str">
        <f>+Tabla1[[#This Row],[llave 1]]&amp;Tabla1[[#This Row],[LOCALIDAD]]&amp;Tabla1[[#This Row],[MES]]</f>
        <v/>
      </c>
      <c r="Q46" s="49"/>
      <c r="R46" s="53">
        <f>+VLOOKUP(Tabla1[[#This Row],[llave 2]],IG!$O$7:$T$97972,2,FALSE)</f>
        <v>0</v>
      </c>
      <c r="S46" s="54">
        <f>+VLOOKUP(Tabla1[[#This Row],[llave 2]],IG!$O$7:$T$97972,5,FALSE)</f>
        <v>0</v>
      </c>
      <c r="T46" s="55">
        <f>+VLOOKUP(Tabla1[[#This Row],[llave 2]],IG!$O$7:$T$97972,6,FALSE)</f>
        <v>0</v>
      </c>
      <c r="U46" s="82"/>
      <c r="V46" s="83"/>
      <c r="W46" s="82"/>
      <c r="X46" s="56">
        <f>ROUND(Tabla1[[#This Row],[VALOR UNITARIO 
]]*Tabla1[[#This Row],[Porcentaje de Glosa]]*Tabla1[[#This Row],[META AFECTADA POR LA GLOSA
]],0)</f>
        <v>0</v>
      </c>
      <c r="Y46" s="48"/>
      <c r="Z46" s="49"/>
      <c r="AA46" s="57"/>
      <c r="AB46" s="49"/>
      <c r="AC46" s="57" t="e">
        <f>ROUND(#REF!-Tabla1[[#This Row],[Valor soportado por la Subred]],0)</f>
        <v>#REF!</v>
      </c>
      <c r="AD46" s="49"/>
      <c r="AE46" s="49"/>
      <c r="AF46" s="57" t="e">
        <f>ROUND(Tabla1[[#This Row],[VALOR GLOSA DEFINITIVA]]-Tabla1[[#This Row],[VALOR LEVANTADO EN LIQUIDACION]],0)</f>
        <v>#REF!</v>
      </c>
      <c r="AG46" s="58"/>
    </row>
    <row r="47" spans="2:33" s="59" customFormat="1" ht="99.9" customHeight="1" x14ac:dyDescent="0.3">
      <c r="B47" s="49"/>
      <c r="C47" s="24"/>
      <c r="D47" s="49"/>
      <c r="E47" s="49"/>
      <c r="F47" s="50" t="str">
        <f>Tabla1[[#This Row],[CODIGO ACTIVIDAD (AB)]]&amp;Tabla1[[#This Row],[ACCIÓN INTEGRAL-INTEGRADA / 
PROCESO INTEGRAL E INTEGRADO]]&amp;Tabla1[[#This Row],[ENTORNO/PROCESO TRANSVERSAL]]&amp;Tabla1[[#This Row],[VIGENCIA RECURSOS]]</f>
        <v/>
      </c>
      <c r="G47" s="171"/>
      <c r="H47" s="51">
        <f>+VLOOKUP(Tabla1[[#This Row],[llave 1]],IG!$F$7:$N$97972,2,FALSE)</f>
        <v>0</v>
      </c>
      <c r="I47" s="51">
        <f>+VLOOKUP(Tabla1[[#This Row],[llave 1]],IG!$F$7:$T$97972,3,FALSE)</f>
        <v>0</v>
      </c>
      <c r="J47" s="51">
        <f>+VLOOKUP(Tabla1[[#This Row],[llave 1]],IG!$F$7:$T$97972,5,FALSE)</f>
        <v>0</v>
      </c>
      <c r="K47" s="51">
        <f>+VLOOKUP(Tabla1[[#This Row],[llave 1]],IG!$F$7:$T$97972,4,FALSE)</f>
        <v>0</v>
      </c>
      <c r="L47" s="51">
        <f>+VLOOKUP(Tabla1[[#This Row],[llave 1]],IG!$F$7:$T$97972,6,FALSE)</f>
        <v>0</v>
      </c>
      <c r="M47" s="51">
        <f>+VLOOKUP(Tabla1[[#This Row],[llave 1]],IG!$F$7:$T$97972,7,FALSE)</f>
        <v>0</v>
      </c>
      <c r="N47" s="172"/>
      <c r="O47" s="173"/>
      <c r="P47" s="50" t="str">
        <f>+Tabla1[[#This Row],[llave 1]]&amp;Tabla1[[#This Row],[LOCALIDAD]]&amp;Tabla1[[#This Row],[MES]]</f>
        <v/>
      </c>
      <c r="Q47" s="49"/>
      <c r="R47" s="53">
        <f>+VLOOKUP(Tabla1[[#This Row],[llave 2]],IG!$O$7:$T$97972,2,FALSE)</f>
        <v>0</v>
      </c>
      <c r="S47" s="54">
        <f>+VLOOKUP(Tabla1[[#This Row],[llave 2]],IG!$O$7:$T$97972,5,FALSE)</f>
        <v>0</v>
      </c>
      <c r="T47" s="55">
        <f>+VLOOKUP(Tabla1[[#This Row],[llave 2]],IG!$O$7:$T$97972,6,FALSE)</f>
        <v>0</v>
      </c>
      <c r="U47" s="82"/>
      <c r="V47" s="83"/>
      <c r="W47" s="82"/>
      <c r="X47" s="56">
        <f>ROUND(Tabla1[[#This Row],[VALOR UNITARIO 
]]*Tabla1[[#This Row],[Porcentaje de Glosa]]*Tabla1[[#This Row],[META AFECTADA POR LA GLOSA
]],0)</f>
        <v>0</v>
      </c>
      <c r="Y47" s="48"/>
      <c r="Z47" s="49"/>
      <c r="AA47" s="57"/>
      <c r="AB47" s="49"/>
      <c r="AC47" s="57" t="e">
        <f>ROUND(#REF!-Tabla1[[#This Row],[Valor soportado por la Subred]],0)</f>
        <v>#REF!</v>
      </c>
      <c r="AD47" s="49"/>
      <c r="AE47" s="49"/>
      <c r="AF47" s="57" t="e">
        <f>ROUND(Tabla1[[#This Row],[VALOR GLOSA DEFINITIVA]]-Tabla1[[#This Row],[VALOR LEVANTADO EN LIQUIDACION]],0)</f>
        <v>#REF!</v>
      </c>
      <c r="AG47" s="58"/>
    </row>
    <row r="48" spans="2:33" s="59" customFormat="1" ht="99.9" customHeight="1" x14ac:dyDescent="0.3">
      <c r="B48" s="49"/>
      <c r="C48" s="24"/>
      <c r="D48" s="49"/>
      <c r="E48" s="49"/>
      <c r="F48" s="50" t="str">
        <f>Tabla1[[#This Row],[CODIGO ACTIVIDAD (AB)]]&amp;Tabla1[[#This Row],[ACCIÓN INTEGRAL-INTEGRADA / 
PROCESO INTEGRAL E INTEGRADO]]&amp;Tabla1[[#This Row],[ENTORNO/PROCESO TRANSVERSAL]]&amp;Tabla1[[#This Row],[VIGENCIA RECURSOS]]</f>
        <v/>
      </c>
      <c r="G48" s="171"/>
      <c r="H48" s="51">
        <f>+VLOOKUP(Tabla1[[#This Row],[llave 1]],IG!$F$7:$N$97972,2,FALSE)</f>
        <v>0</v>
      </c>
      <c r="I48" s="51">
        <f>+VLOOKUP(Tabla1[[#This Row],[llave 1]],IG!$F$7:$T$97972,3,FALSE)</f>
        <v>0</v>
      </c>
      <c r="J48" s="51">
        <f>+VLOOKUP(Tabla1[[#This Row],[llave 1]],IG!$F$7:$T$97972,5,FALSE)</f>
        <v>0</v>
      </c>
      <c r="K48" s="51">
        <f>+VLOOKUP(Tabla1[[#This Row],[llave 1]],IG!$F$7:$T$97972,4,FALSE)</f>
        <v>0</v>
      </c>
      <c r="L48" s="51">
        <f>+VLOOKUP(Tabla1[[#This Row],[llave 1]],IG!$F$7:$T$97972,6,FALSE)</f>
        <v>0</v>
      </c>
      <c r="M48" s="51">
        <f>+VLOOKUP(Tabla1[[#This Row],[llave 1]],IG!$F$7:$T$97972,7,FALSE)</f>
        <v>0</v>
      </c>
      <c r="N48" s="172"/>
      <c r="O48" s="173"/>
      <c r="P48" s="50" t="str">
        <f>+Tabla1[[#This Row],[llave 1]]&amp;Tabla1[[#This Row],[LOCALIDAD]]&amp;Tabla1[[#This Row],[MES]]</f>
        <v/>
      </c>
      <c r="Q48" s="49"/>
      <c r="R48" s="53">
        <f>+VLOOKUP(Tabla1[[#This Row],[llave 2]],IG!$O$7:$T$97972,2,FALSE)</f>
        <v>0</v>
      </c>
      <c r="S48" s="54">
        <f>+VLOOKUP(Tabla1[[#This Row],[llave 2]],IG!$O$7:$T$97972,5,FALSE)</f>
        <v>0</v>
      </c>
      <c r="T48" s="55">
        <f>+VLOOKUP(Tabla1[[#This Row],[llave 2]],IG!$O$7:$T$97972,6,FALSE)</f>
        <v>0</v>
      </c>
      <c r="U48" s="82"/>
      <c r="V48" s="83"/>
      <c r="W48" s="82"/>
      <c r="X48" s="56">
        <f>ROUND(Tabla1[[#This Row],[VALOR UNITARIO 
]]*Tabla1[[#This Row],[Porcentaje de Glosa]]*Tabla1[[#This Row],[META AFECTADA POR LA GLOSA
]],0)</f>
        <v>0</v>
      </c>
      <c r="Y48" s="48"/>
      <c r="Z48" s="49"/>
      <c r="AA48" s="57"/>
      <c r="AB48" s="49"/>
      <c r="AC48" s="57" t="e">
        <f>ROUND(#REF!-Tabla1[[#This Row],[Valor soportado por la Subred]],0)</f>
        <v>#REF!</v>
      </c>
      <c r="AD48" s="49"/>
      <c r="AE48" s="49"/>
      <c r="AF48" s="57" t="e">
        <f>ROUND(Tabla1[[#This Row],[VALOR GLOSA DEFINITIVA]]-Tabla1[[#This Row],[VALOR LEVANTADO EN LIQUIDACION]],0)</f>
        <v>#REF!</v>
      </c>
      <c r="AG48" s="58"/>
    </row>
    <row r="49" spans="2:33" s="59" customFormat="1" ht="99.9" customHeight="1" x14ac:dyDescent="0.3">
      <c r="B49" s="49"/>
      <c r="C49" s="24"/>
      <c r="D49" s="49"/>
      <c r="E49" s="49"/>
      <c r="F49" s="50" t="str">
        <f>Tabla1[[#This Row],[CODIGO ACTIVIDAD (AB)]]&amp;Tabla1[[#This Row],[ACCIÓN INTEGRAL-INTEGRADA / 
PROCESO INTEGRAL E INTEGRADO]]&amp;Tabla1[[#This Row],[ENTORNO/PROCESO TRANSVERSAL]]&amp;Tabla1[[#This Row],[VIGENCIA RECURSOS]]</f>
        <v/>
      </c>
      <c r="G49" s="171"/>
      <c r="H49" s="51">
        <f>+VLOOKUP(Tabla1[[#This Row],[llave 1]],IG!$F$7:$N$97972,2,FALSE)</f>
        <v>0</v>
      </c>
      <c r="I49" s="51">
        <f>+VLOOKUP(Tabla1[[#This Row],[llave 1]],IG!$F$7:$T$97972,3,FALSE)</f>
        <v>0</v>
      </c>
      <c r="J49" s="51">
        <f>+VLOOKUP(Tabla1[[#This Row],[llave 1]],IG!$F$7:$T$97972,5,FALSE)</f>
        <v>0</v>
      </c>
      <c r="K49" s="51">
        <f>+VLOOKUP(Tabla1[[#This Row],[llave 1]],IG!$F$7:$T$97972,4,FALSE)</f>
        <v>0</v>
      </c>
      <c r="L49" s="51">
        <f>+VLOOKUP(Tabla1[[#This Row],[llave 1]],IG!$F$7:$T$97972,6,FALSE)</f>
        <v>0</v>
      </c>
      <c r="M49" s="51">
        <f>+VLOOKUP(Tabla1[[#This Row],[llave 1]],IG!$F$7:$T$97972,7,FALSE)</f>
        <v>0</v>
      </c>
      <c r="N49" s="172"/>
      <c r="O49" s="173"/>
      <c r="P49" s="50" t="str">
        <f>+Tabla1[[#This Row],[llave 1]]&amp;Tabla1[[#This Row],[LOCALIDAD]]&amp;Tabla1[[#This Row],[MES]]</f>
        <v/>
      </c>
      <c r="Q49" s="49"/>
      <c r="R49" s="53">
        <f>+VLOOKUP(Tabla1[[#This Row],[llave 2]],IG!$O$7:$T$97972,2,FALSE)</f>
        <v>0</v>
      </c>
      <c r="S49" s="54">
        <f>+VLOOKUP(Tabla1[[#This Row],[llave 2]],IG!$O$7:$T$97972,5,FALSE)</f>
        <v>0</v>
      </c>
      <c r="T49" s="55">
        <f>+VLOOKUP(Tabla1[[#This Row],[llave 2]],IG!$O$7:$T$97972,6,FALSE)</f>
        <v>0</v>
      </c>
      <c r="U49" s="82"/>
      <c r="V49" s="83"/>
      <c r="W49" s="82"/>
      <c r="X49" s="56">
        <f>ROUND(Tabla1[[#This Row],[VALOR UNITARIO 
]]*Tabla1[[#This Row],[Porcentaje de Glosa]]*Tabla1[[#This Row],[META AFECTADA POR LA GLOSA
]],0)</f>
        <v>0</v>
      </c>
      <c r="Y49" s="48"/>
      <c r="Z49" s="49"/>
      <c r="AA49" s="57"/>
      <c r="AB49" s="49"/>
      <c r="AC49" s="57" t="e">
        <f>ROUND(#REF!-Tabla1[[#This Row],[Valor soportado por la Subred]],0)</f>
        <v>#REF!</v>
      </c>
      <c r="AD49" s="49"/>
      <c r="AE49" s="49"/>
      <c r="AF49" s="57" t="e">
        <f>ROUND(Tabla1[[#This Row],[VALOR GLOSA DEFINITIVA]]-Tabla1[[#This Row],[VALOR LEVANTADO EN LIQUIDACION]],0)</f>
        <v>#REF!</v>
      </c>
      <c r="AG49" s="58"/>
    </row>
    <row r="50" spans="2:33" s="59" customFormat="1" ht="99.9" customHeight="1" x14ac:dyDescent="0.3">
      <c r="B50" s="49"/>
      <c r="C50" s="24"/>
      <c r="D50" s="49"/>
      <c r="E50" s="49"/>
      <c r="F50" s="50" t="str">
        <f>Tabla1[[#This Row],[CODIGO ACTIVIDAD (AB)]]&amp;Tabla1[[#This Row],[ACCIÓN INTEGRAL-INTEGRADA / 
PROCESO INTEGRAL E INTEGRADO]]&amp;Tabla1[[#This Row],[ENTORNO/PROCESO TRANSVERSAL]]&amp;Tabla1[[#This Row],[VIGENCIA RECURSOS]]</f>
        <v/>
      </c>
      <c r="G50" s="171"/>
      <c r="H50" s="51">
        <f>+VLOOKUP(Tabla1[[#This Row],[llave 1]],IG!$F$7:$N$97972,2,FALSE)</f>
        <v>0</v>
      </c>
      <c r="I50" s="51">
        <f>+VLOOKUP(Tabla1[[#This Row],[llave 1]],IG!$F$7:$T$97972,3,FALSE)</f>
        <v>0</v>
      </c>
      <c r="J50" s="51">
        <f>+VLOOKUP(Tabla1[[#This Row],[llave 1]],IG!$F$7:$T$97972,5,FALSE)</f>
        <v>0</v>
      </c>
      <c r="K50" s="51">
        <f>+VLOOKUP(Tabla1[[#This Row],[llave 1]],IG!$F$7:$T$97972,4,FALSE)</f>
        <v>0</v>
      </c>
      <c r="L50" s="51">
        <f>+VLOOKUP(Tabla1[[#This Row],[llave 1]],IG!$F$7:$T$97972,6,FALSE)</f>
        <v>0</v>
      </c>
      <c r="M50" s="51">
        <f>+VLOOKUP(Tabla1[[#This Row],[llave 1]],IG!$F$7:$T$97972,7,FALSE)</f>
        <v>0</v>
      </c>
      <c r="N50" s="172"/>
      <c r="O50" s="173"/>
      <c r="P50" s="50" t="str">
        <f>+Tabla1[[#This Row],[llave 1]]&amp;Tabla1[[#This Row],[LOCALIDAD]]&amp;Tabla1[[#This Row],[MES]]</f>
        <v/>
      </c>
      <c r="Q50" s="49"/>
      <c r="R50" s="53">
        <f>+VLOOKUP(Tabla1[[#This Row],[llave 2]],IG!$O$7:$T$97972,2,FALSE)</f>
        <v>0</v>
      </c>
      <c r="S50" s="54">
        <f>+VLOOKUP(Tabla1[[#This Row],[llave 2]],IG!$O$7:$T$97972,5,FALSE)</f>
        <v>0</v>
      </c>
      <c r="T50" s="55">
        <f>+VLOOKUP(Tabla1[[#This Row],[llave 2]],IG!$O$7:$T$97972,6,FALSE)</f>
        <v>0</v>
      </c>
      <c r="U50" s="82"/>
      <c r="V50" s="83"/>
      <c r="W50" s="82"/>
      <c r="X50" s="56">
        <f>ROUND(Tabla1[[#This Row],[VALOR UNITARIO 
]]*Tabla1[[#This Row],[Porcentaje de Glosa]]*Tabla1[[#This Row],[META AFECTADA POR LA GLOSA
]],0)</f>
        <v>0</v>
      </c>
      <c r="Y50" s="48"/>
      <c r="Z50" s="49"/>
      <c r="AA50" s="57"/>
      <c r="AB50" s="49"/>
      <c r="AC50" s="57" t="e">
        <f>ROUND(#REF!-Tabla1[[#This Row],[Valor soportado por la Subred]],0)</f>
        <v>#REF!</v>
      </c>
      <c r="AD50" s="49"/>
      <c r="AE50" s="49"/>
      <c r="AF50" s="57" t="e">
        <f>ROUND(Tabla1[[#This Row],[VALOR GLOSA DEFINITIVA]]-Tabla1[[#This Row],[VALOR LEVANTADO EN LIQUIDACION]],0)</f>
        <v>#REF!</v>
      </c>
      <c r="AG50" s="58"/>
    </row>
    <row r="51" spans="2:33" s="59" customFormat="1" ht="99.9" customHeight="1" x14ac:dyDescent="0.3">
      <c r="B51" s="49"/>
      <c r="C51" s="24"/>
      <c r="D51" s="49"/>
      <c r="E51" s="49"/>
      <c r="F51" s="50" t="str">
        <f>Tabla1[[#This Row],[CODIGO ACTIVIDAD (AB)]]&amp;Tabla1[[#This Row],[ACCIÓN INTEGRAL-INTEGRADA / 
PROCESO INTEGRAL E INTEGRADO]]&amp;Tabla1[[#This Row],[ENTORNO/PROCESO TRANSVERSAL]]&amp;Tabla1[[#This Row],[VIGENCIA RECURSOS]]</f>
        <v/>
      </c>
      <c r="G51" s="171"/>
      <c r="H51" s="51">
        <f>+VLOOKUP(Tabla1[[#This Row],[llave 1]],IG!$F$7:$N$97972,2,FALSE)</f>
        <v>0</v>
      </c>
      <c r="I51" s="51">
        <f>+VLOOKUP(Tabla1[[#This Row],[llave 1]],IG!$F$7:$T$97972,3,FALSE)</f>
        <v>0</v>
      </c>
      <c r="J51" s="51">
        <f>+VLOOKUP(Tabla1[[#This Row],[llave 1]],IG!$F$7:$T$97972,5,FALSE)</f>
        <v>0</v>
      </c>
      <c r="K51" s="51">
        <f>+VLOOKUP(Tabla1[[#This Row],[llave 1]],IG!$F$7:$T$97972,4,FALSE)</f>
        <v>0</v>
      </c>
      <c r="L51" s="51">
        <f>+VLOOKUP(Tabla1[[#This Row],[llave 1]],IG!$F$7:$T$97972,6,FALSE)</f>
        <v>0</v>
      </c>
      <c r="M51" s="51">
        <f>+VLOOKUP(Tabla1[[#This Row],[llave 1]],IG!$F$7:$T$97972,7,FALSE)</f>
        <v>0</v>
      </c>
      <c r="N51" s="172"/>
      <c r="O51" s="173"/>
      <c r="P51" s="50" t="str">
        <f>+Tabla1[[#This Row],[llave 1]]&amp;Tabla1[[#This Row],[LOCALIDAD]]&amp;Tabla1[[#This Row],[MES]]</f>
        <v/>
      </c>
      <c r="Q51" s="49"/>
      <c r="R51" s="53">
        <f>+VLOOKUP(Tabla1[[#This Row],[llave 2]],IG!$O$7:$T$97972,2,FALSE)</f>
        <v>0</v>
      </c>
      <c r="S51" s="54">
        <f>+VLOOKUP(Tabla1[[#This Row],[llave 2]],IG!$O$7:$T$97972,5,FALSE)</f>
        <v>0</v>
      </c>
      <c r="T51" s="55">
        <f>+VLOOKUP(Tabla1[[#This Row],[llave 2]],IG!$O$7:$T$97972,6,FALSE)</f>
        <v>0</v>
      </c>
      <c r="U51" s="82"/>
      <c r="V51" s="83"/>
      <c r="W51" s="82"/>
      <c r="X51" s="56">
        <f>ROUND(Tabla1[[#This Row],[VALOR UNITARIO 
]]*Tabla1[[#This Row],[Porcentaje de Glosa]]*Tabla1[[#This Row],[META AFECTADA POR LA GLOSA
]],0)</f>
        <v>0</v>
      </c>
      <c r="Y51" s="48"/>
      <c r="Z51" s="49"/>
      <c r="AA51" s="57"/>
      <c r="AB51" s="49"/>
      <c r="AC51" s="57" t="e">
        <f>ROUND(#REF!-Tabla1[[#This Row],[Valor soportado por la Subred]],0)</f>
        <v>#REF!</v>
      </c>
      <c r="AD51" s="49"/>
      <c r="AE51" s="49"/>
      <c r="AF51" s="57" t="e">
        <f>ROUND(Tabla1[[#This Row],[VALOR GLOSA DEFINITIVA]]-Tabla1[[#This Row],[VALOR LEVANTADO EN LIQUIDACION]],0)</f>
        <v>#REF!</v>
      </c>
      <c r="AG51" s="58"/>
    </row>
    <row r="52" spans="2:33" s="59" customFormat="1" ht="99.9" customHeight="1" x14ac:dyDescent="0.3">
      <c r="B52" s="49"/>
      <c r="C52" s="24"/>
      <c r="D52" s="49"/>
      <c r="E52" s="49"/>
      <c r="F52" s="50" t="str">
        <f>Tabla1[[#This Row],[CODIGO ACTIVIDAD (AB)]]&amp;Tabla1[[#This Row],[ACCIÓN INTEGRAL-INTEGRADA / 
PROCESO INTEGRAL E INTEGRADO]]&amp;Tabla1[[#This Row],[ENTORNO/PROCESO TRANSVERSAL]]&amp;Tabla1[[#This Row],[VIGENCIA RECURSOS]]</f>
        <v/>
      </c>
      <c r="G52" s="171"/>
      <c r="H52" s="51">
        <f>+VLOOKUP(Tabla1[[#This Row],[llave 1]],IG!$F$7:$N$97972,2,FALSE)</f>
        <v>0</v>
      </c>
      <c r="I52" s="51">
        <f>+VLOOKUP(Tabla1[[#This Row],[llave 1]],IG!$F$7:$T$97972,3,FALSE)</f>
        <v>0</v>
      </c>
      <c r="J52" s="51">
        <f>+VLOOKUP(Tabla1[[#This Row],[llave 1]],IG!$F$7:$T$97972,5,FALSE)</f>
        <v>0</v>
      </c>
      <c r="K52" s="51">
        <f>+VLOOKUP(Tabla1[[#This Row],[llave 1]],IG!$F$7:$T$97972,4,FALSE)</f>
        <v>0</v>
      </c>
      <c r="L52" s="51">
        <f>+VLOOKUP(Tabla1[[#This Row],[llave 1]],IG!$F$7:$T$97972,6,FALSE)</f>
        <v>0</v>
      </c>
      <c r="M52" s="51">
        <f>+VLOOKUP(Tabla1[[#This Row],[llave 1]],IG!$F$7:$T$97972,7,FALSE)</f>
        <v>0</v>
      </c>
      <c r="N52" s="172"/>
      <c r="O52" s="173"/>
      <c r="P52" s="50" t="str">
        <f>+Tabla1[[#This Row],[llave 1]]&amp;Tabla1[[#This Row],[LOCALIDAD]]&amp;Tabla1[[#This Row],[MES]]</f>
        <v/>
      </c>
      <c r="Q52" s="49"/>
      <c r="R52" s="53">
        <f>+VLOOKUP(Tabla1[[#This Row],[llave 2]],IG!$O$7:$T$97972,2,FALSE)</f>
        <v>0</v>
      </c>
      <c r="S52" s="54">
        <f>+VLOOKUP(Tabla1[[#This Row],[llave 2]],IG!$O$7:$T$97972,5,FALSE)</f>
        <v>0</v>
      </c>
      <c r="T52" s="55">
        <f>+VLOOKUP(Tabla1[[#This Row],[llave 2]],IG!$O$7:$T$97972,6,FALSE)</f>
        <v>0</v>
      </c>
      <c r="U52" s="82"/>
      <c r="V52" s="83"/>
      <c r="W52" s="82"/>
      <c r="X52" s="56">
        <f>ROUND(Tabla1[[#This Row],[VALOR UNITARIO 
]]*Tabla1[[#This Row],[Porcentaje de Glosa]]*Tabla1[[#This Row],[META AFECTADA POR LA GLOSA
]],0)</f>
        <v>0</v>
      </c>
      <c r="Y52" s="48"/>
      <c r="Z52" s="49"/>
      <c r="AA52" s="57"/>
      <c r="AB52" s="49"/>
      <c r="AC52" s="57" t="e">
        <f>ROUND(#REF!-Tabla1[[#This Row],[Valor soportado por la Subred]],0)</f>
        <v>#REF!</v>
      </c>
      <c r="AD52" s="49"/>
      <c r="AE52" s="49"/>
      <c r="AF52" s="57" t="e">
        <f>ROUND(Tabla1[[#This Row],[VALOR GLOSA DEFINITIVA]]-Tabla1[[#This Row],[VALOR LEVANTADO EN LIQUIDACION]],0)</f>
        <v>#REF!</v>
      </c>
      <c r="AG52" s="58"/>
    </row>
    <row r="53" spans="2:33" s="59" customFormat="1" ht="99.9" customHeight="1" x14ac:dyDescent="0.3">
      <c r="B53" s="49"/>
      <c r="C53" s="24"/>
      <c r="D53" s="49"/>
      <c r="E53" s="49"/>
      <c r="F53" s="50" t="str">
        <f>Tabla1[[#This Row],[CODIGO ACTIVIDAD (AB)]]&amp;Tabla1[[#This Row],[ACCIÓN INTEGRAL-INTEGRADA / 
PROCESO INTEGRAL E INTEGRADO]]&amp;Tabla1[[#This Row],[ENTORNO/PROCESO TRANSVERSAL]]&amp;Tabla1[[#This Row],[VIGENCIA RECURSOS]]</f>
        <v/>
      </c>
      <c r="G53" s="171"/>
      <c r="H53" s="51">
        <f>+VLOOKUP(Tabla1[[#This Row],[llave 1]],IG!$F$7:$N$97972,2,FALSE)</f>
        <v>0</v>
      </c>
      <c r="I53" s="51">
        <f>+VLOOKUP(Tabla1[[#This Row],[llave 1]],IG!$F$7:$T$97972,3,FALSE)</f>
        <v>0</v>
      </c>
      <c r="J53" s="51">
        <f>+VLOOKUP(Tabla1[[#This Row],[llave 1]],IG!$F$7:$T$97972,5,FALSE)</f>
        <v>0</v>
      </c>
      <c r="K53" s="51">
        <f>+VLOOKUP(Tabla1[[#This Row],[llave 1]],IG!$F$7:$T$97972,4,FALSE)</f>
        <v>0</v>
      </c>
      <c r="L53" s="51">
        <f>+VLOOKUP(Tabla1[[#This Row],[llave 1]],IG!$F$7:$T$97972,6,FALSE)</f>
        <v>0</v>
      </c>
      <c r="M53" s="51">
        <f>+VLOOKUP(Tabla1[[#This Row],[llave 1]],IG!$F$7:$T$97972,7,FALSE)</f>
        <v>0</v>
      </c>
      <c r="N53" s="172"/>
      <c r="O53" s="173"/>
      <c r="P53" s="50" t="str">
        <f>+Tabla1[[#This Row],[llave 1]]&amp;Tabla1[[#This Row],[LOCALIDAD]]&amp;Tabla1[[#This Row],[MES]]</f>
        <v/>
      </c>
      <c r="Q53" s="49"/>
      <c r="R53" s="53">
        <f>+VLOOKUP(Tabla1[[#This Row],[llave 2]],IG!$O$7:$T$97972,2,FALSE)</f>
        <v>0</v>
      </c>
      <c r="S53" s="54">
        <f>+VLOOKUP(Tabla1[[#This Row],[llave 2]],IG!$O$7:$T$97972,5,FALSE)</f>
        <v>0</v>
      </c>
      <c r="T53" s="55">
        <f>+VLOOKUP(Tabla1[[#This Row],[llave 2]],IG!$O$7:$T$97972,6,FALSE)</f>
        <v>0</v>
      </c>
      <c r="U53" s="82"/>
      <c r="V53" s="83"/>
      <c r="W53" s="82"/>
      <c r="X53" s="56">
        <f>ROUND(Tabla1[[#This Row],[VALOR UNITARIO 
]]*Tabla1[[#This Row],[Porcentaje de Glosa]]*Tabla1[[#This Row],[META AFECTADA POR LA GLOSA
]],0)</f>
        <v>0</v>
      </c>
      <c r="Y53" s="48"/>
      <c r="Z53" s="49"/>
      <c r="AA53" s="57"/>
      <c r="AB53" s="49"/>
      <c r="AC53" s="57" t="e">
        <f>ROUND(#REF!-Tabla1[[#This Row],[Valor soportado por la Subred]],0)</f>
        <v>#REF!</v>
      </c>
      <c r="AD53" s="49"/>
      <c r="AE53" s="49"/>
      <c r="AF53" s="57" t="e">
        <f>ROUND(Tabla1[[#This Row],[VALOR GLOSA DEFINITIVA]]-Tabla1[[#This Row],[VALOR LEVANTADO EN LIQUIDACION]],0)</f>
        <v>#REF!</v>
      </c>
      <c r="AG53" s="58"/>
    </row>
    <row r="54" spans="2:33" s="59" customFormat="1" ht="99.9" customHeight="1" x14ac:dyDescent="0.3">
      <c r="B54" s="49"/>
      <c r="C54" s="24"/>
      <c r="D54" s="49"/>
      <c r="E54" s="49"/>
      <c r="F54" s="50" t="str">
        <f>Tabla1[[#This Row],[CODIGO ACTIVIDAD (AB)]]&amp;Tabla1[[#This Row],[ACCIÓN INTEGRAL-INTEGRADA / 
PROCESO INTEGRAL E INTEGRADO]]&amp;Tabla1[[#This Row],[ENTORNO/PROCESO TRANSVERSAL]]&amp;Tabla1[[#This Row],[VIGENCIA RECURSOS]]</f>
        <v/>
      </c>
      <c r="G54" s="171"/>
      <c r="H54" s="51">
        <f>+VLOOKUP(Tabla1[[#This Row],[llave 1]],IG!$F$7:$N$97972,2,FALSE)</f>
        <v>0</v>
      </c>
      <c r="I54" s="51">
        <f>+VLOOKUP(Tabla1[[#This Row],[llave 1]],IG!$F$7:$T$97972,3,FALSE)</f>
        <v>0</v>
      </c>
      <c r="J54" s="51">
        <f>+VLOOKUP(Tabla1[[#This Row],[llave 1]],IG!$F$7:$T$97972,5,FALSE)</f>
        <v>0</v>
      </c>
      <c r="K54" s="51">
        <f>+VLOOKUP(Tabla1[[#This Row],[llave 1]],IG!$F$7:$T$97972,4,FALSE)</f>
        <v>0</v>
      </c>
      <c r="L54" s="51">
        <f>+VLOOKUP(Tabla1[[#This Row],[llave 1]],IG!$F$7:$T$97972,6,FALSE)</f>
        <v>0</v>
      </c>
      <c r="M54" s="51">
        <f>+VLOOKUP(Tabla1[[#This Row],[llave 1]],IG!$F$7:$T$97972,7,FALSE)</f>
        <v>0</v>
      </c>
      <c r="N54" s="172"/>
      <c r="O54" s="173"/>
      <c r="P54" s="50" t="str">
        <f>+Tabla1[[#This Row],[llave 1]]&amp;Tabla1[[#This Row],[LOCALIDAD]]&amp;Tabla1[[#This Row],[MES]]</f>
        <v/>
      </c>
      <c r="Q54" s="49"/>
      <c r="R54" s="53">
        <f>+VLOOKUP(Tabla1[[#This Row],[llave 2]],IG!$O$7:$T$97972,2,FALSE)</f>
        <v>0</v>
      </c>
      <c r="S54" s="54">
        <f>+VLOOKUP(Tabla1[[#This Row],[llave 2]],IG!$O$7:$T$97972,5,FALSE)</f>
        <v>0</v>
      </c>
      <c r="T54" s="55">
        <f>+VLOOKUP(Tabla1[[#This Row],[llave 2]],IG!$O$7:$T$97972,6,FALSE)</f>
        <v>0</v>
      </c>
      <c r="U54" s="82"/>
      <c r="V54" s="83"/>
      <c r="W54" s="82"/>
      <c r="X54" s="56">
        <f>ROUND(Tabla1[[#This Row],[VALOR UNITARIO 
]]*Tabla1[[#This Row],[Porcentaje de Glosa]]*Tabla1[[#This Row],[META AFECTADA POR LA GLOSA
]],0)</f>
        <v>0</v>
      </c>
      <c r="Y54" s="48"/>
      <c r="Z54" s="49"/>
      <c r="AA54" s="57"/>
      <c r="AB54" s="49"/>
      <c r="AC54" s="57" t="e">
        <f>ROUND(#REF!-Tabla1[[#This Row],[Valor soportado por la Subred]],0)</f>
        <v>#REF!</v>
      </c>
      <c r="AD54" s="49"/>
      <c r="AE54" s="49"/>
      <c r="AF54" s="57" t="e">
        <f>ROUND(Tabla1[[#This Row],[VALOR GLOSA DEFINITIVA]]-Tabla1[[#This Row],[VALOR LEVANTADO EN LIQUIDACION]],0)</f>
        <v>#REF!</v>
      </c>
      <c r="AG54" s="58"/>
    </row>
    <row r="55" spans="2:33" s="59" customFormat="1" ht="99.9" customHeight="1" x14ac:dyDescent="0.3">
      <c r="B55" s="49"/>
      <c r="C55" s="24"/>
      <c r="D55" s="49"/>
      <c r="E55" s="49"/>
      <c r="F55" s="50" t="str">
        <f>Tabla1[[#This Row],[CODIGO ACTIVIDAD (AB)]]&amp;Tabla1[[#This Row],[ACCIÓN INTEGRAL-INTEGRADA / 
PROCESO INTEGRAL E INTEGRADO]]&amp;Tabla1[[#This Row],[ENTORNO/PROCESO TRANSVERSAL]]&amp;Tabla1[[#This Row],[VIGENCIA RECURSOS]]</f>
        <v/>
      </c>
      <c r="G55" s="171"/>
      <c r="H55" s="51">
        <f>+VLOOKUP(Tabla1[[#This Row],[llave 1]],IG!$F$7:$N$97972,2,FALSE)</f>
        <v>0</v>
      </c>
      <c r="I55" s="51">
        <f>+VLOOKUP(Tabla1[[#This Row],[llave 1]],IG!$F$7:$T$97972,3,FALSE)</f>
        <v>0</v>
      </c>
      <c r="J55" s="51">
        <f>+VLOOKUP(Tabla1[[#This Row],[llave 1]],IG!$F$7:$T$97972,5,FALSE)</f>
        <v>0</v>
      </c>
      <c r="K55" s="51">
        <f>+VLOOKUP(Tabla1[[#This Row],[llave 1]],IG!$F$7:$T$97972,4,FALSE)</f>
        <v>0</v>
      </c>
      <c r="L55" s="51">
        <f>+VLOOKUP(Tabla1[[#This Row],[llave 1]],IG!$F$7:$T$97972,6,FALSE)</f>
        <v>0</v>
      </c>
      <c r="M55" s="51">
        <f>+VLOOKUP(Tabla1[[#This Row],[llave 1]],IG!$F$7:$T$97972,7,FALSE)</f>
        <v>0</v>
      </c>
      <c r="N55" s="172"/>
      <c r="O55" s="173"/>
      <c r="P55" s="50" t="str">
        <f>+Tabla1[[#This Row],[llave 1]]&amp;Tabla1[[#This Row],[LOCALIDAD]]&amp;Tabla1[[#This Row],[MES]]</f>
        <v/>
      </c>
      <c r="Q55" s="49"/>
      <c r="R55" s="53">
        <f>+VLOOKUP(Tabla1[[#This Row],[llave 2]],IG!$O$7:$T$97972,2,FALSE)</f>
        <v>0</v>
      </c>
      <c r="S55" s="54">
        <f>+VLOOKUP(Tabla1[[#This Row],[llave 2]],IG!$O$7:$T$97972,5,FALSE)</f>
        <v>0</v>
      </c>
      <c r="T55" s="55">
        <f>+VLOOKUP(Tabla1[[#This Row],[llave 2]],IG!$O$7:$T$97972,6,FALSE)</f>
        <v>0</v>
      </c>
      <c r="U55" s="82"/>
      <c r="V55" s="83"/>
      <c r="W55" s="82"/>
      <c r="X55" s="56">
        <f>ROUND(Tabla1[[#This Row],[VALOR UNITARIO 
]]*Tabla1[[#This Row],[Porcentaje de Glosa]]*Tabla1[[#This Row],[META AFECTADA POR LA GLOSA
]],0)</f>
        <v>0</v>
      </c>
      <c r="Y55" s="48"/>
      <c r="Z55" s="49"/>
      <c r="AA55" s="57"/>
      <c r="AB55" s="49"/>
      <c r="AC55" s="57" t="e">
        <f>ROUND(#REF!-Tabla1[[#This Row],[Valor soportado por la Subred]],0)</f>
        <v>#REF!</v>
      </c>
      <c r="AD55" s="49"/>
      <c r="AE55" s="49"/>
      <c r="AF55" s="57" t="e">
        <f>ROUND(Tabla1[[#This Row],[VALOR GLOSA DEFINITIVA]]-Tabla1[[#This Row],[VALOR LEVANTADO EN LIQUIDACION]],0)</f>
        <v>#REF!</v>
      </c>
      <c r="AG55" s="58"/>
    </row>
    <row r="56" spans="2:33" s="59" customFormat="1" ht="99.9" customHeight="1" x14ac:dyDescent="0.3">
      <c r="B56" s="49"/>
      <c r="C56" s="24"/>
      <c r="D56" s="49"/>
      <c r="E56" s="49"/>
      <c r="F56" s="50" t="str">
        <f>Tabla1[[#This Row],[CODIGO ACTIVIDAD (AB)]]&amp;Tabla1[[#This Row],[ACCIÓN INTEGRAL-INTEGRADA / 
PROCESO INTEGRAL E INTEGRADO]]&amp;Tabla1[[#This Row],[ENTORNO/PROCESO TRANSVERSAL]]&amp;Tabla1[[#This Row],[VIGENCIA RECURSOS]]</f>
        <v/>
      </c>
      <c r="G56" s="171"/>
      <c r="H56" s="51">
        <f>+VLOOKUP(Tabla1[[#This Row],[llave 1]],IG!$F$7:$N$97972,2,FALSE)</f>
        <v>0</v>
      </c>
      <c r="I56" s="51">
        <f>+VLOOKUP(Tabla1[[#This Row],[llave 1]],IG!$F$7:$T$97972,3,FALSE)</f>
        <v>0</v>
      </c>
      <c r="J56" s="51">
        <f>+VLOOKUP(Tabla1[[#This Row],[llave 1]],IG!$F$7:$T$97972,5,FALSE)</f>
        <v>0</v>
      </c>
      <c r="K56" s="51">
        <f>+VLOOKUP(Tabla1[[#This Row],[llave 1]],IG!$F$7:$T$97972,4,FALSE)</f>
        <v>0</v>
      </c>
      <c r="L56" s="51">
        <f>+VLOOKUP(Tabla1[[#This Row],[llave 1]],IG!$F$7:$T$97972,6,FALSE)</f>
        <v>0</v>
      </c>
      <c r="M56" s="51">
        <f>+VLOOKUP(Tabla1[[#This Row],[llave 1]],IG!$F$7:$T$97972,7,FALSE)</f>
        <v>0</v>
      </c>
      <c r="N56" s="172"/>
      <c r="O56" s="173"/>
      <c r="P56" s="50" t="str">
        <f>+Tabla1[[#This Row],[llave 1]]&amp;Tabla1[[#This Row],[LOCALIDAD]]&amp;Tabla1[[#This Row],[MES]]</f>
        <v/>
      </c>
      <c r="Q56" s="49"/>
      <c r="R56" s="53">
        <f>+VLOOKUP(Tabla1[[#This Row],[llave 2]],IG!$O$7:$T$97972,2,FALSE)</f>
        <v>0</v>
      </c>
      <c r="S56" s="54">
        <f>+VLOOKUP(Tabla1[[#This Row],[llave 2]],IG!$O$7:$T$97972,5,FALSE)</f>
        <v>0</v>
      </c>
      <c r="T56" s="55">
        <f>+VLOOKUP(Tabla1[[#This Row],[llave 2]],IG!$O$7:$T$97972,6,FALSE)</f>
        <v>0</v>
      </c>
      <c r="U56" s="82"/>
      <c r="V56" s="83"/>
      <c r="W56" s="82"/>
      <c r="X56" s="56">
        <f>ROUND(Tabla1[[#This Row],[VALOR UNITARIO 
]]*Tabla1[[#This Row],[Porcentaje de Glosa]]*Tabla1[[#This Row],[META AFECTADA POR LA GLOSA
]],0)</f>
        <v>0</v>
      </c>
      <c r="Y56" s="48"/>
      <c r="Z56" s="49"/>
      <c r="AA56" s="57"/>
      <c r="AB56" s="49"/>
      <c r="AC56" s="57" t="e">
        <f>ROUND(#REF!-Tabla1[[#This Row],[Valor soportado por la Subred]],0)</f>
        <v>#REF!</v>
      </c>
      <c r="AD56" s="49"/>
      <c r="AE56" s="49"/>
      <c r="AF56" s="57" t="e">
        <f>ROUND(Tabla1[[#This Row],[VALOR GLOSA DEFINITIVA]]-Tabla1[[#This Row],[VALOR LEVANTADO EN LIQUIDACION]],0)</f>
        <v>#REF!</v>
      </c>
      <c r="AG56" s="58"/>
    </row>
    <row r="57" spans="2:33" s="59" customFormat="1" ht="99.9" customHeight="1" x14ac:dyDescent="0.3">
      <c r="B57" s="49"/>
      <c r="C57" s="24"/>
      <c r="D57" s="49"/>
      <c r="E57" s="49"/>
      <c r="F57" s="50" t="str">
        <f>Tabla1[[#This Row],[CODIGO ACTIVIDAD (AB)]]&amp;Tabla1[[#This Row],[ACCIÓN INTEGRAL-INTEGRADA / 
PROCESO INTEGRAL E INTEGRADO]]&amp;Tabla1[[#This Row],[ENTORNO/PROCESO TRANSVERSAL]]&amp;Tabla1[[#This Row],[VIGENCIA RECURSOS]]</f>
        <v/>
      </c>
      <c r="G57" s="171"/>
      <c r="H57" s="51">
        <f>+VLOOKUP(Tabla1[[#This Row],[llave 1]],IG!$F$7:$N$97972,2,FALSE)</f>
        <v>0</v>
      </c>
      <c r="I57" s="51">
        <f>+VLOOKUP(Tabla1[[#This Row],[llave 1]],IG!$F$7:$T$97972,3,FALSE)</f>
        <v>0</v>
      </c>
      <c r="J57" s="51">
        <f>+VLOOKUP(Tabla1[[#This Row],[llave 1]],IG!$F$7:$T$97972,5,FALSE)</f>
        <v>0</v>
      </c>
      <c r="K57" s="51">
        <f>+VLOOKUP(Tabla1[[#This Row],[llave 1]],IG!$F$7:$T$97972,4,FALSE)</f>
        <v>0</v>
      </c>
      <c r="L57" s="51">
        <f>+VLOOKUP(Tabla1[[#This Row],[llave 1]],IG!$F$7:$T$97972,6,FALSE)</f>
        <v>0</v>
      </c>
      <c r="M57" s="51">
        <f>+VLOOKUP(Tabla1[[#This Row],[llave 1]],IG!$F$7:$T$97972,7,FALSE)</f>
        <v>0</v>
      </c>
      <c r="N57" s="172"/>
      <c r="O57" s="173"/>
      <c r="P57" s="50" t="str">
        <f>+Tabla1[[#This Row],[llave 1]]&amp;Tabla1[[#This Row],[LOCALIDAD]]&amp;Tabla1[[#This Row],[MES]]</f>
        <v/>
      </c>
      <c r="Q57" s="49"/>
      <c r="R57" s="53">
        <f>+VLOOKUP(Tabla1[[#This Row],[llave 2]],IG!$O$7:$T$97972,2,FALSE)</f>
        <v>0</v>
      </c>
      <c r="S57" s="54">
        <f>+VLOOKUP(Tabla1[[#This Row],[llave 2]],IG!$O$7:$T$97972,5,FALSE)</f>
        <v>0</v>
      </c>
      <c r="T57" s="55">
        <f>+VLOOKUP(Tabla1[[#This Row],[llave 2]],IG!$O$7:$T$97972,6,FALSE)</f>
        <v>0</v>
      </c>
      <c r="U57" s="82"/>
      <c r="V57" s="83"/>
      <c r="W57" s="82"/>
      <c r="X57" s="56">
        <f>ROUND(Tabla1[[#This Row],[VALOR UNITARIO 
]]*Tabla1[[#This Row],[Porcentaje de Glosa]]*Tabla1[[#This Row],[META AFECTADA POR LA GLOSA
]],0)</f>
        <v>0</v>
      </c>
      <c r="Y57" s="48"/>
      <c r="Z57" s="49"/>
      <c r="AA57" s="57"/>
      <c r="AB57" s="49"/>
      <c r="AC57" s="57" t="e">
        <f>ROUND(#REF!-Tabla1[[#This Row],[Valor soportado por la Subred]],0)</f>
        <v>#REF!</v>
      </c>
      <c r="AD57" s="49"/>
      <c r="AE57" s="49"/>
      <c r="AF57" s="57" t="e">
        <f>ROUND(Tabla1[[#This Row],[VALOR GLOSA DEFINITIVA]]-Tabla1[[#This Row],[VALOR LEVANTADO EN LIQUIDACION]],0)</f>
        <v>#REF!</v>
      </c>
      <c r="AG57" s="58"/>
    </row>
    <row r="58" spans="2:33" s="59" customFormat="1" ht="99.9" customHeight="1" x14ac:dyDescent="0.3">
      <c r="B58" s="49"/>
      <c r="C58" s="24"/>
      <c r="D58" s="49"/>
      <c r="E58" s="49"/>
      <c r="F58" s="50" t="str">
        <f>Tabla1[[#This Row],[CODIGO ACTIVIDAD (AB)]]&amp;Tabla1[[#This Row],[ACCIÓN INTEGRAL-INTEGRADA / 
PROCESO INTEGRAL E INTEGRADO]]&amp;Tabla1[[#This Row],[ENTORNO/PROCESO TRANSVERSAL]]&amp;Tabla1[[#This Row],[VIGENCIA RECURSOS]]</f>
        <v/>
      </c>
      <c r="G58" s="171"/>
      <c r="H58" s="51">
        <f>+VLOOKUP(Tabla1[[#This Row],[llave 1]],IG!$F$7:$N$97972,2,FALSE)</f>
        <v>0</v>
      </c>
      <c r="I58" s="51">
        <f>+VLOOKUP(Tabla1[[#This Row],[llave 1]],IG!$F$7:$T$97972,3,FALSE)</f>
        <v>0</v>
      </c>
      <c r="J58" s="51">
        <f>+VLOOKUP(Tabla1[[#This Row],[llave 1]],IG!$F$7:$T$97972,5,FALSE)</f>
        <v>0</v>
      </c>
      <c r="K58" s="51">
        <f>+VLOOKUP(Tabla1[[#This Row],[llave 1]],IG!$F$7:$T$97972,4,FALSE)</f>
        <v>0</v>
      </c>
      <c r="L58" s="51">
        <f>+VLOOKUP(Tabla1[[#This Row],[llave 1]],IG!$F$7:$T$97972,6,FALSE)</f>
        <v>0</v>
      </c>
      <c r="M58" s="51">
        <f>+VLOOKUP(Tabla1[[#This Row],[llave 1]],IG!$F$7:$T$97972,7,FALSE)</f>
        <v>0</v>
      </c>
      <c r="N58" s="172"/>
      <c r="O58" s="173"/>
      <c r="P58" s="50" t="str">
        <f>+Tabla1[[#This Row],[llave 1]]&amp;Tabla1[[#This Row],[LOCALIDAD]]&amp;Tabla1[[#This Row],[MES]]</f>
        <v/>
      </c>
      <c r="Q58" s="49"/>
      <c r="R58" s="53">
        <f>+VLOOKUP(Tabla1[[#This Row],[llave 2]],IG!$O$7:$T$97972,2,FALSE)</f>
        <v>0</v>
      </c>
      <c r="S58" s="54">
        <f>+VLOOKUP(Tabla1[[#This Row],[llave 2]],IG!$O$7:$T$97972,5,FALSE)</f>
        <v>0</v>
      </c>
      <c r="T58" s="55">
        <f>+VLOOKUP(Tabla1[[#This Row],[llave 2]],IG!$O$7:$T$97972,6,FALSE)</f>
        <v>0</v>
      </c>
      <c r="U58" s="82"/>
      <c r="V58" s="83"/>
      <c r="W58" s="82"/>
      <c r="X58" s="56">
        <f>ROUND(Tabla1[[#This Row],[VALOR UNITARIO 
]]*Tabla1[[#This Row],[Porcentaje de Glosa]]*Tabla1[[#This Row],[META AFECTADA POR LA GLOSA
]],0)</f>
        <v>0</v>
      </c>
      <c r="Y58" s="48"/>
      <c r="Z58" s="49"/>
      <c r="AA58" s="57"/>
      <c r="AB58" s="49"/>
      <c r="AC58" s="57" t="e">
        <f>ROUND(#REF!-Tabla1[[#This Row],[Valor soportado por la Subred]],0)</f>
        <v>#REF!</v>
      </c>
      <c r="AD58" s="49"/>
      <c r="AE58" s="49"/>
      <c r="AF58" s="57" t="e">
        <f>ROUND(Tabla1[[#This Row],[VALOR GLOSA DEFINITIVA]]-Tabla1[[#This Row],[VALOR LEVANTADO EN LIQUIDACION]],0)</f>
        <v>#REF!</v>
      </c>
      <c r="AG58" s="58"/>
    </row>
    <row r="59" spans="2:33" s="59" customFormat="1" ht="99.9" customHeight="1" x14ac:dyDescent="0.3">
      <c r="B59" s="49"/>
      <c r="C59" s="24"/>
      <c r="D59" s="49"/>
      <c r="E59" s="49"/>
      <c r="F59" s="50" t="str">
        <f>Tabla1[[#This Row],[CODIGO ACTIVIDAD (AB)]]&amp;Tabla1[[#This Row],[ACCIÓN INTEGRAL-INTEGRADA / 
PROCESO INTEGRAL E INTEGRADO]]&amp;Tabla1[[#This Row],[ENTORNO/PROCESO TRANSVERSAL]]&amp;Tabla1[[#This Row],[VIGENCIA RECURSOS]]</f>
        <v/>
      </c>
      <c r="G59" s="171"/>
      <c r="H59" s="51">
        <f>+VLOOKUP(Tabla1[[#This Row],[llave 1]],IG!$F$7:$N$97972,2,FALSE)</f>
        <v>0</v>
      </c>
      <c r="I59" s="51">
        <f>+VLOOKUP(Tabla1[[#This Row],[llave 1]],IG!$F$7:$T$97972,3,FALSE)</f>
        <v>0</v>
      </c>
      <c r="J59" s="51">
        <f>+VLOOKUP(Tabla1[[#This Row],[llave 1]],IG!$F$7:$T$97972,5,FALSE)</f>
        <v>0</v>
      </c>
      <c r="K59" s="51">
        <f>+VLOOKUP(Tabla1[[#This Row],[llave 1]],IG!$F$7:$T$97972,4,FALSE)</f>
        <v>0</v>
      </c>
      <c r="L59" s="51">
        <f>+VLOOKUP(Tabla1[[#This Row],[llave 1]],IG!$F$7:$T$97972,6,FALSE)</f>
        <v>0</v>
      </c>
      <c r="M59" s="51">
        <f>+VLOOKUP(Tabla1[[#This Row],[llave 1]],IG!$F$7:$T$97972,7,FALSE)</f>
        <v>0</v>
      </c>
      <c r="N59" s="172"/>
      <c r="O59" s="173"/>
      <c r="P59" s="50" t="str">
        <f>+Tabla1[[#This Row],[llave 1]]&amp;Tabla1[[#This Row],[LOCALIDAD]]&amp;Tabla1[[#This Row],[MES]]</f>
        <v/>
      </c>
      <c r="Q59" s="49"/>
      <c r="R59" s="53">
        <f>+VLOOKUP(Tabla1[[#This Row],[llave 2]],IG!$O$7:$T$97972,2,FALSE)</f>
        <v>0</v>
      </c>
      <c r="S59" s="54">
        <f>+VLOOKUP(Tabla1[[#This Row],[llave 2]],IG!$O$7:$T$97972,5,FALSE)</f>
        <v>0</v>
      </c>
      <c r="T59" s="55">
        <f>+VLOOKUP(Tabla1[[#This Row],[llave 2]],IG!$O$7:$T$97972,6,FALSE)</f>
        <v>0</v>
      </c>
      <c r="U59" s="82"/>
      <c r="V59" s="83"/>
      <c r="W59" s="82"/>
      <c r="X59" s="56">
        <f>ROUND(Tabla1[[#This Row],[VALOR UNITARIO 
]]*Tabla1[[#This Row],[Porcentaje de Glosa]]*Tabla1[[#This Row],[META AFECTADA POR LA GLOSA
]],0)</f>
        <v>0</v>
      </c>
      <c r="Y59" s="48"/>
      <c r="Z59" s="49"/>
      <c r="AA59" s="57"/>
      <c r="AB59" s="49"/>
      <c r="AC59" s="57" t="e">
        <f>ROUND(#REF!-Tabla1[[#This Row],[Valor soportado por la Subred]],0)</f>
        <v>#REF!</v>
      </c>
      <c r="AD59" s="49"/>
      <c r="AE59" s="49"/>
      <c r="AF59" s="57" t="e">
        <f>ROUND(Tabla1[[#This Row],[VALOR GLOSA DEFINITIVA]]-Tabla1[[#This Row],[VALOR LEVANTADO EN LIQUIDACION]],0)</f>
        <v>#REF!</v>
      </c>
      <c r="AG59" s="58"/>
    </row>
    <row r="60" spans="2:33" s="59" customFormat="1" ht="99.9" customHeight="1" x14ac:dyDescent="0.3">
      <c r="B60" s="49"/>
      <c r="C60" s="24"/>
      <c r="D60" s="49"/>
      <c r="E60" s="49"/>
      <c r="F60" s="50" t="str">
        <f>Tabla1[[#This Row],[CODIGO ACTIVIDAD (AB)]]&amp;Tabla1[[#This Row],[ACCIÓN INTEGRAL-INTEGRADA / 
PROCESO INTEGRAL E INTEGRADO]]&amp;Tabla1[[#This Row],[ENTORNO/PROCESO TRANSVERSAL]]&amp;Tabla1[[#This Row],[VIGENCIA RECURSOS]]</f>
        <v/>
      </c>
      <c r="G60" s="171"/>
      <c r="H60" s="51">
        <f>+VLOOKUP(Tabla1[[#This Row],[llave 1]],IG!$F$7:$N$97972,2,FALSE)</f>
        <v>0</v>
      </c>
      <c r="I60" s="51">
        <f>+VLOOKUP(Tabla1[[#This Row],[llave 1]],IG!$F$7:$T$97972,3,FALSE)</f>
        <v>0</v>
      </c>
      <c r="J60" s="51">
        <f>+VLOOKUP(Tabla1[[#This Row],[llave 1]],IG!$F$7:$T$97972,5,FALSE)</f>
        <v>0</v>
      </c>
      <c r="K60" s="51">
        <f>+VLOOKUP(Tabla1[[#This Row],[llave 1]],IG!$F$7:$T$97972,4,FALSE)</f>
        <v>0</v>
      </c>
      <c r="L60" s="51">
        <f>+VLOOKUP(Tabla1[[#This Row],[llave 1]],IG!$F$7:$T$97972,6,FALSE)</f>
        <v>0</v>
      </c>
      <c r="M60" s="51">
        <f>+VLOOKUP(Tabla1[[#This Row],[llave 1]],IG!$F$7:$T$97972,7,FALSE)</f>
        <v>0</v>
      </c>
      <c r="N60" s="172"/>
      <c r="O60" s="173"/>
      <c r="P60" s="50" t="str">
        <f>+Tabla1[[#This Row],[llave 1]]&amp;Tabla1[[#This Row],[LOCALIDAD]]&amp;Tabla1[[#This Row],[MES]]</f>
        <v/>
      </c>
      <c r="Q60" s="49"/>
      <c r="R60" s="53">
        <f>+VLOOKUP(Tabla1[[#This Row],[llave 2]],IG!$O$7:$T$97972,2,FALSE)</f>
        <v>0</v>
      </c>
      <c r="S60" s="54">
        <f>+VLOOKUP(Tabla1[[#This Row],[llave 2]],IG!$O$7:$T$97972,5,FALSE)</f>
        <v>0</v>
      </c>
      <c r="T60" s="55">
        <f>+VLOOKUP(Tabla1[[#This Row],[llave 2]],IG!$O$7:$T$97972,6,FALSE)</f>
        <v>0</v>
      </c>
      <c r="U60" s="82"/>
      <c r="V60" s="83"/>
      <c r="W60" s="82"/>
      <c r="X60" s="56">
        <f>ROUND(Tabla1[[#This Row],[VALOR UNITARIO 
]]*Tabla1[[#This Row],[Porcentaje de Glosa]]*Tabla1[[#This Row],[META AFECTADA POR LA GLOSA
]],0)</f>
        <v>0</v>
      </c>
      <c r="Y60" s="48"/>
      <c r="Z60" s="49"/>
      <c r="AA60" s="57"/>
      <c r="AB60" s="49"/>
      <c r="AC60" s="57" t="e">
        <f>ROUND(#REF!-Tabla1[[#This Row],[Valor soportado por la Subred]],0)</f>
        <v>#REF!</v>
      </c>
      <c r="AD60" s="49"/>
      <c r="AE60" s="49"/>
      <c r="AF60" s="57" t="e">
        <f>ROUND(Tabla1[[#This Row],[VALOR GLOSA DEFINITIVA]]-Tabla1[[#This Row],[VALOR LEVANTADO EN LIQUIDACION]],0)</f>
        <v>#REF!</v>
      </c>
      <c r="AG60" s="58"/>
    </row>
    <row r="61" spans="2:33" s="59" customFormat="1" ht="99.9" customHeight="1" x14ac:dyDescent="0.3">
      <c r="B61" s="49"/>
      <c r="C61" s="24"/>
      <c r="D61" s="49"/>
      <c r="E61" s="49"/>
      <c r="F61" s="50" t="str">
        <f>Tabla1[[#This Row],[CODIGO ACTIVIDAD (AB)]]&amp;Tabla1[[#This Row],[ACCIÓN INTEGRAL-INTEGRADA / 
PROCESO INTEGRAL E INTEGRADO]]&amp;Tabla1[[#This Row],[ENTORNO/PROCESO TRANSVERSAL]]&amp;Tabla1[[#This Row],[VIGENCIA RECURSOS]]</f>
        <v/>
      </c>
      <c r="G61" s="171"/>
      <c r="H61" s="51">
        <f>+VLOOKUP(Tabla1[[#This Row],[llave 1]],IG!$F$7:$N$97972,2,FALSE)</f>
        <v>0</v>
      </c>
      <c r="I61" s="51">
        <f>+VLOOKUP(Tabla1[[#This Row],[llave 1]],IG!$F$7:$T$97972,3,FALSE)</f>
        <v>0</v>
      </c>
      <c r="J61" s="51">
        <f>+VLOOKUP(Tabla1[[#This Row],[llave 1]],IG!$F$7:$T$97972,5,FALSE)</f>
        <v>0</v>
      </c>
      <c r="K61" s="51">
        <f>+VLOOKUP(Tabla1[[#This Row],[llave 1]],IG!$F$7:$T$97972,4,FALSE)</f>
        <v>0</v>
      </c>
      <c r="L61" s="51">
        <f>+VLOOKUP(Tabla1[[#This Row],[llave 1]],IG!$F$7:$T$97972,6,FALSE)</f>
        <v>0</v>
      </c>
      <c r="M61" s="51">
        <f>+VLOOKUP(Tabla1[[#This Row],[llave 1]],IG!$F$7:$T$97972,7,FALSE)</f>
        <v>0</v>
      </c>
      <c r="N61" s="172"/>
      <c r="O61" s="173"/>
      <c r="P61" s="50" t="str">
        <f>+Tabla1[[#This Row],[llave 1]]&amp;Tabla1[[#This Row],[LOCALIDAD]]&amp;Tabla1[[#This Row],[MES]]</f>
        <v/>
      </c>
      <c r="Q61" s="49"/>
      <c r="R61" s="53">
        <f>+VLOOKUP(Tabla1[[#This Row],[llave 2]],IG!$O$7:$T$97972,2,FALSE)</f>
        <v>0</v>
      </c>
      <c r="S61" s="54">
        <f>+VLOOKUP(Tabla1[[#This Row],[llave 2]],IG!$O$7:$T$97972,5,FALSE)</f>
        <v>0</v>
      </c>
      <c r="T61" s="55">
        <f>+VLOOKUP(Tabla1[[#This Row],[llave 2]],IG!$O$7:$T$97972,6,FALSE)</f>
        <v>0</v>
      </c>
      <c r="U61" s="82"/>
      <c r="V61" s="83"/>
      <c r="W61" s="82"/>
      <c r="X61" s="56">
        <f>ROUND(Tabla1[[#This Row],[VALOR UNITARIO 
]]*Tabla1[[#This Row],[Porcentaje de Glosa]]*Tabla1[[#This Row],[META AFECTADA POR LA GLOSA
]],0)</f>
        <v>0</v>
      </c>
      <c r="Y61" s="48"/>
      <c r="Z61" s="49"/>
      <c r="AA61" s="57"/>
      <c r="AB61" s="49"/>
      <c r="AC61" s="57" t="e">
        <f>ROUND(#REF!-Tabla1[[#This Row],[Valor soportado por la Subred]],0)</f>
        <v>#REF!</v>
      </c>
      <c r="AD61" s="49"/>
      <c r="AE61" s="49"/>
      <c r="AF61" s="57" t="e">
        <f>ROUND(Tabla1[[#This Row],[VALOR GLOSA DEFINITIVA]]-Tabla1[[#This Row],[VALOR LEVANTADO EN LIQUIDACION]],0)</f>
        <v>#REF!</v>
      </c>
      <c r="AG61" s="58"/>
    </row>
    <row r="62" spans="2:33" s="59" customFormat="1" ht="99.9" customHeight="1" x14ac:dyDescent="0.3">
      <c r="B62" s="49"/>
      <c r="C62" s="24"/>
      <c r="D62" s="49"/>
      <c r="E62" s="49"/>
      <c r="F62" s="50" t="str">
        <f>Tabla1[[#This Row],[CODIGO ACTIVIDAD (AB)]]&amp;Tabla1[[#This Row],[ACCIÓN INTEGRAL-INTEGRADA / 
PROCESO INTEGRAL E INTEGRADO]]&amp;Tabla1[[#This Row],[ENTORNO/PROCESO TRANSVERSAL]]&amp;Tabla1[[#This Row],[VIGENCIA RECURSOS]]</f>
        <v/>
      </c>
      <c r="G62" s="171"/>
      <c r="H62" s="51">
        <f>+VLOOKUP(Tabla1[[#This Row],[llave 1]],IG!$F$7:$N$97972,2,FALSE)</f>
        <v>0</v>
      </c>
      <c r="I62" s="51">
        <f>+VLOOKUP(Tabla1[[#This Row],[llave 1]],IG!$F$7:$T$97972,3,FALSE)</f>
        <v>0</v>
      </c>
      <c r="J62" s="51">
        <f>+VLOOKUP(Tabla1[[#This Row],[llave 1]],IG!$F$7:$T$97972,5,FALSE)</f>
        <v>0</v>
      </c>
      <c r="K62" s="51">
        <f>+VLOOKUP(Tabla1[[#This Row],[llave 1]],IG!$F$7:$T$97972,4,FALSE)</f>
        <v>0</v>
      </c>
      <c r="L62" s="51">
        <f>+VLOOKUP(Tabla1[[#This Row],[llave 1]],IG!$F$7:$T$97972,6,FALSE)</f>
        <v>0</v>
      </c>
      <c r="M62" s="51">
        <f>+VLOOKUP(Tabla1[[#This Row],[llave 1]],IG!$F$7:$T$97972,7,FALSE)</f>
        <v>0</v>
      </c>
      <c r="N62" s="172"/>
      <c r="O62" s="173"/>
      <c r="P62" s="50" t="str">
        <f>+Tabla1[[#This Row],[llave 1]]&amp;Tabla1[[#This Row],[LOCALIDAD]]&amp;Tabla1[[#This Row],[MES]]</f>
        <v/>
      </c>
      <c r="Q62" s="49"/>
      <c r="R62" s="53">
        <f>+VLOOKUP(Tabla1[[#This Row],[llave 2]],IG!$O$7:$T$97972,2,FALSE)</f>
        <v>0</v>
      </c>
      <c r="S62" s="54">
        <f>+VLOOKUP(Tabla1[[#This Row],[llave 2]],IG!$O$7:$T$97972,5,FALSE)</f>
        <v>0</v>
      </c>
      <c r="T62" s="55">
        <f>+VLOOKUP(Tabla1[[#This Row],[llave 2]],IG!$O$7:$T$97972,6,FALSE)</f>
        <v>0</v>
      </c>
      <c r="U62" s="82"/>
      <c r="V62" s="83"/>
      <c r="W62" s="82"/>
      <c r="X62" s="56">
        <f>ROUND(Tabla1[[#This Row],[VALOR UNITARIO 
]]*Tabla1[[#This Row],[Porcentaje de Glosa]]*Tabla1[[#This Row],[META AFECTADA POR LA GLOSA
]],0)</f>
        <v>0</v>
      </c>
      <c r="Y62" s="48"/>
      <c r="Z62" s="49"/>
      <c r="AA62" s="57"/>
      <c r="AB62" s="49"/>
      <c r="AC62" s="57" t="e">
        <f>ROUND(#REF!-Tabla1[[#This Row],[Valor soportado por la Subred]],0)</f>
        <v>#REF!</v>
      </c>
      <c r="AD62" s="49"/>
      <c r="AE62" s="49"/>
      <c r="AF62" s="57" t="e">
        <f>ROUND(Tabla1[[#This Row],[VALOR GLOSA DEFINITIVA]]-Tabla1[[#This Row],[VALOR LEVANTADO EN LIQUIDACION]],0)</f>
        <v>#REF!</v>
      </c>
      <c r="AG62" s="58"/>
    </row>
    <row r="63" spans="2:33" s="59" customFormat="1" ht="99.9" customHeight="1" x14ac:dyDescent="0.3">
      <c r="B63" s="49"/>
      <c r="C63" s="24"/>
      <c r="D63" s="49"/>
      <c r="E63" s="49"/>
      <c r="F63" s="50" t="str">
        <f>Tabla1[[#This Row],[CODIGO ACTIVIDAD (AB)]]&amp;Tabla1[[#This Row],[ACCIÓN INTEGRAL-INTEGRADA / 
PROCESO INTEGRAL E INTEGRADO]]&amp;Tabla1[[#This Row],[ENTORNO/PROCESO TRANSVERSAL]]&amp;Tabla1[[#This Row],[VIGENCIA RECURSOS]]</f>
        <v/>
      </c>
      <c r="G63" s="171"/>
      <c r="H63" s="51">
        <f>+VLOOKUP(Tabla1[[#This Row],[llave 1]],IG!$F$7:$N$97972,2,FALSE)</f>
        <v>0</v>
      </c>
      <c r="I63" s="51">
        <f>+VLOOKUP(Tabla1[[#This Row],[llave 1]],IG!$F$7:$T$97972,3,FALSE)</f>
        <v>0</v>
      </c>
      <c r="J63" s="51">
        <f>+VLOOKUP(Tabla1[[#This Row],[llave 1]],IG!$F$7:$T$97972,5,FALSE)</f>
        <v>0</v>
      </c>
      <c r="K63" s="51">
        <f>+VLOOKUP(Tabla1[[#This Row],[llave 1]],IG!$F$7:$T$97972,4,FALSE)</f>
        <v>0</v>
      </c>
      <c r="L63" s="51">
        <f>+VLOOKUP(Tabla1[[#This Row],[llave 1]],IG!$F$7:$T$97972,6,FALSE)</f>
        <v>0</v>
      </c>
      <c r="M63" s="51">
        <f>+VLOOKUP(Tabla1[[#This Row],[llave 1]],IG!$F$7:$T$97972,7,FALSE)</f>
        <v>0</v>
      </c>
      <c r="N63" s="172"/>
      <c r="O63" s="173"/>
      <c r="P63" s="50" t="str">
        <f>+Tabla1[[#This Row],[llave 1]]&amp;Tabla1[[#This Row],[LOCALIDAD]]&amp;Tabla1[[#This Row],[MES]]</f>
        <v/>
      </c>
      <c r="Q63" s="49"/>
      <c r="R63" s="53">
        <f>+VLOOKUP(Tabla1[[#This Row],[llave 2]],IG!$O$7:$T$97972,2,FALSE)</f>
        <v>0</v>
      </c>
      <c r="S63" s="54">
        <f>+VLOOKUP(Tabla1[[#This Row],[llave 2]],IG!$O$7:$T$97972,5,FALSE)</f>
        <v>0</v>
      </c>
      <c r="T63" s="55">
        <f>+VLOOKUP(Tabla1[[#This Row],[llave 2]],IG!$O$7:$T$97972,6,FALSE)</f>
        <v>0</v>
      </c>
      <c r="U63" s="82"/>
      <c r="V63" s="83"/>
      <c r="W63" s="82"/>
      <c r="X63" s="56">
        <f>ROUND(Tabla1[[#This Row],[VALOR UNITARIO 
]]*Tabla1[[#This Row],[Porcentaje de Glosa]]*Tabla1[[#This Row],[META AFECTADA POR LA GLOSA
]],0)</f>
        <v>0</v>
      </c>
      <c r="Y63" s="48"/>
      <c r="Z63" s="49"/>
      <c r="AA63" s="57"/>
      <c r="AB63" s="49"/>
      <c r="AC63" s="57" t="e">
        <f>ROUND(#REF!-Tabla1[[#This Row],[Valor soportado por la Subred]],0)</f>
        <v>#REF!</v>
      </c>
      <c r="AD63" s="49"/>
      <c r="AE63" s="49"/>
      <c r="AF63" s="57" t="e">
        <f>ROUND(Tabla1[[#This Row],[VALOR GLOSA DEFINITIVA]]-Tabla1[[#This Row],[VALOR LEVANTADO EN LIQUIDACION]],0)</f>
        <v>#REF!</v>
      </c>
      <c r="AG63" s="58"/>
    </row>
    <row r="64" spans="2:33" s="59" customFormat="1" ht="99.9" customHeight="1" x14ac:dyDescent="0.3">
      <c r="B64" s="49"/>
      <c r="C64" s="24"/>
      <c r="D64" s="49"/>
      <c r="E64" s="49"/>
      <c r="F64" s="50" t="str">
        <f>Tabla1[[#This Row],[CODIGO ACTIVIDAD (AB)]]&amp;Tabla1[[#This Row],[ACCIÓN INTEGRAL-INTEGRADA / 
PROCESO INTEGRAL E INTEGRADO]]&amp;Tabla1[[#This Row],[ENTORNO/PROCESO TRANSVERSAL]]&amp;Tabla1[[#This Row],[VIGENCIA RECURSOS]]</f>
        <v/>
      </c>
      <c r="G64" s="171"/>
      <c r="H64" s="51">
        <f>+VLOOKUP(Tabla1[[#This Row],[llave 1]],IG!$F$7:$N$97972,2,FALSE)</f>
        <v>0</v>
      </c>
      <c r="I64" s="51">
        <f>+VLOOKUP(Tabla1[[#This Row],[llave 1]],IG!$F$7:$T$97972,3,FALSE)</f>
        <v>0</v>
      </c>
      <c r="J64" s="51">
        <f>+VLOOKUP(Tabla1[[#This Row],[llave 1]],IG!$F$7:$T$97972,5,FALSE)</f>
        <v>0</v>
      </c>
      <c r="K64" s="51">
        <f>+VLOOKUP(Tabla1[[#This Row],[llave 1]],IG!$F$7:$T$97972,4,FALSE)</f>
        <v>0</v>
      </c>
      <c r="L64" s="51">
        <f>+VLOOKUP(Tabla1[[#This Row],[llave 1]],IG!$F$7:$T$97972,6,FALSE)</f>
        <v>0</v>
      </c>
      <c r="M64" s="51">
        <f>+VLOOKUP(Tabla1[[#This Row],[llave 1]],IG!$F$7:$T$97972,7,FALSE)</f>
        <v>0</v>
      </c>
      <c r="N64" s="172"/>
      <c r="O64" s="173"/>
      <c r="P64" s="50" t="str">
        <f>+Tabla1[[#This Row],[llave 1]]&amp;Tabla1[[#This Row],[LOCALIDAD]]&amp;Tabla1[[#This Row],[MES]]</f>
        <v/>
      </c>
      <c r="Q64" s="49"/>
      <c r="R64" s="53">
        <f>+VLOOKUP(Tabla1[[#This Row],[llave 2]],IG!$O$7:$T$97972,2,FALSE)</f>
        <v>0</v>
      </c>
      <c r="S64" s="54">
        <f>+VLOOKUP(Tabla1[[#This Row],[llave 2]],IG!$O$7:$T$97972,5,FALSE)</f>
        <v>0</v>
      </c>
      <c r="T64" s="55">
        <f>+VLOOKUP(Tabla1[[#This Row],[llave 2]],IG!$O$7:$T$97972,6,FALSE)</f>
        <v>0</v>
      </c>
      <c r="U64" s="82"/>
      <c r="V64" s="83"/>
      <c r="W64" s="82"/>
      <c r="X64" s="56">
        <f>ROUND(Tabla1[[#This Row],[VALOR UNITARIO 
]]*Tabla1[[#This Row],[Porcentaje de Glosa]]*Tabla1[[#This Row],[META AFECTADA POR LA GLOSA
]],0)</f>
        <v>0</v>
      </c>
      <c r="Y64" s="48"/>
      <c r="Z64" s="49"/>
      <c r="AA64" s="57"/>
      <c r="AB64" s="49"/>
      <c r="AC64" s="57" t="e">
        <f>ROUND(#REF!-Tabla1[[#This Row],[Valor soportado por la Subred]],0)</f>
        <v>#REF!</v>
      </c>
      <c r="AD64" s="49"/>
      <c r="AE64" s="49"/>
      <c r="AF64" s="57" t="e">
        <f>ROUND(Tabla1[[#This Row],[VALOR GLOSA DEFINITIVA]]-Tabla1[[#This Row],[VALOR LEVANTADO EN LIQUIDACION]],0)</f>
        <v>#REF!</v>
      </c>
      <c r="AG64" s="58"/>
    </row>
    <row r="65" spans="2:33" s="59" customFormat="1" ht="99.9" customHeight="1" x14ac:dyDescent="0.3">
      <c r="B65" s="49"/>
      <c r="C65" s="24"/>
      <c r="D65" s="49"/>
      <c r="E65" s="49"/>
      <c r="F65" s="50" t="str">
        <f>Tabla1[[#This Row],[CODIGO ACTIVIDAD (AB)]]&amp;Tabla1[[#This Row],[ACCIÓN INTEGRAL-INTEGRADA / 
PROCESO INTEGRAL E INTEGRADO]]&amp;Tabla1[[#This Row],[ENTORNO/PROCESO TRANSVERSAL]]&amp;Tabla1[[#This Row],[VIGENCIA RECURSOS]]</f>
        <v/>
      </c>
      <c r="G65" s="171"/>
      <c r="H65" s="51">
        <f>+VLOOKUP(Tabla1[[#This Row],[llave 1]],IG!$F$7:$N$97972,2,FALSE)</f>
        <v>0</v>
      </c>
      <c r="I65" s="51">
        <f>+VLOOKUP(Tabla1[[#This Row],[llave 1]],IG!$F$7:$T$97972,3,FALSE)</f>
        <v>0</v>
      </c>
      <c r="J65" s="51">
        <f>+VLOOKUP(Tabla1[[#This Row],[llave 1]],IG!$F$7:$T$97972,5,FALSE)</f>
        <v>0</v>
      </c>
      <c r="K65" s="51">
        <f>+VLOOKUP(Tabla1[[#This Row],[llave 1]],IG!$F$7:$T$97972,4,FALSE)</f>
        <v>0</v>
      </c>
      <c r="L65" s="51">
        <f>+VLOOKUP(Tabla1[[#This Row],[llave 1]],IG!$F$7:$T$97972,6,FALSE)</f>
        <v>0</v>
      </c>
      <c r="M65" s="51">
        <f>+VLOOKUP(Tabla1[[#This Row],[llave 1]],IG!$F$7:$T$97972,7,FALSE)</f>
        <v>0</v>
      </c>
      <c r="N65" s="172"/>
      <c r="O65" s="173"/>
      <c r="P65" s="50" t="str">
        <f>+Tabla1[[#This Row],[llave 1]]&amp;Tabla1[[#This Row],[LOCALIDAD]]&amp;Tabla1[[#This Row],[MES]]</f>
        <v/>
      </c>
      <c r="Q65" s="49"/>
      <c r="R65" s="53">
        <f>+VLOOKUP(Tabla1[[#This Row],[llave 2]],IG!$O$7:$T$97972,2,FALSE)</f>
        <v>0</v>
      </c>
      <c r="S65" s="54">
        <f>+VLOOKUP(Tabla1[[#This Row],[llave 2]],IG!$O$7:$T$97972,5,FALSE)</f>
        <v>0</v>
      </c>
      <c r="T65" s="55">
        <f>+VLOOKUP(Tabla1[[#This Row],[llave 2]],IG!$O$7:$T$97972,6,FALSE)</f>
        <v>0</v>
      </c>
      <c r="U65" s="82"/>
      <c r="V65" s="83"/>
      <c r="W65" s="82"/>
      <c r="X65" s="56">
        <f>ROUND(Tabla1[[#This Row],[VALOR UNITARIO 
]]*Tabla1[[#This Row],[Porcentaje de Glosa]]*Tabla1[[#This Row],[META AFECTADA POR LA GLOSA
]],0)</f>
        <v>0</v>
      </c>
      <c r="Y65" s="48"/>
      <c r="Z65" s="49"/>
      <c r="AA65" s="57"/>
      <c r="AB65" s="49"/>
      <c r="AC65" s="57" t="e">
        <f>ROUND(#REF!-Tabla1[[#This Row],[Valor soportado por la Subred]],0)</f>
        <v>#REF!</v>
      </c>
      <c r="AD65" s="49"/>
      <c r="AE65" s="49"/>
      <c r="AF65" s="57" t="e">
        <f>ROUND(Tabla1[[#This Row],[VALOR GLOSA DEFINITIVA]]-Tabla1[[#This Row],[VALOR LEVANTADO EN LIQUIDACION]],0)</f>
        <v>#REF!</v>
      </c>
      <c r="AG65" s="58"/>
    </row>
    <row r="66" spans="2:33" s="59" customFormat="1" ht="99.9" customHeight="1" x14ac:dyDescent="0.3">
      <c r="B66" s="49"/>
      <c r="C66" s="24"/>
      <c r="D66" s="49"/>
      <c r="E66" s="49"/>
      <c r="F66" s="50" t="str">
        <f>Tabla1[[#This Row],[CODIGO ACTIVIDAD (AB)]]&amp;Tabla1[[#This Row],[ACCIÓN INTEGRAL-INTEGRADA / 
PROCESO INTEGRAL E INTEGRADO]]&amp;Tabla1[[#This Row],[ENTORNO/PROCESO TRANSVERSAL]]&amp;Tabla1[[#This Row],[VIGENCIA RECURSOS]]</f>
        <v/>
      </c>
      <c r="G66" s="171"/>
      <c r="H66" s="51">
        <f>+VLOOKUP(Tabla1[[#This Row],[llave 1]],IG!$F$7:$N$97972,2,FALSE)</f>
        <v>0</v>
      </c>
      <c r="I66" s="51">
        <f>+VLOOKUP(Tabla1[[#This Row],[llave 1]],IG!$F$7:$T$97972,3,FALSE)</f>
        <v>0</v>
      </c>
      <c r="J66" s="51">
        <f>+VLOOKUP(Tabla1[[#This Row],[llave 1]],IG!$F$7:$T$97972,5,FALSE)</f>
        <v>0</v>
      </c>
      <c r="K66" s="51">
        <f>+VLOOKUP(Tabla1[[#This Row],[llave 1]],IG!$F$7:$T$97972,4,FALSE)</f>
        <v>0</v>
      </c>
      <c r="L66" s="51">
        <f>+VLOOKUP(Tabla1[[#This Row],[llave 1]],IG!$F$7:$T$97972,6,FALSE)</f>
        <v>0</v>
      </c>
      <c r="M66" s="51">
        <f>+VLOOKUP(Tabla1[[#This Row],[llave 1]],IG!$F$7:$T$97972,7,FALSE)</f>
        <v>0</v>
      </c>
      <c r="N66" s="172"/>
      <c r="O66" s="173"/>
      <c r="P66" s="50" t="str">
        <f>+Tabla1[[#This Row],[llave 1]]&amp;Tabla1[[#This Row],[LOCALIDAD]]&amp;Tabla1[[#This Row],[MES]]</f>
        <v/>
      </c>
      <c r="Q66" s="49"/>
      <c r="R66" s="53">
        <f>+VLOOKUP(Tabla1[[#This Row],[llave 2]],IG!$O$7:$T$97972,2,FALSE)</f>
        <v>0</v>
      </c>
      <c r="S66" s="54">
        <f>+VLOOKUP(Tabla1[[#This Row],[llave 2]],IG!$O$7:$T$97972,5,FALSE)</f>
        <v>0</v>
      </c>
      <c r="T66" s="55">
        <f>+VLOOKUP(Tabla1[[#This Row],[llave 2]],IG!$O$7:$T$97972,6,FALSE)</f>
        <v>0</v>
      </c>
      <c r="U66" s="82"/>
      <c r="V66" s="83"/>
      <c r="W66" s="82"/>
      <c r="X66" s="56">
        <f>ROUND(Tabla1[[#This Row],[VALOR UNITARIO 
]]*Tabla1[[#This Row],[Porcentaje de Glosa]]*Tabla1[[#This Row],[META AFECTADA POR LA GLOSA
]],0)</f>
        <v>0</v>
      </c>
      <c r="Y66" s="48"/>
      <c r="Z66" s="49"/>
      <c r="AA66" s="57"/>
      <c r="AB66" s="49"/>
      <c r="AC66" s="57" t="e">
        <f>ROUND(#REF!-Tabla1[[#This Row],[Valor soportado por la Subred]],0)</f>
        <v>#REF!</v>
      </c>
      <c r="AD66" s="49"/>
      <c r="AE66" s="49"/>
      <c r="AF66" s="57" t="e">
        <f>ROUND(Tabla1[[#This Row],[VALOR GLOSA DEFINITIVA]]-Tabla1[[#This Row],[VALOR LEVANTADO EN LIQUIDACION]],0)</f>
        <v>#REF!</v>
      </c>
      <c r="AG66" s="58"/>
    </row>
    <row r="67" spans="2:33" s="59" customFormat="1" ht="99.9" customHeight="1" x14ac:dyDescent="0.3">
      <c r="B67" s="49"/>
      <c r="C67" s="24"/>
      <c r="D67" s="49"/>
      <c r="E67" s="49"/>
      <c r="F67" s="50" t="str">
        <f>Tabla1[[#This Row],[CODIGO ACTIVIDAD (AB)]]&amp;Tabla1[[#This Row],[ACCIÓN INTEGRAL-INTEGRADA / 
PROCESO INTEGRAL E INTEGRADO]]&amp;Tabla1[[#This Row],[ENTORNO/PROCESO TRANSVERSAL]]&amp;Tabla1[[#This Row],[VIGENCIA RECURSOS]]</f>
        <v/>
      </c>
      <c r="G67" s="171"/>
      <c r="H67" s="51">
        <f>+VLOOKUP(Tabla1[[#This Row],[llave 1]],IG!$F$7:$N$97972,2,FALSE)</f>
        <v>0</v>
      </c>
      <c r="I67" s="51">
        <f>+VLOOKUP(Tabla1[[#This Row],[llave 1]],IG!$F$7:$T$97972,3,FALSE)</f>
        <v>0</v>
      </c>
      <c r="J67" s="51">
        <f>+VLOOKUP(Tabla1[[#This Row],[llave 1]],IG!$F$7:$T$97972,5,FALSE)</f>
        <v>0</v>
      </c>
      <c r="K67" s="51">
        <f>+VLOOKUP(Tabla1[[#This Row],[llave 1]],IG!$F$7:$T$97972,4,FALSE)</f>
        <v>0</v>
      </c>
      <c r="L67" s="51">
        <f>+VLOOKUP(Tabla1[[#This Row],[llave 1]],IG!$F$7:$T$97972,6,FALSE)</f>
        <v>0</v>
      </c>
      <c r="M67" s="51">
        <f>+VLOOKUP(Tabla1[[#This Row],[llave 1]],IG!$F$7:$T$97972,7,FALSE)</f>
        <v>0</v>
      </c>
      <c r="N67" s="172"/>
      <c r="O67" s="173"/>
      <c r="P67" s="50" t="str">
        <f>+Tabla1[[#This Row],[llave 1]]&amp;Tabla1[[#This Row],[LOCALIDAD]]&amp;Tabla1[[#This Row],[MES]]</f>
        <v/>
      </c>
      <c r="Q67" s="49"/>
      <c r="R67" s="53">
        <f>+VLOOKUP(Tabla1[[#This Row],[llave 2]],IG!$O$7:$T$97972,2,FALSE)</f>
        <v>0</v>
      </c>
      <c r="S67" s="54">
        <f>+VLOOKUP(Tabla1[[#This Row],[llave 2]],IG!$O$7:$T$97972,5,FALSE)</f>
        <v>0</v>
      </c>
      <c r="T67" s="55">
        <f>+VLOOKUP(Tabla1[[#This Row],[llave 2]],IG!$O$7:$T$97972,6,FALSE)</f>
        <v>0</v>
      </c>
      <c r="U67" s="82"/>
      <c r="V67" s="83"/>
      <c r="W67" s="82"/>
      <c r="X67" s="56">
        <f>ROUND(Tabla1[[#This Row],[VALOR UNITARIO 
]]*Tabla1[[#This Row],[Porcentaje de Glosa]]*Tabla1[[#This Row],[META AFECTADA POR LA GLOSA
]],0)</f>
        <v>0</v>
      </c>
      <c r="Y67" s="48"/>
      <c r="Z67" s="49"/>
      <c r="AA67" s="57"/>
      <c r="AB67" s="49"/>
      <c r="AC67" s="57" t="e">
        <f>ROUND(#REF!-Tabla1[[#This Row],[Valor soportado por la Subred]],0)</f>
        <v>#REF!</v>
      </c>
      <c r="AD67" s="49"/>
      <c r="AE67" s="49"/>
      <c r="AF67" s="57" t="e">
        <f>ROUND(Tabla1[[#This Row],[VALOR GLOSA DEFINITIVA]]-Tabla1[[#This Row],[VALOR LEVANTADO EN LIQUIDACION]],0)</f>
        <v>#REF!</v>
      </c>
      <c r="AG67" s="58"/>
    </row>
    <row r="68" spans="2:33" s="59" customFormat="1" ht="99.9" customHeight="1" x14ac:dyDescent="0.3">
      <c r="B68" s="49"/>
      <c r="C68" s="24"/>
      <c r="D68" s="49"/>
      <c r="E68" s="49"/>
      <c r="F68" s="50" t="str">
        <f>Tabla1[[#This Row],[CODIGO ACTIVIDAD (AB)]]&amp;Tabla1[[#This Row],[ACCIÓN INTEGRAL-INTEGRADA / 
PROCESO INTEGRAL E INTEGRADO]]&amp;Tabla1[[#This Row],[ENTORNO/PROCESO TRANSVERSAL]]&amp;Tabla1[[#This Row],[VIGENCIA RECURSOS]]</f>
        <v/>
      </c>
      <c r="G68" s="171"/>
      <c r="H68" s="51">
        <f>+VLOOKUP(Tabla1[[#This Row],[llave 1]],IG!$F$7:$N$97972,2,FALSE)</f>
        <v>0</v>
      </c>
      <c r="I68" s="51">
        <f>+VLOOKUP(Tabla1[[#This Row],[llave 1]],IG!$F$7:$T$97972,3,FALSE)</f>
        <v>0</v>
      </c>
      <c r="J68" s="51">
        <f>+VLOOKUP(Tabla1[[#This Row],[llave 1]],IG!$F$7:$T$97972,5,FALSE)</f>
        <v>0</v>
      </c>
      <c r="K68" s="51">
        <f>+VLOOKUP(Tabla1[[#This Row],[llave 1]],IG!$F$7:$T$97972,4,FALSE)</f>
        <v>0</v>
      </c>
      <c r="L68" s="51">
        <f>+VLOOKUP(Tabla1[[#This Row],[llave 1]],IG!$F$7:$T$97972,6,FALSE)</f>
        <v>0</v>
      </c>
      <c r="M68" s="51">
        <f>+VLOOKUP(Tabla1[[#This Row],[llave 1]],IG!$F$7:$T$97972,7,FALSE)</f>
        <v>0</v>
      </c>
      <c r="N68" s="172"/>
      <c r="O68" s="173"/>
      <c r="P68" s="50" t="str">
        <f>+Tabla1[[#This Row],[llave 1]]&amp;Tabla1[[#This Row],[LOCALIDAD]]&amp;Tabla1[[#This Row],[MES]]</f>
        <v/>
      </c>
      <c r="Q68" s="49"/>
      <c r="R68" s="53">
        <f>+VLOOKUP(Tabla1[[#This Row],[llave 2]],IG!$O$7:$T$97972,2,FALSE)</f>
        <v>0</v>
      </c>
      <c r="S68" s="54">
        <f>+VLOOKUP(Tabla1[[#This Row],[llave 2]],IG!$O$7:$T$97972,5,FALSE)</f>
        <v>0</v>
      </c>
      <c r="T68" s="55">
        <f>+VLOOKUP(Tabla1[[#This Row],[llave 2]],IG!$O$7:$T$97972,6,FALSE)</f>
        <v>0</v>
      </c>
      <c r="U68" s="82"/>
      <c r="V68" s="83"/>
      <c r="W68" s="82"/>
      <c r="X68" s="56">
        <f>ROUND(Tabla1[[#This Row],[VALOR UNITARIO 
]]*Tabla1[[#This Row],[Porcentaje de Glosa]]*Tabla1[[#This Row],[META AFECTADA POR LA GLOSA
]],0)</f>
        <v>0</v>
      </c>
      <c r="Y68" s="48"/>
      <c r="Z68" s="49"/>
      <c r="AA68" s="57"/>
      <c r="AB68" s="49"/>
      <c r="AC68" s="57" t="e">
        <f>ROUND(#REF!-Tabla1[[#This Row],[Valor soportado por la Subred]],0)</f>
        <v>#REF!</v>
      </c>
      <c r="AD68" s="49"/>
      <c r="AE68" s="49"/>
      <c r="AF68" s="57" t="e">
        <f>ROUND(Tabla1[[#This Row],[VALOR GLOSA DEFINITIVA]]-Tabla1[[#This Row],[VALOR LEVANTADO EN LIQUIDACION]],0)</f>
        <v>#REF!</v>
      </c>
      <c r="AG68" s="58"/>
    </row>
    <row r="69" spans="2:33" s="59" customFormat="1" ht="99.9" customHeight="1" x14ac:dyDescent="0.3">
      <c r="B69" s="49"/>
      <c r="C69" s="24"/>
      <c r="D69" s="49"/>
      <c r="E69" s="49"/>
      <c r="F69" s="50" t="str">
        <f>Tabla1[[#This Row],[CODIGO ACTIVIDAD (AB)]]&amp;Tabla1[[#This Row],[ACCIÓN INTEGRAL-INTEGRADA / 
PROCESO INTEGRAL E INTEGRADO]]&amp;Tabla1[[#This Row],[ENTORNO/PROCESO TRANSVERSAL]]&amp;Tabla1[[#This Row],[VIGENCIA RECURSOS]]</f>
        <v/>
      </c>
      <c r="G69" s="171"/>
      <c r="H69" s="51">
        <f>+VLOOKUP(Tabla1[[#This Row],[llave 1]],IG!$F$7:$N$97972,2,FALSE)</f>
        <v>0</v>
      </c>
      <c r="I69" s="51">
        <f>+VLOOKUP(Tabla1[[#This Row],[llave 1]],IG!$F$7:$T$97972,3,FALSE)</f>
        <v>0</v>
      </c>
      <c r="J69" s="51">
        <f>+VLOOKUP(Tabla1[[#This Row],[llave 1]],IG!$F$7:$T$97972,5,FALSE)</f>
        <v>0</v>
      </c>
      <c r="K69" s="51">
        <f>+VLOOKUP(Tabla1[[#This Row],[llave 1]],IG!$F$7:$T$97972,4,FALSE)</f>
        <v>0</v>
      </c>
      <c r="L69" s="51">
        <f>+VLOOKUP(Tabla1[[#This Row],[llave 1]],IG!$F$7:$T$97972,6,FALSE)</f>
        <v>0</v>
      </c>
      <c r="M69" s="51">
        <f>+VLOOKUP(Tabla1[[#This Row],[llave 1]],IG!$F$7:$T$97972,7,FALSE)</f>
        <v>0</v>
      </c>
      <c r="N69" s="172"/>
      <c r="O69" s="173"/>
      <c r="P69" s="50" t="str">
        <f>+Tabla1[[#This Row],[llave 1]]&amp;Tabla1[[#This Row],[LOCALIDAD]]&amp;Tabla1[[#This Row],[MES]]</f>
        <v/>
      </c>
      <c r="Q69" s="49"/>
      <c r="R69" s="53">
        <f>+VLOOKUP(Tabla1[[#This Row],[llave 2]],IG!$O$7:$T$97972,2,FALSE)</f>
        <v>0</v>
      </c>
      <c r="S69" s="54">
        <f>+VLOOKUP(Tabla1[[#This Row],[llave 2]],IG!$O$7:$T$97972,5,FALSE)</f>
        <v>0</v>
      </c>
      <c r="T69" s="55">
        <f>+VLOOKUP(Tabla1[[#This Row],[llave 2]],IG!$O$7:$T$97972,6,FALSE)</f>
        <v>0</v>
      </c>
      <c r="U69" s="82"/>
      <c r="V69" s="83"/>
      <c r="W69" s="82"/>
      <c r="X69" s="56">
        <f>ROUND(Tabla1[[#This Row],[VALOR UNITARIO 
]]*Tabla1[[#This Row],[Porcentaje de Glosa]]*Tabla1[[#This Row],[META AFECTADA POR LA GLOSA
]],0)</f>
        <v>0</v>
      </c>
      <c r="Y69" s="48"/>
      <c r="Z69" s="49"/>
      <c r="AA69" s="57"/>
      <c r="AB69" s="49"/>
      <c r="AC69" s="57" t="e">
        <f>ROUND(#REF!-Tabla1[[#This Row],[Valor soportado por la Subred]],0)</f>
        <v>#REF!</v>
      </c>
      <c r="AD69" s="49"/>
      <c r="AE69" s="49"/>
      <c r="AF69" s="57" t="e">
        <f>ROUND(Tabla1[[#This Row],[VALOR GLOSA DEFINITIVA]]-Tabla1[[#This Row],[VALOR LEVANTADO EN LIQUIDACION]],0)</f>
        <v>#REF!</v>
      </c>
      <c r="AG69" s="58"/>
    </row>
    <row r="70" spans="2:33" s="59" customFormat="1" ht="99.9" customHeight="1" x14ac:dyDescent="0.3">
      <c r="B70" s="49"/>
      <c r="C70" s="24"/>
      <c r="D70" s="49"/>
      <c r="E70" s="49"/>
      <c r="F70" s="50" t="str">
        <f>Tabla1[[#This Row],[CODIGO ACTIVIDAD (AB)]]&amp;Tabla1[[#This Row],[ACCIÓN INTEGRAL-INTEGRADA / 
PROCESO INTEGRAL E INTEGRADO]]&amp;Tabla1[[#This Row],[ENTORNO/PROCESO TRANSVERSAL]]&amp;Tabla1[[#This Row],[VIGENCIA RECURSOS]]</f>
        <v/>
      </c>
      <c r="G70" s="171"/>
      <c r="H70" s="51">
        <f>+VLOOKUP(Tabla1[[#This Row],[llave 1]],IG!$F$7:$N$97972,2,FALSE)</f>
        <v>0</v>
      </c>
      <c r="I70" s="51">
        <f>+VLOOKUP(Tabla1[[#This Row],[llave 1]],IG!$F$7:$T$97972,3,FALSE)</f>
        <v>0</v>
      </c>
      <c r="J70" s="51">
        <f>+VLOOKUP(Tabla1[[#This Row],[llave 1]],IG!$F$7:$T$97972,5,FALSE)</f>
        <v>0</v>
      </c>
      <c r="K70" s="51">
        <f>+VLOOKUP(Tabla1[[#This Row],[llave 1]],IG!$F$7:$T$97972,4,FALSE)</f>
        <v>0</v>
      </c>
      <c r="L70" s="51">
        <f>+VLOOKUP(Tabla1[[#This Row],[llave 1]],IG!$F$7:$T$97972,6,FALSE)</f>
        <v>0</v>
      </c>
      <c r="M70" s="51">
        <f>+VLOOKUP(Tabla1[[#This Row],[llave 1]],IG!$F$7:$T$97972,7,FALSE)</f>
        <v>0</v>
      </c>
      <c r="N70" s="172"/>
      <c r="O70" s="173"/>
      <c r="P70" s="50" t="str">
        <f>+Tabla1[[#This Row],[llave 1]]&amp;Tabla1[[#This Row],[LOCALIDAD]]&amp;Tabla1[[#This Row],[MES]]</f>
        <v/>
      </c>
      <c r="Q70" s="49"/>
      <c r="R70" s="53">
        <f>+VLOOKUP(Tabla1[[#This Row],[llave 2]],IG!$O$7:$T$97972,2,FALSE)</f>
        <v>0</v>
      </c>
      <c r="S70" s="54">
        <f>+VLOOKUP(Tabla1[[#This Row],[llave 2]],IG!$O$7:$T$97972,5,FALSE)</f>
        <v>0</v>
      </c>
      <c r="T70" s="55">
        <f>+VLOOKUP(Tabla1[[#This Row],[llave 2]],IG!$O$7:$T$97972,6,FALSE)</f>
        <v>0</v>
      </c>
      <c r="U70" s="82"/>
      <c r="V70" s="83"/>
      <c r="W70" s="82"/>
      <c r="X70" s="56">
        <f>ROUND(Tabla1[[#This Row],[VALOR UNITARIO 
]]*Tabla1[[#This Row],[Porcentaje de Glosa]]*Tabla1[[#This Row],[META AFECTADA POR LA GLOSA
]],0)</f>
        <v>0</v>
      </c>
      <c r="Y70" s="48"/>
      <c r="Z70" s="49"/>
      <c r="AA70" s="57"/>
      <c r="AB70" s="49"/>
      <c r="AC70" s="57" t="e">
        <f>ROUND(#REF!-Tabla1[[#This Row],[Valor soportado por la Subred]],0)</f>
        <v>#REF!</v>
      </c>
      <c r="AD70" s="49"/>
      <c r="AE70" s="49"/>
      <c r="AF70" s="57" t="e">
        <f>ROUND(Tabla1[[#This Row],[VALOR GLOSA DEFINITIVA]]-Tabla1[[#This Row],[VALOR LEVANTADO EN LIQUIDACION]],0)</f>
        <v>#REF!</v>
      </c>
      <c r="AG70" s="58"/>
    </row>
    <row r="71" spans="2:33" s="59" customFormat="1" ht="99.9" customHeight="1" x14ac:dyDescent="0.3">
      <c r="B71" s="49"/>
      <c r="C71" s="24"/>
      <c r="D71" s="49"/>
      <c r="E71" s="49"/>
      <c r="F71" s="50" t="str">
        <f>Tabla1[[#This Row],[CODIGO ACTIVIDAD (AB)]]&amp;Tabla1[[#This Row],[ACCIÓN INTEGRAL-INTEGRADA / 
PROCESO INTEGRAL E INTEGRADO]]&amp;Tabla1[[#This Row],[ENTORNO/PROCESO TRANSVERSAL]]&amp;Tabla1[[#This Row],[VIGENCIA RECURSOS]]</f>
        <v/>
      </c>
      <c r="G71" s="171"/>
      <c r="H71" s="51">
        <f>+VLOOKUP(Tabla1[[#This Row],[llave 1]],IG!$F$7:$N$97972,2,FALSE)</f>
        <v>0</v>
      </c>
      <c r="I71" s="51">
        <f>+VLOOKUP(Tabla1[[#This Row],[llave 1]],IG!$F$7:$T$97972,3,FALSE)</f>
        <v>0</v>
      </c>
      <c r="J71" s="51">
        <f>+VLOOKUP(Tabla1[[#This Row],[llave 1]],IG!$F$7:$T$97972,5,FALSE)</f>
        <v>0</v>
      </c>
      <c r="K71" s="51">
        <f>+VLOOKUP(Tabla1[[#This Row],[llave 1]],IG!$F$7:$T$97972,4,FALSE)</f>
        <v>0</v>
      </c>
      <c r="L71" s="51">
        <f>+VLOOKUP(Tabla1[[#This Row],[llave 1]],IG!$F$7:$T$97972,6,FALSE)</f>
        <v>0</v>
      </c>
      <c r="M71" s="51">
        <f>+VLOOKUP(Tabla1[[#This Row],[llave 1]],IG!$F$7:$T$97972,7,FALSE)</f>
        <v>0</v>
      </c>
      <c r="N71" s="172"/>
      <c r="O71" s="173"/>
      <c r="P71" s="50" t="str">
        <f>+Tabla1[[#This Row],[llave 1]]&amp;Tabla1[[#This Row],[LOCALIDAD]]&amp;Tabla1[[#This Row],[MES]]</f>
        <v/>
      </c>
      <c r="Q71" s="49"/>
      <c r="R71" s="53">
        <f>+VLOOKUP(Tabla1[[#This Row],[llave 2]],IG!$O$7:$T$97972,2,FALSE)</f>
        <v>0</v>
      </c>
      <c r="S71" s="54">
        <f>+VLOOKUP(Tabla1[[#This Row],[llave 2]],IG!$O$7:$T$97972,5,FALSE)</f>
        <v>0</v>
      </c>
      <c r="T71" s="55">
        <f>+VLOOKUP(Tabla1[[#This Row],[llave 2]],IG!$O$7:$T$97972,6,FALSE)</f>
        <v>0</v>
      </c>
      <c r="U71" s="82"/>
      <c r="V71" s="83"/>
      <c r="W71" s="82"/>
      <c r="X71" s="56">
        <f>ROUND(Tabla1[[#This Row],[VALOR UNITARIO 
]]*Tabla1[[#This Row],[Porcentaje de Glosa]]*Tabla1[[#This Row],[META AFECTADA POR LA GLOSA
]],0)</f>
        <v>0</v>
      </c>
      <c r="Y71" s="48"/>
      <c r="Z71" s="49"/>
      <c r="AA71" s="57"/>
      <c r="AB71" s="49"/>
      <c r="AC71" s="57" t="e">
        <f>ROUND(#REF!-Tabla1[[#This Row],[Valor soportado por la Subred]],0)</f>
        <v>#REF!</v>
      </c>
      <c r="AD71" s="49"/>
      <c r="AE71" s="49"/>
      <c r="AF71" s="57" t="e">
        <f>ROUND(Tabla1[[#This Row],[VALOR GLOSA DEFINITIVA]]-Tabla1[[#This Row],[VALOR LEVANTADO EN LIQUIDACION]],0)</f>
        <v>#REF!</v>
      </c>
      <c r="AG71" s="58"/>
    </row>
    <row r="72" spans="2:33" s="59" customFormat="1" ht="99.9" customHeight="1" x14ac:dyDescent="0.3">
      <c r="B72" s="49"/>
      <c r="C72" s="24"/>
      <c r="D72" s="49"/>
      <c r="E72" s="49"/>
      <c r="F72" s="50" t="str">
        <f>Tabla1[[#This Row],[CODIGO ACTIVIDAD (AB)]]&amp;Tabla1[[#This Row],[ACCIÓN INTEGRAL-INTEGRADA / 
PROCESO INTEGRAL E INTEGRADO]]&amp;Tabla1[[#This Row],[ENTORNO/PROCESO TRANSVERSAL]]&amp;Tabla1[[#This Row],[VIGENCIA RECURSOS]]</f>
        <v/>
      </c>
      <c r="G72" s="171"/>
      <c r="H72" s="51">
        <f>+VLOOKUP(Tabla1[[#This Row],[llave 1]],IG!$F$7:$N$97972,2,FALSE)</f>
        <v>0</v>
      </c>
      <c r="I72" s="51">
        <f>+VLOOKUP(Tabla1[[#This Row],[llave 1]],IG!$F$7:$T$97972,3,FALSE)</f>
        <v>0</v>
      </c>
      <c r="J72" s="51">
        <f>+VLOOKUP(Tabla1[[#This Row],[llave 1]],IG!$F$7:$T$97972,5,FALSE)</f>
        <v>0</v>
      </c>
      <c r="K72" s="51">
        <f>+VLOOKUP(Tabla1[[#This Row],[llave 1]],IG!$F$7:$T$97972,4,FALSE)</f>
        <v>0</v>
      </c>
      <c r="L72" s="51">
        <f>+VLOOKUP(Tabla1[[#This Row],[llave 1]],IG!$F$7:$T$97972,6,FALSE)</f>
        <v>0</v>
      </c>
      <c r="M72" s="51">
        <f>+VLOOKUP(Tabla1[[#This Row],[llave 1]],IG!$F$7:$T$97972,7,FALSE)</f>
        <v>0</v>
      </c>
      <c r="N72" s="172"/>
      <c r="O72" s="173"/>
      <c r="P72" s="50" t="str">
        <f>+Tabla1[[#This Row],[llave 1]]&amp;Tabla1[[#This Row],[LOCALIDAD]]&amp;Tabla1[[#This Row],[MES]]</f>
        <v/>
      </c>
      <c r="Q72" s="49"/>
      <c r="R72" s="53">
        <f>+VLOOKUP(Tabla1[[#This Row],[llave 2]],IG!$O$7:$T$97972,2,FALSE)</f>
        <v>0</v>
      </c>
      <c r="S72" s="54">
        <f>+VLOOKUP(Tabla1[[#This Row],[llave 2]],IG!$O$7:$T$97972,5,FALSE)</f>
        <v>0</v>
      </c>
      <c r="T72" s="55">
        <f>+VLOOKUP(Tabla1[[#This Row],[llave 2]],IG!$O$7:$T$97972,6,FALSE)</f>
        <v>0</v>
      </c>
      <c r="U72" s="82"/>
      <c r="V72" s="83"/>
      <c r="W72" s="82"/>
      <c r="X72" s="56">
        <f>ROUND(Tabla1[[#This Row],[VALOR UNITARIO 
]]*Tabla1[[#This Row],[Porcentaje de Glosa]]*Tabla1[[#This Row],[META AFECTADA POR LA GLOSA
]],0)</f>
        <v>0</v>
      </c>
      <c r="Y72" s="48"/>
      <c r="Z72" s="49"/>
      <c r="AA72" s="57"/>
      <c r="AB72" s="49"/>
      <c r="AC72" s="57" t="e">
        <f>ROUND(#REF!-Tabla1[[#This Row],[Valor soportado por la Subred]],0)</f>
        <v>#REF!</v>
      </c>
      <c r="AD72" s="49"/>
      <c r="AE72" s="49"/>
      <c r="AF72" s="57" t="e">
        <f>ROUND(Tabla1[[#This Row],[VALOR GLOSA DEFINITIVA]]-Tabla1[[#This Row],[VALOR LEVANTADO EN LIQUIDACION]],0)</f>
        <v>#REF!</v>
      </c>
      <c r="AG72" s="58"/>
    </row>
    <row r="73" spans="2:33" s="59" customFormat="1" ht="99.9" customHeight="1" x14ac:dyDescent="0.3">
      <c r="B73" s="49"/>
      <c r="C73" s="24"/>
      <c r="D73" s="49"/>
      <c r="E73" s="49"/>
      <c r="F73" s="50" t="str">
        <f>Tabla1[[#This Row],[CODIGO ACTIVIDAD (AB)]]&amp;Tabla1[[#This Row],[ACCIÓN INTEGRAL-INTEGRADA / 
PROCESO INTEGRAL E INTEGRADO]]&amp;Tabla1[[#This Row],[ENTORNO/PROCESO TRANSVERSAL]]&amp;Tabla1[[#This Row],[VIGENCIA RECURSOS]]</f>
        <v/>
      </c>
      <c r="G73" s="171"/>
      <c r="H73" s="51">
        <f>+VLOOKUP(Tabla1[[#This Row],[llave 1]],IG!$F$7:$N$97972,2,FALSE)</f>
        <v>0</v>
      </c>
      <c r="I73" s="51">
        <f>+VLOOKUP(Tabla1[[#This Row],[llave 1]],IG!$F$7:$T$97972,3,FALSE)</f>
        <v>0</v>
      </c>
      <c r="J73" s="51">
        <f>+VLOOKUP(Tabla1[[#This Row],[llave 1]],IG!$F$7:$T$97972,5,FALSE)</f>
        <v>0</v>
      </c>
      <c r="K73" s="51">
        <f>+VLOOKUP(Tabla1[[#This Row],[llave 1]],IG!$F$7:$T$97972,4,FALSE)</f>
        <v>0</v>
      </c>
      <c r="L73" s="51">
        <f>+VLOOKUP(Tabla1[[#This Row],[llave 1]],IG!$F$7:$T$97972,6,FALSE)</f>
        <v>0</v>
      </c>
      <c r="M73" s="51">
        <f>+VLOOKUP(Tabla1[[#This Row],[llave 1]],IG!$F$7:$T$97972,7,FALSE)</f>
        <v>0</v>
      </c>
      <c r="N73" s="172"/>
      <c r="O73" s="173"/>
      <c r="P73" s="50" t="str">
        <f>+Tabla1[[#This Row],[llave 1]]&amp;Tabla1[[#This Row],[LOCALIDAD]]&amp;Tabla1[[#This Row],[MES]]</f>
        <v/>
      </c>
      <c r="Q73" s="49"/>
      <c r="R73" s="53">
        <f>+VLOOKUP(Tabla1[[#This Row],[llave 2]],IG!$O$7:$T$97972,2,FALSE)</f>
        <v>0</v>
      </c>
      <c r="S73" s="54">
        <f>+VLOOKUP(Tabla1[[#This Row],[llave 2]],IG!$O$7:$T$97972,5,FALSE)</f>
        <v>0</v>
      </c>
      <c r="T73" s="55">
        <f>+VLOOKUP(Tabla1[[#This Row],[llave 2]],IG!$O$7:$T$97972,6,FALSE)</f>
        <v>0</v>
      </c>
      <c r="U73" s="82"/>
      <c r="V73" s="83"/>
      <c r="W73" s="82"/>
      <c r="X73" s="56">
        <f>ROUND(Tabla1[[#This Row],[VALOR UNITARIO 
]]*Tabla1[[#This Row],[Porcentaje de Glosa]]*Tabla1[[#This Row],[META AFECTADA POR LA GLOSA
]],0)</f>
        <v>0</v>
      </c>
      <c r="Y73" s="48"/>
      <c r="Z73" s="49"/>
      <c r="AA73" s="57"/>
      <c r="AB73" s="49"/>
      <c r="AC73" s="57" t="e">
        <f>ROUND(#REF!-Tabla1[[#This Row],[Valor soportado por la Subred]],0)</f>
        <v>#REF!</v>
      </c>
      <c r="AD73" s="49"/>
      <c r="AE73" s="49"/>
      <c r="AF73" s="57" t="e">
        <f>ROUND(Tabla1[[#This Row],[VALOR GLOSA DEFINITIVA]]-Tabla1[[#This Row],[VALOR LEVANTADO EN LIQUIDACION]],0)</f>
        <v>#REF!</v>
      </c>
      <c r="AG73" s="58"/>
    </row>
    <row r="74" spans="2:33" s="59" customFormat="1" ht="99.9" customHeight="1" x14ac:dyDescent="0.3">
      <c r="B74" s="49"/>
      <c r="C74" s="24"/>
      <c r="D74" s="49"/>
      <c r="E74" s="49"/>
      <c r="F74" s="50" t="str">
        <f>Tabla1[[#This Row],[CODIGO ACTIVIDAD (AB)]]&amp;Tabla1[[#This Row],[ACCIÓN INTEGRAL-INTEGRADA / 
PROCESO INTEGRAL E INTEGRADO]]&amp;Tabla1[[#This Row],[ENTORNO/PROCESO TRANSVERSAL]]&amp;Tabla1[[#This Row],[VIGENCIA RECURSOS]]</f>
        <v/>
      </c>
      <c r="G74" s="171"/>
      <c r="H74" s="51">
        <f>+VLOOKUP(Tabla1[[#This Row],[llave 1]],IG!$F$7:$N$97972,2,FALSE)</f>
        <v>0</v>
      </c>
      <c r="I74" s="51">
        <f>+VLOOKUP(Tabla1[[#This Row],[llave 1]],IG!$F$7:$T$97972,3,FALSE)</f>
        <v>0</v>
      </c>
      <c r="J74" s="51">
        <f>+VLOOKUP(Tabla1[[#This Row],[llave 1]],IG!$F$7:$T$97972,5,FALSE)</f>
        <v>0</v>
      </c>
      <c r="K74" s="51">
        <f>+VLOOKUP(Tabla1[[#This Row],[llave 1]],IG!$F$7:$T$97972,4,FALSE)</f>
        <v>0</v>
      </c>
      <c r="L74" s="51">
        <f>+VLOOKUP(Tabla1[[#This Row],[llave 1]],IG!$F$7:$T$97972,6,FALSE)</f>
        <v>0</v>
      </c>
      <c r="M74" s="51">
        <f>+VLOOKUP(Tabla1[[#This Row],[llave 1]],IG!$F$7:$T$97972,7,FALSE)</f>
        <v>0</v>
      </c>
      <c r="N74" s="172"/>
      <c r="O74" s="173"/>
      <c r="P74" s="50" t="str">
        <f>+Tabla1[[#This Row],[llave 1]]&amp;Tabla1[[#This Row],[LOCALIDAD]]&amp;Tabla1[[#This Row],[MES]]</f>
        <v/>
      </c>
      <c r="Q74" s="49"/>
      <c r="R74" s="53">
        <f>+VLOOKUP(Tabla1[[#This Row],[llave 2]],IG!$O$7:$T$97972,2,FALSE)</f>
        <v>0</v>
      </c>
      <c r="S74" s="54">
        <f>+VLOOKUP(Tabla1[[#This Row],[llave 2]],IG!$O$7:$T$97972,5,FALSE)</f>
        <v>0</v>
      </c>
      <c r="T74" s="55">
        <f>+VLOOKUP(Tabla1[[#This Row],[llave 2]],IG!$O$7:$T$97972,6,FALSE)</f>
        <v>0</v>
      </c>
      <c r="U74" s="82"/>
      <c r="V74" s="83"/>
      <c r="W74" s="82"/>
      <c r="X74" s="56">
        <f>ROUND(Tabla1[[#This Row],[VALOR UNITARIO 
]]*Tabla1[[#This Row],[Porcentaje de Glosa]]*Tabla1[[#This Row],[META AFECTADA POR LA GLOSA
]],0)</f>
        <v>0</v>
      </c>
      <c r="Y74" s="48"/>
      <c r="Z74" s="49"/>
      <c r="AA74" s="57"/>
      <c r="AB74" s="49"/>
      <c r="AC74" s="57" t="e">
        <f>ROUND(#REF!-Tabla1[[#This Row],[Valor soportado por la Subred]],0)</f>
        <v>#REF!</v>
      </c>
      <c r="AD74" s="49"/>
      <c r="AE74" s="49"/>
      <c r="AF74" s="57" t="e">
        <f>ROUND(Tabla1[[#This Row],[VALOR GLOSA DEFINITIVA]]-Tabla1[[#This Row],[VALOR LEVANTADO EN LIQUIDACION]],0)</f>
        <v>#REF!</v>
      </c>
      <c r="AG74" s="58"/>
    </row>
    <row r="75" spans="2:33" s="59" customFormat="1" ht="99.9" customHeight="1" x14ac:dyDescent="0.3">
      <c r="B75" s="49"/>
      <c r="C75" s="24"/>
      <c r="D75" s="49"/>
      <c r="E75" s="49"/>
      <c r="F75" s="50" t="str">
        <f>Tabla1[[#This Row],[CODIGO ACTIVIDAD (AB)]]&amp;Tabla1[[#This Row],[ACCIÓN INTEGRAL-INTEGRADA / 
PROCESO INTEGRAL E INTEGRADO]]&amp;Tabla1[[#This Row],[ENTORNO/PROCESO TRANSVERSAL]]&amp;Tabla1[[#This Row],[VIGENCIA RECURSOS]]</f>
        <v/>
      </c>
      <c r="G75" s="171"/>
      <c r="H75" s="51">
        <f>+VLOOKUP(Tabla1[[#This Row],[llave 1]],IG!$F$7:$N$97972,2,FALSE)</f>
        <v>0</v>
      </c>
      <c r="I75" s="51">
        <f>+VLOOKUP(Tabla1[[#This Row],[llave 1]],IG!$F$7:$T$97972,3,FALSE)</f>
        <v>0</v>
      </c>
      <c r="J75" s="51">
        <f>+VLOOKUP(Tabla1[[#This Row],[llave 1]],IG!$F$7:$T$97972,5,FALSE)</f>
        <v>0</v>
      </c>
      <c r="K75" s="51">
        <f>+VLOOKUP(Tabla1[[#This Row],[llave 1]],IG!$F$7:$T$97972,4,FALSE)</f>
        <v>0</v>
      </c>
      <c r="L75" s="51">
        <f>+VLOOKUP(Tabla1[[#This Row],[llave 1]],IG!$F$7:$T$97972,6,FALSE)</f>
        <v>0</v>
      </c>
      <c r="M75" s="51">
        <f>+VLOOKUP(Tabla1[[#This Row],[llave 1]],IG!$F$7:$T$97972,7,FALSE)</f>
        <v>0</v>
      </c>
      <c r="N75" s="172"/>
      <c r="O75" s="173"/>
      <c r="P75" s="50" t="str">
        <f>+Tabla1[[#This Row],[llave 1]]&amp;Tabla1[[#This Row],[LOCALIDAD]]&amp;Tabla1[[#This Row],[MES]]</f>
        <v/>
      </c>
      <c r="Q75" s="49"/>
      <c r="R75" s="53">
        <f>+VLOOKUP(Tabla1[[#This Row],[llave 2]],IG!$O$7:$T$97972,2,FALSE)</f>
        <v>0</v>
      </c>
      <c r="S75" s="54">
        <f>+VLOOKUP(Tabla1[[#This Row],[llave 2]],IG!$O$7:$T$97972,5,FALSE)</f>
        <v>0</v>
      </c>
      <c r="T75" s="55">
        <f>+VLOOKUP(Tabla1[[#This Row],[llave 2]],IG!$O$7:$T$97972,6,FALSE)</f>
        <v>0</v>
      </c>
      <c r="U75" s="82"/>
      <c r="V75" s="83"/>
      <c r="W75" s="82"/>
      <c r="X75" s="56">
        <f>ROUND(Tabla1[[#This Row],[VALOR UNITARIO 
]]*Tabla1[[#This Row],[Porcentaje de Glosa]]*Tabla1[[#This Row],[META AFECTADA POR LA GLOSA
]],0)</f>
        <v>0</v>
      </c>
      <c r="Y75" s="48"/>
      <c r="Z75" s="49"/>
      <c r="AA75" s="57"/>
      <c r="AB75" s="49"/>
      <c r="AC75" s="57" t="e">
        <f>ROUND(#REF!-Tabla1[[#This Row],[Valor soportado por la Subred]],0)</f>
        <v>#REF!</v>
      </c>
      <c r="AD75" s="49"/>
      <c r="AE75" s="49"/>
      <c r="AF75" s="57" t="e">
        <f>ROUND(Tabla1[[#This Row],[VALOR GLOSA DEFINITIVA]]-Tabla1[[#This Row],[VALOR LEVANTADO EN LIQUIDACION]],0)</f>
        <v>#REF!</v>
      </c>
      <c r="AG75" s="58"/>
    </row>
    <row r="76" spans="2:33" s="59" customFormat="1" ht="99.9" customHeight="1" x14ac:dyDescent="0.3">
      <c r="B76" s="49"/>
      <c r="C76" s="24"/>
      <c r="D76" s="49"/>
      <c r="E76" s="49"/>
      <c r="F76" s="50" t="str">
        <f>Tabla1[[#This Row],[CODIGO ACTIVIDAD (AB)]]&amp;Tabla1[[#This Row],[ACCIÓN INTEGRAL-INTEGRADA / 
PROCESO INTEGRAL E INTEGRADO]]&amp;Tabla1[[#This Row],[ENTORNO/PROCESO TRANSVERSAL]]&amp;Tabla1[[#This Row],[VIGENCIA RECURSOS]]</f>
        <v/>
      </c>
      <c r="G76" s="171"/>
      <c r="H76" s="51">
        <f>+VLOOKUP(Tabla1[[#This Row],[llave 1]],IG!$F$7:$N$97972,2,FALSE)</f>
        <v>0</v>
      </c>
      <c r="I76" s="51">
        <f>+VLOOKUP(Tabla1[[#This Row],[llave 1]],IG!$F$7:$T$97972,3,FALSE)</f>
        <v>0</v>
      </c>
      <c r="J76" s="51">
        <f>+VLOOKUP(Tabla1[[#This Row],[llave 1]],IG!$F$7:$T$97972,5,FALSE)</f>
        <v>0</v>
      </c>
      <c r="K76" s="51">
        <f>+VLOOKUP(Tabla1[[#This Row],[llave 1]],IG!$F$7:$T$97972,4,FALSE)</f>
        <v>0</v>
      </c>
      <c r="L76" s="51">
        <f>+VLOOKUP(Tabla1[[#This Row],[llave 1]],IG!$F$7:$T$97972,6,FALSE)</f>
        <v>0</v>
      </c>
      <c r="M76" s="51">
        <f>+VLOOKUP(Tabla1[[#This Row],[llave 1]],IG!$F$7:$T$97972,7,FALSE)</f>
        <v>0</v>
      </c>
      <c r="N76" s="172"/>
      <c r="O76" s="173"/>
      <c r="P76" s="50" t="str">
        <f>+Tabla1[[#This Row],[llave 1]]&amp;Tabla1[[#This Row],[LOCALIDAD]]&amp;Tabla1[[#This Row],[MES]]</f>
        <v/>
      </c>
      <c r="Q76" s="49"/>
      <c r="R76" s="53">
        <f>+VLOOKUP(Tabla1[[#This Row],[llave 2]],IG!$O$7:$T$97972,2,FALSE)</f>
        <v>0</v>
      </c>
      <c r="S76" s="54">
        <f>+VLOOKUP(Tabla1[[#This Row],[llave 2]],IG!$O$7:$T$97972,5,FALSE)</f>
        <v>0</v>
      </c>
      <c r="T76" s="55">
        <f>+VLOOKUP(Tabla1[[#This Row],[llave 2]],IG!$O$7:$T$97972,6,FALSE)</f>
        <v>0</v>
      </c>
      <c r="U76" s="82"/>
      <c r="V76" s="83"/>
      <c r="W76" s="82"/>
      <c r="X76" s="56">
        <f>ROUND(Tabla1[[#This Row],[VALOR UNITARIO 
]]*Tabla1[[#This Row],[Porcentaje de Glosa]]*Tabla1[[#This Row],[META AFECTADA POR LA GLOSA
]],0)</f>
        <v>0</v>
      </c>
      <c r="Y76" s="48"/>
      <c r="Z76" s="49"/>
      <c r="AA76" s="57"/>
      <c r="AB76" s="49"/>
      <c r="AC76" s="57" t="e">
        <f>ROUND(#REF!-Tabla1[[#This Row],[Valor soportado por la Subred]],0)</f>
        <v>#REF!</v>
      </c>
      <c r="AD76" s="49"/>
      <c r="AE76" s="49"/>
      <c r="AF76" s="57" t="e">
        <f>ROUND(Tabla1[[#This Row],[VALOR GLOSA DEFINITIVA]]-Tabla1[[#This Row],[VALOR LEVANTADO EN LIQUIDACION]],0)</f>
        <v>#REF!</v>
      </c>
      <c r="AG76" s="58"/>
    </row>
    <row r="77" spans="2:33" s="59" customFormat="1" ht="99.9" customHeight="1" x14ac:dyDescent="0.3">
      <c r="B77" s="49"/>
      <c r="C77" s="24"/>
      <c r="D77" s="49"/>
      <c r="E77" s="49"/>
      <c r="F77" s="50" t="str">
        <f>Tabla1[[#This Row],[CODIGO ACTIVIDAD (AB)]]&amp;Tabla1[[#This Row],[ACCIÓN INTEGRAL-INTEGRADA / 
PROCESO INTEGRAL E INTEGRADO]]&amp;Tabla1[[#This Row],[ENTORNO/PROCESO TRANSVERSAL]]&amp;Tabla1[[#This Row],[VIGENCIA RECURSOS]]</f>
        <v/>
      </c>
      <c r="G77" s="171"/>
      <c r="H77" s="51">
        <f>+VLOOKUP(Tabla1[[#This Row],[llave 1]],IG!$F$7:$N$97972,2,FALSE)</f>
        <v>0</v>
      </c>
      <c r="I77" s="51">
        <f>+VLOOKUP(Tabla1[[#This Row],[llave 1]],IG!$F$7:$T$97972,3,FALSE)</f>
        <v>0</v>
      </c>
      <c r="J77" s="51">
        <f>+VLOOKUP(Tabla1[[#This Row],[llave 1]],IG!$F$7:$T$97972,5,FALSE)</f>
        <v>0</v>
      </c>
      <c r="K77" s="51">
        <f>+VLOOKUP(Tabla1[[#This Row],[llave 1]],IG!$F$7:$T$97972,4,FALSE)</f>
        <v>0</v>
      </c>
      <c r="L77" s="51">
        <f>+VLOOKUP(Tabla1[[#This Row],[llave 1]],IG!$F$7:$T$97972,6,FALSE)</f>
        <v>0</v>
      </c>
      <c r="M77" s="51">
        <f>+VLOOKUP(Tabla1[[#This Row],[llave 1]],IG!$F$7:$T$97972,7,FALSE)</f>
        <v>0</v>
      </c>
      <c r="N77" s="172"/>
      <c r="O77" s="173"/>
      <c r="P77" s="50" t="str">
        <f>+Tabla1[[#This Row],[llave 1]]&amp;Tabla1[[#This Row],[LOCALIDAD]]&amp;Tabla1[[#This Row],[MES]]</f>
        <v/>
      </c>
      <c r="Q77" s="49"/>
      <c r="R77" s="53">
        <f>+VLOOKUP(Tabla1[[#This Row],[llave 2]],IG!$O$7:$T$97972,2,FALSE)</f>
        <v>0</v>
      </c>
      <c r="S77" s="54">
        <f>+VLOOKUP(Tabla1[[#This Row],[llave 2]],IG!$O$7:$T$97972,5,FALSE)</f>
        <v>0</v>
      </c>
      <c r="T77" s="55">
        <f>+VLOOKUP(Tabla1[[#This Row],[llave 2]],IG!$O$7:$T$97972,6,FALSE)</f>
        <v>0</v>
      </c>
      <c r="U77" s="82"/>
      <c r="V77" s="83"/>
      <c r="W77" s="82"/>
      <c r="X77" s="56">
        <f>ROUND(Tabla1[[#This Row],[VALOR UNITARIO 
]]*Tabla1[[#This Row],[Porcentaje de Glosa]]*Tabla1[[#This Row],[META AFECTADA POR LA GLOSA
]],0)</f>
        <v>0</v>
      </c>
      <c r="Y77" s="48"/>
      <c r="Z77" s="49"/>
      <c r="AA77" s="57"/>
      <c r="AB77" s="49"/>
      <c r="AC77" s="57" t="e">
        <f>ROUND(#REF!-Tabla1[[#This Row],[Valor soportado por la Subred]],0)</f>
        <v>#REF!</v>
      </c>
      <c r="AD77" s="49"/>
      <c r="AE77" s="49"/>
      <c r="AF77" s="57" t="e">
        <f>ROUND(Tabla1[[#This Row],[VALOR GLOSA DEFINITIVA]]-Tabla1[[#This Row],[VALOR LEVANTADO EN LIQUIDACION]],0)</f>
        <v>#REF!</v>
      </c>
      <c r="AG77" s="58"/>
    </row>
    <row r="78" spans="2:33" s="59" customFormat="1" ht="99.9" customHeight="1" x14ac:dyDescent="0.3">
      <c r="B78" s="49"/>
      <c r="C78" s="24"/>
      <c r="D78" s="49"/>
      <c r="E78" s="49"/>
      <c r="F78" s="50" t="str">
        <f>Tabla1[[#This Row],[CODIGO ACTIVIDAD (AB)]]&amp;Tabla1[[#This Row],[ACCIÓN INTEGRAL-INTEGRADA / 
PROCESO INTEGRAL E INTEGRADO]]&amp;Tabla1[[#This Row],[ENTORNO/PROCESO TRANSVERSAL]]&amp;Tabla1[[#This Row],[VIGENCIA RECURSOS]]</f>
        <v/>
      </c>
      <c r="G78" s="171"/>
      <c r="H78" s="51">
        <f>+VLOOKUP(Tabla1[[#This Row],[llave 1]],IG!$F$7:$N$97972,2,FALSE)</f>
        <v>0</v>
      </c>
      <c r="I78" s="51">
        <f>+VLOOKUP(Tabla1[[#This Row],[llave 1]],IG!$F$7:$T$97972,3,FALSE)</f>
        <v>0</v>
      </c>
      <c r="J78" s="51">
        <f>+VLOOKUP(Tabla1[[#This Row],[llave 1]],IG!$F$7:$T$97972,5,FALSE)</f>
        <v>0</v>
      </c>
      <c r="K78" s="51">
        <f>+VLOOKUP(Tabla1[[#This Row],[llave 1]],IG!$F$7:$T$97972,4,FALSE)</f>
        <v>0</v>
      </c>
      <c r="L78" s="51">
        <f>+VLOOKUP(Tabla1[[#This Row],[llave 1]],IG!$F$7:$T$97972,6,FALSE)</f>
        <v>0</v>
      </c>
      <c r="M78" s="51">
        <f>+VLOOKUP(Tabla1[[#This Row],[llave 1]],IG!$F$7:$T$97972,7,FALSE)</f>
        <v>0</v>
      </c>
      <c r="N78" s="172"/>
      <c r="O78" s="173"/>
      <c r="P78" s="50" t="str">
        <f>+Tabla1[[#This Row],[llave 1]]&amp;Tabla1[[#This Row],[LOCALIDAD]]&amp;Tabla1[[#This Row],[MES]]</f>
        <v/>
      </c>
      <c r="Q78" s="49"/>
      <c r="R78" s="53">
        <f>+VLOOKUP(Tabla1[[#This Row],[llave 2]],IG!$O$7:$T$97972,2,FALSE)</f>
        <v>0</v>
      </c>
      <c r="S78" s="54">
        <f>+VLOOKUP(Tabla1[[#This Row],[llave 2]],IG!$O$7:$T$97972,5,FALSE)</f>
        <v>0</v>
      </c>
      <c r="T78" s="55">
        <f>+VLOOKUP(Tabla1[[#This Row],[llave 2]],IG!$O$7:$T$97972,6,FALSE)</f>
        <v>0</v>
      </c>
      <c r="U78" s="82"/>
      <c r="V78" s="83"/>
      <c r="W78" s="82"/>
      <c r="X78" s="56">
        <f>ROUND(Tabla1[[#This Row],[VALOR UNITARIO 
]]*Tabla1[[#This Row],[Porcentaje de Glosa]]*Tabla1[[#This Row],[META AFECTADA POR LA GLOSA
]],0)</f>
        <v>0</v>
      </c>
      <c r="Y78" s="48"/>
      <c r="Z78" s="49"/>
      <c r="AA78" s="57"/>
      <c r="AB78" s="49"/>
      <c r="AC78" s="57" t="e">
        <f>ROUND(#REF!-Tabla1[[#This Row],[Valor soportado por la Subred]],0)</f>
        <v>#REF!</v>
      </c>
      <c r="AD78" s="49"/>
      <c r="AE78" s="49"/>
      <c r="AF78" s="57" t="e">
        <f>ROUND(Tabla1[[#This Row],[VALOR GLOSA DEFINITIVA]]-Tabla1[[#This Row],[VALOR LEVANTADO EN LIQUIDACION]],0)</f>
        <v>#REF!</v>
      </c>
      <c r="AG78" s="58"/>
    </row>
    <row r="79" spans="2:33" s="59" customFormat="1" ht="99.9" customHeight="1" x14ac:dyDescent="0.3">
      <c r="B79" s="49"/>
      <c r="C79" s="24"/>
      <c r="D79" s="49"/>
      <c r="E79" s="49"/>
      <c r="F79" s="50" t="str">
        <f>Tabla1[[#This Row],[CODIGO ACTIVIDAD (AB)]]&amp;Tabla1[[#This Row],[ACCIÓN INTEGRAL-INTEGRADA / 
PROCESO INTEGRAL E INTEGRADO]]&amp;Tabla1[[#This Row],[ENTORNO/PROCESO TRANSVERSAL]]&amp;Tabla1[[#This Row],[VIGENCIA RECURSOS]]</f>
        <v/>
      </c>
      <c r="G79" s="171"/>
      <c r="H79" s="51">
        <f>+VLOOKUP(Tabla1[[#This Row],[llave 1]],IG!$F$7:$N$97972,2,FALSE)</f>
        <v>0</v>
      </c>
      <c r="I79" s="51">
        <f>+VLOOKUP(Tabla1[[#This Row],[llave 1]],IG!$F$7:$T$97972,3,FALSE)</f>
        <v>0</v>
      </c>
      <c r="J79" s="51">
        <f>+VLOOKUP(Tabla1[[#This Row],[llave 1]],IG!$F$7:$T$97972,5,FALSE)</f>
        <v>0</v>
      </c>
      <c r="K79" s="51">
        <f>+VLOOKUP(Tabla1[[#This Row],[llave 1]],IG!$F$7:$T$97972,4,FALSE)</f>
        <v>0</v>
      </c>
      <c r="L79" s="51">
        <f>+VLOOKUP(Tabla1[[#This Row],[llave 1]],IG!$F$7:$T$97972,6,FALSE)</f>
        <v>0</v>
      </c>
      <c r="M79" s="51">
        <f>+VLOOKUP(Tabla1[[#This Row],[llave 1]],IG!$F$7:$T$97972,7,FALSE)</f>
        <v>0</v>
      </c>
      <c r="N79" s="172"/>
      <c r="O79" s="173"/>
      <c r="P79" s="50" t="str">
        <f>+Tabla1[[#This Row],[llave 1]]&amp;Tabla1[[#This Row],[LOCALIDAD]]&amp;Tabla1[[#This Row],[MES]]</f>
        <v/>
      </c>
      <c r="Q79" s="49"/>
      <c r="R79" s="53">
        <f>+VLOOKUP(Tabla1[[#This Row],[llave 2]],IG!$O$7:$T$97972,2,FALSE)</f>
        <v>0</v>
      </c>
      <c r="S79" s="54">
        <f>+VLOOKUP(Tabla1[[#This Row],[llave 2]],IG!$O$7:$T$97972,5,FALSE)</f>
        <v>0</v>
      </c>
      <c r="T79" s="55">
        <f>+VLOOKUP(Tabla1[[#This Row],[llave 2]],IG!$O$7:$T$97972,6,FALSE)</f>
        <v>0</v>
      </c>
      <c r="U79" s="82"/>
      <c r="V79" s="83"/>
      <c r="W79" s="82"/>
      <c r="X79" s="56">
        <f>ROUND(Tabla1[[#This Row],[VALOR UNITARIO 
]]*Tabla1[[#This Row],[Porcentaje de Glosa]]*Tabla1[[#This Row],[META AFECTADA POR LA GLOSA
]],0)</f>
        <v>0</v>
      </c>
      <c r="Y79" s="48"/>
      <c r="Z79" s="49"/>
      <c r="AA79" s="57"/>
      <c r="AB79" s="49"/>
      <c r="AC79" s="57" t="e">
        <f>ROUND(#REF!-Tabla1[[#This Row],[Valor soportado por la Subred]],0)</f>
        <v>#REF!</v>
      </c>
      <c r="AD79" s="49"/>
      <c r="AE79" s="49"/>
      <c r="AF79" s="57" t="e">
        <f>ROUND(Tabla1[[#This Row],[VALOR GLOSA DEFINITIVA]]-Tabla1[[#This Row],[VALOR LEVANTADO EN LIQUIDACION]],0)</f>
        <v>#REF!</v>
      </c>
      <c r="AG79" s="58"/>
    </row>
    <row r="80" spans="2:33" s="59" customFormat="1" ht="99.9" customHeight="1" x14ac:dyDescent="0.3">
      <c r="B80" s="49"/>
      <c r="C80" s="24"/>
      <c r="D80" s="49"/>
      <c r="E80" s="49"/>
      <c r="F80" s="50" t="str">
        <f>Tabla1[[#This Row],[CODIGO ACTIVIDAD (AB)]]&amp;Tabla1[[#This Row],[ACCIÓN INTEGRAL-INTEGRADA / 
PROCESO INTEGRAL E INTEGRADO]]&amp;Tabla1[[#This Row],[ENTORNO/PROCESO TRANSVERSAL]]&amp;Tabla1[[#This Row],[VIGENCIA RECURSOS]]</f>
        <v/>
      </c>
      <c r="G80" s="171"/>
      <c r="H80" s="51">
        <f>+VLOOKUP(Tabla1[[#This Row],[llave 1]],IG!$F$7:$N$97972,2,FALSE)</f>
        <v>0</v>
      </c>
      <c r="I80" s="51">
        <f>+VLOOKUP(Tabla1[[#This Row],[llave 1]],IG!$F$7:$T$97972,3,FALSE)</f>
        <v>0</v>
      </c>
      <c r="J80" s="51">
        <f>+VLOOKUP(Tabla1[[#This Row],[llave 1]],IG!$F$7:$T$97972,5,FALSE)</f>
        <v>0</v>
      </c>
      <c r="K80" s="51">
        <f>+VLOOKUP(Tabla1[[#This Row],[llave 1]],IG!$F$7:$T$97972,4,FALSE)</f>
        <v>0</v>
      </c>
      <c r="L80" s="51">
        <f>+VLOOKUP(Tabla1[[#This Row],[llave 1]],IG!$F$7:$T$97972,6,FALSE)</f>
        <v>0</v>
      </c>
      <c r="M80" s="51">
        <f>+VLOOKUP(Tabla1[[#This Row],[llave 1]],IG!$F$7:$T$97972,7,FALSE)</f>
        <v>0</v>
      </c>
      <c r="N80" s="172"/>
      <c r="O80" s="173"/>
      <c r="P80" s="50" t="str">
        <f>+Tabla1[[#This Row],[llave 1]]&amp;Tabla1[[#This Row],[LOCALIDAD]]&amp;Tabla1[[#This Row],[MES]]</f>
        <v/>
      </c>
      <c r="Q80" s="49"/>
      <c r="R80" s="53">
        <f>+VLOOKUP(Tabla1[[#This Row],[llave 2]],IG!$O$7:$T$97972,2,FALSE)</f>
        <v>0</v>
      </c>
      <c r="S80" s="54">
        <f>+VLOOKUP(Tabla1[[#This Row],[llave 2]],IG!$O$7:$T$97972,5,FALSE)</f>
        <v>0</v>
      </c>
      <c r="T80" s="55">
        <f>+VLOOKUP(Tabla1[[#This Row],[llave 2]],IG!$O$7:$T$97972,6,FALSE)</f>
        <v>0</v>
      </c>
      <c r="U80" s="82"/>
      <c r="V80" s="83"/>
      <c r="W80" s="82"/>
      <c r="X80" s="56">
        <f>ROUND(Tabla1[[#This Row],[VALOR UNITARIO 
]]*Tabla1[[#This Row],[Porcentaje de Glosa]]*Tabla1[[#This Row],[META AFECTADA POR LA GLOSA
]],0)</f>
        <v>0</v>
      </c>
      <c r="Y80" s="48"/>
      <c r="Z80" s="49"/>
      <c r="AA80" s="57"/>
      <c r="AB80" s="49"/>
      <c r="AC80" s="57" t="e">
        <f>ROUND(#REF!-Tabla1[[#This Row],[Valor soportado por la Subred]],0)</f>
        <v>#REF!</v>
      </c>
      <c r="AD80" s="49"/>
      <c r="AE80" s="49"/>
      <c r="AF80" s="57" t="e">
        <f>ROUND(Tabla1[[#This Row],[VALOR GLOSA DEFINITIVA]]-Tabla1[[#This Row],[VALOR LEVANTADO EN LIQUIDACION]],0)</f>
        <v>#REF!</v>
      </c>
      <c r="AG80" s="58"/>
    </row>
    <row r="81" spans="2:33" s="59" customFormat="1" ht="99.9" customHeight="1" x14ac:dyDescent="0.3">
      <c r="B81" s="49"/>
      <c r="C81" s="24"/>
      <c r="D81" s="49"/>
      <c r="E81" s="49"/>
      <c r="F81" s="50" t="str">
        <f>Tabla1[[#This Row],[CODIGO ACTIVIDAD (AB)]]&amp;Tabla1[[#This Row],[ACCIÓN INTEGRAL-INTEGRADA / 
PROCESO INTEGRAL E INTEGRADO]]&amp;Tabla1[[#This Row],[ENTORNO/PROCESO TRANSVERSAL]]&amp;Tabla1[[#This Row],[VIGENCIA RECURSOS]]</f>
        <v/>
      </c>
      <c r="G81" s="171"/>
      <c r="H81" s="51">
        <f>+VLOOKUP(Tabla1[[#This Row],[llave 1]],IG!$F$7:$N$97972,2,FALSE)</f>
        <v>0</v>
      </c>
      <c r="I81" s="51">
        <f>+VLOOKUP(Tabla1[[#This Row],[llave 1]],IG!$F$7:$T$97972,3,FALSE)</f>
        <v>0</v>
      </c>
      <c r="J81" s="51">
        <f>+VLOOKUP(Tabla1[[#This Row],[llave 1]],IG!$F$7:$T$97972,5,FALSE)</f>
        <v>0</v>
      </c>
      <c r="K81" s="51">
        <f>+VLOOKUP(Tabla1[[#This Row],[llave 1]],IG!$F$7:$T$97972,4,FALSE)</f>
        <v>0</v>
      </c>
      <c r="L81" s="51">
        <f>+VLOOKUP(Tabla1[[#This Row],[llave 1]],IG!$F$7:$T$97972,6,FALSE)</f>
        <v>0</v>
      </c>
      <c r="M81" s="51">
        <f>+VLOOKUP(Tabla1[[#This Row],[llave 1]],IG!$F$7:$T$97972,7,FALSE)</f>
        <v>0</v>
      </c>
      <c r="N81" s="172"/>
      <c r="O81" s="173"/>
      <c r="P81" s="50" t="str">
        <f>+Tabla1[[#This Row],[llave 1]]&amp;Tabla1[[#This Row],[LOCALIDAD]]&amp;Tabla1[[#This Row],[MES]]</f>
        <v/>
      </c>
      <c r="Q81" s="49"/>
      <c r="R81" s="53">
        <f>+VLOOKUP(Tabla1[[#This Row],[llave 2]],IG!$O$7:$T$97972,2,FALSE)</f>
        <v>0</v>
      </c>
      <c r="S81" s="54">
        <f>+VLOOKUP(Tabla1[[#This Row],[llave 2]],IG!$O$7:$T$97972,5,FALSE)</f>
        <v>0</v>
      </c>
      <c r="T81" s="55">
        <f>+VLOOKUP(Tabla1[[#This Row],[llave 2]],IG!$O$7:$T$97972,6,FALSE)</f>
        <v>0</v>
      </c>
      <c r="U81" s="82"/>
      <c r="V81" s="83"/>
      <c r="W81" s="82"/>
      <c r="X81" s="56">
        <f>ROUND(Tabla1[[#This Row],[VALOR UNITARIO 
]]*Tabla1[[#This Row],[Porcentaje de Glosa]]*Tabla1[[#This Row],[META AFECTADA POR LA GLOSA
]],0)</f>
        <v>0</v>
      </c>
      <c r="Y81" s="48"/>
      <c r="Z81" s="49"/>
      <c r="AA81" s="57"/>
      <c r="AB81" s="49"/>
      <c r="AC81" s="57" t="e">
        <f>ROUND(#REF!-Tabla1[[#This Row],[Valor soportado por la Subred]],0)</f>
        <v>#REF!</v>
      </c>
      <c r="AD81" s="49"/>
      <c r="AE81" s="49"/>
      <c r="AF81" s="57" t="e">
        <f>ROUND(Tabla1[[#This Row],[VALOR GLOSA DEFINITIVA]]-Tabla1[[#This Row],[VALOR LEVANTADO EN LIQUIDACION]],0)</f>
        <v>#REF!</v>
      </c>
      <c r="AG81" s="58"/>
    </row>
    <row r="82" spans="2:33" s="59" customFormat="1" ht="99.9" customHeight="1" x14ac:dyDescent="0.3">
      <c r="B82" s="49"/>
      <c r="C82" s="24"/>
      <c r="D82" s="49"/>
      <c r="E82" s="49"/>
      <c r="F82" s="50" t="str">
        <f>Tabla1[[#This Row],[CODIGO ACTIVIDAD (AB)]]&amp;Tabla1[[#This Row],[ACCIÓN INTEGRAL-INTEGRADA / 
PROCESO INTEGRAL E INTEGRADO]]&amp;Tabla1[[#This Row],[ENTORNO/PROCESO TRANSVERSAL]]&amp;Tabla1[[#This Row],[VIGENCIA RECURSOS]]</f>
        <v/>
      </c>
      <c r="G82" s="171"/>
      <c r="H82" s="51">
        <f>+VLOOKUP(Tabla1[[#This Row],[llave 1]],IG!$F$7:$N$97972,2,FALSE)</f>
        <v>0</v>
      </c>
      <c r="I82" s="51">
        <f>+VLOOKUP(Tabla1[[#This Row],[llave 1]],IG!$F$7:$T$97972,3,FALSE)</f>
        <v>0</v>
      </c>
      <c r="J82" s="51">
        <f>+VLOOKUP(Tabla1[[#This Row],[llave 1]],IG!$F$7:$T$97972,5,FALSE)</f>
        <v>0</v>
      </c>
      <c r="K82" s="51">
        <f>+VLOOKUP(Tabla1[[#This Row],[llave 1]],IG!$F$7:$T$97972,4,FALSE)</f>
        <v>0</v>
      </c>
      <c r="L82" s="51">
        <f>+VLOOKUP(Tabla1[[#This Row],[llave 1]],IG!$F$7:$T$97972,6,FALSE)</f>
        <v>0</v>
      </c>
      <c r="M82" s="51">
        <f>+VLOOKUP(Tabla1[[#This Row],[llave 1]],IG!$F$7:$T$97972,7,FALSE)</f>
        <v>0</v>
      </c>
      <c r="N82" s="172"/>
      <c r="O82" s="173"/>
      <c r="P82" s="50" t="str">
        <f>+Tabla1[[#This Row],[llave 1]]&amp;Tabla1[[#This Row],[LOCALIDAD]]&amp;Tabla1[[#This Row],[MES]]</f>
        <v/>
      </c>
      <c r="Q82" s="49"/>
      <c r="R82" s="53">
        <f>+VLOOKUP(Tabla1[[#This Row],[llave 2]],IG!$O$7:$T$97972,2,FALSE)</f>
        <v>0</v>
      </c>
      <c r="S82" s="54">
        <f>+VLOOKUP(Tabla1[[#This Row],[llave 2]],IG!$O$7:$T$97972,5,FALSE)</f>
        <v>0</v>
      </c>
      <c r="T82" s="55">
        <f>+VLOOKUP(Tabla1[[#This Row],[llave 2]],IG!$O$7:$T$97972,6,FALSE)</f>
        <v>0</v>
      </c>
      <c r="U82" s="82"/>
      <c r="V82" s="83"/>
      <c r="W82" s="82"/>
      <c r="X82" s="56">
        <f>ROUND(Tabla1[[#This Row],[VALOR UNITARIO 
]]*Tabla1[[#This Row],[Porcentaje de Glosa]]*Tabla1[[#This Row],[META AFECTADA POR LA GLOSA
]],0)</f>
        <v>0</v>
      </c>
      <c r="Y82" s="48"/>
      <c r="Z82" s="49"/>
      <c r="AA82" s="57"/>
      <c r="AB82" s="49"/>
      <c r="AC82" s="57" t="e">
        <f>ROUND(#REF!-Tabla1[[#This Row],[Valor soportado por la Subred]],0)</f>
        <v>#REF!</v>
      </c>
      <c r="AD82" s="49"/>
      <c r="AE82" s="49"/>
      <c r="AF82" s="57" t="e">
        <f>ROUND(Tabla1[[#This Row],[VALOR GLOSA DEFINITIVA]]-Tabla1[[#This Row],[VALOR LEVANTADO EN LIQUIDACION]],0)</f>
        <v>#REF!</v>
      </c>
      <c r="AG82" s="58"/>
    </row>
    <row r="83" spans="2:33" s="59" customFormat="1" ht="99.9" customHeight="1" x14ac:dyDescent="0.3">
      <c r="B83" s="49"/>
      <c r="C83" s="24"/>
      <c r="D83" s="49"/>
      <c r="E83" s="49"/>
      <c r="F83" s="50" t="str">
        <f>Tabla1[[#This Row],[CODIGO ACTIVIDAD (AB)]]&amp;Tabla1[[#This Row],[ACCIÓN INTEGRAL-INTEGRADA / 
PROCESO INTEGRAL E INTEGRADO]]&amp;Tabla1[[#This Row],[ENTORNO/PROCESO TRANSVERSAL]]&amp;Tabla1[[#This Row],[VIGENCIA RECURSOS]]</f>
        <v/>
      </c>
      <c r="G83" s="171"/>
      <c r="H83" s="51">
        <f>+VLOOKUP(Tabla1[[#This Row],[llave 1]],IG!$F$7:$N$97972,2,FALSE)</f>
        <v>0</v>
      </c>
      <c r="I83" s="51">
        <f>+VLOOKUP(Tabla1[[#This Row],[llave 1]],IG!$F$7:$T$97972,3,FALSE)</f>
        <v>0</v>
      </c>
      <c r="J83" s="51">
        <f>+VLOOKUP(Tabla1[[#This Row],[llave 1]],IG!$F$7:$T$97972,5,FALSE)</f>
        <v>0</v>
      </c>
      <c r="K83" s="51">
        <f>+VLOOKUP(Tabla1[[#This Row],[llave 1]],IG!$F$7:$T$97972,4,FALSE)</f>
        <v>0</v>
      </c>
      <c r="L83" s="51">
        <f>+VLOOKUP(Tabla1[[#This Row],[llave 1]],IG!$F$7:$T$97972,6,FALSE)</f>
        <v>0</v>
      </c>
      <c r="M83" s="51">
        <f>+VLOOKUP(Tabla1[[#This Row],[llave 1]],IG!$F$7:$T$97972,7,FALSE)</f>
        <v>0</v>
      </c>
      <c r="N83" s="172"/>
      <c r="O83" s="173"/>
      <c r="P83" s="50" t="str">
        <f>+Tabla1[[#This Row],[llave 1]]&amp;Tabla1[[#This Row],[LOCALIDAD]]&amp;Tabla1[[#This Row],[MES]]</f>
        <v/>
      </c>
      <c r="Q83" s="49"/>
      <c r="R83" s="53">
        <f>+VLOOKUP(Tabla1[[#This Row],[llave 2]],IG!$O$7:$T$97972,2,FALSE)</f>
        <v>0</v>
      </c>
      <c r="S83" s="54">
        <f>+VLOOKUP(Tabla1[[#This Row],[llave 2]],IG!$O$7:$T$97972,5,FALSE)</f>
        <v>0</v>
      </c>
      <c r="T83" s="55">
        <f>+VLOOKUP(Tabla1[[#This Row],[llave 2]],IG!$O$7:$T$97972,6,FALSE)</f>
        <v>0</v>
      </c>
      <c r="U83" s="82"/>
      <c r="V83" s="83"/>
      <c r="W83" s="82"/>
      <c r="X83" s="56">
        <f>ROUND(Tabla1[[#This Row],[VALOR UNITARIO 
]]*Tabla1[[#This Row],[Porcentaje de Glosa]]*Tabla1[[#This Row],[META AFECTADA POR LA GLOSA
]],0)</f>
        <v>0</v>
      </c>
      <c r="Y83" s="48"/>
      <c r="Z83" s="49"/>
      <c r="AA83" s="57"/>
      <c r="AB83" s="49"/>
      <c r="AC83" s="57" t="e">
        <f>ROUND(#REF!-Tabla1[[#This Row],[Valor soportado por la Subred]],0)</f>
        <v>#REF!</v>
      </c>
      <c r="AD83" s="49"/>
      <c r="AE83" s="49"/>
      <c r="AF83" s="57" t="e">
        <f>ROUND(Tabla1[[#This Row],[VALOR GLOSA DEFINITIVA]]-Tabla1[[#This Row],[VALOR LEVANTADO EN LIQUIDACION]],0)</f>
        <v>#REF!</v>
      </c>
      <c r="AG83" s="58"/>
    </row>
    <row r="84" spans="2:33" s="59" customFormat="1" ht="99.9" customHeight="1" x14ac:dyDescent="0.3">
      <c r="B84" s="49"/>
      <c r="C84" s="24"/>
      <c r="D84" s="49"/>
      <c r="E84" s="49"/>
      <c r="F84" s="50" t="str">
        <f>Tabla1[[#This Row],[CODIGO ACTIVIDAD (AB)]]&amp;Tabla1[[#This Row],[ACCIÓN INTEGRAL-INTEGRADA / 
PROCESO INTEGRAL E INTEGRADO]]&amp;Tabla1[[#This Row],[ENTORNO/PROCESO TRANSVERSAL]]&amp;Tabla1[[#This Row],[VIGENCIA RECURSOS]]</f>
        <v/>
      </c>
      <c r="G84" s="171"/>
      <c r="H84" s="51">
        <f>+VLOOKUP(Tabla1[[#This Row],[llave 1]],IG!$F$7:$N$97972,2,FALSE)</f>
        <v>0</v>
      </c>
      <c r="I84" s="51">
        <f>+VLOOKUP(Tabla1[[#This Row],[llave 1]],IG!$F$7:$T$97972,3,FALSE)</f>
        <v>0</v>
      </c>
      <c r="J84" s="51">
        <f>+VLOOKUP(Tabla1[[#This Row],[llave 1]],IG!$F$7:$T$97972,5,FALSE)</f>
        <v>0</v>
      </c>
      <c r="K84" s="51">
        <f>+VLOOKUP(Tabla1[[#This Row],[llave 1]],IG!$F$7:$T$97972,4,FALSE)</f>
        <v>0</v>
      </c>
      <c r="L84" s="51">
        <f>+VLOOKUP(Tabla1[[#This Row],[llave 1]],IG!$F$7:$T$97972,6,FALSE)</f>
        <v>0</v>
      </c>
      <c r="M84" s="51">
        <f>+VLOOKUP(Tabla1[[#This Row],[llave 1]],IG!$F$7:$T$97972,7,FALSE)</f>
        <v>0</v>
      </c>
      <c r="N84" s="172"/>
      <c r="O84" s="173"/>
      <c r="P84" s="50" t="str">
        <f>+Tabla1[[#This Row],[llave 1]]&amp;Tabla1[[#This Row],[LOCALIDAD]]&amp;Tabla1[[#This Row],[MES]]</f>
        <v/>
      </c>
      <c r="Q84" s="49"/>
      <c r="R84" s="53">
        <f>+VLOOKUP(Tabla1[[#This Row],[llave 2]],IG!$O$7:$T$97972,2,FALSE)</f>
        <v>0</v>
      </c>
      <c r="S84" s="54">
        <f>+VLOOKUP(Tabla1[[#This Row],[llave 2]],IG!$O$7:$T$97972,5,FALSE)</f>
        <v>0</v>
      </c>
      <c r="T84" s="55">
        <f>+VLOOKUP(Tabla1[[#This Row],[llave 2]],IG!$O$7:$T$97972,6,FALSE)</f>
        <v>0</v>
      </c>
      <c r="U84" s="82"/>
      <c r="V84" s="83"/>
      <c r="W84" s="82"/>
      <c r="X84" s="56">
        <f>ROUND(Tabla1[[#This Row],[VALOR UNITARIO 
]]*Tabla1[[#This Row],[Porcentaje de Glosa]]*Tabla1[[#This Row],[META AFECTADA POR LA GLOSA
]],0)</f>
        <v>0</v>
      </c>
      <c r="Y84" s="48"/>
      <c r="Z84" s="49"/>
      <c r="AA84" s="57"/>
      <c r="AB84" s="49"/>
      <c r="AC84" s="57" t="e">
        <f>ROUND(#REF!-Tabla1[[#This Row],[Valor soportado por la Subred]],0)</f>
        <v>#REF!</v>
      </c>
      <c r="AD84" s="49"/>
      <c r="AE84" s="49"/>
      <c r="AF84" s="57" t="e">
        <f>ROUND(Tabla1[[#This Row],[VALOR GLOSA DEFINITIVA]]-Tabla1[[#This Row],[VALOR LEVANTADO EN LIQUIDACION]],0)</f>
        <v>#REF!</v>
      </c>
      <c r="AG84" s="58"/>
    </row>
    <row r="85" spans="2:33" s="59" customFormat="1" ht="99.9" customHeight="1" x14ac:dyDescent="0.3">
      <c r="B85" s="49"/>
      <c r="C85" s="24"/>
      <c r="D85" s="49"/>
      <c r="E85" s="49"/>
      <c r="F85" s="50" t="str">
        <f>Tabla1[[#This Row],[CODIGO ACTIVIDAD (AB)]]&amp;Tabla1[[#This Row],[ACCIÓN INTEGRAL-INTEGRADA / 
PROCESO INTEGRAL E INTEGRADO]]&amp;Tabla1[[#This Row],[ENTORNO/PROCESO TRANSVERSAL]]&amp;Tabla1[[#This Row],[VIGENCIA RECURSOS]]</f>
        <v/>
      </c>
      <c r="G85" s="171"/>
      <c r="H85" s="51">
        <f>+VLOOKUP(Tabla1[[#This Row],[llave 1]],IG!$F$7:$N$97972,2,FALSE)</f>
        <v>0</v>
      </c>
      <c r="I85" s="51">
        <f>+VLOOKUP(Tabla1[[#This Row],[llave 1]],IG!$F$7:$T$97972,3,FALSE)</f>
        <v>0</v>
      </c>
      <c r="J85" s="51">
        <f>+VLOOKUP(Tabla1[[#This Row],[llave 1]],IG!$F$7:$T$97972,5,FALSE)</f>
        <v>0</v>
      </c>
      <c r="K85" s="51">
        <f>+VLOOKUP(Tabla1[[#This Row],[llave 1]],IG!$F$7:$T$97972,4,FALSE)</f>
        <v>0</v>
      </c>
      <c r="L85" s="51">
        <f>+VLOOKUP(Tabla1[[#This Row],[llave 1]],IG!$F$7:$T$97972,6,FALSE)</f>
        <v>0</v>
      </c>
      <c r="M85" s="51">
        <f>+VLOOKUP(Tabla1[[#This Row],[llave 1]],IG!$F$7:$T$97972,7,FALSE)</f>
        <v>0</v>
      </c>
      <c r="N85" s="172"/>
      <c r="O85" s="173"/>
      <c r="P85" s="50" t="str">
        <f>+Tabla1[[#This Row],[llave 1]]&amp;Tabla1[[#This Row],[LOCALIDAD]]&amp;Tabla1[[#This Row],[MES]]</f>
        <v/>
      </c>
      <c r="Q85" s="49"/>
      <c r="R85" s="53">
        <f>+VLOOKUP(Tabla1[[#This Row],[llave 2]],IG!$O$7:$T$97972,2,FALSE)</f>
        <v>0</v>
      </c>
      <c r="S85" s="54">
        <f>+VLOOKUP(Tabla1[[#This Row],[llave 2]],IG!$O$7:$T$97972,5,FALSE)</f>
        <v>0</v>
      </c>
      <c r="T85" s="55">
        <f>+VLOOKUP(Tabla1[[#This Row],[llave 2]],IG!$O$7:$T$97972,6,FALSE)</f>
        <v>0</v>
      </c>
      <c r="U85" s="82"/>
      <c r="V85" s="83"/>
      <c r="W85" s="82"/>
      <c r="X85" s="56">
        <f>ROUND(Tabla1[[#This Row],[VALOR UNITARIO 
]]*Tabla1[[#This Row],[Porcentaje de Glosa]]*Tabla1[[#This Row],[META AFECTADA POR LA GLOSA
]],0)</f>
        <v>0</v>
      </c>
      <c r="Y85" s="48"/>
      <c r="Z85" s="49"/>
      <c r="AA85" s="57"/>
      <c r="AB85" s="49"/>
      <c r="AC85" s="57" t="e">
        <f>ROUND(#REF!-Tabla1[[#This Row],[Valor soportado por la Subred]],0)</f>
        <v>#REF!</v>
      </c>
      <c r="AD85" s="49"/>
      <c r="AE85" s="49"/>
      <c r="AF85" s="57" t="e">
        <f>ROUND(Tabla1[[#This Row],[VALOR GLOSA DEFINITIVA]]-Tabla1[[#This Row],[VALOR LEVANTADO EN LIQUIDACION]],0)</f>
        <v>#REF!</v>
      </c>
      <c r="AG85" s="58"/>
    </row>
    <row r="86" spans="2:33" s="59" customFormat="1" ht="99.9" customHeight="1" x14ac:dyDescent="0.3">
      <c r="B86" s="49"/>
      <c r="C86" s="24"/>
      <c r="D86" s="49"/>
      <c r="E86" s="49"/>
      <c r="F86" s="50" t="str">
        <f>Tabla1[[#This Row],[CODIGO ACTIVIDAD (AB)]]&amp;Tabla1[[#This Row],[ACCIÓN INTEGRAL-INTEGRADA / 
PROCESO INTEGRAL E INTEGRADO]]&amp;Tabla1[[#This Row],[ENTORNO/PROCESO TRANSVERSAL]]&amp;Tabla1[[#This Row],[VIGENCIA RECURSOS]]</f>
        <v/>
      </c>
      <c r="G86" s="171"/>
      <c r="H86" s="51">
        <f>+VLOOKUP(Tabla1[[#This Row],[llave 1]],IG!$F$7:$N$97972,2,FALSE)</f>
        <v>0</v>
      </c>
      <c r="I86" s="51">
        <f>+VLOOKUP(Tabla1[[#This Row],[llave 1]],IG!$F$7:$T$97972,3,FALSE)</f>
        <v>0</v>
      </c>
      <c r="J86" s="51">
        <f>+VLOOKUP(Tabla1[[#This Row],[llave 1]],IG!$F$7:$T$97972,5,FALSE)</f>
        <v>0</v>
      </c>
      <c r="K86" s="51">
        <f>+VLOOKUP(Tabla1[[#This Row],[llave 1]],IG!$F$7:$T$97972,4,FALSE)</f>
        <v>0</v>
      </c>
      <c r="L86" s="51">
        <f>+VLOOKUP(Tabla1[[#This Row],[llave 1]],IG!$F$7:$T$97972,6,FALSE)</f>
        <v>0</v>
      </c>
      <c r="M86" s="51">
        <f>+VLOOKUP(Tabla1[[#This Row],[llave 1]],IG!$F$7:$T$97972,7,FALSE)</f>
        <v>0</v>
      </c>
      <c r="N86" s="172"/>
      <c r="O86" s="173"/>
      <c r="P86" s="50" t="str">
        <f>+Tabla1[[#This Row],[llave 1]]&amp;Tabla1[[#This Row],[LOCALIDAD]]&amp;Tabla1[[#This Row],[MES]]</f>
        <v/>
      </c>
      <c r="Q86" s="49"/>
      <c r="R86" s="53">
        <f>+VLOOKUP(Tabla1[[#This Row],[llave 2]],IG!$O$7:$T$97972,2,FALSE)</f>
        <v>0</v>
      </c>
      <c r="S86" s="54">
        <f>+VLOOKUP(Tabla1[[#This Row],[llave 2]],IG!$O$7:$T$97972,5,FALSE)</f>
        <v>0</v>
      </c>
      <c r="T86" s="55">
        <f>+VLOOKUP(Tabla1[[#This Row],[llave 2]],IG!$O$7:$T$97972,6,FALSE)</f>
        <v>0</v>
      </c>
      <c r="U86" s="82"/>
      <c r="V86" s="83"/>
      <c r="W86" s="82"/>
      <c r="X86" s="56">
        <f>ROUND(Tabla1[[#This Row],[VALOR UNITARIO 
]]*Tabla1[[#This Row],[Porcentaje de Glosa]]*Tabla1[[#This Row],[META AFECTADA POR LA GLOSA
]],0)</f>
        <v>0</v>
      </c>
      <c r="Y86" s="48"/>
      <c r="Z86" s="49"/>
      <c r="AA86" s="57"/>
      <c r="AB86" s="49"/>
      <c r="AC86" s="57" t="e">
        <f>ROUND(#REF!-Tabla1[[#This Row],[Valor soportado por la Subred]],0)</f>
        <v>#REF!</v>
      </c>
      <c r="AD86" s="49"/>
      <c r="AE86" s="49"/>
      <c r="AF86" s="57" t="e">
        <f>ROUND(Tabla1[[#This Row],[VALOR GLOSA DEFINITIVA]]-Tabla1[[#This Row],[VALOR LEVANTADO EN LIQUIDACION]],0)</f>
        <v>#REF!</v>
      </c>
      <c r="AG86" s="58"/>
    </row>
    <row r="87" spans="2:33" s="59" customFormat="1" ht="99.9" customHeight="1" x14ac:dyDescent="0.3">
      <c r="B87" s="49"/>
      <c r="C87" s="24"/>
      <c r="D87" s="49"/>
      <c r="E87" s="49"/>
      <c r="F87" s="50" t="str">
        <f>Tabla1[[#This Row],[CODIGO ACTIVIDAD (AB)]]&amp;Tabla1[[#This Row],[ACCIÓN INTEGRAL-INTEGRADA / 
PROCESO INTEGRAL E INTEGRADO]]&amp;Tabla1[[#This Row],[ENTORNO/PROCESO TRANSVERSAL]]&amp;Tabla1[[#This Row],[VIGENCIA RECURSOS]]</f>
        <v/>
      </c>
      <c r="G87" s="171"/>
      <c r="H87" s="51">
        <f>+VLOOKUP(Tabla1[[#This Row],[llave 1]],IG!$F$7:$N$97972,2,FALSE)</f>
        <v>0</v>
      </c>
      <c r="I87" s="51">
        <f>+VLOOKUP(Tabla1[[#This Row],[llave 1]],IG!$F$7:$T$97972,3,FALSE)</f>
        <v>0</v>
      </c>
      <c r="J87" s="51">
        <f>+VLOOKUP(Tabla1[[#This Row],[llave 1]],IG!$F$7:$T$97972,5,FALSE)</f>
        <v>0</v>
      </c>
      <c r="K87" s="51">
        <f>+VLOOKUP(Tabla1[[#This Row],[llave 1]],IG!$F$7:$T$97972,4,FALSE)</f>
        <v>0</v>
      </c>
      <c r="L87" s="51">
        <f>+VLOOKUP(Tabla1[[#This Row],[llave 1]],IG!$F$7:$T$97972,6,FALSE)</f>
        <v>0</v>
      </c>
      <c r="M87" s="51">
        <f>+VLOOKUP(Tabla1[[#This Row],[llave 1]],IG!$F$7:$T$97972,7,FALSE)</f>
        <v>0</v>
      </c>
      <c r="N87" s="172"/>
      <c r="O87" s="173"/>
      <c r="P87" s="50" t="str">
        <f>+Tabla1[[#This Row],[llave 1]]&amp;Tabla1[[#This Row],[LOCALIDAD]]&amp;Tabla1[[#This Row],[MES]]</f>
        <v/>
      </c>
      <c r="Q87" s="49"/>
      <c r="R87" s="53">
        <f>+VLOOKUP(Tabla1[[#This Row],[llave 2]],IG!$O$7:$T$97972,2,FALSE)</f>
        <v>0</v>
      </c>
      <c r="S87" s="54">
        <f>+VLOOKUP(Tabla1[[#This Row],[llave 2]],IG!$O$7:$T$97972,5,FALSE)</f>
        <v>0</v>
      </c>
      <c r="T87" s="55">
        <f>+VLOOKUP(Tabla1[[#This Row],[llave 2]],IG!$O$7:$T$97972,6,FALSE)</f>
        <v>0</v>
      </c>
      <c r="U87" s="82"/>
      <c r="V87" s="83"/>
      <c r="W87" s="82"/>
      <c r="X87" s="56">
        <f>ROUND(Tabla1[[#This Row],[VALOR UNITARIO 
]]*Tabla1[[#This Row],[Porcentaje de Glosa]]*Tabla1[[#This Row],[META AFECTADA POR LA GLOSA
]],0)</f>
        <v>0</v>
      </c>
      <c r="Y87" s="48"/>
      <c r="Z87" s="49"/>
      <c r="AA87" s="57"/>
      <c r="AB87" s="49"/>
      <c r="AC87" s="57" t="e">
        <f>ROUND(#REF!-Tabla1[[#This Row],[Valor soportado por la Subred]],0)</f>
        <v>#REF!</v>
      </c>
      <c r="AD87" s="49"/>
      <c r="AE87" s="49"/>
      <c r="AF87" s="57" t="e">
        <f>ROUND(Tabla1[[#This Row],[VALOR GLOSA DEFINITIVA]]-Tabla1[[#This Row],[VALOR LEVANTADO EN LIQUIDACION]],0)</f>
        <v>#REF!</v>
      </c>
      <c r="AG87" s="58"/>
    </row>
    <row r="88" spans="2:33" s="59" customFormat="1" ht="99.9" customHeight="1" x14ac:dyDescent="0.3">
      <c r="B88" s="49"/>
      <c r="C88" s="24"/>
      <c r="D88" s="49"/>
      <c r="E88" s="49"/>
      <c r="F88" s="50" t="str">
        <f>Tabla1[[#This Row],[CODIGO ACTIVIDAD (AB)]]&amp;Tabla1[[#This Row],[ACCIÓN INTEGRAL-INTEGRADA / 
PROCESO INTEGRAL E INTEGRADO]]&amp;Tabla1[[#This Row],[ENTORNO/PROCESO TRANSVERSAL]]&amp;Tabla1[[#This Row],[VIGENCIA RECURSOS]]</f>
        <v/>
      </c>
      <c r="G88" s="171"/>
      <c r="H88" s="51">
        <f>+VLOOKUP(Tabla1[[#This Row],[llave 1]],IG!$F$7:$N$97972,2,FALSE)</f>
        <v>0</v>
      </c>
      <c r="I88" s="51">
        <f>+VLOOKUP(Tabla1[[#This Row],[llave 1]],IG!$F$7:$T$97972,3,FALSE)</f>
        <v>0</v>
      </c>
      <c r="J88" s="51">
        <f>+VLOOKUP(Tabla1[[#This Row],[llave 1]],IG!$F$7:$T$97972,5,FALSE)</f>
        <v>0</v>
      </c>
      <c r="K88" s="51">
        <f>+VLOOKUP(Tabla1[[#This Row],[llave 1]],IG!$F$7:$T$97972,4,FALSE)</f>
        <v>0</v>
      </c>
      <c r="L88" s="51">
        <f>+VLOOKUP(Tabla1[[#This Row],[llave 1]],IG!$F$7:$T$97972,6,FALSE)</f>
        <v>0</v>
      </c>
      <c r="M88" s="51">
        <f>+VLOOKUP(Tabla1[[#This Row],[llave 1]],IG!$F$7:$T$97972,7,FALSE)</f>
        <v>0</v>
      </c>
      <c r="N88" s="172"/>
      <c r="O88" s="173"/>
      <c r="P88" s="50" t="str">
        <f>+Tabla1[[#This Row],[llave 1]]&amp;Tabla1[[#This Row],[LOCALIDAD]]&amp;Tabla1[[#This Row],[MES]]</f>
        <v/>
      </c>
      <c r="Q88" s="49"/>
      <c r="R88" s="53">
        <f>+VLOOKUP(Tabla1[[#This Row],[llave 2]],IG!$O$7:$T$97972,2,FALSE)</f>
        <v>0</v>
      </c>
      <c r="S88" s="54">
        <f>+VLOOKUP(Tabla1[[#This Row],[llave 2]],IG!$O$7:$T$97972,5,FALSE)</f>
        <v>0</v>
      </c>
      <c r="T88" s="55">
        <f>+VLOOKUP(Tabla1[[#This Row],[llave 2]],IG!$O$7:$T$97972,6,FALSE)</f>
        <v>0</v>
      </c>
      <c r="U88" s="82"/>
      <c r="V88" s="83"/>
      <c r="W88" s="82"/>
      <c r="X88" s="56">
        <f>ROUND(Tabla1[[#This Row],[VALOR UNITARIO 
]]*Tabla1[[#This Row],[Porcentaje de Glosa]]*Tabla1[[#This Row],[META AFECTADA POR LA GLOSA
]],0)</f>
        <v>0</v>
      </c>
      <c r="Y88" s="48"/>
      <c r="Z88" s="49"/>
      <c r="AA88" s="57"/>
      <c r="AB88" s="49"/>
      <c r="AC88" s="57" t="e">
        <f>ROUND(#REF!-Tabla1[[#This Row],[Valor soportado por la Subred]],0)</f>
        <v>#REF!</v>
      </c>
      <c r="AD88" s="49"/>
      <c r="AE88" s="49"/>
      <c r="AF88" s="57" t="e">
        <f>ROUND(Tabla1[[#This Row],[VALOR GLOSA DEFINITIVA]]-Tabla1[[#This Row],[VALOR LEVANTADO EN LIQUIDACION]],0)</f>
        <v>#REF!</v>
      </c>
      <c r="AG88" s="58"/>
    </row>
    <row r="89" spans="2:33" s="59" customFormat="1" ht="99.9" customHeight="1" x14ac:dyDescent="0.3">
      <c r="B89" s="49"/>
      <c r="C89" s="24"/>
      <c r="D89" s="49"/>
      <c r="E89" s="49"/>
      <c r="F89" s="50" t="str">
        <f>Tabla1[[#This Row],[CODIGO ACTIVIDAD (AB)]]&amp;Tabla1[[#This Row],[ACCIÓN INTEGRAL-INTEGRADA / 
PROCESO INTEGRAL E INTEGRADO]]&amp;Tabla1[[#This Row],[ENTORNO/PROCESO TRANSVERSAL]]&amp;Tabla1[[#This Row],[VIGENCIA RECURSOS]]</f>
        <v/>
      </c>
      <c r="G89" s="171"/>
      <c r="H89" s="51">
        <f>+VLOOKUP(Tabla1[[#This Row],[llave 1]],IG!$F$7:$N$97972,2,FALSE)</f>
        <v>0</v>
      </c>
      <c r="I89" s="51">
        <f>+VLOOKUP(Tabla1[[#This Row],[llave 1]],IG!$F$7:$T$97972,3,FALSE)</f>
        <v>0</v>
      </c>
      <c r="J89" s="51">
        <f>+VLOOKUP(Tabla1[[#This Row],[llave 1]],IG!$F$7:$T$97972,5,FALSE)</f>
        <v>0</v>
      </c>
      <c r="K89" s="51">
        <f>+VLOOKUP(Tabla1[[#This Row],[llave 1]],IG!$F$7:$T$97972,4,FALSE)</f>
        <v>0</v>
      </c>
      <c r="L89" s="51">
        <f>+VLOOKUP(Tabla1[[#This Row],[llave 1]],IG!$F$7:$T$97972,6,FALSE)</f>
        <v>0</v>
      </c>
      <c r="M89" s="51">
        <f>+VLOOKUP(Tabla1[[#This Row],[llave 1]],IG!$F$7:$T$97972,7,FALSE)</f>
        <v>0</v>
      </c>
      <c r="N89" s="172"/>
      <c r="O89" s="173"/>
      <c r="P89" s="50" t="str">
        <f>+Tabla1[[#This Row],[llave 1]]&amp;Tabla1[[#This Row],[LOCALIDAD]]&amp;Tabla1[[#This Row],[MES]]</f>
        <v/>
      </c>
      <c r="Q89" s="49"/>
      <c r="R89" s="53">
        <f>+VLOOKUP(Tabla1[[#This Row],[llave 2]],IG!$O$7:$T$97972,2,FALSE)</f>
        <v>0</v>
      </c>
      <c r="S89" s="54">
        <f>+VLOOKUP(Tabla1[[#This Row],[llave 2]],IG!$O$7:$T$97972,5,FALSE)</f>
        <v>0</v>
      </c>
      <c r="T89" s="55">
        <f>+VLOOKUP(Tabla1[[#This Row],[llave 2]],IG!$O$7:$T$97972,6,FALSE)</f>
        <v>0</v>
      </c>
      <c r="U89" s="82"/>
      <c r="V89" s="83"/>
      <c r="W89" s="82"/>
      <c r="X89" s="56">
        <f>ROUND(Tabla1[[#This Row],[VALOR UNITARIO 
]]*Tabla1[[#This Row],[Porcentaje de Glosa]]*Tabla1[[#This Row],[META AFECTADA POR LA GLOSA
]],0)</f>
        <v>0</v>
      </c>
      <c r="Y89" s="48"/>
      <c r="Z89" s="49"/>
      <c r="AA89" s="57"/>
      <c r="AB89" s="49"/>
      <c r="AC89" s="57" t="e">
        <f>ROUND(#REF!-Tabla1[[#This Row],[Valor soportado por la Subred]],0)</f>
        <v>#REF!</v>
      </c>
      <c r="AD89" s="49"/>
      <c r="AE89" s="49"/>
      <c r="AF89" s="57" t="e">
        <f>ROUND(Tabla1[[#This Row],[VALOR GLOSA DEFINITIVA]]-Tabla1[[#This Row],[VALOR LEVANTADO EN LIQUIDACION]],0)</f>
        <v>#REF!</v>
      </c>
      <c r="AG89" s="58"/>
    </row>
    <row r="90" spans="2:33" s="59" customFormat="1" ht="99.9" customHeight="1" x14ac:dyDescent="0.3">
      <c r="B90" s="49"/>
      <c r="C90" s="24"/>
      <c r="D90" s="49"/>
      <c r="E90" s="49"/>
      <c r="F90" s="50" t="str">
        <f>Tabla1[[#This Row],[CODIGO ACTIVIDAD (AB)]]&amp;Tabla1[[#This Row],[ACCIÓN INTEGRAL-INTEGRADA / 
PROCESO INTEGRAL E INTEGRADO]]&amp;Tabla1[[#This Row],[ENTORNO/PROCESO TRANSVERSAL]]&amp;Tabla1[[#This Row],[VIGENCIA RECURSOS]]</f>
        <v/>
      </c>
      <c r="G90" s="171"/>
      <c r="H90" s="51">
        <f>+VLOOKUP(Tabla1[[#This Row],[llave 1]],IG!$F$7:$N$97972,2,FALSE)</f>
        <v>0</v>
      </c>
      <c r="I90" s="51">
        <f>+VLOOKUP(Tabla1[[#This Row],[llave 1]],IG!$F$7:$T$97972,3,FALSE)</f>
        <v>0</v>
      </c>
      <c r="J90" s="51">
        <f>+VLOOKUP(Tabla1[[#This Row],[llave 1]],IG!$F$7:$T$97972,5,FALSE)</f>
        <v>0</v>
      </c>
      <c r="K90" s="51">
        <f>+VLOOKUP(Tabla1[[#This Row],[llave 1]],IG!$F$7:$T$97972,4,FALSE)</f>
        <v>0</v>
      </c>
      <c r="L90" s="51">
        <f>+VLOOKUP(Tabla1[[#This Row],[llave 1]],IG!$F$7:$T$97972,6,FALSE)</f>
        <v>0</v>
      </c>
      <c r="M90" s="51">
        <f>+VLOOKUP(Tabla1[[#This Row],[llave 1]],IG!$F$7:$T$97972,7,FALSE)</f>
        <v>0</v>
      </c>
      <c r="N90" s="172"/>
      <c r="O90" s="173"/>
      <c r="P90" s="50" t="str">
        <f>+Tabla1[[#This Row],[llave 1]]&amp;Tabla1[[#This Row],[LOCALIDAD]]&amp;Tabla1[[#This Row],[MES]]</f>
        <v/>
      </c>
      <c r="Q90" s="49"/>
      <c r="R90" s="53">
        <f>+VLOOKUP(Tabla1[[#This Row],[llave 2]],IG!$O$7:$T$97972,2,FALSE)</f>
        <v>0</v>
      </c>
      <c r="S90" s="54">
        <f>+VLOOKUP(Tabla1[[#This Row],[llave 2]],IG!$O$7:$T$97972,5,FALSE)</f>
        <v>0</v>
      </c>
      <c r="T90" s="55">
        <f>+VLOOKUP(Tabla1[[#This Row],[llave 2]],IG!$O$7:$T$97972,6,FALSE)</f>
        <v>0</v>
      </c>
      <c r="U90" s="82"/>
      <c r="V90" s="83"/>
      <c r="W90" s="82"/>
      <c r="X90" s="56">
        <f>ROUND(Tabla1[[#This Row],[VALOR UNITARIO 
]]*Tabla1[[#This Row],[Porcentaje de Glosa]]*Tabla1[[#This Row],[META AFECTADA POR LA GLOSA
]],0)</f>
        <v>0</v>
      </c>
      <c r="Y90" s="48"/>
      <c r="Z90" s="49"/>
      <c r="AA90" s="57"/>
      <c r="AB90" s="49"/>
      <c r="AC90" s="57" t="e">
        <f>ROUND(#REF!-Tabla1[[#This Row],[Valor soportado por la Subred]],0)</f>
        <v>#REF!</v>
      </c>
      <c r="AD90" s="49"/>
      <c r="AE90" s="49"/>
      <c r="AF90" s="57" t="e">
        <f>ROUND(Tabla1[[#This Row],[VALOR GLOSA DEFINITIVA]]-Tabla1[[#This Row],[VALOR LEVANTADO EN LIQUIDACION]],0)</f>
        <v>#REF!</v>
      </c>
      <c r="AG90" s="58"/>
    </row>
    <row r="91" spans="2:33" s="59" customFormat="1" ht="99.9" customHeight="1" x14ac:dyDescent="0.3">
      <c r="B91" s="49"/>
      <c r="C91" s="24"/>
      <c r="D91" s="49"/>
      <c r="E91" s="49"/>
      <c r="F91" s="50" t="str">
        <f>Tabla1[[#This Row],[CODIGO ACTIVIDAD (AB)]]&amp;Tabla1[[#This Row],[ACCIÓN INTEGRAL-INTEGRADA / 
PROCESO INTEGRAL E INTEGRADO]]&amp;Tabla1[[#This Row],[ENTORNO/PROCESO TRANSVERSAL]]&amp;Tabla1[[#This Row],[VIGENCIA RECURSOS]]</f>
        <v/>
      </c>
      <c r="G91" s="171"/>
      <c r="H91" s="51">
        <f>+VLOOKUP(Tabla1[[#This Row],[llave 1]],IG!$F$7:$N$97972,2,FALSE)</f>
        <v>0</v>
      </c>
      <c r="I91" s="51">
        <f>+VLOOKUP(Tabla1[[#This Row],[llave 1]],IG!$F$7:$T$97972,3,FALSE)</f>
        <v>0</v>
      </c>
      <c r="J91" s="51">
        <f>+VLOOKUP(Tabla1[[#This Row],[llave 1]],IG!$F$7:$T$97972,5,FALSE)</f>
        <v>0</v>
      </c>
      <c r="K91" s="51">
        <f>+VLOOKUP(Tabla1[[#This Row],[llave 1]],IG!$F$7:$T$97972,4,FALSE)</f>
        <v>0</v>
      </c>
      <c r="L91" s="51">
        <f>+VLOOKUP(Tabla1[[#This Row],[llave 1]],IG!$F$7:$T$97972,6,FALSE)</f>
        <v>0</v>
      </c>
      <c r="M91" s="51">
        <f>+VLOOKUP(Tabla1[[#This Row],[llave 1]],IG!$F$7:$T$97972,7,FALSE)</f>
        <v>0</v>
      </c>
      <c r="N91" s="172"/>
      <c r="O91" s="173"/>
      <c r="P91" s="50" t="str">
        <f>+Tabla1[[#This Row],[llave 1]]&amp;Tabla1[[#This Row],[LOCALIDAD]]&amp;Tabla1[[#This Row],[MES]]</f>
        <v/>
      </c>
      <c r="Q91" s="49"/>
      <c r="R91" s="53">
        <f>+VLOOKUP(Tabla1[[#This Row],[llave 2]],IG!$O$7:$T$97972,2,FALSE)</f>
        <v>0</v>
      </c>
      <c r="S91" s="54">
        <f>+VLOOKUP(Tabla1[[#This Row],[llave 2]],IG!$O$7:$T$97972,5,FALSE)</f>
        <v>0</v>
      </c>
      <c r="T91" s="55">
        <f>+VLOOKUP(Tabla1[[#This Row],[llave 2]],IG!$O$7:$T$97972,6,FALSE)</f>
        <v>0</v>
      </c>
      <c r="U91" s="82"/>
      <c r="V91" s="83"/>
      <c r="W91" s="82"/>
      <c r="X91" s="56">
        <f>ROUND(Tabla1[[#This Row],[VALOR UNITARIO 
]]*Tabla1[[#This Row],[Porcentaje de Glosa]]*Tabla1[[#This Row],[META AFECTADA POR LA GLOSA
]],0)</f>
        <v>0</v>
      </c>
      <c r="Y91" s="48"/>
      <c r="Z91" s="49"/>
      <c r="AA91" s="57"/>
      <c r="AB91" s="49"/>
      <c r="AC91" s="57" t="e">
        <f>ROUND(#REF!-Tabla1[[#This Row],[Valor soportado por la Subred]],0)</f>
        <v>#REF!</v>
      </c>
      <c r="AD91" s="49"/>
      <c r="AE91" s="49"/>
      <c r="AF91" s="57" t="e">
        <f>ROUND(Tabla1[[#This Row],[VALOR GLOSA DEFINITIVA]]-Tabla1[[#This Row],[VALOR LEVANTADO EN LIQUIDACION]],0)</f>
        <v>#REF!</v>
      </c>
      <c r="AG91" s="58"/>
    </row>
    <row r="92" spans="2:33" s="59" customFormat="1" ht="99.9" customHeight="1" x14ac:dyDescent="0.3">
      <c r="B92" s="49"/>
      <c r="C92" s="24"/>
      <c r="D92" s="49"/>
      <c r="E92" s="49"/>
      <c r="F92" s="50" t="str">
        <f>Tabla1[[#This Row],[CODIGO ACTIVIDAD (AB)]]&amp;Tabla1[[#This Row],[ACCIÓN INTEGRAL-INTEGRADA / 
PROCESO INTEGRAL E INTEGRADO]]&amp;Tabla1[[#This Row],[ENTORNO/PROCESO TRANSVERSAL]]&amp;Tabla1[[#This Row],[VIGENCIA RECURSOS]]</f>
        <v/>
      </c>
      <c r="G92" s="171"/>
      <c r="H92" s="51">
        <f>+VLOOKUP(Tabla1[[#This Row],[llave 1]],IG!$F$7:$N$97972,2,FALSE)</f>
        <v>0</v>
      </c>
      <c r="I92" s="51">
        <f>+VLOOKUP(Tabla1[[#This Row],[llave 1]],IG!$F$7:$T$97972,3,FALSE)</f>
        <v>0</v>
      </c>
      <c r="J92" s="51">
        <f>+VLOOKUP(Tabla1[[#This Row],[llave 1]],IG!$F$7:$T$97972,5,FALSE)</f>
        <v>0</v>
      </c>
      <c r="K92" s="51">
        <f>+VLOOKUP(Tabla1[[#This Row],[llave 1]],IG!$F$7:$T$97972,4,FALSE)</f>
        <v>0</v>
      </c>
      <c r="L92" s="51">
        <f>+VLOOKUP(Tabla1[[#This Row],[llave 1]],IG!$F$7:$T$97972,6,FALSE)</f>
        <v>0</v>
      </c>
      <c r="M92" s="51">
        <f>+VLOOKUP(Tabla1[[#This Row],[llave 1]],IG!$F$7:$T$97972,7,FALSE)</f>
        <v>0</v>
      </c>
      <c r="N92" s="172"/>
      <c r="O92" s="173"/>
      <c r="P92" s="50" t="str">
        <f>+Tabla1[[#This Row],[llave 1]]&amp;Tabla1[[#This Row],[LOCALIDAD]]&amp;Tabla1[[#This Row],[MES]]</f>
        <v/>
      </c>
      <c r="Q92" s="49"/>
      <c r="R92" s="53">
        <f>+VLOOKUP(Tabla1[[#This Row],[llave 2]],IG!$O$7:$T$97972,2,FALSE)</f>
        <v>0</v>
      </c>
      <c r="S92" s="54">
        <f>+VLOOKUP(Tabla1[[#This Row],[llave 2]],IG!$O$7:$T$97972,5,FALSE)</f>
        <v>0</v>
      </c>
      <c r="T92" s="55">
        <f>+VLOOKUP(Tabla1[[#This Row],[llave 2]],IG!$O$7:$T$97972,6,FALSE)</f>
        <v>0</v>
      </c>
      <c r="U92" s="82"/>
      <c r="V92" s="83"/>
      <c r="W92" s="82"/>
      <c r="X92" s="56">
        <f>ROUND(Tabla1[[#This Row],[VALOR UNITARIO 
]]*Tabla1[[#This Row],[Porcentaje de Glosa]]*Tabla1[[#This Row],[META AFECTADA POR LA GLOSA
]],0)</f>
        <v>0</v>
      </c>
      <c r="Y92" s="48"/>
      <c r="Z92" s="49"/>
      <c r="AA92" s="57"/>
      <c r="AB92" s="49"/>
      <c r="AC92" s="57" t="e">
        <f>ROUND(#REF!-Tabla1[[#This Row],[Valor soportado por la Subred]],0)</f>
        <v>#REF!</v>
      </c>
      <c r="AD92" s="49"/>
      <c r="AE92" s="49"/>
      <c r="AF92" s="57" t="e">
        <f>ROUND(Tabla1[[#This Row],[VALOR GLOSA DEFINITIVA]]-Tabla1[[#This Row],[VALOR LEVANTADO EN LIQUIDACION]],0)</f>
        <v>#REF!</v>
      </c>
      <c r="AG92" s="58"/>
    </row>
    <row r="93" spans="2:33" s="59" customFormat="1" ht="99.9" customHeight="1" x14ac:dyDescent="0.3">
      <c r="B93" s="49"/>
      <c r="C93" s="24"/>
      <c r="D93" s="49"/>
      <c r="E93" s="49"/>
      <c r="F93" s="50" t="str">
        <f>Tabla1[[#This Row],[CODIGO ACTIVIDAD (AB)]]&amp;Tabla1[[#This Row],[ACCIÓN INTEGRAL-INTEGRADA / 
PROCESO INTEGRAL E INTEGRADO]]&amp;Tabla1[[#This Row],[ENTORNO/PROCESO TRANSVERSAL]]&amp;Tabla1[[#This Row],[VIGENCIA RECURSOS]]</f>
        <v/>
      </c>
      <c r="G93" s="171"/>
      <c r="H93" s="51">
        <f>+VLOOKUP(Tabla1[[#This Row],[llave 1]],IG!$F$7:$N$97972,2,FALSE)</f>
        <v>0</v>
      </c>
      <c r="I93" s="51">
        <f>+VLOOKUP(Tabla1[[#This Row],[llave 1]],IG!$F$7:$T$97972,3,FALSE)</f>
        <v>0</v>
      </c>
      <c r="J93" s="51">
        <f>+VLOOKUP(Tabla1[[#This Row],[llave 1]],IG!$F$7:$T$97972,5,FALSE)</f>
        <v>0</v>
      </c>
      <c r="K93" s="51">
        <f>+VLOOKUP(Tabla1[[#This Row],[llave 1]],IG!$F$7:$T$97972,4,FALSE)</f>
        <v>0</v>
      </c>
      <c r="L93" s="51">
        <f>+VLOOKUP(Tabla1[[#This Row],[llave 1]],IG!$F$7:$T$97972,6,FALSE)</f>
        <v>0</v>
      </c>
      <c r="M93" s="51">
        <f>+VLOOKUP(Tabla1[[#This Row],[llave 1]],IG!$F$7:$T$97972,7,FALSE)</f>
        <v>0</v>
      </c>
      <c r="N93" s="172"/>
      <c r="O93" s="173"/>
      <c r="P93" s="50" t="str">
        <f>+Tabla1[[#This Row],[llave 1]]&amp;Tabla1[[#This Row],[LOCALIDAD]]&amp;Tabla1[[#This Row],[MES]]</f>
        <v/>
      </c>
      <c r="Q93" s="49"/>
      <c r="R93" s="53">
        <f>+VLOOKUP(Tabla1[[#This Row],[llave 2]],IG!$O$7:$T$97972,2,FALSE)</f>
        <v>0</v>
      </c>
      <c r="S93" s="54">
        <f>+VLOOKUP(Tabla1[[#This Row],[llave 2]],IG!$O$7:$T$97972,5,FALSE)</f>
        <v>0</v>
      </c>
      <c r="T93" s="55">
        <f>+VLOOKUP(Tabla1[[#This Row],[llave 2]],IG!$O$7:$T$97972,6,FALSE)</f>
        <v>0</v>
      </c>
      <c r="U93" s="82"/>
      <c r="V93" s="83"/>
      <c r="W93" s="82"/>
      <c r="X93" s="56">
        <f>ROUND(Tabla1[[#This Row],[VALOR UNITARIO 
]]*Tabla1[[#This Row],[Porcentaje de Glosa]]*Tabla1[[#This Row],[META AFECTADA POR LA GLOSA
]],0)</f>
        <v>0</v>
      </c>
      <c r="Y93" s="48"/>
      <c r="Z93" s="49"/>
      <c r="AA93" s="57"/>
      <c r="AB93" s="49"/>
      <c r="AC93" s="57" t="e">
        <f>ROUND(#REF!-Tabla1[[#This Row],[Valor soportado por la Subred]],0)</f>
        <v>#REF!</v>
      </c>
      <c r="AD93" s="49"/>
      <c r="AE93" s="49"/>
      <c r="AF93" s="57" t="e">
        <f>ROUND(Tabla1[[#This Row],[VALOR GLOSA DEFINITIVA]]-Tabla1[[#This Row],[VALOR LEVANTADO EN LIQUIDACION]],0)</f>
        <v>#REF!</v>
      </c>
      <c r="AG93" s="58"/>
    </row>
    <row r="94" spans="2:33" s="59" customFormat="1" ht="99.9" customHeight="1" x14ac:dyDescent="0.3">
      <c r="B94" s="49"/>
      <c r="C94" s="24"/>
      <c r="D94" s="49"/>
      <c r="E94" s="49"/>
      <c r="F94" s="50" t="str">
        <f>Tabla1[[#This Row],[CODIGO ACTIVIDAD (AB)]]&amp;Tabla1[[#This Row],[ACCIÓN INTEGRAL-INTEGRADA / 
PROCESO INTEGRAL E INTEGRADO]]&amp;Tabla1[[#This Row],[ENTORNO/PROCESO TRANSVERSAL]]&amp;Tabla1[[#This Row],[VIGENCIA RECURSOS]]</f>
        <v/>
      </c>
      <c r="G94" s="171"/>
      <c r="H94" s="51">
        <f>+VLOOKUP(Tabla1[[#This Row],[llave 1]],IG!$F$7:$N$97972,2,FALSE)</f>
        <v>0</v>
      </c>
      <c r="I94" s="51">
        <f>+VLOOKUP(Tabla1[[#This Row],[llave 1]],IG!$F$7:$T$97972,3,FALSE)</f>
        <v>0</v>
      </c>
      <c r="J94" s="51">
        <f>+VLOOKUP(Tabla1[[#This Row],[llave 1]],IG!$F$7:$T$97972,5,FALSE)</f>
        <v>0</v>
      </c>
      <c r="K94" s="51">
        <f>+VLOOKUP(Tabla1[[#This Row],[llave 1]],IG!$F$7:$T$97972,4,FALSE)</f>
        <v>0</v>
      </c>
      <c r="L94" s="51">
        <f>+VLOOKUP(Tabla1[[#This Row],[llave 1]],IG!$F$7:$T$97972,6,FALSE)</f>
        <v>0</v>
      </c>
      <c r="M94" s="51">
        <f>+VLOOKUP(Tabla1[[#This Row],[llave 1]],IG!$F$7:$T$97972,7,FALSE)</f>
        <v>0</v>
      </c>
      <c r="N94" s="172"/>
      <c r="O94" s="173"/>
      <c r="P94" s="50" t="str">
        <f>+Tabla1[[#This Row],[llave 1]]&amp;Tabla1[[#This Row],[LOCALIDAD]]&amp;Tabla1[[#This Row],[MES]]</f>
        <v/>
      </c>
      <c r="Q94" s="49"/>
      <c r="R94" s="53">
        <f>+VLOOKUP(Tabla1[[#This Row],[llave 2]],IG!$O$7:$T$97972,2,FALSE)</f>
        <v>0</v>
      </c>
      <c r="S94" s="54">
        <f>+VLOOKUP(Tabla1[[#This Row],[llave 2]],IG!$O$7:$T$97972,5,FALSE)</f>
        <v>0</v>
      </c>
      <c r="T94" s="55">
        <f>+VLOOKUP(Tabla1[[#This Row],[llave 2]],IG!$O$7:$T$97972,6,FALSE)</f>
        <v>0</v>
      </c>
      <c r="U94" s="82"/>
      <c r="V94" s="83"/>
      <c r="W94" s="82"/>
      <c r="X94" s="56">
        <f>ROUND(Tabla1[[#This Row],[VALOR UNITARIO 
]]*Tabla1[[#This Row],[Porcentaje de Glosa]]*Tabla1[[#This Row],[META AFECTADA POR LA GLOSA
]],0)</f>
        <v>0</v>
      </c>
      <c r="Y94" s="48"/>
      <c r="Z94" s="49"/>
      <c r="AA94" s="57"/>
      <c r="AB94" s="49"/>
      <c r="AC94" s="57" t="e">
        <f>ROUND(#REF!-Tabla1[[#This Row],[Valor soportado por la Subred]],0)</f>
        <v>#REF!</v>
      </c>
      <c r="AD94" s="49"/>
      <c r="AE94" s="49"/>
      <c r="AF94" s="57" t="e">
        <f>ROUND(Tabla1[[#This Row],[VALOR GLOSA DEFINITIVA]]-Tabla1[[#This Row],[VALOR LEVANTADO EN LIQUIDACION]],0)</f>
        <v>#REF!</v>
      </c>
      <c r="AG94" s="58"/>
    </row>
    <row r="95" spans="2:33" s="59" customFormat="1" ht="99.9" customHeight="1" x14ac:dyDescent="0.3">
      <c r="B95" s="49"/>
      <c r="C95" s="24"/>
      <c r="D95" s="49"/>
      <c r="E95" s="49"/>
      <c r="F95" s="50" t="str">
        <f>Tabla1[[#This Row],[CODIGO ACTIVIDAD (AB)]]&amp;Tabla1[[#This Row],[ACCIÓN INTEGRAL-INTEGRADA / 
PROCESO INTEGRAL E INTEGRADO]]&amp;Tabla1[[#This Row],[ENTORNO/PROCESO TRANSVERSAL]]&amp;Tabla1[[#This Row],[VIGENCIA RECURSOS]]</f>
        <v/>
      </c>
      <c r="G95" s="171"/>
      <c r="H95" s="51">
        <f>+VLOOKUP(Tabla1[[#This Row],[llave 1]],IG!$F$7:$N$97972,2,FALSE)</f>
        <v>0</v>
      </c>
      <c r="I95" s="51">
        <f>+VLOOKUP(Tabla1[[#This Row],[llave 1]],IG!$F$7:$T$97972,3,FALSE)</f>
        <v>0</v>
      </c>
      <c r="J95" s="51">
        <f>+VLOOKUP(Tabla1[[#This Row],[llave 1]],IG!$F$7:$T$97972,5,FALSE)</f>
        <v>0</v>
      </c>
      <c r="K95" s="51">
        <f>+VLOOKUP(Tabla1[[#This Row],[llave 1]],IG!$F$7:$T$97972,4,FALSE)</f>
        <v>0</v>
      </c>
      <c r="L95" s="51">
        <f>+VLOOKUP(Tabla1[[#This Row],[llave 1]],IG!$F$7:$T$97972,6,FALSE)</f>
        <v>0</v>
      </c>
      <c r="M95" s="51">
        <f>+VLOOKUP(Tabla1[[#This Row],[llave 1]],IG!$F$7:$T$97972,7,FALSE)</f>
        <v>0</v>
      </c>
      <c r="N95" s="172"/>
      <c r="O95" s="173"/>
      <c r="P95" s="50" t="str">
        <f>+Tabla1[[#This Row],[llave 1]]&amp;Tabla1[[#This Row],[LOCALIDAD]]&amp;Tabla1[[#This Row],[MES]]</f>
        <v/>
      </c>
      <c r="Q95" s="49"/>
      <c r="R95" s="53">
        <f>+VLOOKUP(Tabla1[[#This Row],[llave 2]],IG!$O$7:$T$97972,2,FALSE)</f>
        <v>0</v>
      </c>
      <c r="S95" s="54">
        <f>+VLOOKUP(Tabla1[[#This Row],[llave 2]],IG!$O$7:$T$97972,5,FALSE)</f>
        <v>0</v>
      </c>
      <c r="T95" s="55">
        <f>+VLOOKUP(Tabla1[[#This Row],[llave 2]],IG!$O$7:$T$97972,6,FALSE)</f>
        <v>0</v>
      </c>
      <c r="U95" s="82"/>
      <c r="V95" s="83"/>
      <c r="W95" s="82"/>
      <c r="X95" s="56">
        <f>ROUND(Tabla1[[#This Row],[VALOR UNITARIO 
]]*Tabla1[[#This Row],[Porcentaje de Glosa]]*Tabla1[[#This Row],[META AFECTADA POR LA GLOSA
]],0)</f>
        <v>0</v>
      </c>
      <c r="Y95" s="48"/>
      <c r="Z95" s="49"/>
      <c r="AA95" s="57"/>
      <c r="AB95" s="49"/>
      <c r="AC95" s="57" t="e">
        <f>ROUND(#REF!-Tabla1[[#This Row],[Valor soportado por la Subred]],0)</f>
        <v>#REF!</v>
      </c>
      <c r="AD95" s="49"/>
      <c r="AE95" s="49"/>
      <c r="AF95" s="57" t="e">
        <f>ROUND(Tabla1[[#This Row],[VALOR GLOSA DEFINITIVA]]-Tabla1[[#This Row],[VALOR LEVANTADO EN LIQUIDACION]],0)</f>
        <v>#REF!</v>
      </c>
      <c r="AG95" s="58"/>
    </row>
    <row r="96" spans="2:33" s="59" customFormat="1" ht="99.9" customHeight="1" x14ac:dyDescent="0.3">
      <c r="B96" s="49"/>
      <c r="C96" s="24"/>
      <c r="D96" s="49"/>
      <c r="E96" s="49"/>
      <c r="F96" s="50" t="str">
        <f>Tabla1[[#This Row],[CODIGO ACTIVIDAD (AB)]]&amp;Tabla1[[#This Row],[ACCIÓN INTEGRAL-INTEGRADA / 
PROCESO INTEGRAL E INTEGRADO]]&amp;Tabla1[[#This Row],[ENTORNO/PROCESO TRANSVERSAL]]&amp;Tabla1[[#This Row],[VIGENCIA RECURSOS]]</f>
        <v/>
      </c>
      <c r="G96" s="171"/>
      <c r="H96" s="51">
        <f>+VLOOKUP(Tabla1[[#This Row],[llave 1]],IG!$F$7:$N$97972,2,FALSE)</f>
        <v>0</v>
      </c>
      <c r="I96" s="51">
        <f>+VLOOKUP(Tabla1[[#This Row],[llave 1]],IG!$F$7:$T$97972,3,FALSE)</f>
        <v>0</v>
      </c>
      <c r="J96" s="51">
        <f>+VLOOKUP(Tabla1[[#This Row],[llave 1]],IG!$F$7:$T$97972,5,FALSE)</f>
        <v>0</v>
      </c>
      <c r="K96" s="51">
        <f>+VLOOKUP(Tabla1[[#This Row],[llave 1]],IG!$F$7:$T$97972,4,FALSE)</f>
        <v>0</v>
      </c>
      <c r="L96" s="51">
        <f>+VLOOKUP(Tabla1[[#This Row],[llave 1]],IG!$F$7:$T$97972,6,FALSE)</f>
        <v>0</v>
      </c>
      <c r="M96" s="51">
        <f>+VLOOKUP(Tabla1[[#This Row],[llave 1]],IG!$F$7:$T$97972,7,FALSE)</f>
        <v>0</v>
      </c>
      <c r="N96" s="172"/>
      <c r="O96" s="173"/>
      <c r="P96" s="50" t="str">
        <f>+Tabla1[[#This Row],[llave 1]]&amp;Tabla1[[#This Row],[LOCALIDAD]]&amp;Tabla1[[#This Row],[MES]]</f>
        <v/>
      </c>
      <c r="Q96" s="49"/>
      <c r="R96" s="53">
        <f>+VLOOKUP(Tabla1[[#This Row],[llave 2]],IG!$O$7:$T$97972,2,FALSE)</f>
        <v>0</v>
      </c>
      <c r="S96" s="54">
        <f>+VLOOKUP(Tabla1[[#This Row],[llave 2]],IG!$O$7:$T$97972,5,FALSE)</f>
        <v>0</v>
      </c>
      <c r="T96" s="55">
        <f>+VLOOKUP(Tabla1[[#This Row],[llave 2]],IG!$O$7:$T$97972,6,FALSE)</f>
        <v>0</v>
      </c>
      <c r="U96" s="82"/>
      <c r="V96" s="83"/>
      <c r="W96" s="82"/>
      <c r="X96" s="56">
        <f>ROUND(Tabla1[[#This Row],[VALOR UNITARIO 
]]*Tabla1[[#This Row],[Porcentaje de Glosa]]*Tabla1[[#This Row],[META AFECTADA POR LA GLOSA
]],0)</f>
        <v>0</v>
      </c>
      <c r="Y96" s="48"/>
      <c r="Z96" s="49"/>
      <c r="AA96" s="57"/>
      <c r="AB96" s="49"/>
      <c r="AC96" s="57" t="e">
        <f>ROUND(#REF!-Tabla1[[#This Row],[Valor soportado por la Subred]],0)</f>
        <v>#REF!</v>
      </c>
      <c r="AD96" s="49"/>
      <c r="AE96" s="49"/>
      <c r="AF96" s="57" t="e">
        <f>ROUND(Tabla1[[#This Row],[VALOR GLOSA DEFINITIVA]]-Tabla1[[#This Row],[VALOR LEVANTADO EN LIQUIDACION]],0)</f>
        <v>#REF!</v>
      </c>
      <c r="AG96" s="58"/>
    </row>
    <row r="97" spans="2:33" s="59" customFormat="1" ht="99.9" customHeight="1" x14ac:dyDescent="0.3">
      <c r="B97" s="49"/>
      <c r="C97" s="24"/>
      <c r="D97" s="49"/>
      <c r="E97" s="49"/>
      <c r="F97" s="50" t="str">
        <f>Tabla1[[#This Row],[CODIGO ACTIVIDAD (AB)]]&amp;Tabla1[[#This Row],[ACCIÓN INTEGRAL-INTEGRADA / 
PROCESO INTEGRAL E INTEGRADO]]&amp;Tabla1[[#This Row],[ENTORNO/PROCESO TRANSVERSAL]]&amp;Tabla1[[#This Row],[VIGENCIA RECURSOS]]</f>
        <v/>
      </c>
      <c r="G97" s="171"/>
      <c r="H97" s="51">
        <f>+VLOOKUP(Tabla1[[#This Row],[llave 1]],IG!$F$7:$N$97972,2,FALSE)</f>
        <v>0</v>
      </c>
      <c r="I97" s="51">
        <f>+VLOOKUP(Tabla1[[#This Row],[llave 1]],IG!$F$7:$T$97972,3,FALSE)</f>
        <v>0</v>
      </c>
      <c r="J97" s="51">
        <f>+VLOOKUP(Tabla1[[#This Row],[llave 1]],IG!$F$7:$T$97972,5,FALSE)</f>
        <v>0</v>
      </c>
      <c r="K97" s="51">
        <f>+VLOOKUP(Tabla1[[#This Row],[llave 1]],IG!$F$7:$T$97972,4,FALSE)</f>
        <v>0</v>
      </c>
      <c r="L97" s="51">
        <f>+VLOOKUP(Tabla1[[#This Row],[llave 1]],IG!$F$7:$T$97972,6,FALSE)</f>
        <v>0</v>
      </c>
      <c r="M97" s="51">
        <f>+VLOOKUP(Tabla1[[#This Row],[llave 1]],IG!$F$7:$T$97972,7,FALSE)</f>
        <v>0</v>
      </c>
      <c r="N97" s="172"/>
      <c r="O97" s="173"/>
      <c r="P97" s="50" t="str">
        <f>+Tabla1[[#This Row],[llave 1]]&amp;Tabla1[[#This Row],[LOCALIDAD]]&amp;Tabla1[[#This Row],[MES]]</f>
        <v/>
      </c>
      <c r="Q97" s="49"/>
      <c r="R97" s="53">
        <f>+VLOOKUP(Tabla1[[#This Row],[llave 2]],IG!$O$7:$T$97972,2,FALSE)</f>
        <v>0</v>
      </c>
      <c r="S97" s="54">
        <f>+VLOOKUP(Tabla1[[#This Row],[llave 2]],IG!$O$7:$T$97972,5,FALSE)</f>
        <v>0</v>
      </c>
      <c r="T97" s="55">
        <f>+VLOOKUP(Tabla1[[#This Row],[llave 2]],IG!$O$7:$T$97972,6,FALSE)</f>
        <v>0</v>
      </c>
      <c r="U97" s="82"/>
      <c r="V97" s="83"/>
      <c r="W97" s="82"/>
      <c r="X97" s="56">
        <f>ROUND(Tabla1[[#This Row],[VALOR UNITARIO 
]]*Tabla1[[#This Row],[Porcentaje de Glosa]]*Tabla1[[#This Row],[META AFECTADA POR LA GLOSA
]],0)</f>
        <v>0</v>
      </c>
      <c r="Y97" s="48"/>
      <c r="Z97" s="49"/>
      <c r="AA97" s="57"/>
      <c r="AB97" s="49"/>
      <c r="AC97" s="57" t="e">
        <f>ROUND(#REF!-Tabla1[[#This Row],[Valor soportado por la Subred]],0)</f>
        <v>#REF!</v>
      </c>
      <c r="AD97" s="49"/>
      <c r="AE97" s="49"/>
      <c r="AF97" s="57" t="e">
        <f>ROUND(Tabla1[[#This Row],[VALOR GLOSA DEFINITIVA]]-Tabla1[[#This Row],[VALOR LEVANTADO EN LIQUIDACION]],0)</f>
        <v>#REF!</v>
      </c>
      <c r="AG97" s="58"/>
    </row>
    <row r="98" spans="2:33" s="59" customFormat="1" ht="99.9" customHeight="1" x14ac:dyDescent="0.3">
      <c r="B98" s="49"/>
      <c r="C98" s="24"/>
      <c r="D98" s="49"/>
      <c r="E98" s="49"/>
      <c r="F98" s="50" t="str">
        <f>Tabla1[[#This Row],[CODIGO ACTIVIDAD (AB)]]&amp;Tabla1[[#This Row],[ACCIÓN INTEGRAL-INTEGRADA / 
PROCESO INTEGRAL E INTEGRADO]]&amp;Tabla1[[#This Row],[ENTORNO/PROCESO TRANSVERSAL]]&amp;Tabla1[[#This Row],[VIGENCIA RECURSOS]]</f>
        <v/>
      </c>
      <c r="G98" s="171"/>
      <c r="H98" s="51">
        <f>+VLOOKUP(Tabla1[[#This Row],[llave 1]],IG!$F$7:$N$97972,2,FALSE)</f>
        <v>0</v>
      </c>
      <c r="I98" s="51">
        <f>+VLOOKUP(Tabla1[[#This Row],[llave 1]],IG!$F$7:$T$97972,3,FALSE)</f>
        <v>0</v>
      </c>
      <c r="J98" s="51">
        <f>+VLOOKUP(Tabla1[[#This Row],[llave 1]],IG!$F$7:$T$97972,5,FALSE)</f>
        <v>0</v>
      </c>
      <c r="K98" s="51">
        <f>+VLOOKUP(Tabla1[[#This Row],[llave 1]],IG!$F$7:$T$97972,4,FALSE)</f>
        <v>0</v>
      </c>
      <c r="L98" s="51">
        <f>+VLOOKUP(Tabla1[[#This Row],[llave 1]],IG!$F$7:$T$97972,6,FALSE)</f>
        <v>0</v>
      </c>
      <c r="M98" s="51">
        <f>+VLOOKUP(Tabla1[[#This Row],[llave 1]],IG!$F$7:$T$97972,7,FALSE)</f>
        <v>0</v>
      </c>
      <c r="N98" s="172"/>
      <c r="O98" s="173"/>
      <c r="P98" s="50" t="str">
        <f>+Tabla1[[#This Row],[llave 1]]&amp;Tabla1[[#This Row],[LOCALIDAD]]&amp;Tabla1[[#This Row],[MES]]</f>
        <v/>
      </c>
      <c r="Q98" s="49"/>
      <c r="R98" s="53">
        <f>+VLOOKUP(Tabla1[[#This Row],[llave 2]],IG!$O$7:$T$97972,2,FALSE)</f>
        <v>0</v>
      </c>
      <c r="S98" s="54">
        <f>+VLOOKUP(Tabla1[[#This Row],[llave 2]],IG!$O$7:$T$97972,5,FALSE)</f>
        <v>0</v>
      </c>
      <c r="T98" s="55">
        <f>+VLOOKUP(Tabla1[[#This Row],[llave 2]],IG!$O$7:$T$97972,6,FALSE)</f>
        <v>0</v>
      </c>
      <c r="U98" s="82"/>
      <c r="V98" s="83"/>
      <c r="W98" s="82"/>
      <c r="X98" s="56">
        <f>ROUND(Tabla1[[#This Row],[VALOR UNITARIO 
]]*Tabla1[[#This Row],[Porcentaje de Glosa]]*Tabla1[[#This Row],[META AFECTADA POR LA GLOSA
]],0)</f>
        <v>0</v>
      </c>
      <c r="Y98" s="48"/>
      <c r="Z98" s="49"/>
      <c r="AA98" s="57"/>
      <c r="AB98" s="49"/>
      <c r="AC98" s="57" t="e">
        <f>ROUND(#REF!-Tabla1[[#This Row],[Valor soportado por la Subred]],0)</f>
        <v>#REF!</v>
      </c>
      <c r="AD98" s="49"/>
      <c r="AE98" s="49"/>
      <c r="AF98" s="57" t="e">
        <f>ROUND(Tabla1[[#This Row],[VALOR GLOSA DEFINITIVA]]-Tabla1[[#This Row],[VALOR LEVANTADO EN LIQUIDACION]],0)</f>
        <v>#REF!</v>
      </c>
      <c r="AG98" s="58"/>
    </row>
    <row r="99" spans="2:33" s="59" customFormat="1" ht="99.9" customHeight="1" x14ac:dyDescent="0.3">
      <c r="B99" s="49"/>
      <c r="C99" s="24"/>
      <c r="D99" s="49"/>
      <c r="E99" s="49"/>
      <c r="F99" s="50" t="str">
        <f>Tabla1[[#This Row],[CODIGO ACTIVIDAD (AB)]]&amp;Tabla1[[#This Row],[ACCIÓN INTEGRAL-INTEGRADA / 
PROCESO INTEGRAL E INTEGRADO]]&amp;Tabla1[[#This Row],[ENTORNO/PROCESO TRANSVERSAL]]&amp;Tabla1[[#This Row],[VIGENCIA RECURSOS]]</f>
        <v/>
      </c>
      <c r="G99" s="171"/>
      <c r="H99" s="51">
        <f>+VLOOKUP(Tabla1[[#This Row],[llave 1]],IG!$F$7:$N$97972,2,FALSE)</f>
        <v>0</v>
      </c>
      <c r="I99" s="51">
        <f>+VLOOKUP(Tabla1[[#This Row],[llave 1]],IG!$F$7:$T$97972,3,FALSE)</f>
        <v>0</v>
      </c>
      <c r="J99" s="51">
        <f>+VLOOKUP(Tabla1[[#This Row],[llave 1]],IG!$F$7:$T$97972,5,FALSE)</f>
        <v>0</v>
      </c>
      <c r="K99" s="51">
        <f>+VLOOKUP(Tabla1[[#This Row],[llave 1]],IG!$F$7:$T$97972,4,FALSE)</f>
        <v>0</v>
      </c>
      <c r="L99" s="51">
        <f>+VLOOKUP(Tabla1[[#This Row],[llave 1]],IG!$F$7:$T$97972,6,FALSE)</f>
        <v>0</v>
      </c>
      <c r="M99" s="51">
        <f>+VLOOKUP(Tabla1[[#This Row],[llave 1]],IG!$F$7:$T$97972,7,FALSE)</f>
        <v>0</v>
      </c>
      <c r="N99" s="172"/>
      <c r="O99" s="173"/>
      <c r="P99" s="50" t="str">
        <f>+Tabla1[[#This Row],[llave 1]]&amp;Tabla1[[#This Row],[LOCALIDAD]]&amp;Tabla1[[#This Row],[MES]]</f>
        <v/>
      </c>
      <c r="Q99" s="49"/>
      <c r="R99" s="53">
        <f>+VLOOKUP(Tabla1[[#This Row],[llave 2]],IG!$O$7:$T$97972,2,FALSE)</f>
        <v>0</v>
      </c>
      <c r="S99" s="54">
        <f>+VLOOKUP(Tabla1[[#This Row],[llave 2]],IG!$O$7:$T$97972,5,FALSE)</f>
        <v>0</v>
      </c>
      <c r="T99" s="55">
        <f>+VLOOKUP(Tabla1[[#This Row],[llave 2]],IG!$O$7:$T$97972,6,FALSE)</f>
        <v>0</v>
      </c>
      <c r="U99" s="82"/>
      <c r="V99" s="83"/>
      <c r="W99" s="82"/>
      <c r="X99" s="56">
        <f>ROUND(Tabla1[[#This Row],[VALOR UNITARIO 
]]*Tabla1[[#This Row],[Porcentaje de Glosa]]*Tabla1[[#This Row],[META AFECTADA POR LA GLOSA
]],0)</f>
        <v>0</v>
      </c>
      <c r="Y99" s="48"/>
      <c r="Z99" s="49"/>
      <c r="AA99" s="57"/>
      <c r="AB99" s="49"/>
      <c r="AC99" s="57" t="e">
        <f>ROUND(#REF!-Tabla1[[#This Row],[Valor soportado por la Subred]],0)</f>
        <v>#REF!</v>
      </c>
      <c r="AD99" s="49"/>
      <c r="AE99" s="49"/>
      <c r="AF99" s="57" t="e">
        <f>ROUND(Tabla1[[#This Row],[VALOR GLOSA DEFINITIVA]]-Tabla1[[#This Row],[VALOR LEVANTADO EN LIQUIDACION]],0)</f>
        <v>#REF!</v>
      </c>
      <c r="AG99" s="58"/>
    </row>
    <row r="100" spans="2:33" s="59" customFormat="1" ht="99.9" customHeight="1" x14ac:dyDescent="0.3">
      <c r="B100" s="49"/>
      <c r="C100" s="24"/>
      <c r="D100" s="49"/>
      <c r="E100" s="49"/>
      <c r="F100" s="50" t="str">
        <f>Tabla1[[#This Row],[CODIGO ACTIVIDAD (AB)]]&amp;Tabla1[[#This Row],[ACCIÓN INTEGRAL-INTEGRADA / 
PROCESO INTEGRAL E INTEGRADO]]&amp;Tabla1[[#This Row],[ENTORNO/PROCESO TRANSVERSAL]]&amp;Tabla1[[#This Row],[VIGENCIA RECURSOS]]</f>
        <v/>
      </c>
      <c r="G100" s="171"/>
      <c r="H100" s="51">
        <f>+VLOOKUP(Tabla1[[#This Row],[llave 1]],IG!$F$7:$N$97972,2,FALSE)</f>
        <v>0</v>
      </c>
      <c r="I100" s="51">
        <f>+VLOOKUP(Tabla1[[#This Row],[llave 1]],IG!$F$7:$T$97972,3,FALSE)</f>
        <v>0</v>
      </c>
      <c r="J100" s="51">
        <f>+VLOOKUP(Tabla1[[#This Row],[llave 1]],IG!$F$7:$T$97972,5,FALSE)</f>
        <v>0</v>
      </c>
      <c r="K100" s="51">
        <f>+VLOOKUP(Tabla1[[#This Row],[llave 1]],IG!$F$7:$T$97972,4,FALSE)</f>
        <v>0</v>
      </c>
      <c r="L100" s="51">
        <f>+VLOOKUP(Tabla1[[#This Row],[llave 1]],IG!$F$7:$T$97972,6,FALSE)</f>
        <v>0</v>
      </c>
      <c r="M100" s="51">
        <f>+VLOOKUP(Tabla1[[#This Row],[llave 1]],IG!$F$7:$T$97972,7,FALSE)</f>
        <v>0</v>
      </c>
      <c r="N100" s="172"/>
      <c r="O100" s="173"/>
      <c r="P100" s="50" t="str">
        <f>+Tabla1[[#This Row],[llave 1]]&amp;Tabla1[[#This Row],[LOCALIDAD]]&amp;Tabla1[[#This Row],[MES]]</f>
        <v/>
      </c>
      <c r="Q100" s="49"/>
      <c r="R100" s="53">
        <f>+VLOOKUP(Tabla1[[#This Row],[llave 2]],IG!$O$7:$T$97972,2,FALSE)</f>
        <v>0</v>
      </c>
      <c r="S100" s="54">
        <f>+VLOOKUP(Tabla1[[#This Row],[llave 2]],IG!$O$7:$T$97972,5,FALSE)</f>
        <v>0</v>
      </c>
      <c r="T100" s="55">
        <f>+VLOOKUP(Tabla1[[#This Row],[llave 2]],IG!$O$7:$T$97972,6,FALSE)</f>
        <v>0</v>
      </c>
      <c r="U100" s="82"/>
      <c r="V100" s="83"/>
      <c r="W100" s="82"/>
      <c r="X100" s="56">
        <f>ROUND(Tabla1[[#This Row],[VALOR UNITARIO 
]]*Tabla1[[#This Row],[Porcentaje de Glosa]]*Tabla1[[#This Row],[META AFECTADA POR LA GLOSA
]],0)</f>
        <v>0</v>
      </c>
      <c r="Y100" s="48"/>
      <c r="Z100" s="49"/>
      <c r="AA100" s="57"/>
      <c r="AB100" s="49"/>
      <c r="AC100" s="57" t="e">
        <f>ROUND(#REF!-Tabla1[[#This Row],[Valor soportado por la Subred]],0)</f>
        <v>#REF!</v>
      </c>
      <c r="AD100" s="49"/>
      <c r="AE100" s="49"/>
      <c r="AF100" s="57" t="e">
        <f>ROUND(Tabla1[[#This Row],[VALOR GLOSA DEFINITIVA]]-Tabla1[[#This Row],[VALOR LEVANTADO EN LIQUIDACION]],0)</f>
        <v>#REF!</v>
      </c>
      <c r="AG100" s="58"/>
    </row>
    <row r="101" spans="2:33" s="59" customFormat="1" ht="99.9" customHeight="1" x14ac:dyDescent="0.3">
      <c r="B101" s="49"/>
      <c r="C101" s="24"/>
      <c r="D101" s="49"/>
      <c r="E101" s="49"/>
      <c r="F101" s="50" t="str">
        <f>Tabla1[[#This Row],[CODIGO ACTIVIDAD (AB)]]&amp;Tabla1[[#This Row],[ACCIÓN INTEGRAL-INTEGRADA / 
PROCESO INTEGRAL E INTEGRADO]]&amp;Tabla1[[#This Row],[ENTORNO/PROCESO TRANSVERSAL]]&amp;Tabla1[[#This Row],[VIGENCIA RECURSOS]]</f>
        <v/>
      </c>
      <c r="G101" s="171"/>
      <c r="H101" s="51">
        <f>+VLOOKUP(Tabla1[[#This Row],[llave 1]],IG!$F$7:$N$97972,2,FALSE)</f>
        <v>0</v>
      </c>
      <c r="I101" s="51">
        <f>+VLOOKUP(Tabla1[[#This Row],[llave 1]],IG!$F$7:$T$97972,3,FALSE)</f>
        <v>0</v>
      </c>
      <c r="J101" s="51">
        <f>+VLOOKUP(Tabla1[[#This Row],[llave 1]],IG!$F$7:$T$97972,5,FALSE)</f>
        <v>0</v>
      </c>
      <c r="K101" s="51">
        <f>+VLOOKUP(Tabla1[[#This Row],[llave 1]],IG!$F$7:$T$97972,4,FALSE)</f>
        <v>0</v>
      </c>
      <c r="L101" s="51">
        <f>+VLOOKUP(Tabla1[[#This Row],[llave 1]],IG!$F$7:$T$97972,6,FALSE)</f>
        <v>0</v>
      </c>
      <c r="M101" s="51">
        <f>+VLOOKUP(Tabla1[[#This Row],[llave 1]],IG!$F$7:$T$97972,7,FALSE)</f>
        <v>0</v>
      </c>
      <c r="N101" s="172"/>
      <c r="O101" s="173"/>
      <c r="P101" s="50" t="str">
        <f>+Tabla1[[#This Row],[llave 1]]&amp;Tabla1[[#This Row],[LOCALIDAD]]&amp;Tabla1[[#This Row],[MES]]</f>
        <v/>
      </c>
      <c r="Q101" s="49"/>
      <c r="R101" s="53">
        <f>+VLOOKUP(Tabla1[[#This Row],[llave 2]],IG!$O$7:$T$97972,2,FALSE)</f>
        <v>0</v>
      </c>
      <c r="S101" s="54">
        <f>+VLOOKUP(Tabla1[[#This Row],[llave 2]],IG!$O$7:$T$97972,5,FALSE)</f>
        <v>0</v>
      </c>
      <c r="T101" s="55">
        <f>+VLOOKUP(Tabla1[[#This Row],[llave 2]],IG!$O$7:$T$97972,6,FALSE)</f>
        <v>0</v>
      </c>
      <c r="U101" s="82"/>
      <c r="V101" s="83"/>
      <c r="W101" s="82"/>
      <c r="X101" s="56">
        <f>ROUND(Tabla1[[#This Row],[VALOR UNITARIO 
]]*Tabla1[[#This Row],[Porcentaje de Glosa]]*Tabla1[[#This Row],[META AFECTADA POR LA GLOSA
]],0)</f>
        <v>0</v>
      </c>
      <c r="Y101" s="48"/>
      <c r="Z101" s="49"/>
      <c r="AA101" s="57"/>
      <c r="AB101" s="49"/>
      <c r="AC101" s="57" t="e">
        <f>ROUND(#REF!-Tabla1[[#This Row],[Valor soportado por la Subred]],0)</f>
        <v>#REF!</v>
      </c>
      <c r="AD101" s="49"/>
      <c r="AE101" s="49"/>
      <c r="AF101" s="57" t="e">
        <f>ROUND(Tabla1[[#This Row],[VALOR GLOSA DEFINITIVA]]-Tabla1[[#This Row],[VALOR LEVANTADO EN LIQUIDACION]],0)</f>
        <v>#REF!</v>
      </c>
      <c r="AG101" s="58"/>
    </row>
    <row r="102" spans="2:33" s="59" customFormat="1" ht="99.9" customHeight="1" x14ac:dyDescent="0.3">
      <c r="B102" s="49"/>
      <c r="C102" s="24"/>
      <c r="D102" s="49"/>
      <c r="E102" s="49"/>
      <c r="F102" s="50" t="str">
        <f>Tabla1[[#This Row],[CODIGO ACTIVIDAD (AB)]]&amp;Tabla1[[#This Row],[ACCIÓN INTEGRAL-INTEGRADA / 
PROCESO INTEGRAL E INTEGRADO]]&amp;Tabla1[[#This Row],[ENTORNO/PROCESO TRANSVERSAL]]&amp;Tabla1[[#This Row],[VIGENCIA RECURSOS]]</f>
        <v/>
      </c>
      <c r="G102" s="171"/>
      <c r="H102" s="51">
        <f>+VLOOKUP(Tabla1[[#This Row],[llave 1]],IG!$F$7:$N$97972,2,FALSE)</f>
        <v>0</v>
      </c>
      <c r="I102" s="51">
        <f>+VLOOKUP(Tabla1[[#This Row],[llave 1]],IG!$F$7:$T$97972,3,FALSE)</f>
        <v>0</v>
      </c>
      <c r="J102" s="51">
        <f>+VLOOKUP(Tabla1[[#This Row],[llave 1]],IG!$F$7:$T$97972,5,FALSE)</f>
        <v>0</v>
      </c>
      <c r="K102" s="51">
        <f>+VLOOKUP(Tabla1[[#This Row],[llave 1]],IG!$F$7:$T$97972,4,FALSE)</f>
        <v>0</v>
      </c>
      <c r="L102" s="51">
        <f>+VLOOKUP(Tabla1[[#This Row],[llave 1]],IG!$F$7:$T$97972,6,FALSE)</f>
        <v>0</v>
      </c>
      <c r="M102" s="51">
        <f>+VLOOKUP(Tabla1[[#This Row],[llave 1]],IG!$F$7:$T$97972,7,FALSE)</f>
        <v>0</v>
      </c>
      <c r="N102" s="172"/>
      <c r="O102" s="173"/>
      <c r="P102" s="50" t="str">
        <f>+Tabla1[[#This Row],[llave 1]]&amp;Tabla1[[#This Row],[LOCALIDAD]]&amp;Tabla1[[#This Row],[MES]]</f>
        <v/>
      </c>
      <c r="Q102" s="49"/>
      <c r="R102" s="53">
        <f>+VLOOKUP(Tabla1[[#This Row],[llave 2]],IG!$O$7:$T$97972,2,FALSE)</f>
        <v>0</v>
      </c>
      <c r="S102" s="54">
        <f>+VLOOKUP(Tabla1[[#This Row],[llave 2]],IG!$O$7:$T$97972,5,FALSE)</f>
        <v>0</v>
      </c>
      <c r="T102" s="55">
        <f>+VLOOKUP(Tabla1[[#This Row],[llave 2]],IG!$O$7:$T$97972,6,FALSE)</f>
        <v>0</v>
      </c>
      <c r="U102" s="82"/>
      <c r="V102" s="83"/>
      <c r="W102" s="82"/>
      <c r="X102" s="56">
        <f>ROUND(Tabla1[[#This Row],[VALOR UNITARIO 
]]*Tabla1[[#This Row],[Porcentaje de Glosa]]*Tabla1[[#This Row],[META AFECTADA POR LA GLOSA
]],0)</f>
        <v>0</v>
      </c>
      <c r="Y102" s="48"/>
      <c r="Z102" s="49"/>
      <c r="AA102" s="57"/>
      <c r="AB102" s="49"/>
      <c r="AC102" s="57" t="e">
        <f>ROUND(#REF!-Tabla1[[#This Row],[Valor soportado por la Subred]],0)</f>
        <v>#REF!</v>
      </c>
      <c r="AD102" s="49"/>
      <c r="AE102" s="49"/>
      <c r="AF102" s="57" t="e">
        <f>ROUND(Tabla1[[#This Row],[VALOR GLOSA DEFINITIVA]]-Tabla1[[#This Row],[VALOR LEVANTADO EN LIQUIDACION]],0)</f>
        <v>#REF!</v>
      </c>
      <c r="AG102" s="58"/>
    </row>
    <row r="103" spans="2:33" s="59" customFormat="1" ht="99.9" customHeight="1" x14ac:dyDescent="0.3">
      <c r="B103" s="49"/>
      <c r="C103" s="24"/>
      <c r="D103" s="49"/>
      <c r="E103" s="49"/>
      <c r="F103" s="50" t="str">
        <f>Tabla1[[#This Row],[CODIGO ACTIVIDAD (AB)]]&amp;Tabla1[[#This Row],[ACCIÓN INTEGRAL-INTEGRADA / 
PROCESO INTEGRAL E INTEGRADO]]&amp;Tabla1[[#This Row],[ENTORNO/PROCESO TRANSVERSAL]]&amp;Tabla1[[#This Row],[VIGENCIA RECURSOS]]</f>
        <v/>
      </c>
      <c r="G103" s="171"/>
      <c r="H103" s="51">
        <f>+VLOOKUP(Tabla1[[#This Row],[llave 1]],IG!$F$7:$N$97972,2,FALSE)</f>
        <v>0</v>
      </c>
      <c r="I103" s="51">
        <f>+VLOOKUP(Tabla1[[#This Row],[llave 1]],IG!$F$7:$T$97972,3,FALSE)</f>
        <v>0</v>
      </c>
      <c r="J103" s="51">
        <f>+VLOOKUP(Tabla1[[#This Row],[llave 1]],IG!$F$7:$T$97972,5,FALSE)</f>
        <v>0</v>
      </c>
      <c r="K103" s="51">
        <f>+VLOOKUP(Tabla1[[#This Row],[llave 1]],IG!$F$7:$T$97972,4,FALSE)</f>
        <v>0</v>
      </c>
      <c r="L103" s="51">
        <f>+VLOOKUP(Tabla1[[#This Row],[llave 1]],IG!$F$7:$T$97972,6,FALSE)</f>
        <v>0</v>
      </c>
      <c r="M103" s="51">
        <f>+VLOOKUP(Tabla1[[#This Row],[llave 1]],IG!$F$7:$T$97972,7,FALSE)</f>
        <v>0</v>
      </c>
      <c r="N103" s="172"/>
      <c r="O103" s="173"/>
      <c r="P103" s="50" t="str">
        <f>+Tabla1[[#This Row],[llave 1]]&amp;Tabla1[[#This Row],[LOCALIDAD]]&amp;Tabla1[[#This Row],[MES]]</f>
        <v/>
      </c>
      <c r="Q103" s="49"/>
      <c r="R103" s="53">
        <f>+VLOOKUP(Tabla1[[#This Row],[llave 2]],IG!$O$7:$T$97972,2,FALSE)</f>
        <v>0</v>
      </c>
      <c r="S103" s="54">
        <f>+VLOOKUP(Tabla1[[#This Row],[llave 2]],IG!$O$7:$T$97972,5,FALSE)</f>
        <v>0</v>
      </c>
      <c r="T103" s="55">
        <f>+VLOOKUP(Tabla1[[#This Row],[llave 2]],IG!$O$7:$T$97972,6,FALSE)</f>
        <v>0</v>
      </c>
      <c r="U103" s="82"/>
      <c r="V103" s="83"/>
      <c r="W103" s="82"/>
      <c r="X103" s="56">
        <f>ROUND(Tabla1[[#This Row],[VALOR UNITARIO 
]]*Tabla1[[#This Row],[Porcentaje de Glosa]]*Tabla1[[#This Row],[META AFECTADA POR LA GLOSA
]],0)</f>
        <v>0</v>
      </c>
      <c r="Y103" s="48"/>
      <c r="Z103" s="49"/>
      <c r="AA103" s="57"/>
      <c r="AB103" s="49"/>
      <c r="AC103" s="57" t="e">
        <f>ROUND(#REF!-Tabla1[[#This Row],[Valor soportado por la Subred]],0)</f>
        <v>#REF!</v>
      </c>
      <c r="AD103" s="49"/>
      <c r="AE103" s="49"/>
      <c r="AF103" s="57" t="e">
        <f>ROUND(Tabla1[[#This Row],[VALOR GLOSA DEFINITIVA]]-Tabla1[[#This Row],[VALOR LEVANTADO EN LIQUIDACION]],0)</f>
        <v>#REF!</v>
      </c>
      <c r="AG103" s="58"/>
    </row>
    <row r="104" spans="2:33" s="59" customFormat="1" ht="99.9" customHeight="1" x14ac:dyDescent="0.3">
      <c r="B104" s="49"/>
      <c r="C104" s="24"/>
      <c r="D104" s="49"/>
      <c r="E104" s="49"/>
      <c r="F104" s="50" t="str">
        <f>Tabla1[[#This Row],[CODIGO ACTIVIDAD (AB)]]&amp;Tabla1[[#This Row],[ACCIÓN INTEGRAL-INTEGRADA / 
PROCESO INTEGRAL E INTEGRADO]]&amp;Tabla1[[#This Row],[ENTORNO/PROCESO TRANSVERSAL]]&amp;Tabla1[[#This Row],[VIGENCIA RECURSOS]]</f>
        <v/>
      </c>
      <c r="G104" s="171"/>
      <c r="H104" s="51">
        <f>+VLOOKUP(Tabla1[[#This Row],[llave 1]],IG!$F$7:$N$97972,2,FALSE)</f>
        <v>0</v>
      </c>
      <c r="I104" s="51">
        <f>+VLOOKUP(Tabla1[[#This Row],[llave 1]],IG!$F$7:$T$97972,3,FALSE)</f>
        <v>0</v>
      </c>
      <c r="J104" s="51">
        <f>+VLOOKUP(Tabla1[[#This Row],[llave 1]],IG!$F$7:$T$97972,5,FALSE)</f>
        <v>0</v>
      </c>
      <c r="K104" s="51">
        <f>+VLOOKUP(Tabla1[[#This Row],[llave 1]],IG!$F$7:$T$97972,4,FALSE)</f>
        <v>0</v>
      </c>
      <c r="L104" s="51">
        <f>+VLOOKUP(Tabla1[[#This Row],[llave 1]],IG!$F$7:$T$97972,6,FALSE)</f>
        <v>0</v>
      </c>
      <c r="M104" s="51">
        <f>+VLOOKUP(Tabla1[[#This Row],[llave 1]],IG!$F$7:$T$97972,7,FALSE)</f>
        <v>0</v>
      </c>
      <c r="N104" s="172"/>
      <c r="O104" s="173"/>
      <c r="P104" s="50" t="str">
        <f>+Tabla1[[#This Row],[llave 1]]&amp;Tabla1[[#This Row],[LOCALIDAD]]&amp;Tabla1[[#This Row],[MES]]</f>
        <v/>
      </c>
      <c r="Q104" s="49"/>
      <c r="R104" s="53">
        <f>+VLOOKUP(Tabla1[[#This Row],[llave 2]],IG!$O$7:$T$97972,2,FALSE)</f>
        <v>0</v>
      </c>
      <c r="S104" s="54">
        <f>+VLOOKUP(Tabla1[[#This Row],[llave 2]],IG!$O$7:$T$97972,5,FALSE)</f>
        <v>0</v>
      </c>
      <c r="T104" s="55">
        <f>+VLOOKUP(Tabla1[[#This Row],[llave 2]],IG!$O$7:$T$97972,6,FALSE)</f>
        <v>0</v>
      </c>
      <c r="U104" s="82"/>
      <c r="V104" s="83"/>
      <c r="W104" s="82"/>
      <c r="X104" s="56">
        <f>ROUND(Tabla1[[#This Row],[VALOR UNITARIO 
]]*Tabla1[[#This Row],[Porcentaje de Glosa]]*Tabla1[[#This Row],[META AFECTADA POR LA GLOSA
]],0)</f>
        <v>0</v>
      </c>
      <c r="Y104" s="48"/>
      <c r="Z104" s="49"/>
      <c r="AA104" s="57"/>
      <c r="AB104" s="49"/>
      <c r="AC104" s="57" t="e">
        <f>ROUND(#REF!-Tabla1[[#This Row],[Valor soportado por la Subred]],0)</f>
        <v>#REF!</v>
      </c>
      <c r="AD104" s="49"/>
      <c r="AE104" s="49"/>
      <c r="AF104" s="57" t="e">
        <f>ROUND(Tabla1[[#This Row],[VALOR GLOSA DEFINITIVA]]-Tabla1[[#This Row],[VALOR LEVANTADO EN LIQUIDACION]],0)</f>
        <v>#REF!</v>
      </c>
      <c r="AG104" s="58"/>
    </row>
    <row r="106" spans="2:33" ht="99.9" customHeight="1" x14ac:dyDescent="0.3">
      <c r="Y106" s="71"/>
    </row>
    <row r="107" spans="2:33" ht="99.9" customHeight="1" x14ac:dyDescent="0.3">
      <c r="Y107" s="71"/>
    </row>
    <row r="108" spans="2:33" ht="99.9" customHeight="1" x14ac:dyDescent="0.3">
      <c r="Y108" s="71"/>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4000000}">
          <x14:formula1>
            <xm:f>'lISTA DESPLEGABLES'!$J$5:$J$12</xm:f>
          </x14:formula1>
          <xm:sqref>N14:N104</xm:sqref>
        </x14:dataValidation>
        <x14:dataValidation type="list" allowBlank="1" showInputMessage="1" showErrorMessage="1" xr:uid="{26E7300E-195D-4461-8305-F2E58D135D56}">
          <x14:formula1>
            <xm:f>'lISTA DESPLEGABLES'!$B$5:$B$7</xm:f>
          </x14:formula1>
          <xm:sqref>B14:B104</xm:sqref>
        </x14:dataValidation>
        <x14:dataValidation type="list" allowBlank="1" showInputMessage="1" showErrorMessage="1" xr:uid="{F4C5E84E-2A72-4E72-BDB4-A78D21656A89}">
          <x14:formula1>
            <xm:f>'lISTA DESPLEGABLES'!$G$5:$G$13</xm:f>
          </x14:formula1>
          <xm:sqref>E14:E104</xm:sqref>
        </x14:dataValidation>
        <x14:dataValidation type="list" allowBlank="1" showInputMessage="1" showErrorMessage="1" xr:uid="{A0BDF577-9A89-4202-852C-4850CDF8EED4}">
          <x14:formula1>
            <xm:f>'lISTA DESPLEGABLES'!$G$23:$G$40</xm:f>
          </x14:formula1>
          <xm:sqref>D14:D104</xm:sqref>
        </x14:dataValidation>
        <x14:dataValidation type="list" allowBlank="1" showInputMessage="1" showErrorMessage="1" xr:uid="{00000000-0002-0000-0000-000000000000}">
          <x14:formula1>
            <xm:f>'lISTA DESPLEGABLES'!$D$5:$D$39</xm:f>
          </x14:formula1>
          <xm:sqref>U14:U104</xm:sqref>
        </x14:dataValidation>
        <x14:dataValidation type="list" allowBlank="1" showInputMessage="1" showErrorMessage="1" xr:uid="{85F0ED71-3701-4F1B-A253-A7AF50B81074}">
          <x14:formula1>
            <xm:f>'lISTA DESPLEGABLES'!$J$20:$J$21</xm:f>
          </x14:formula1>
          <xm:sqref>G14:G104</xm:sqref>
        </x14:dataValidation>
        <x14:dataValidation type="list" allowBlank="1" showInputMessage="1" showErrorMessage="1" xr:uid="{F7C4A4C6-3918-4ADF-8A7A-71C4B99D232B}">
          <x14:formula1>
            <xm:f>'lISTA DESPLEGABLES'!$L$10:$L$11</xm:f>
          </x14:formula1>
          <xm:sqref>O14:O104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baseColWidth="10"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baseColWidth="10"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baseColWidth="10"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sheetPr>
    <tabColor rgb="FF00B050"/>
  </sheetPr>
  <dimension ref="A1:AG108"/>
  <sheetViews>
    <sheetView zoomScale="71" zoomScaleNormal="71" workbookViewId="0">
      <selection activeCell="M12" sqref="M12"/>
    </sheetView>
  </sheetViews>
  <sheetFormatPr baseColWidth="10" defaultColWidth="11.44140625" defaultRowHeight="99.9" customHeight="1" x14ac:dyDescent="0.3"/>
  <cols>
    <col min="1" max="1" width="3.5546875" style="61" customWidth="1"/>
    <col min="2" max="2" width="19.88671875" style="60" customWidth="1"/>
    <col min="3" max="3" width="24.5546875" style="60" customWidth="1"/>
    <col min="4" max="4" width="31" style="61" customWidth="1"/>
    <col min="5" max="5" width="25.5546875" style="61" customWidth="1"/>
    <col min="6" max="6" width="19.44140625" style="62" hidden="1" customWidth="1"/>
    <col min="7" max="7" width="28.109375" style="63" customWidth="1"/>
    <col min="8" max="9" width="31.5546875" style="63" customWidth="1"/>
    <col min="10" max="10" width="28.88671875" style="64" customWidth="1"/>
    <col min="11" max="11" width="19.88671875" style="63" customWidth="1"/>
    <col min="12" max="12" width="19.88671875" style="65" customWidth="1"/>
    <col min="13" max="13" width="19.88671875" style="61" customWidth="1"/>
    <col min="14" max="14" width="19.88671875" style="63" customWidth="1"/>
    <col min="15" max="15" width="18.5546875" style="66" hidden="1" customWidth="1"/>
    <col min="16" max="16" width="19.88671875" style="67" customWidth="1"/>
    <col min="17" max="18" width="23.33203125" style="65" customWidth="1"/>
    <col min="19" max="19" width="23.33203125" style="63" customWidth="1"/>
    <col min="20" max="20" width="19.88671875" style="60" customWidth="1"/>
    <col min="21" max="21" width="19.88671875" style="68" customWidth="1"/>
    <col min="22" max="22" width="23.109375" style="69" customWidth="1"/>
    <col min="23" max="23" width="29.33203125" style="70" customWidth="1"/>
    <col min="24" max="24" width="45.6640625" style="73" customWidth="1"/>
    <col min="25" max="25" width="19.88671875" style="72" hidden="1" customWidth="1"/>
    <col min="26" max="26" width="19.88671875" style="61" hidden="1" customWidth="1"/>
    <col min="27" max="27" width="19.88671875" style="70" hidden="1" customWidth="1"/>
    <col min="28" max="31" width="19.88671875" style="61" hidden="1" customWidth="1"/>
    <col min="32" max="32" width="27.44140625" style="61" customWidth="1"/>
    <col min="33" max="16384" width="11.44140625" style="61"/>
  </cols>
  <sheetData>
    <row r="1" spans="1:33" s="1" customFormat="1" ht="15" customHeight="1" thickBot="1" x14ac:dyDescent="0.5">
      <c r="B1" s="201" t="s">
        <v>49</v>
      </c>
      <c r="C1" s="201"/>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2"/>
    </row>
    <row r="2" spans="1:33" s="1" customFormat="1" ht="15" customHeight="1" thickTop="1" thickBot="1" x14ac:dyDescent="0.5">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4"/>
    </row>
    <row r="3" spans="1:33" s="1" customFormat="1" ht="15" customHeight="1" thickTop="1" thickBot="1" x14ac:dyDescent="0.5">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4"/>
    </row>
    <row r="4" spans="1:33" s="2" customFormat="1" ht="15" customHeight="1" thickTop="1" thickBot="1" x14ac:dyDescent="0.5">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4"/>
    </row>
    <row r="5" spans="1:33" s="2" customFormat="1" ht="15" customHeight="1" thickTop="1" thickBot="1" x14ac:dyDescent="0.5">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4"/>
    </row>
    <row r="6" spans="1:33" s="2" customFormat="1" ht="15" customHeight="1" thickTop="1" thickBot="1" x14ac:dyDescent="0.5">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4"/>
    </row>
    <row r="7" spans="1:33" s="2" customFormat="1" ht="15" customHeight="1" thickTop="1" thickBot="1" x14ac:dyDescent="0.5">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4"/>
    </row>
    <row r="8" spans="1:33" s="2" customFormat="1" ht="15" customHeight="1" thickTop="1" thickBot="1" x14ac:dyDescent="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6"/>
    </row>
    <row r="9" spans="1:33" s="14" customFormat="1" ht="27.75" customHeight="1" thickTop="1" thickBot="1" x14ac:dyDescent="0.4">
      <c r="B9" s="221" t="s">
        <v>0</v>
      </c>
      <c r="C9" s="222"/>
      <c r="D9" s="222"/>
      <c r="E9" s="222"/>
      <c r="F9" s="222"/>
      <c r="G9" s="222"/>
      <c r="H9" s="222"/>
      <c r="I9" s="222"/>
      <c r="J9" s="223"/>
      <c r="K9" s="218" t="s">
        <v>48</v>
      </c>
      <c r="L9" s="218"/>
      <c r="M9" s="218"/>
      <c r="N9" s="210" t="s">
        <v>1</v>
      </c>
      <c r="O9" s="220" t="s">
        <v>101</v>
      </c>
      <c r="P9" s="220"/>
      <c r="Q9" s="220"/>
      <c r="R9" s="220"/>
      <c r="S9" s="220"/>
      <c r="T9" s="220"/>
      <c r="U9" s="220"/>
      <c r="V9" s="35" t="s">
        <v>58</v>
      </c>
      <c r="W9" s="15"/>
      <c r="X9" s="217"/>
      <c r="Y9" s="217"/>
      <c r="Z9" s="217"/>
      <c r="AA9" s="217"/>
      <c r="AB9" s="217"/>
      <c r="AC9" s="217"/>
      <c r="AD9" s="217"/>
      <c r="AE9" s="217"/>
    </row>
    <row r="10" spans="1:33" s="14" customFormat="1" ht="27.75" customHeight="1" thickTop="1" thickBot="1" x14ac:dyDescent="0.4">
      <c r="B10" s="224" t="s">
        <v>2</v>
      </c>
      <c r="C10" s="225"/>
      <c r="D10" s="225"/>
      <c r="E10" s="225"/>
      <c r="F10" s="225"/>
      <c r="G10" s="225"/>
      <c r="H10" s="225"/>
      <c r="I10" s="225"/>
      <c r="J10" s="226"/>
      <c r="K10" s="219" t="s">
        <v>50</v>
      </c>
      <c r="L10" s="219"/>
      <c r="M10" s="219"/>
      <c r="N10" s="210"/>
      <c r="O10" s="220"/>
      <c r="P10" s="220"/>
      <c r="Q10" s="220"/>
      <c r="R10" s="220"/>
      <c r="S10" s="220"/>
      <c r="T10" s="220"/>
      <c r="U10" s="220"/>
      <c r="V10" s="35" t="s">
        <v>59</v>
      </c>
      <c r="W10" s="15"/>
      <c r="X10" s="217"/>
      <c r="Y10" s="217"/>
      <c r="Z10" s="217"/>
      <c r="AA10" s="217"/>
      <c r="AB10" s="217"/>
      <c r="AC10" s="217"/>
      <c r="AD10" s="217"/>
      <c r="AE10" s="217"/>
    </row>
    <row r="11" spans="1:33" s="14" customFormat="1" ht="37.5" customHeight="1" thickTop="1" thickBot="1" x14ac:dyDescent="0.35">
      <c r="B11" s="224" t="s">
        <v>3</v>
      </c>
      <c r="C11" s="225"/>
      <c r="D11" s="225"/>
      <c r="E11" s="225"/>
      <c r="F11" s="225"/>
      <c r="G11" s="225"/>
      <c r="H11" s="225"/>
      <c r="I11" s="225"/>
      <c r="J11" s="226"/>
      <c r="K11" s="219" t="s">
        <v>116</v>
      </c>
      <c r="L11" s="219"/>
      <c r="M11" s="219"/>
      <c r="N11" s="103"/>
      <c r="O11" s="103"/>
      <c r="P11" s="103"/>
      <c r="Q11" s="16"/>
      <c r="R11" s="16"/>
      <c r="S11" s="109" t="s">
        <v>106</v>
      </c>
      <c r="T11" s="110"/>
      <c r="U11" s="111"/>
      <c r="V11" s="217"/>
      <c r="W11" s="217"/>
      <c r="X11" s="217"/>
      <c r="Y11" s="217"/>
      <c r="Z11" s="217"/>
      <c r="AA11" s="217"/>
      <c r="AB11" s="18"/>
      <c r="AC11" s="19"/>
      <c r="AD11" s="19"/>
      <c r="AE11" s="19"/>
    </row>
    <row r="12" spans="1:33" s="107" customFormat="1" ht="23.25" customHeight="1" thickTop="1" thickBot="1" x14ac:dyDescent="0.35">
      <c r="B12" s="115" t="s">
        <v>98</v>
      </c>
      <c r="C12" s="115" t="s">
        <v>99</v>
      </c>
      <c r="D12" s="115" t="s">
        <v>98</v>
      </c>
      <c r="E12" s="115" t="s">
        <v>98</v>
      </c>
      <c r="F12" s="115"/>
      <c r="G12" s="115" t="s">
        <v>107</v>
      </c>
      <c r="H12" s="115" t="s">
        <v>107</v>
      </c>
      <c r="I12" s="115" t="s">
        <v>107</v>
      </c>
      <c r="J12" s="115" t="s">
        <v>107</v>
      </c>
      <c r="K12" s="115" t="s">
        <v>107</v>
      </c>
      <c r="L12" s="115" t="s">
        <v>107</v>
      </c>
      <c r="M12" s="115" t="s">
        <v>98</v>
      </c>
      <c r="N12" s="115" t="s">
        <v>98</v>
      </c>
      <c r="O12" s="116"/>
      <c r="P12" s="115" t="s">
        <v>99</v>
      </c>
      <c r="Q12" s="115" t="s">
        <v>107</v>
      </c>
      <c r="R12" s="115" t="s">
        <v>107</v>
      </c>
      <c r="S12" s="117">
        <f>+SUBTOTAL(9,S14:S104)</f>
        <v>0</v>
      </c>
      <c r="T12" s="115" t="s">
        <v>98</v>
      </c>
      <c r="U12" s="115" t="s">
        <v>99</v>
      </c>
      <c r="V12" s="115" t="s">
        <v>99</v>
      </c>
      <c r="W12" s="117">
        <f>+SUBTOTAL(9,W14:W104)</f>
        <v>0</v>
      </c>
      <c r="X12" s="115" t="s">
        <v>99</v>
      </c>
      <c r="Y12" s="104"/>
      <c r="Z12" s="105">
        <f>+SUBTOTAL(9,Z14:Z104)</f>
        <v>0</v>
      </c>
      <c r="AA12" s="108"/>
      <c r="AB12" s="106">
        <f>+SUBTOTAL(9,AB14:AB104)</f>
        <v>0</v>
      </c>
      <c r="AC12" s="108"/>
      <c r="AD12" s="106">
        <f>+SUBTOTAL(9,AD14:AD104)</f>
        <v>0</v>
      </c>
      <c r="AE12" s="106">
        <f>+SUBTOTAL(9,AE14:AE104)</f>
        <v>0</v>
      </c>
    </row>
    <row r="13" spans="1:33" s="13" customFormat="1" ht="96" customHeight="1" thickTop="1" thickBot="1" x14ac:dyDescent="0.35">
      <c r="A13" s="84"/>
      <c r="B13" s="85" t="s">
        <v>18</v>
      </c>
      <c r="C13" s="85" t="s">
        <v>97</v>
      </c>
      <c r="D13" s="85" t="s">
        <v>51</v>
      </c>
      <c r="E13" s="85" t="s">
        <v>53</v>
      </c>
      <c r="F13" s="86" t="s">
        <v>64</v>
      </c>
      <c r="G13" s="85" t="s">
        <v>52</v>
      </c>
      <c r="H13" s="85" t="s">
        <v>95</v>
      </c>
      <c r="I13" s="85" t="s">
        <v>100</v>
      </c>
      <c r="J13" s="85" t="s">
        <v>94</v>
      </c>
      <c r="K13" s="112" t="s">
        <v>4</v>
      </c>
      <c r="L13" s="112" t="s">
        <v>5</v>
      </c>
      <c r="M13" s="112" t="s">
        <v>6</v>
      </c>
      <c r="N13" s="112" t="s">
        <v>7</v>
      </c>
      <c r="O13" s="113" t="s">
        <v>63</v>
      </c>
      <c r="P13" s="112" t="s">
        <v>8</v>
      </c>
      <c r="Q13" s="112" t="s">
        <v>102</v>
      </c>
      <c r="R13" s="112" t="s">
        <v>62</v>
      </c>
      <c r="S13" s="112" t="s">
        <v>61</v>
      </c>
      <c r="T13" s="112" t="s">
        <v>9</v>
      </c>
      <c r="U13" s="112" t="s">
        <v>10</v>
      </c>
      <c r="V13" s="112" t="s">
        <v>60</v>
      </c>
      <c r="W13" s="114" t="s">
        <v>57</v>
      </c>
      <c r="X13" s="112" t="s">
        <v>11</v>
      </c>
      <c r="Y13" s="85" t="s">
        <v>12</v>
      </c>
      <c r="Z13" s="85" t="s">
        <v>13</v>
      </c>
      <c r="AA13" s="85" t="s">
        <v>43</v>
      </c>
      <c r="AB13" s="85" t="s">
        <v>14</v>
      </c>
      <c r="AC13" s="85" t="s">
        <v>15</v>
      </c>
      <c r="AD13" s="85" t="s">
        <v>16</v>
      </c>
      <c r="AE13" s="85" t="s">
        <v>17</v>
      </c>
      <c r="AF13" s="88"/>
      <c r="AG13" s="88"/>
    </row>
    <row r="14" spans="1:33" s="59" customFormat="1" ht="99.9" customHeight="1" thickTop="1" x14ac:dyDescent="0.3">
      <c r="B14" s="49"/>
      <c r="C14" s="24"/>
      <c r="D14" s="49"/>
      <c r="E14" s="49"/>
      <c r="F14" s="50" t="str">
        <f>Tabla14[[#This Row],[CODIGO ACTIVIDAD (AB)]]&amp;Tabla14[[#This Row],[ACCIÓN INTEGRAL-INTEGRADA / 
PROCESO INTEGRAL E INTEGRADO]]&amp;Tabla14[[#This Row],[ENTORNO/PROCESO TRANSVERSAL]]</f>
        <v/>
      </c>
      <c r="G14" s="51"/>
      <c r="H14" s="51"/>
      <c r="I14" s="51"/>
      <c r="J14" s="51"/>
      <c r="K14" s="51"/>
      <c r="L14" s="51"/>
      <c r="M14" s="49"/>
      <c r="N14" s="52"/>
      <c r="O14" s="50"/>
      <c r="P14" s="49"/>
      <c r="Q14" s="53"/>
      <c r="R14" s="54"/>
      <c r="S14" s="55"/>
      <c r="T14" s="82"/>
      <c r="U14" s="83"/>
      <c r="V14" s="82"/>
      <c r="W14" s="56"/>
      <c r="X14" s="48"/>
      <c r="Y14" s="49"/>
      <c r="Z14" s="57"/>
      <c r="AA14" s="49"/>
      <c r="AB14" s="57"/>
      <c r="AC14" s="49"/>
      <c r="AD14" s="49"/>
      <c r="AE14" s="57"/>
      <c r="AF14" s="58"/>
    </row>
    <row r="15" spans="1:33" s="59" customFormat="1" ht="99.9" customHeight="1" x14ac:dyDescent="0.3">
      <c r="B15" s="49"/>
      <c r="C15" s="24"/>
      <c r="D15" s="49"/>
      <c r="E15" s="49"/>
      <c r="F15" s="50" t="str">
        <f>Tabla14[[#This Row],[CODIGO ACTIVIDAD (AB)]]&amp;Tabla14[[#This Row],[ACCIÓN INTEGRAL-INTEGRADA / 
PROCESO INTEGRAL E INTEGRADO]]&amp;Tabla14[[#This Row],[ENTORNO/PROCESO TRANSVERSAL]]</f>
        <v/>
      </c>
      <c r="G15" s="51"/>
      <c r="H15" s="51"/>
      <c r="I15" s="51"/>
      <c r="J15" s="51"/>
      <c r="K15" s="51"/>
      <c r="L15" s="51"/>
      <c r="M15" s="49"/>
      <c r="N15" s="52"/>
      <c r="O15" s="50"/>
      <c r="P15" s="49"/>
      <c r="Q15" s="53"/>
      <c r="R15" s="54"/>
      <c r="S15" s="55"/>
      <c r="T15" s="82"/>
      <c r="U15" s="83"/>
      <c r="V15" s="82"/>
      <c r="W15" s="56"/>
      <c r="X15" s="48"/>
      <c r="Y15" s="49"/>
      <c r="Z15" s="57"/>
      <c r="AA15" s="49"/>
      <c r="AB15" s="57"/>
      <c r="AC15" s="49"/>
      <c r="AD15" s="49"/>
      <c r="AE15" s="57"/>
      <c r="AF15" s="58"/>
    </row>
    <row r="16" spans="1:33" s="59" customFormat="1" ht="99.9" customHeight="1" x14ac:dyDescent="0.3">
      <c r="B16" s="49"/>
      <c r="C16" s="24"/>
      <c r="D16" s="49"/>
      <c r="E16" s="49"/>
      <c r="F16" s="50" t="str">
        <f>Tabla14[[#This Row],[CODIGO ACTIVIDAD (AB)]]&amp;Tabla14[[#This Row],[ACCIÓN INTEGRAL-INTEGRADA / 
PROCESO INTEGRAL E INTEGRADO]]&amp;Tabla14[[#This Row],[ENTORNO/PROCESO TRANSVERSAL]]</f>
        <v/>
      </c>
      <c r="G16" s="51"/>
      <c r="H16" s="51"/>
      <c r="I16" s="51"/>
      <c r="J16" s="51"/>
      <c r="K16" s="51"/>
      <c r="L16" s="51"/>
      <c r="M16" s="49"/>
      <c r="N16" s="52"/>
      <c r="O16" s="50"/>
      <c r="P16" s="49"/>
      <c r="Q16" s="53"/>
      <c r="R16" s="54"/>
      <c r="S16" s="55"/>
      <c r="T16" s="82"/>
      <c r="U16" s="83"/>
      <c r="V16" s="82"/>
      <c r="W16" s="56"/>
      <c r="X16" s="48"/>
      <c r="Y16" s="49"/>
      <c r="Z16" s="57"/>
      <c r="AA16" s="49"/>
      <c r="AB16" s="57"/>
      <c r="AC16" s="49"/>
      <c r="AD16" s="49"/>
      <c r="AE16" s="57"/>
      <c r="AF16" s="58"/>
    </row>
    <row r="17" spans="2:32" s="59" customFormat="1" ht="99.9" customHeight="1" x14ac:dyDescent="0.3">
      <c r="B17" s="49"/>
      <c r="C17" s="24"/>
      <c r="D17" s="49"/>
      <c r="E17" s="49"/>
      <c r="F17" s="50" t="str">
        <f>Tabla14[[#This Row],[CODIGO ACTIVIDAD (AB)]]&amp;Tabla14[[#This Row],[ACCIÓN INTEGRAL-INTEGRADA / 
PROCESO INTEGRAL E INTEGRADO]]&amp;Tabla14[[#This Row],[ENTORNO/PROCESO TRANSVERSAL]]</f>
        <v/>
      </c>
      <c r="G17" s="51"/>
      <c r="H17" s="51"/>
      <c r="I17" s="51"/>
      <c r="J17" s="51"/>
      <c r="K17" s="51"/>
      <c r="L17" s="51"/>
      <c r="M17" s="49"/>
      <c r="N17" s="52"/>
      <c r="O17" s="50"/>
      <c r="P17" s="49"/>
      <c r="Q17" s="53"/>
      <c r="R17" s="54"/>
      <c r="S17" s="55"/>
      <c r="T17" s="82"/>
      <c r="U17" s="83"/>
      <c r="V17" s="82"/>
      <c r="W17" s="56"/>
      <c r="X17" s="48"/>
      <c r="Y17" s="49"/>
      <c r="Z17" s="57"/>
      <c r="AA17" s="49"/>
      <c r="AB17" s="57"/>
      <c r="AC17" s="49"/>
      <c r="AD17" s="49"/>
      <c r="AE17" s="57"/>
      <c r="AF17" s="58"/>
    </row>
    <row r="18" spans="2:32" s="59" customFormat="1" ht="99.9" customHeight="1" x14ac:dyDescent="0.3">
      <c r="B18" s="49"/>
      <c r="C18" s="24"/>
      <c r="D18" s="49"/>
      <c r="E18" s="49"/>
      <c r="F18" s="50" t="str">
        <f>Tabla14[[#This Row],[CODIGO ACTIVIDAD (AB)]]&amp;Tabla14[[#This Row],[ACCIÓN INTEGRAL-INTEGRADA / 
PROCESO INTEGRAL E INTEGRADO]]&amp;Tabla14[[#This Row],[ENTORNO/PROCESO TRANSVERSAL]]</f>
        <v/>
      </c>
      <c r="G18" s="51"/>
      <c r="H18" s="51"/>
      <c r="I18" s="51"/>
      <c r="J18" s="51"/>
      <c r="K18" s="51"/>
      <c r="L18" s="51"/>
      <c r="M18" s="49"/>
      <c r="N18" s="52"/>
      <c r="O18" s="50"/>
      <c r="P18" s="49"/>
      <c r="Q18" s="53"/>
      <c r="R18" s="54"/>
      <c r="S18" s="55"/>
      <c r="T18" s="82"/>
      <c r="U18" s="83"/>
      <c r="V18" s="82"/>
      <c r="W18" s="56"/>
      <c r="X18" s="48"/>
      <c r="Y18" s="49"/>
      <c r="Z18" s="57"/>
      <c r="AA18" s="49"/>
      <c r="AB18" s="57"/>
      <c r="AC18" s="49"/>
      <c r="AD18" s="49"/>
      <c r="AE18" s="57"/>
      <c r="AF18" s="58"/>
    </row>
    <row r="19" spans="2:32" s="59" customFormat="1" ht="99.9" customHeight="1" x14ac:dyDescent="0.3">
      <c r="B19" s="49"/>
      <c r="C19" s="24"/>
      <c r="D19" s="49"/>
      <c r="E19" s="49"/>
      <c r="F19" s="50" t="str">
        <f>Tabla14[[#This Row],[CODIGO ACTIVIDAD (AB)]]&amp;Tabla14[[#This Row],[ACCIÓN INTEGRAL-INTEGRADA / 
PROCESO INTEGRAL E INTEGRADO]]&amp;Tabla14[[#This Row],[ENTORNO/PROCESO TRANSVERSAL]]</f>
        <v/>
      </c>
      <c r="G19" s="51"/>
      <c r="H19" s="51"/>
      <c r="I19" s="51"/>
      <c r="J19" s="51"/>
      <c r="K19" s="51"/>
      <c r="L19" s="51"/>
      <c r="M19" s="49"/>
      <c r="N19" s="52"/>
      <c r="O19" s="50"/>
      <c r="P19" s="49"/>
      <c r="Q19" s="53"/>
      <c r="R19" s="54"/>
      <c r="S19" s="55"/>
      <c r="T19" s="82"/>
      <c r="U19" s="83"/>
      <c r="V19" s="82"/>
      <c r="W19" s="56"/>
      <c r="X19" s="48"/>
      <c r="Y19" s="49"/>
      <c r="Z19" s="57"/>
      <c r="AA19" s="49"/>
      <c r="AB19" s="57"/>
      <c r="AC19" s="49"/>
      <c r="AD19" s="49"/>
      <c r="AE19" s="57"/>
      <c r="AF19" s="58"/>
    </row>
    <row r="20" spans="2:32" s="59" customFormat="1" ht="99.9" customHeight="1" x14ac:dyDescent="0.3">
      <c r="B20" s="49"/>
      <c r="C20" s="24"/>
      <c r="D20" s="49"/>
      <c r="E20" s="49"/>
      <c r="F20" s="50" t="str">
        <f>Tabla14[[#This Row],[CODIGO ACTIVIDAD (AB)]]&amp;Tabla14[[#This Row],[ACCIÓN INTEGRAL-INTEGRADA / 
PROCESO INTEGRAL E INTEGRADO]]&amp;Tabla14[[#This Row],[ENTORNO/PROCESO TRANSVERSAL]]</f>
        <v/>
      </c>
      <c r="G20" s="51"/>
      <c r="H20" s="51"/>
      <c r="I20" s="51"/>
      <c r="J20" s="51"/>
      <c r="K20" s="51"/>
      <c r="L20" s="51"/>
      <c r="M20" s="49"/>
      <c r="N20" s="52"/>
      <c r="O20" s="50"/>
      <c r="P20" s="49"/>
      <c r="Q20" s="53"/>
      <c r="R20" s="54"/>
      <c r="S20" s="55"/>
      <c r="T20" s="82"/>
      <c r="U20" s="83"/>
      <c r="V20" s="82"/>
      <c r="W20" s="56"/>
      <c r="X20" s="48"/>
      <c r="Y20" s="49"/>
      <c r="Z20" s="57"/>
      <c r="AA20" s="49"/>
      <c r="AB20" s="57"/>
      <c r="AC20" s="49"/>
      <c r="AD20" s="49"/>
      <c r="AE20" s="57"/>
      <c r="AF20" s="58"/>
    </row>
    <row r="21" spans="2:32" s="59" customFormat="1" ht="99.9" customHeight="1" x14ac:dyDescent="0.3">
      <c r="B21" s="49"/>
      <c r="C21" s="24"/>
      <c r="D21" s="49"/>
      <c r="E21" s="49"/>
      <c r="F21" s="50" t="str">
        <f>Tabla14[[#This Row],[CODIGO ACTIVIDAD (AB)]]&amp;Tabla14[[#This Row],[ACCIÓN INTEGRAL-INTEGRADA / 
PROCESO INTEGRAL E INTEGRADO]]&amp;Tabla14[[#This Row],[ENTORNO/PROCESO TRANSVERSAL]]</f>
        <v/>
      </c>
      <c r="G21" s="51"/>
      <c r="H21" s="51"/>
      <c r="I21" s="51"/>
      <c r="J21" s="51"/>
      <c r="K21" s="51"/>
      <c r="L21" s="51"/>
      <c r="M21" s="49"/>
      <c r="N21" s="52"/>
      <c r="O21" s="50"/>
      <c r="P21" s="49"/>
      <c r="Q21" s="53"/>
      <c r="R21" s="54"/>
      <c r="S21" s="55"/>
      <c r="T21" s="82"/>
      <c r="U21" s="83"/>
      <c r="V21" s="82"/>
      <c r="W21" s="56"/>
      <c r="X21" s="48"/>
      <c r="Y21" s="49"/>
      <c r="Z21" s="57"/>
      <c r="AA21" s="49"/>
      <c r="AB21" s="57"/>
      <c r="AC21" s="49"/>
      <c r="AD21" s="49"/>
      <c r="AE21" s="57"/>
      <c r="AF21" s="58"/>
    </row>
    <row r="22" spans="2:32" s="59" customFormat="1" ht="99.9" customHeight="1" x14ac:dyDescent="0.3">
      <c r="B22" s="49"/>
      <c r="C22" s="24"/>
      <c r="D22" s="49"/>
      <c r="E22" s="49"/>
      <c r="F22" s="50" t="str">
        <f>Tabla14[[#This Row],[CODIGO ACTIVIDAD (AB)]]&amp;Tabla14[[#This Row],[ACCIÓN INTEGRAL-INTEGRADA / 
PROCESO INTEGRAL E INTEGRADO]]&amp;Tabla14[[#This Row],[ENTORNO/PROCESO TRANSVERSAL]]</f>
        <v/>
      </c>
      <c r="G22" s="51"/>
      <c r="H22" s="51"/>
      <c r="I22" s="51"/>
      <c r="J22" s="51"/>
      <c r="K22" s="51"/>
      <c r="L22" s="51"/>
      <c r="M22" s="49"/>
      <c r="N22" s="52"/>
      <c r="O22" s="50"/>
      <c r="P22" s="49"/>
      <c r="Q22" s="53"/>
      <c r="R22" s="54"/>
      <c r="S22" s="55"/>
      <c r="T22" s="82"/>
      <c r="U22" s="83"/>
      <c r="V22" s="82"/>
      <c r="W22" s="56"/>
      <c r="X22" s="48"/>
      <c r="Y22" s="49"/>
      <c r="Z22" s="57"/>
      <c r="AA22" s="49"/>
      <c r="AB22" s="57"/>
      <c r="AC22" s="49"/>
      <c r="AD22" s="49"/>
      <c r="AE22" s="57"/>
      <c r="AF22" s="58"/>
    </row>
    <row r="23" spans="2:32" s="59" customFormat="1" ht="99.9" customHeight="1" x14ac:dyDescent="0.3">
      <c r="B23" s="49"/>
      <c r="C23" s="24"/>
      <c r="D23" s="49"/>
      <c r="E23" s="49"/>
      <c r="F23" s="50" t="str">
        <f>Tabla14[[#This Row],[CODIGO ACTIVIDAD (AB)]]&amp;Tabla14[[#This Row],[ACCIÓN INTEGRAL-INTEGRADA / 
PROCESO INTEGRAL E INTEGRADO]]&amp;Tabla14[[#This Row],[ENTORNO/PROCESO TRANSVERSAL]]</f>
        <v/>
      </c>
      <c r="G23" s="51"/>
      <c r="H23" s="51"/>
      <c r="I23" s="51"/>
      <c r="J23" s="51"/>
      <c r="K23" s="51"/>
      <c r="L23" s="51"/>
      <c r="M23" s="49"/>
      <c r="N23" s="52"/>
      <c r="O23" s="50"/>
      <c r="P23" s="49"/>
      <c r="Q23" s="53"/>
      <c r="R23" s="54"/>
      <c r="S23" s="55"/>
      <c r="T23" s="82"/>
      <c r="U23" s="83"/>
      <c r="V23" s="82"/>
      <c r="W23" s="56"/>
      <c r="X23" s="48"/>
      <c r="Y23" s="49"/>
      <c r="Z23" s="57"/>
      <c r="AA23" s="49"/>
      <c r="AB23" s="57"/>
      <c r="AC23" s="49"/>
      <c r="AD23" s="49"/>
      <c r="AE23" s="57"/>
      <c r="AF23" s="58"/>
    </row>
    <row r="24" spans="2:32" s="59" customFormat="1" ht="99.9" customHeight="1" x14ac:dyDescent="0.3">
      <c r="B24" s="49"/>
      <c r="C24" s="24"/>
      <c r="D24" s="49"/>
      <c r="E24" s="49"/>
      <c r="F24" s="50" t="str">
        <f>Tabla14[[#This Row],[CODIGO ACTIVIDAD (AB)]]&amp;Tabla14[[#This Row],[ACCIÓN INTEGRAL-INTEGRADA / 
PROCESO INTEGRAL E INTEGRADO]]&amp;Tabla14[[#This Row],[ENTORNO/PROCESO TRANSVERSAL]]</f>
        <v/>
      </c>
      <c r="G24" s="51"/>
      <c r="H24" s="51"/>
      <c r="I24" s="51"/>
      <c r="J24" s="51"/>
      <c r="K24" s="51"/>
      <c r="L24" s="51"/>
      <c r="M24" s="49"/>
      <c r="N24" s="52"/>
      <c r="O24" s="50"/>
      <c r="P24" s="49"/>
      <c r="Q24" s="53"/>
      <c r="R24" s="54"/>
      <c r="S24" s="55"/>
      <c r="T24" s="82"/>
      <c r="U24" s="83"/>
      <c r="V24" s="82"/>
      <c r="W24" s="56"/>
      <c r="X24" s="48"/>
      <c r="Y24" s="49"/>
      <c r="Z24" s="57"/>
      <c r="AA24" s="49"/>
      <c r="AB24" s="57"/>
      <c r="AC24" s="49"/>
      <c r="AD24" s="49"/>
      <c r="AE24" s="57"/>
      <c r="AF24" s="58"/>
    </row>
    <row r="25" spans="2:32" s="59" customFormat="1" ht="99.9" customHeight="1" x14ac:dyDescent="0.3">
      <c r="B25" s="49"/>
      <c r="C25" s="24"/>
      <c r="D25" s="49"/>
      <c r="E25" s="49"/>
      <c r="F25" s="50" t="str">
        <f>Tabla14[[#This Row],[CODIGO ACTIVIDAD (AB)]]&amp;Tabla14[[#This Row],[ACCIÓN INTEGRAL-INTEGRADA / 
PROCESO INTEGRAL E INTEGRADO]]&amp;Tabla14[[#This Row],[ENTORNO/PROCESO TRANSVERSAL]]</f>
        <v/>
      </c>
      <c r="G25" s="51"/>
      <c r="H25" s="51"/>
      <c r="I25" s="51"/>
      <c r="J25" s="51"/>
      <c r="K25" s="51"/>
      <c r="L25" s="51"/>
      <c r="M25" s="49"/>
      <c r="N25" s="52"/>
      <c r="O25" s="50"/>
      <c r="P25" s="49"/>
      <c r="Q25" s="53"/>
      <c r="R25" s="54"/>
      <c r="S25" s="55"/>
      <c r="T25" s="82"/>
      <c r="U25" s="83"/>
      <c r="V25" s="82"/>
      <c r="W25" s="56"/>
      <c r="X25" s="48"/>
      <c r="Y25" s="49"/>
      <c r="Z25" s="57"/>
      <c r="AA25" s="49"/>
      <c r="AB25" s="57"/>
      <c r="AC25" s="49"/>
      <c r="AD25" s="49"/>
      <c r="AE25" s="57"/>
      <c r="AF25" s="58"/>
    </row>
    <row r="26" spans="2:32" s="59" customFormat="1" ht="99.9" customHeight="1" x14ac:dyDescent="0.3">
      <c r="B26" s="49"/>
      <c r="C26" s="24"/>
      <c r="D26" s="49"/>
      <c r="E26" s="49"/>
      <c r="F26" s="50" t="str">
        <f>Tabla14[[#This Row],[CODIGO ACTIVIDAD (AB)]]&amp;Tabla14[[#This Row],[ACCIÓN INTEGRAL-INTEGRADA / 
PROCESO INTEGRAL E INTEGRADO]]&amp;Tabla14[[#This Row],[ENTORNO/PROCESO TRANSVERSAL]]</f>
        <v/>
      </c>
      <c r="G26" s="51"/>
      <c r="H26" s="51"/>
      <c r="I26" s="51"/>
      <c r="J26" s="51"/>
      <c r="K26" s="51"/>
      <c r="L26" s="51"/>
      <c r="M26" s="49"/>
      <c r="N26" s="52"/>
      <c r="O26" s="50"/>
      <c r="P26" s="49"/>
      <c r="Q26" s="53"/>
      <c r="R26" s="54"/>
      <c r="S26" s="55"/>
      <c r="T26" s="82"/>
      <c r="U26" s="83"/>
      <c r="V26" s="82"/>
      <c r="W26" s="56"/>
      <c r="X26" s="48"/>
      <c r="Y26" s="49"/>
      <c r="Z26" s="57"/>
      <c r="AA26" s="49"/>
      <c r="AB26" s="57"/>
      <c r="AC26" s="49"/>
      <c r="AD26" s="49"/>
      <c r="AE26" s="57"/>
      <c r="AF26" s="58"/>
    </row>
    <row r="27" spans="2:32" s="59" customFormat="1" ht="99.9" customHeight="1" x14ac:dyDescent="0.3">
      <c r="B27" s="49"/>
      <c r="C27" s="24"/>
      <c r="D27" s="49"/>
      <c r="E27" s="49"/>
      <c r="F27" s="50" t="str">
        <f>Tabla14[[#This Row],[CODIGO ACTIVIDAD (AB)]]&amp;Tabla14[[#This Row],[ACCIÓN INTEGRAL-INTEGRADA / 
PROCESO INTEGRAL E INTEGRADO]]&amp;Tabla14[[#This Row],[ENTORNO/PROCESO TRANSVERSAL]]</f>
        <v/>
      </c>
      <c r="G27" s="51"/>
      <c r="H27" s="51"/>
      <c r="I27" s="51"/>
      <c r="J27" s="51"/>
      <c r="K27" s="51"/>
      <c r="L27" s="51"/>
      <c r="M27" s="49"/>
      <c r="N27" s="52"/>
      <c r="O27" s="50"/>
      <c r="P27" s="49"/>
      <c r="Q27" s="53"/>
      <c r="R27" s="54"/>
      <c r="S27" s="55"/>
      <c r="T27" s="82"/>
      <c r="U27" s="83"/>
      <c r="V27" s="82"/>
      <c r="W27" s="56"/>
      <c r="X27" s="48"/>
      <c r="Y27" s="49"/>
      <c r="Z27" s="57"/>
      <c r="AA27" s="49"/>
      <c r="AB27" s="57"/>
      <c r="AC27" s="49"/>
      <c r="AD27" s="49"/>
      <c r="AE27" s="57"/>
      <c r="AF27" s="58"/>
    </row>
    <row r="28" spans="2:32" s="59" customFormat="1" ht="99.9" customHeight="1" x14ac:dyDescent="0.3">
      <c r="B28" s="49"/>
      <c r="C28" s="24"/>
      <c r="D28" s="49"/>
      <c r="E28" s="49"/>
      <c r="F28" s="50" t="str">
        <f>Tabla14[[#This Row],[CODIGO ACTIVIDAD (AB)]]&amp;Tabla14[[#This Row],[ACCIÓN INTEGRAL-INTEGRADA / 
PROCESO INTEGRAL E INTEGRADO]]&amp;Tabla14[[#This Row],[ENTORNO/PROCESO TRANSVERSAL]]</f>
        <v/>
      </c>
      <c r="G28" s="51"/>
      <c r="H28" s="51"/>
      <c r="I28" s="51"/>
      <c r="J28" s="51"/>
      <c r="K28" s="51"/>
      <c r="L28" s="51"/>
      <c r="M28" s="49"/>
      <c r="N28" s="52"/>
      <c r="O28" s="50"/>
      <c r="P28" s="49"/>
      <c r="Q28" s="53"/>
      <c r="R28" s="54"/>
      <c r="S28" s="55"/>
      <c r="T28" s="82"/>
      <c r="U28" s="83"/>
      <c r="V28" s="82"/>
      <c r="W28" s="56"/>
      <c r="X28" s="48"/>
      <c r="Y28" s="49"/>
      <c r="Z28" s="57"/>
      <c r="AA28" s="49"/>
      <c r="AB28" s="57"/>
      <c r="AC28" s="49"/>
      <c r="AD28" s="49"/>
      <c r="AE28" s="57"/>
      <c r="AF28" s="58"/>
    </row>
    <row r="29" spans="2:32" s="59" customFormat="1" ht="99.9" customHeight="1" x14ac:dyDescent="0.3">
      <c r="B29" s="49"/>
      <c r="C29" s="24"/>
      <c r="D29" s="49"/>
      <c r="E29" s="49"/>
      <c r="F29" s="50" t="str">
        <f>Tabla14[[#This Row],[CODIGO ACTIVIDAD (AB)]]&amp;Tabla14[[#This Row],[ACCIÓN INTEGRAL-INTEGRADA / 
PROCESO INTEGRAL E INTEGRADO]]&amp;Tabla14[[#This Row],[ENTORNO/PROCESO TRANSVERSAL]]</f>
        <v/>
      </c>
      <c r="G29" s="51"/>
      <c r="H29" s="51"/>
      <c r="I29" s="51"/>
      <c r="J29" s="51"/>
      <c r="K29" s="51"/>
      <c r="L29" s="51"/>
      <c r="M29" s="49"/>
      <c r="N29" s="52"/>
      <c r="O29" s="50"/>
      <c r="P29" s="49"/>
      <c r="Q29" s="53"/>
      <c r="R29" s="54"/>
      <c r="S29" s="55"/>
      <c r="T29" s="82"/>
      <c r="U29" s="83"/>
      <c r="V29" s="82"/>
      <c r="W29" s="56"/>
      <c r="X29" s="48"/>
      <c r="Y29" s="49"/>
      <c r="Z29" s="57"/>
      <c r="AA29" s="49"/>
      <c r="AB29" s="57"/>
      <c r="AC29" s="49"/>
      <c r="AD29" s="49"/>
      <c r="AE29" s="57"/>
      <c r="AF29" s="58"/>
    </row>
    <row r="30" spans="2:32" s="59" customFormat="1" ht="99.9" customHeight="1" x14ac:dyDescent="0.3">
      <c r="B30" s="49"/>
      <c r="C30" s="24"/>
      <c r="D30" s="49"/>
      <c r="E30" s="49"/>
      <c r="F30" s="50" t="str">
        <f>Tabla14[[#This Row],[CODIGO ACTIVIDAD (AB)]]&amp;Tabla14[[#This Row],[ACCIÓN INTEGRAL-INTEGRADA / 
PROCESO INTEGRAL E INTEGRADO]]&amp;Tabla14[[#This Row],[ENTORNO/PROCESO TRANSVERSAL]]</f>
        <v/>
      </c>
      <c r="G30" s="51"/>
      <c r="H30" s="51"/>
      <c r="I30" s="51"/>
      <c r="J30" s="51"/>
      <c r="K30" s="51"/>
      <c r="L30" s="51"/>
      <c r="M30" s="49"/>
      <c r="N30" s="52"/>
      <c r="O30" s="50"/>
      <c r="P30" s="49"/>
      <c r="Q30" s="53"/>
      <c r="R30" s="54"/>
      <c r="S30" s="55"/>
      <c r="T30" s="82"/>
      <c r="U30" s="83"/>
      <c r="V30" s="82"/>
      <c r="W30" s="56"/>
      <c r="X30" s="48"/>
      <c r="Y30" s="49"/>
      <c r="Z30" s="57"/>
      <c r="AA30" s="49"/>
      <c r="AB30" s="57"/>
      <c r="AC30" s="49"/>
      <c r="AD30" s="49"/>
      <c r="AE30" s="57"/>
      <c r="AF30" s="58"/>
    </row>
    <row r="31" spans="2:32" s="59" customFormat="1" ht="99.9" customHeight="1" x14ac:dyDescent="0.3">
      <c r="B31" s="49"/>
      <c r="C31" s="24"/>
      <c r="D31" s="49"/>
      <c r="E31" s="49"/>
      <c r="F31" s="50" t="str">
        <f>Tabla14[[#This Row],[CODIGO ACTIVIDAD (AB)]]&amp;Tabla14[[#This Row],[ACCIÓN INTEGRAL-INTEGRADA / 
PROCESO INTEGRAL E INTEGRADO]]&amp;Tabla14[[#This Row],[ENTORNO/PROCESO TRANSVERSAL]]</f>
        <v/>
      </c>
      <c r="G31" s="51"/>
      <c r="H31" s="51"/>
      <c r="I31" s="51"/>
      <c r="J31" s="51"/>
      <c r="K31" s="51"/>
      <c r="L31" s="51"/>
      <c r="M31" s="49"/>
      <c r="N31" s="52"/>
      <c r="O31" s="50"/>
      <c r="P31" s="49"/>
      <c r="Q31" s="53"/>
      <c r="R31" s="54"/>
      <c r="S31" s="55"/>
      <c r="T31" s="82"/>
      <c r="U31" s="83"/>
      <c r="V31" s="82"/>
      <c r="W31" s="56"/>
      <c r="X31" s="48"/>
      <c r="Y31" s="49"/>
      <c r="Z31" s="57"/>
      <c r="AA31" s="49"/>
      <c r="AB31" s="57"/>
      <c r="AC31" s="49"/>
      <c r="AD31" s="49"/>
      <c r="AE31" s="57"/>
      <c r="AF31" s="58"/>
    </row>
    <row r="32" spans="2:32" s="59" customFormat="1" ht="99.9" customHeight="1" x14ac:dyDescent="0.3">
      <c r="B32" s="49"/>
      <c r="C32" s="24"/>
      <c r="D32" s="49"/>
      <c r="E32" s="49"/>
      <c r="F32" s="50" t="str">
        <f>Tabla14[[#This Row],[CODIGO ACTIVIDAD (AB)]]&amp;Tabla14[[#This Row],[ACCIÓN INTEGRAL-INTEGRADA / 
PROCESO INTEGRAL E INTEGRADO]]&amp;Tabla14[[#This Row],[ENTORNO/PROCESO TRANSVERSAL]]</f>
        <v/>
      </c>
      <c r="G32" s="51"/>
      <c r="H32" s="51"/>
      <c r="I32" s="51"/>
      <c r="J32" s="51"/>
      <c r="K32" s="51"/>
      <c r="L32" s="51"/>
      <c r="M32" s="49"/>
      <c r="N32" s="52"/>
      <c r="O32" s="50"/>
      <c r="P32" s="49"/>
      <c r="Q32" s="53"/>
      <c r="R32" s="54"/>
      <c r="S32" s="55"/>
      <c r="T32" s="82"/>
      <c r="U32" s="83"/>
      <c r="V32" s="82"/>
      <c r="W32" s="56"/>
      <c r="X32" s="48"/>
      <c r="Y32" s="49"/>
      <c r="Z32" s="57"/>
      <c r="AA32" s="49"/>
      <c r="AB32" s="57"/>
      <c r="AC32" s="49"/>
      <c r="AD32" s="49"/>
      <c r="AE32" s="57"/>
      <c r="AF32" s="58"/>
    </row>
    <row r="33" spans="2:32" s="59" customFormat="1" ht="99.9" customHeight="1" x14ac:dyDescent="0.3">
      <c r="B33" s="49"/>
      <c r="C33" s="24"/>
      <c r="D33" s="49"/>
      <c r="E33" s="49"/>
      <c r="F33" s="50" t="str">
        <f>Tabla14[[#This Row],[CODIGO ACTIVIDAD (AB)]]&amp;Tabla14[[#This Row],[ACCIÓN INTEGRAL-INTEGRADA / 
PROCESO INTEGRAL E INTEGRADO]]&amp;Tabla14[[#This Row],[ENTORNO/PROCESO TRANSVERSAL]]</f>
        <v/>
      </c>
      <c r="G33" s="51"/>
      <c r="H33" s="51"/>
      <c r="I33" s="51"/>
      <c r="J33" s="51"/>
      <c r="K33" s="51"/>
      <c r="L33" s="51"/>
      <c r="M33" s="49"/>
      <c r="N33" s="52"/>
      <c r="O33" s="50"/>
      <c r="P33" s="49"/>
      <c r="Q33" s="53"/>
      <c r="R33" s="54"/>
      <c r="S33" s="55"/>
      <c r="T33" s="82"/>
      <c r="U33" s="83"/>
      <c r="V33" s="82"/>
      <c r="W33" s="56"/>
      <c r="X33" s="48"/>
      <c r="Y33" s="49"/>
      <c r="Z33" s="57"/>
      <c r="AA33" s="49"/>
      <c r="AB33" s="57"/>
      <c r="AC33" s="49"/>
      <c r="AD33" s="49"/>
      <c r="AE33" s="57"/>
      <c r="AF33" s="58"/>
    </row>
    <row r="34" spans="2:32" s="59" customFormat="1" ht="99.9" customHeight="1" x14ac:dyDescent="0.3">
      <c r="B34" s="49"/>
      <c r="C34" s="24"/>
      <c r="D34" s="49"/>
      <c r="E34" s="49"/>
      <c r="F34" s="50" t="str">
        <f>Tabla14[[#This Row],[CODIGO ACTIVIDAD (AB)]]&amp;Tabla14[[#This Row],[ACCIÓN INTEGRAL-INTEGRADA / 
PROCESO INTEGRAL E INTEGRADO]]&amp;Tabla14[[#This Row],[ENTORNO/PROCESO TRANSVERSAL]]</f>
        <v/>
      </c>
      <c r="G34" s="51"/>
      <c r="H34" s="51"/>
      <c r="I34" s="51"/>
      <c r="J34" s="51"/>
      <c r="K34" s="51"/>
      <c r="L34" s="51"/>
      <c r="M34" s="49"/>
      <c r="N34" s="52"/>
      <c r="O34" s="50"/>
      <c r="P34" s="49"/>
      <c r="Q34" s="53"/>
      <c r="R34" s="54"/>
      <c r="S34" s="55"/>
      <c r="T34" s="82"/>
      <c r="U34" s="83"/>
      <c r="V34" s="82"/>
      <c r="W34" s="56"/>
      <c r="X34" s="48"/>
      <c r="Y34" s="49"/>
      <c r="Z34" s="57"/>
      <c r="AA34" s="49"/>
      <c r="AB34" s="57"/>
      <c r="AC34" s="49"/>
      <c r="AD34" s="49"/>
      <c r="AE34" s="57"/>
      <c r="AF34" s="58"/>
    </row>
    <row r="35" spans="2:32" s="59" customFormat="1" ht="99.9" customHeight="1" x14ac:dyDescent="0.3">
      <c r="B35" s="49"/>
      <c r="C35" s="24"/>
      <c r="D35" s="49"/>
      <c r="E35" s="49"/>
      <c r="F35" s="50" t="str">
        <f>Tabla14[[#This Row],[CODIGO ACTIVIDAD (AB)]]&amp;Tabla14[[#This Row],[ACCIÓN INTEGRAL-INTEGRADA / 
PROCESO INTEGRAL E INTEGRADO]]&amp;Tabla14[[#This Row],[ENTORNO/PROCESO TRANSVERSAL]]</f>
        <v/>
      </c>
      <c r="G35" s="51"/>
      <c r="H35" s="51"/>
      <c r="I35" s="51"/>
      <c r="J35" s="51"/>
      <c r="K35" s="51"/>
      <c r="L35" s="51"/>
      <c r="M35" s="49"/>
      <c r="N35" s="52"/>
      <c r="O35" s="50"/>
      <c r="P35" s="49"/>
      <c r="Q35" s="53"/>
      <c r="R35" s="54"/>
      <c r="S35" s="55"/>
      <c r="T35" s="82"/>
      <c r="U35" s="83"/>
      <c r="V35" s="82"/>
      <c r="W35" s="56"/>
      <c r="X35" s="48"/>
      <c r="Y35" s="49"/>
      <c r="Z35" s="57"/>
      <c r="AA35" s="49"/>
      <c r="AB35" s="57"/>
      <c r="AC35" s="49"/>
      <c r="AD35" s="49"/>
      <c r="AE35" s="57"/>
      <c r="AF35" s="58"/>
    </row>
    <row r="36" spans="2:32" s="59" customFormat="1" ht="99.9" customHeight="1" x14ac:dyDescent="0.3">
      <c r="B36" s="49"/>
      <c r="C36" s="24"/>
      <c r="D36" s="49"/>
      <c r="E36" s="49"/>
      <c r="F36" s="50" t="str">
        <f>Tabla14[[#This Row],[CODIGO ACTIVIDAD (AB)]]&amp;Tabla14[[#This Row],[ACCIÓN INTEGRAL-INTEGRADA / 
PROCESO INTEGRAL E INTEGRADO]]&amp;Tabla14[[#This Row],[ENTORNO/PROCESO TRANSVERSAL]]</f>
        <v/>
      </c>
      <c r="G36" s="51"/>
      <c r="H36" s="51"/>
      <c r="I36" s="51"/>
      <c r="J36" s="51"/>
      <c r="K36" s="51"/>
      <c r="L36" s="51"/>
      <c r="M36" s="49"/>
      <c r="N36" s="52"/>
      <c r="O36" s="50"/>
      <c r="P36" s="49"/>
      <c r="Q36" s="53"/>
      <c r="R36" s="54"/>
      <c r="S36" s="55"/>
      <c r="T36" s="82"/>
      <c r="U36" s="83"/>
      <c r="V36" s="82"/>
      <c r="W36" s="56"/>
      <c r="X36" s="48"/>
      <c r="Y36" s="49"/>
      <c r="Z36" s="57"/>
      <c r="AA36" s="49"/>
      <c r="AB36" s="57"/>
      <c r="AC36" s="49"/>
      <c r="AD36" s="49"/>
      <c r="AE36" s="57"/>
      <c r="AF36" s="58"/>
    </row>
    <row r="37" spans="2:32" s="59" customFormat="1" ht="99.9" customHeight="1" x14ac:dyDescent="0.3">
      <c r="B37" s="49"/>
      <c r="C37" s="24"/>
      <c r="D37" s="49"/>
      <c r="E37" s="49"/>
      <c r="F37" s="50" t="str">
        <f>Tabla14[[#This Row],[CODIGO ACTIVIDAD (AB)]]&amp;Tabla14[[#This Row],[ACCIÓN INTEGRAL-INTEGRADA / 
PROCESO INTEGRAL E INTEGRADO]]&amp;Tabla14[[#This Row],[ENTORNO/PROCESO TRANSVERSAL]]</f>
        <v/>
      </c>
      <c r="G37" s="51"/>
      <c r="H37" s="51"/>
      <c r="I37" s="51"/>
      <c r="J37" s="51"/>
      <c r="K37" s="51"/>
      <c r="L37" s="51"/>
      <c r="M37" s="49"/>
      <c r="N37" s="52"/>
      <c r="O37" s="50"/>
      <c r="P37" s="49"/>
      <c r="Q37" s="53"/>
      <c r="R37" s="54"/>
      <c r="S37" s="55"/>
      <c r="T37" s="82"/>
      <c r="U37" s="83"/>
      <c r="V37" s="82"/>
      <c r="W37" s="56"/>
      <c r="X37" s="48"/>
      <c r="Y37" s="49"/>
      <c r="Z37" s="57"/>
      <c r="AA37" s="49"/>
      <c r="AB37" s="57"/>
      <c r="AC37" s="49"/>
      <c r="AD37" s="49"/>
      <c r="AE37" s="57"/>
      <c r="AF37" s="58"/>
    </row>
    <row r="38" spans="2:32" s="59" customFormat="1" ht="99.9" customHeight="1" x14ac:dyDescent="0.3">
      <c r="B38" s="49"/>
      <c r="C38" s="24"/>
      <c r="D38" s="49"/>
      <c r="E38" s="49"/>
      <c r="F38" s="50" t="str">
        <f>Tabla14[[#This Row],[CODIGO ACTIVIDAD (AB)]]&amp;Tabla14[[#This Row],[ACCIÓN INTEGRAL-INTEGRADA / 
PROCESO INTEGRAL E INTEGRADO]]&amp;Tabla14[[#This Row],[ENTORNO/PROCESO TRANSVERSAL]]</f>
        <v/>
      </c>
      <c r="G38" s="51"/>
      <c r="H38" s="51"/>
      <c r="I38" s="51"/>
      <c r="J38" s="51"/>
      <c r="K38" s="51"/>
      <c r="L38" s="51"/>
      <c r="M38" s="49"/>
      <c r="N38" s="52"/>
      <c r="O38" s="50"/>
      <c r="P38" s="49"/>
      <c r="Q38" s="53"/>
      <c r="R38" s="54"/>
      <c r="S38" s="55"/>
      <c r="T38" s="82"/>
      <c r="U38" s="83"/>
      <c r="V38" s="82"/>
      <c r="W38" s="56"/>
      <c r="X38" s="48"/>
      <c r="Y38" s="49"/>
      <c r="Z38" s="57"/>
      <c r="AA38" s="49"/>
      <c r="AB38" s="57"/>
      <c r="AC38" s="49"/>
      <c r="AD38" s="49"/>
      <c r="AE38" s="57"/>
      <c r="AF38" s="58"/>
    </row>
    <row r="39" spans="2:32" s="59" customFormat="1" ht="99.9" customHeight="1" x14ac:dyDescent="0.3">
      <c r="B39" s="49"/>
      <c r="C39" s="24"/>
      <c r="D39" s="49"/>
      <c r="E39" s="49"/>
      <c r="F39" s="50" t="str">
        <f>Tabla14[[#This Row],[CODIGO ACTIVIDAD (AB)]]&amp;Tabla14[[#This Row],[ACCIÓN INTEGRAL-INTEGRADA / 
PROCESO INTEGRAL E INTEGRADO]]&amp;Tabla14[[#This Row],[ENTORNO/PROCESO TRANSVERSAL]]</f>
        <v/>
      </c>
      <c r="G39" s="51"/>
      <c r="H39" s="51"/>
      <c r="I39" s="51"/>
      <c r="J39" s="51"/>
      <c r="K39" s="51"/>
      <c r="L39" s="51"/>
      <c r="M39" s="49"/>
      <c r="N39" s="52"/>
      <c r="O39" s="50"/>
      <c r="P39" s="49"/>
      <c r="Q39" s="53"/>
      <c r="R39" s="54"/>
      <c r="S39" s="55"/>
      <c r="T39" s="82"/>
      <c r="U39" s="83"/>
      <c r="V39" s="82"/>
      <c r="W39" s="56"/>
      <c r="X39" s="48"/>
      <c r="Y39" s="49"/>
      <c r="Z39" s="57"/>
      <c r="AA39" s="49"/>
      <c r="AB39" s="57"/>
      <c r="AC39" s="49"/>
      <c r="AD39" s="49"/>
      <c r="AE39" s="57"/>
      <c r="AF39" s="58"/>
    </row>
    <row r="40" spans="2:32" s="59" customFormat="1" ht="99.9" customHeight="1" x14ac:dyDescent="0.3">
      <c r="B40" s="49"/>
      <c r="C40" s="24"/>
      <c r="D40" s="49"/>
      <c r="E40" s="49"/>
      <c r="F40" s="50" t="str">
        <f>Tabla14[[#This Row],[CODIGO ACTIVIDAD (AB)]]&amp;Tabla14[[#This Row],[ACCIÓN INTEGRAL-INTEGRADA / 
PROCESO INTEGRAL E INTEGRADO]]&amp;Tabla14[[#This Row],[ENTORNO/PROCESO TRANSVERSAL]]</f>
        <v/>
      </c>
      <c r="G40" s="51"/>
      <c r="H40" s="51"/>
      <c r="I40" s="51"/>
      <c r="J40" s="51"/>
      <c r="K40" s="51"/>
      <c r="L40" s="51"/>
      <c r="M40" s="49"/>
      <c r="N40" s="52"/>
      <c r="O40" s="50"/>
      <c r="P40" s="49"/>
      <c r="Q40" s="53"/>
      <c r="R40" s="54"/>
      <c r="S40" s="55"/>
      <c r="T40" s="82"/>
      <c r="U40" s="83"/>
      <c r="V40" s="82"/>
      <c r="W40" s="56"/>
      <c r="X40" s="48"/>
      <c r="Y40" s="49"/>
      <c r="Z40" s="57"/>
      <c r="AA40" s="49"/>
      <c r="AB40" s="57"/>
      <c r="AC40" s="49"/>
      <c r="AD40" s="49"/>
      <c r="AE40" s="57"/>
      <c r="AF40" s="58"/>
    </row>
    <row r="41" spans="2:32" s="59" customFormat="1" ht="99.9" customHeight="1" x14ac:dyDescent="0.3">
      <c r="B41" s="49"/>
      <c r="C41" s="24"/>
      <c r="D41" s="49"/>
      <c r="E41" s="49"/>
      <c r="F41" s="50" t="str">
        <f>Tabla14[[#This Row],[CODIGO ACTIVIDAD (AB)]]&amp;Tabla14[[#This Row],[ACCIÓN INTEGRAL-INTEGRADA / 
PROCESO INTEGRAL E INTEGRADO]]&amp;Tabla14[[#This Row],[ENTORNO/PROCESO TRANSVERSAL]]</f>
        <v/>
      </c>
      <c r="G41" s="51"/>
      <c r="H41" s="51"/>
      <c r="I41" s="51"/>
      <c r="J41" s="51"/>
      <c r="K41" s="51"/>
      <c r="L41" s="51"/>
      <c r="M41" s="49"/>
      <c r="N41" s="52"/>
      <c r="O41" s="50"/>
      <c r="P41" s="49"/>
      <c r="Q41" s="53"/>
      <c r="R41" s="54"/>
      <c r="S41" s="55"/>
      <c r="T41" s="82"/>
      <c r="U41" s="83"/>
      <c r="V41" s="82"/>
      <c r="W41" s="56"/>
      <c r="X41" s="48"/>
      <c r="Y41" s="49"/>
      <c r="Z41" s="57"/>
      <c r="AA41" s="49"/>
      <c r="AB41" s="57"/>
      <c r="AC41" s="49"/>
      <c r="AD41" s="49"/>
      <c r="AE41" s="57"/>
      <c r="AF41" s="58"/>
    </row>
    <row r="42" spans="2:32" s="59" customFormat="1" ht="99.9" customHeight="1" x14ac:dyDescent="0.3">
      <c r="B42" s="49"/>
      <c r="C42" s="24"/>
      <c r="D42" s="49"/>
      <c r="E42" s="49"/>
      <c r="F42" s="50" t="str">
        <f>Tabla14[[#This Row],[CODIGO ACTIVIDAD (AB)]]&amp;Tabla14[[#This Row],[ACCIÓN INTEGRAL-INTEGRADA / 
PROCESO INTEGRAL E INTEGRADO]]&amp;Tabla14[[#This Row],[ENTORNO/PROCESO TRANSVERSAL]]</f>
        <v/>
      </c>
      <c r="G42" s="51"/>
      <c r="H42" s="51"/>
      <c r="I42" s="51"/>
      <c r="J42" s="51"/>
      <c r="K42" s="51"/>
      <c r="L42" s="51"/>
      <c r="M42" s="49"/>
      <c r="N42" s="52"/>
      <c r="O42" s="50"/>
      <c r="P42" s="49"/>
      <c r="Q42" s="53"/>
      <c r="R42" s="54"/>
      <c r="S42" s="55"/>
      <c r="T42" s="82"/>
      <c r="U42" s="83"/>
      <c r="V42" s="82"/>
      <c r="W42" s="56"/>
      <c r="X42" s="48"/>
      <c r="Y42" s="49"/>
      <c r="Z42" s="57"/>
      <c r="AA42" s="49"/>
      <c r="AB42" s="57"/>
      <c r="AC42" s="49"/>
      <c r="AD42" s="49"/>
      <c r="AE42" s="57"/>
      <c r="AF42" s="58"/>
    </row>
    <row r="43" spans="2:32" s="59" customFormat="1" ht="99.9" customHeight="1" x14ac:dyDescent="0.3">
      <c r="B43" s="49"/>
      <c r="C43" s="24"/>
      <c r="D43" s="49"/>
      <c r="E43" s="49"/>
      <c r="F43" s="50" t="str">
        <f>Tabla14[[#This Row],[CODIGO ACTIVIDAD (AB)]]&amp;Tabla14[[#This Row],[ACCIÓN INTEGRAL-INTEGRADA / 
PROCESO INTEGRAL E INTEGRADO]]&amp;Tabla14[[#This Row],[ENTORNO/PROCESO TRANSVERSAL]]</f>
        <v/>
      </c>
      <c r="G43" s="51"/>
      <c r="H43" s="51"/>
      <c r="I43" s="51"/>
      <c r="J43" s="51"/>
      <c r="K43" s="51"/>
      <c r="L43" s="51"/>
      <c r="M43" s="49"/>
      <c r="N43" s="52"/>
      <c r="O43" s="50"/>
      <c r="P43" s="49"/>
      <c r="Q43" s="53"/>
      <c r="R43" s="54"/>
      <c r="S43" s="55"/>
      <c r="T43" s="82"/>
      <c r="U43" s="83"/>
      <c r="V43" s="82"/>
      <c r="W43" s="56"/>
      <c r="X43" s="48"/>
      <c r="Y43" s="49"/>
      <c r="Z43" s="57"/>
      <c r="AA43" s="49"/>
      <c r="AB43" s="57"/>
      <c r="AC43" s="49"/>
      <c r="AD43" s="49"/>
      <c r="AE43" s="57"/>
      <c r="AF43" s="58"/>
    </row>
    <row r="44" spans="2:32" s="59" customFormat="1" ht="99.9" customHeight="1" x14ac:dyDescent="0.3">
      <c r="B44" s="49"/>
      <c r="C44" s="24"/>
      <c r="D44" s="49"/>
      <c r="E44" s="49"/>
      <c r="F44" s="50" t="str">
        <f>Tabla14[[#This Row],[CODIGO ACTIVIDAD (AB)]]&amp;Tabla14[[#This Row],[ACCIÓN INTEGRAL-INTEGRADA / 
PROCESO INTEGRAL E INTEGRADO]]&amp;Tabla14[[#This Row],[ENTORNO/PROCESO TRANSVERSAL]]</f>
        <v/>
      </c>
      <c r="G44" s="51"/>
      <c r="H44" s="51"/>
      <c r="I44" s="51"/>
      <c r="J44" s="51"/>
      <c r="K44" s="51"/>
      <c r="L44" s="51"/>
      <c r="M44" s="49"/>
      <c r="N44" s="52"/>
      <c r="O44" s="50"/>
      <c r="P44" s="49"/>
      <c r="Q44" s="53"/>
      <c r="R44" s="54"/>
      <c r="S44" s="55"/>
      <c r="T44" s="82"/>
      <c r="U44" s="83"/>
      <c r="V44" s="82"/>
      <c r="W44" s="56"/>
      <c r="X44" s="48"/>
      <c r="Y44" s="49"/>
      <c r="Z44" s="57"/>
      <c r="AA44" s="49"/>
      <c r="AB44" s="57"/>
      <c r="AC44" s="49"/>
      <c r="AD44" s="49"/>
      <c r="AE44" s="57"/>
      <c r="AF44" s="58"/>
    </row>
    <row r="45" spans="2:32" s="59" customFormat="1" ht="99.9" customHeight="1" x14ac:dyDescent="0.3">
      <c r="B45" s="49"/>
      <c r="C45" s="24"/>
      <c r="D45" s="49"/>
      <c r="E45" s="49"/>
      <c r="F45" s="50" t="str">
        <f>Tabla14[[#This Row],[CODIGO ACTIVIDAD (AB)]]&amp;Tabla14[[#This Row],[ACCIÓN INTEGRAL-INTEGRADA / 
PROCESO INTEGRAL E INTEGRADO]]&amp;Tabla14[[#This Row],[ENTORNO/PROCESO TRANSVERSAL]]</f>
        <v/>
      </c>
      <c r="G45" s="51"/>
      <c r="H45" s="51"/>
      <c r="I45" s="51"/>
      <c r="J45" s="51"/>
      <c r="K45" s="51"/>
      <c r="L45" s="51"/>
      <c r="M45" s="49"/>
      <c r="N45" s="52"/>
      <c r="O45" s="50"/>
      <c r="P45" s="49"/>
      <c r="Q45" s="53"/>
      <c r="R45" s="54"/>
      <c r="S45" s="55"/>
      <c r="T45" s="82"/>
      <c r="U45" s="83"/>
      <c r="V45" s="82"/>
      <c r="W45" s="56"/>
      <c r="X45" s="48"/>
      <c r="Y45" s="49"/>
      <c r="Z45" s="57"/>
      <c r="AA45" s="49"/>
      <c r="AB45" s="57"/>
      <c r="AC45" s="49"/>
      <c r="AD45" s="49"/>
      <c r="AE45" s="57"/>
      <c r="AF45" s="58"/>
    </row>
    <row r="46" spans="2:32" s="59" customFormat="1" ht="99.9" customHeight="1" x14ac:dyDescent="0.3">
      <c r="B46" s="49"/>
      <c r="C46" s="24"/>
      <c r="D46" s="49"/>
      <c r="E46" s="49"/>
      <c r="F46" s="50" t="str">
        <f>Tabla14[[#This Row],[CODIGO ACTIVIDAD (AB)]]&amp;Tabla14[[#This Row],[ACCIÓN INTEGRAL-INTEGRADA / 
PROCESO INTEGRAL E INTEGRADO]]&amp;Tabla14[[#This Row],[ENTORNO/PROCESO TRANSVERSAL]]</f>
        <v/>
      </c>
      <c r="G46" s="51"/>
      <c r="H46" s="51"/>
      <c r="I46" s="51"/>
      <c r="J46" s="51"/>
      <c r="K46" s="51"/>
      <c r="L46" s="51"/>
      <c r="M46" s="49"/>
      <c r="N46" s="52"/>
      <c r="O46" s="50"/>
      <c r="P46" s="49"/>
      <c r="Q46" s="53"/>
      <c r="R46" s="54"/>
      <c r="S46" s="55"/>
      <c r="T46" s="82"/>
      <c r="U46" s="83"/>
      <c r="V46" s="82"/>
      <c r="W46" s="56"/>
      <c r="X46" s="48"/>
      <c r="Y46" s="49"/>
      <c r="Z46" s="57"/>
      <c r="AA46" s="49"/>
      <c r="AB46" s="57"/>
      <c r="AC46" s="49"/>
      <c r="AD46" s="49"/>
      <c r="AE46" s="57"/>
      <c r="AF46" s="58"/>
    </row>
    <row r="47" spans="2:32" s="59" customFormat="1" ht="99.9" customHeight="1" x14ac:dyDescent="0.3">
      <c r="B47" s="49"/>
      <c r="C47" s="24"/>
      <c r="D47" s="49"/>
      <c r="E47" s="49"/>
      <c r="F47" s="50" t="str">
        <f>Tabla14[[#This Row],[CODIGO ACTIVIDAD (AB)]]&amp;Tabla14[[#This Row],[ACCIÓN INTEGRAL-INTEGRADA / 
PROCESO INTEGRAL E INTEGRADO]]&amp;Tabla14[[#This Row],[ENTORNO/PROCESO TRANSVERSAL]]</f>
        <v/>
      </c>
      <c r="G47" s="51"/>
      <c r="H47" s="51"/>
      <c r="I47" s="51"/>
      <c r="J47" s="51"/>
      <c r="K47" s="51"/>
      <c r="L47" s="51"/>
      <c r="M47" s="49"/>
      <c r="N47" s="52"/>
      <c r="O47" s="50"/>
      <c r="P47" s="49"/>
      <c r="Q47" s="53"/>
      <c r="R47" s="54"/>
      <c r="S47" s="55"/>
      <c r="T47" s="82"/>
      <c r="U47" s="83"/>
      <c r="V47" s="82"/>
      <c r="W47" s="56"/>
      <c r="X47" s="48"/>
      <c r="Y47" s="49"/>
      <c r="Z47" s="57"/>
      <c r="AA47" s="49"/>
      <c r="AB47" s="57"/>
      <c r="AC47" s="49"/>
      <c r="AD47" s="49"/>
      <c r="AE47" s="57"/>
      <c r="AF47" s="58"/>
    </row>
    <row r="48" spans="2:32" s="59" customFormat="1" ht="99.9" customHeight="1" x14ac:dyDescent="0.3">
      <c r="B48" s="49"/>
      <c r="C48" s="24"/>
      <c r="D48" s="49"/>
      <c r="E48" s="49"/>
      <c r="F48" s="50" t="str">
        <f>Tabla14[[#This Row],[CODIGO ACTIVIDAD (AB)]]&amp;Tabla14[[#This Row],[ACCIÓN INTEGRAL-INTEGRADA / 
PROCESO INTEGRAL E INTEGRADO]]&amp;Tabla14[[#This Row],[ENTORNO/PROCESO TRANSVERSAL]]</f>
        <v/>
      </c>
      <c r="G48" s="51"/>
      <c r="H48" s="51"/>
      <c r="I48" s="51"/>
      <c r="J48" s="51"/>
      <c r="K48" s="51"/>
      <c r="L48" s="51"/>
      <c r="M48" s="49"/>
      <c r="N48" s="52"/>
      <c r="O48" s="50"/>
      <c r="P48" s="49"/>
      <c r="Q48" s="53"/>
      <c r="R48" s="54"/>
      <c r="S48" s="55"/>
      <c r="T48" s="82"/>
      <c r="U48" s="83"/>
      <c r="V48" s="82"/>
      <c r="W48" s="56"/>
      <c r="X48" s="48"/>
      <c r="Y48" s="49"/>
      <c r="Z48" s="57"/>
      <c r="AA48" s="49"/>
      <c r="AB48" s="57"/>
      <c r="AC48" s="49"/>
      <c r="AD48" s="49"/>
      <c r="AE48" s="57"/>
      <c r="AF48" s="58"/>
    </row>
    <row r="49" spans="2:32" s="59" customFormat="1" ht="99.9" customHeight="1" x14ac:dyDescent="0.3">
      <c r="B49" s="49"/>
      <c r="C49" s="24"/>
      <c r="D49" s="49"/>
      <c r="E49" s="49"/>
      <c r="F49" s="50" t="str">
        <f>Tabla14[[#This Row],[CODIGO ACTIVIDAD (AB)]]&amp;Tabla14[[#This Row],[ACCIÓN INTEGRAL-INTEGRADA / 
PROCESO INTEGRAL E INTEGRADO]]&amp;Tabla14[[#This Row],[ENTORNO/PROCESO TRANSVERSAL]]</f>
        <v/>
      </c>
      <c r="G49" s="51"/>
      <c r="H49" s="51"/>
      <c r="I49" s="51"/>
      <c r="J49" s="51"/>
      <c r="K49" s="51"/>
      <c r="L49" s="51"/>
      <c r="M49" s="49"/>
      <c r="N49" s="52"/>
      <c r="O49" s="50"/>
      <c r="P49" s="49"/>
      <c r="Q49" s="53"/>
      <c r="R49" s="54"/>
      <c r="S49" s="55"/>
      <c r="T49" s="82"/>
      <c r="U49" s="83"/>
      <c r="V49" s="82"/>
      <c r="W49" s="56"/>
      <c r="X49" s="48"/>
      <c r="Y49" s="49"/>
      <c r="Z49" s="57"/>
      <c r="AA49" s="49"/>
      <c r="AB49" s="57"/>
      <c r="AC49" s="49"/>
      <c r="AD49" s="49"/>
      <c r="AE49" s="57"/>
      <c r="AF49" s="58"/>
    </row>
    <row r="50" spans="2:32" s="59" customFormat="1" ht="99.9" customHeight="1" x14ac:dyDescent="0.3">
      <c r="B50" s="49"/>
      <c r="C50" s="24"/>
      <c r="D50" s="49"/>
      <c r="E50" s="49"/>
      <c r="F50" s="50" t="str">
        <f>Tabla14[[#This Row],[CODIGO ACTIVIDAD (AB)]]&amp;Tabla14[[#This Row],[ACCIÓN INTEGRAL-INTEGRADA / 
PROCESO INTEGRAL E INTEGRADO]]&amp;Tabla14[[#This Row],[ENTORNO/PROCESO TRANSVERSAL]]</f>
        <v/>
      </c>
      <c r="G50" s="51"/>
      <c r="H50" s="51"/>
      <c r="I50" s="51"/>
      <c r="J50" s="51"/>
      <c r="K50" s="51"/>
      <c r="L50" s="51"/>
      <c r="M50" s="49"/>
      <c r="N50" s="52"/>
      <c r="O50" s="50"/>
      <c r="P50" s="49"/>
      <c r="Q50" s="53"/>
      <c r="R50" s="54"/>
      <c r="S50" s="55"/>
      <c r="T50" s="82"/>
      <c r="U50" s="83"/>
      <c r="V50" s="82"/>
      <c r="W50" s="56"/>
      <c r="X50" s="48"/>
      <c r="Y50" s="49"/>
      <c r="Z50" s="57"/>
      <c r="AA50" s="49"/>
      <c r="AB50" s="57"/>
      <c r="AC50" s="49"/>
      <c r="AD50" s="49"/>
      <c r="AE50" s="57"/>
      <c r="AF50" s="58"/>
    </row>
    <row r="51" spans="2:32" s="59" customFormat="1" ht="99.9" customHeight="1" x14ac:dyDescent="0.3">
      <c r="B51" s="49"/>
      <c r="C51" s="24"/>
      <c r="D51" s="49"/>
      <c r="E51" s="49"/>
      <c r="F51" s="50" t="str">
        <f>Tabla14[[#This Row],[CODIGO ACTIVIDAD (AB)]]&amp;Tabla14[[#This Row],[ACCIÓN INTEGRAL-INTEGRADA / 
PROCESO INTEGRAL E INTEGRADO]]&amp;Tabla14[[#This Row],[ENTORNO/PROCESO TRANSVERSAL]]</f>
        <v/>
      </c>
      <c r="G51" s="51"/>
      <c r="H51" s="51"/>
      <c r="I51" s="51"/>
      <c r="J51" s="51"/>
      <c r="K51" s="51"/>
      <c r="L51" s="51"/>
      <c r="M51" s="49"/>
      <c r="N51" s="52"/>
      <c r="O51" s="50"/>
      <c r="P51" s="49"/>
      <c r="Q51" s="53"/>
      <c r="R51" s="54"/>
      <c r="S51" s="55"/>
      <c r="T51" s="82"/>
      <c r="U51" s="83"/>
      <c r="V51" s="82"/>
      <c r="W51" s="56"/>
      <c r="X51" s="48"/>
      <c r="Y51" s="49"/>
      <c r="Z51" s="57"/>
      <c r="AA51" s="49"/>
      <c r="AB51" s="57"/>
      <c r="AC51" s="49"/>
      <c r="AD51" s="49"/>
      <c r="AE51" s="57"/>
      <c r="AF51" s="58"/>
    </row>
    <row r="52" spans="2:32" s="59" customFormat="1" ht="99.9" customHeight="1" x14ac:dyDescent="0.3">
      <c r="B52" s="49"/>
      <c r="C52" s="24"/>
      <c r="D52" s="49"/>
      <c r="E52" s="49"/>
      <c r="F52" s="50" t="str">
        <f>Tabla14[[#This Row],[CODIGO ACTIVIDAD (AB)]]&amp;Tabla14[[#This Row],[ACCIÓN INTEGRAL-INTEGRADA / 
PROCESO INTEGRAL E INTEGRADO]]&amp;Tabla14[[#This Row],[ENTORNO/PROCESO TRANSVERSAL]]</f>
        <v/>
      </c>
      <c r="G52" s="51"/>
      <c r="H52" s="51"/>
      <c r="I52" s="51"/>
      <c r="J52" s="51"/>
      <c r="K52" s="51"/>
      <c r="L52" s="51"/>
      <c r="M52" s="49"/>
      <c r="N52" s="52"/>
      <c r="O52" s="50"/>
      <c r="P52" s="49"/>
      <c r="Q52" s="53"/>
      <c r="R52" s="54"/>
      <c r="S52" s="55"/>
      <c r="T52" s="82"/>
      <c r="U52" s="83"/>
      <c r="V52" s="82"/>
      <c r="W52" s="56"/>
      <c r="X52" s="48"/>
      <c r="Y52" s="49"/>
      <c r="Z52" s="57"/>
      <c r="AA52" s="49"/>
      <c r="AB52" s="57"/>
      <c r="AC52" s="49"/>
      <c r="AD52" s="49"/>
      <c r="AE52" s="57"/>
      <c r="AF52" s="58"/>
    </row>
    <row r="53" spans="2:32" s="59" customFormat="1" ht="99.9" customHeight="1" x14ac:dyDescent="0.3">
      <c r="B53" s="49"/>
      <c r="C53" s="24"/>
      <c r="D53" s="49"/>
      <c r="E53" s="49"/>
      <c r="F53" s="50" t="str">
        <f>Tabla14[[#This Row],[CODIGO ACTIVIDAD (AB)]]&amp;Tabla14[[#This Row],[ACCIÓN INTEGRAL-INTEGRADA / 
PROCESO INTEGRAL E INTEGRADO]]&amp;Tabla14[[#This Row],[ENTORNO/PROCESO TRANSVERSAL]]</f>
        <v/>
      </c>
      <c r="G53" s="51"/>
      <c r="H53" s="51"/>
      <c r="I53" s="51"/>
      <c r="J53" s="51"/>
      <c r="K53" s="51"/>
      <c r="L53" s="51"/>
      <c r="M53" s="49"/>
      <c r="N53" s="52"/>
      <c r="O53" s="50"/>
      <c r="P53" s="49"/>
      <c r="Q53" s="53"/>
      <c r="R53" s="54"/>
      <c r="S53" s="55"/>
      <c r="T53" s="82"/>
      <c r="U53" s="83"/>
      <c r="V53" s="82"/>
      <c r="W53" s="56"/>
      <c r="X53" s="48"/>
      <c r="Y53" s="49"/>
      <c r="Z53" s="57"/>
      <c r="AA53" s="49"/>
      <c r="AB53" s="57"/>
      <c r="AC53" s="49"/>
      <c r="AD53" s="49"/>
      <c r="AE53" s="57"/>
      <c r="AF53" s="58"/>
    </row>
    <row r="54" spans="2:32" s="59" customFormat="1" ht="99.9" customHeight="1" x14ac:dyDescent="0.3">
      <c r="B54" s="49"/>
      <c r="C54" s="24"/>
      <c r="D54" s="49"/>
      <c r="E54" s="49"/>
      <c r="F54" s="50" t="str">
        <f>Tabla14[[#This Row],[CODIGO ACTIVIDAD (AB)]]&amp;Tabla14[[#This Row],[ACCIÓN INTEGRAL-INTEGRADA / 
PROCESO INTEGRAL E INTEGRADO]]&amp;Tabla14[[#This Row],[ENTORNO/PROCESO TRANSVERSAL]]</f>
        <v/>
      </c>
      <c r="G54" s="51"/>
      <c r="H54" s="51"/>
      <c r="I54" s="51"/>
      <c r="J54" s="51"/>
      <c r="K54" s="51"/>
      <c r="L54" s="51"/>
      <c r="M54" s="49"/>
      <c r="N54" s="52"/>
      <c r="O54" s="50"/>
      <c r="P54" s="49"/>
      <c r="Q54" s="53"/>
      <c r="R54" s="54"/>
      <c r="S54" s="55"/>
      <c r="T54" s="82"/>
      <c r="U54" s="83"/>
      <c r="V54" s="82"/>
      <c r="W54" s="56"/>
      <c r="X54" s="48"/>
      <c r="Y54" s="49"/>
      <c r="Z54" s="57"/>
      <c r="AA54" s="49"/>
      <c r="AB54" s="57"/>
      <c r="AC54" s="49"/>
      <c r="AD54" s="49"/>
      <c r="AE54" s="57"/>
      <c r="AF54" s="58"/>
    </row>
    <row r="55" spans="2:32" s="59" customFormat="1" ht="99.9" customHeight="1" x14ac:dyDescent="0.3">
      <c r="B55" s="49"/>
      <c r="C55" s="24"/>
      <c r="D55" s="49"/>
      <c r="E55" s="49"/>
      <c r="F55" s="50" t="str">
        <f>Tabla14[[#This Row],[CODIGO ACTIVIDAD (AB)]]&amp;Tabla14[[#This Row],[ACCIÓN INTEGRAL-INTEGRADA / 
PROCESO INTEGRAL E INTEGRADO]]&amp;Tabla14[[#This Row],[ENTORNO/PROCESO TRANSVERSAL]]</f>
        <v/>
      </c>
      <c r="G55" s="51"/>
      <c r="H55" s="51"/>
      <c r="I55" s="51"/>
      <c r="J55" s="51"/>
      <c r="K55" s="51"/>
      <c r="L55" s="51"/>
      <c r="M55" s="49"/>
      <c r="N55" s="52"/>
      <c r="O55" s="50"/>
      <c r="P55" s="49"/>
      <c r="Q55" s="53"/>
      <c r="R55" s="54"/>
      <c r="S55" s="55"/>
      <c r="T55" s="82"/>
      <c r="U55" s="83"/>
      <c r="V55" s="82"/>
      <c r="W55" s="56"/>
      <c r="X55" s="48"/>
      <c r="Y55" s="49"/>
      <c r="Z55" s="57"/>
      <c r="AA55" s="49"/>
      <c r="AB55" s="57"/>
      <c r="AC55" s="49"/>
      <c r="AD55" s="49"/>
      <c r="AE55" s="57"/>
      <c r="AF55" s="58"/>
    </row>
    <row r="56" spans="2:32" s="59" customFormat="1" ht="99.9" customHeight="1" x14ac:dyDescent="0.3">
      <c r="B56" s="49"/>
      <c r="C56" s="24"/>
      <c r="D56" s="49"/>
      <c r="E56" s="49"/>
      <c r="F56" s="50" t="str">
        <f>Tabla14[[#This Row],[CODIGO ACTIVIDAD (AB)]]&amp;Tabla14[[#This Row],[ACCIÓN INTEGRAL-INTEGRADA / 
PROCESO INTEGRAL E INTEGRADO]]&amp;Tabla14[[#This Row],[ENTORNO/PROCESO TRANSVERSAL]]</f>
        <v/>
      </c>
      <c r="G56" s="51"/>
      <c r="H56" s="51"/>
      <c r="I56" s="51"/>
      <c r="J56" s="51"/>
      <c r="K56" s="51"/>
      <c r="L56" s="51"/>
      <c r="M56" s="49"/>
      <c r="N56" s="52"/>
      <c r="O56" s="50"/>
      <c r="P56" s="49"/>
      <c r="Q56" s="53"/>
      <c r="R56" s="54"/>
      <c r="S56" s="55"/>
      <c r="T56" s="82"/>
      <c r="U56" s="83"/>
      <c r="V56" s="82"/>
      <c r="W56" s="56"/>
      <c r="X56" s="48"/>
      <c r="Y56" s="49"/>
      <c r="Z56" s="57"/>
      <c r="AA56" s="49"/>
      <c r="AB56" s="57"/>
      <c r="AC56" s="49"/>
      <c r="AD56" s="49"/>
      <c r="AE56" s="57"/>
      <c r="AF56" s="58"/>
    </row>
    <row r="57" spans="2:32" s="59" customFormat="1" ht="99.9" customHeight="1" x14ac:dyDescent="0.3">
      <c r="B57" s="49"/>
      <c r="C57" s="24"/>
      <c r="D57" s="49"/>
      <c r="E57" s="49"/>
      <c r="F57" s="50" t="str">
        <f>Tabla14[[#This Row],[CODIGO ACTIVIDAD (AB)]]&amp;Tabla14[[#This Row],[ACCIÓN INTEGRAL-INTEGRADA / 
PROCESO INTEGRAL E INTEGRADO]]&amp;Tabla14[[#This Row],[ENTORNO/PROCESO TRANSVERSAL]]</f>
        <v/>
      </c>
      <c r="G57" s="51"/>
      <c r="H57" s="51"/>
      <c r="I57" s="51"/>
      <c r="J57" s="51"/>
      <c r="K57" s="51"/>
      <c r="L57" s="51"/>
      <c r="M57" s="49"/>
      <c r="N57" s="52"/>
      <c r="O57" s="50"/>
      <c r="P57" s="49"/>
      <c r="Q57" s="53"/>
      <c r="R57" s="54"/>
      <c r="S57" s="55"/>
      <c r="T57" s="82"/>
      <c r="U57" s="83"/>
      <c r="V57" s="82"/>
      <c r="W57" s="56"/>
      <c r="X57" s="48"/>
      <c r="Y57" s="49"/>
      <c r="Z57" s="57"/>
      <c r="AA57" s="49"/>
      <c r="AB57" s="57"/>
      <c r="AC57" s="49"/>
      <c r="AD57" s="49"/>
      <c r="AE57" s="57"/>
      <c r="AF57" s="58"/>
    </row>
    <row r="58" spans="2:32" s="59" customFormat="1" ht="99.9" customHeight="1" x14ac:dyDescent="0.3">
      <c r="B58" s="49"/>
      <c r="C58" s="24"/>
      <c r="D58" s="49"/>
      <c r="E58" s="49"/>
      <c r="F58" s="50" t="str">
        <f>Tabla14[[#This Row],[CODIGO ACTIVIDAD (AB)]]&amp;Tabla14[[#This Row],[ACCIÓN INTEGRAL-INTEGRADA / 
PROCESO INTEGRAL E INTEGRADO]]&amp;Tabla14[[#This Row],[ENTORNO/PROCESO TRANSVERSAL]]</f>
        <v/>
      </c>
      <c r="G58" s="51"/>
      <c r="H58" s="51"/>
      <c r="I58" s="51"/>
      <c r="J58" s="51"/>
      <c r="K58" s="51"/>
      <c r="L58" s="51"/>
      <c r="M58" s="49"/>
      <c r="N58" s="52"/>
      <c r="O58" s="50"/>
      <c r="P58" s="49"/>
      <c r="Q58" s="53"/>
      <c r="R58" s="54"/>
      <c r="S58" s="55"/>
      <c r="T58" s="82"/>
      <c r="U58" s="83"/>
      <c r="V58" s="82"/>
      <c r="W58" s="56"/>
      <c r="X58" s="48"/>
      <c r="Y58" s="49"/>
      <c r="Z58" s="57"/>
      <c r="AA58" s="49"/>
      <c r="AB58" s="57"/>
      <c r="AC58" s="49"/>
      <c r="AD58" s="49"/>
      <c r="AE58" s="57"/>
      <c r="AF58" s="58"/>
    </row>
    <row r="59" spans="2:32" s="59" customFormat="1" ht="99.9" customHeight="1" x14ac:dyDescent="0.3">
      <c r="B59" s="49"/>
      <c r="C59" s="24"/>
      <c r="D59" s="49"/>
      <c r="E59" s="49"/>
      <c r="F59" s="50" t="str">
        <f>Tabla14[[#This Row],[CODIGO ACTIVIDAD (AB)]]&amp;Tabla14[[#This Row],[ACCIÓN INTEGRAL-INTEGRADA / 
PROCESO INTEGRAL E INTEGRADO]]&amp;Tabla14[[#This Row],[ENTORNO/PROCESO TRANSVERSAL]]</f>
        <v/>
      </c>
      <c r="G59" s="51"/>
      <c r="H59" s="51"/>
      <c r="I59" s="51"/>
      <c r="J59" s="51"/>
      <c r="K59" s="51"/>
      <c r="L59" s="51"/>
      <c r="M59" s="49"/>
      <c r="N59" s="52"/>
      <c r="O59" s="50"/>
      <c r="P59" s="49"/>
      <c r="Q59" s="53"/>
      <c r="R59" s="54"/>
      <c r="S59" s="55"/>
      <c r="T59" s="82"/>
      <c r="U59" s="83"/>
      <c r="V59" s="82"/>
      <c r="W59" s="56"/>
      <c r="X59" s="48"/>
      <c r="Y59" s="49"/>
      <c r="Z59" s="57"/>
      <c r="AA59" s="49"/>
      <c r="AB59" s="57"/>
      <c r="AC59" s="49"/>
      <c r="AD59" s="49"/>
      <c r="AE59" s="57"/>
      <c r="AF59" s="58"/>
    </row>
    <row r="60" spans="2:32" s="59" customFormat="1" ht="99.9" customHeight="1" x14ac:dyDescent="0.3">
      <c r="B60" s="49"/>
      <c r="C60" s="24"/>
      <c r="D60" s="49"/>
      <c r="E60" s="49"/>
      <c r="F60" s="50" t="str">
        <f>Tabla14[[#This Row],[CODIGO ACTIVIDAD (AB)]]&amp;Tabla14[[#This Row],[ACCIÓN INTEGRAL-INTEGRADA / 
PROCESO INTEGRAL E INTEGRADO]]&amp;Tabla14[[#This Row],[ENTORNO/PROCESO TRANSVERSAL]]</f>
        <v/>
      </c>
      <c r="G60" s="51"/>
      <c r="H60" s="51"/>
      <c r="I60" s="51"/>
      <c r="J60" s="51"/>
      <c r="K60" s="51"/>
      <c r="L60" s="51"/>
      <c r="M60" s="49"/>
      <c r="N60" s="52"/>
      <c r="O60" s="50"/>
      <c r="P60" s="49"/>
      <c r="Q60" s="53"/>
      <c r="R60" s="54"/>
      <c r="S60" s="55"/>
      <c r="T60" s="82"/>
      <c r="U60" s="83"/>
      <c r="V60" s="82"/>
      <c r="W60" s="56"/>
      <c r="X60" s="48"/>
      <c r="Y60" s="49"/>
      <c r="Z60" s="57"/>
      <c r="AA60" s="49"/>
      <c r="AB60" s="57"/>
      <c r="AC60" s="49"/>
      <c r="AD60" s="49"/>
      <c r="AE60" s="57"/>
      <c r="AF60" s="58"/>
    </row>
    <row r="61" spans="2:32" s="59" customFormat="1" ht="99.9" customHeight="1" x14ac:dyDescent="0.3">
      <c r="B61" s="49"/>
      <c r="C61" s="24"/>
      <c r="D61" s="49"/>
      <c r="E61" s="49"/>
      <c r="F61" s="50" t="str">
        <f>Tabla14[[#This Row],[CODIGO ACTIVIDAD (AB)]]&amp;Tabla14[[#This Row],[ACCIÓN INTEGRAL-INTEGRADA / 
PROCESO INTEGRAL E INTEGRADO]]&amp;Tabla14[[#This Row],[ENTORNO/PROCESO TRANSVERSAL]]</f>
        <v/>
      </c>
      <c r="G61" s="51"/>
      <c r="H61" s="51"/>
      <c r="I61" s="51"/>
      <c r="J61" s="51"/>
      <c r="K61" s="51"/>
      <c r="L61" s="51"/>
      <c r="M61" s="49"/>
      <c r="N61" s="52"/>
      <c r="O61" s="50"/>
      <c r="P61" s="49"/>
      <c r="Q61" s="53"/>
      <c r="R61" s="54"/>
      <c r="S61" s="55"/>
      <c r="T61" s="82"/>
      <c r="U61" s="83"/>
      <c r="V61" s="82"/>
      <c r="W61" s="56"/>
      <c r="X61" s="48"/>
      <c r="Y61" s="49"/>
      <c r="Z61" s="57"/>
      <c r="AA61" s="49"/>
      <c r="AB61" s="57"/>
      <c r="AC61" s="49"/>
      <c r="AD61" s="49"/>
      <c r="AE61" s="57"/>
      <c r="AF61" s="58"/>
    </row>
    <row r="62" spans="2:32" s="59" customFormat="1" ht="99.9" customHeight="1" x14ac:dyDescent="0.3">
      <c r="B62" s="49"/>
      <c r="C62" s="24"/>
      <c r="D62" s="49"/>
      <c r="E62" s="49"/>
      <c r="F62" s="50" t="str">
        <f>Tabla14[[#This Row],[CODIGO ACTIVIDAD (AB)]]&amp;Tabla14[[#This Row],[ACCIÓN INTEGRAL-INTEGRADA / 
PROCESO INTEGRAL E INTEGRADO]]&amp;Tabla14[[#This Row],[ENTORNO/PROCESO TRANSVERSAL]]</f>
        <v/>
      </c>
      <c r="G62" s="51"/>
      <c r="H62" s="51"/>
      <c r="I62" s="51"/>
      <c r="J62" s="51"/>
      <c r="K62" s="51"/>
      <c r="L62" s="51"/>
      <c r="M62" s="49"/>
      <c r="N62" s="52"/>
      <c r="O62" s="50"/>
      <c r="P62" s="49"/>
      <c r="Q62" s="53"/>
      <c r="R62" s="54"/>
      <c r="S62" s="55"/>
      <c r="T62" s="82"/>
      <c r="U62" s="83"/>
      <c r="V62" s="82"/>
      <c r="W62" s="56"/>
      <c r="X62" s="48"/>
      <c r="Y62" s="49"/>
      <c r="Z62" s="57"/>
      <c r="AA62" s="49"/>
      <c r="AB62" s="57"/>
      <c r="AC62" s="49"/>
      <c r="AD62" s="49"/>
      <c r="AE62" s="57"/>
      <c r="AF62" s="58"/>
    </row>
    <row r="63" spans="2:32" s="59" customFormat="1" ht="99.9" customHeight="1" x14ac:dyDescent="0.3">
      <c r="B63" s="49"/>
      <c r="C63" s="24"/>
      <c r="D63" s="49"/>
      <c r="E63" s="49"/>
      <c r="F63" s="50" t="str">
        <f>Tabla14[[#This Row],[CODIGO ACTIVIDAD (AB)]]&amp;Tabla14[[#This Row],[ACCIÓN INTEGRAL-INTEGRADA / 
PROCESO INTEGRAL E INTEGRADO]]&amp;Tabla14[[#This Row],[ENTORNO/PROCESO TRANSVERSAL]]</f>
        <v/>
      </c>
      <c r="G63" s="51"/>
      <c r="H63" s="51"/>
      <c r="I63" s="51"/>
      <c r="J63" s="51"/>
      <c r="K63" s="51"/>
      <c r="L63" s="51"/>
      <c r="M63" s="49"/>
      <c r="N63" s="52"/>
      <c r="O63" s="50"/>
      <c r="P63" s="49"/>
      <c r="Q63" s="53"/>
      <c r="R63" s="54"/>
      <c r="S63" s="55"/>
      <c r="T63" s="82"/>
      <c r="U63" s="83"/>
      <c r="V63" s="82"/>
      <c r="W63" s="56"/>
      <c r="X63" s="48"/>
      <c r="Y63" s="49"/>
      <c r="Z63" s="57"/>
      <c r="AA63" s="49"/>
      <c r="AB63" s="57"/>
      <c r="AC63" s="49"/>
      <c r="AD63" s="49"/>
      <c r="AE63" s="57"/>
      <c r="AF63" s="58"/>
    </row>
    <row r="64" spans="2:32" s="59" customFormat="1" ht="99.9" customHeight="1" x14ac:dyDescent="0.3">
      <c r="B64" s="49"/>
      <c r="C64" s="24"/>
      <c r="D64" s="49"/>
      <c r="E64" s="49"/>
      <c r="F64" s="50" t="str">
        <f>Tabla14[[#This Row],[CODIGO ACTIVIDAD (AB)]]&amp;Tabla14[[#This Row],[ACCIÓN INTEGRAL-INTEGRADA / 
PROCESO INTEGRAL E INTEGRADO]]&amp;Tabla14[[#This Row],[ENTORNO/PROCESO TRANSVERSAL]]</f>
        <v/>
      </c>
      <c r="G64" s="51"/>
      <c r="H64" s="51"/>
      <c r="I64" s="51"/>
      <c r="J64" s="51"/>
      <c r="K64" s="51"/>
      <c r="L64" s="51"/>
      <c r="M64" s="49"/>
      <c r="N64" s="52"/>
      <c r="O64" s="50"/>
      <c r="P64" s="49"/>
      <c r="Q64" s="53"/>
      <c r="R64" s="54"/>
      <c r="S64" s="55"/>
      <c r="T64" s="82"/>
      <c r="U64" s="83"/>
      <c r="V64" s="82"/>
      <c r="W64" s="56"/>
      <c r="X64" s="48"/>
      <c r="Y64" s="49"/>
      <c r="Z64" s="57"/>
      <c r="AA64" s="49"/>
      <c r="AB64" s="57"/>
      <c r="AC64" s="49"/>
      <c r="AD64" s="49"/>
      <c r="AE64" s="57"/>
      <c r="AF64" s="58"/>
    </row>
    <row r="65" spans="2:32" s="59" customFormat="1" ht="99.9" customHeight="1" x14ac:dyDescent="0.3">
      <c r="B65" s="49"/>
      <c r="C65" s="24"/>
      <c r="D65" s="49"/>
      <c r="E65" s="49"/>
      <c r="F65" s="50" t="str">
        <f>Tabla14[[#This Row],[CODIGO ACTIVIDAD (AB)]]&amp;Tabla14[[#This Row],[ACCIÓN INTEGRAL-INTEGRADA / 
PROCESO INTEGRAL E INTEGRADO]]&amp;Tabla14[[#This Row],[ENTORNO/PROCESO TRANSVERSAL]]</f>
        <v/>
      </c>
      <c r="G65" s="51"/>
      <c r="H65" s="51"/>
      <c r="I65" s="51"/>
      <c r="J65" s="51"/>
      <c r="K65" s="51"/>
      <c r="L65" s="51"/>
      <c r="M65" s="49"/>
      <c r="N65" s="52"/>
      <c r="O65" s="50"/>
      <c r="P65" s="49"/>
      <c r="Q65" s="53"/>
      <c r="R65" s="54"/>
      <c r="S65" s="55"/>
      <c r="T65" s="82"/>
      <c r="U65" s="83"/>
      <c r="V65" s="82"/>
      <c r="W65" s="56"/>
      <c r="X65" s="48"/>
      <c r="Y65" s="49"/>
      <c r="Z65" s="57"/>
      <c r="AA65" s="49"/>
      <c r="AB65" s="57"/>
      <c r="AC65" s="49"/>
      <c r="AD65" s="49"/>
      <c r="AE65" s="57"/>
      <c r="AF65" s="58"/>
    </row>
    <row r="66" spans="2:32" s="59" customFormat="1" ht="99.9" customHeight="1" x14ac:dyDescent="0.3">
      <c r="B66" s="49"/>
      <c r="C66" s="24"/>
      <c r="D66" s="49"/>
      <c r="E66" s="49"/>
      <c r="F66" s="50" t="str">
        <f>Tabla14[[#This Row],[CODIGO ACTIVIDAD (AB)]]&amp;Tabla14[[#This Row],[ACCIÓN INTEGRAL-INTEGRADA / 
PROCESO INTEGRAL E INTEGRADO]]&amp;Tabla14[[#This Row],[ENTORNO/PROCESO TRANSVERSAL]]</f>
        <v/>
      </c>
      <c r="G66" s="51"/>
      <c r="H66" s="51"/>
      <c r="I66" s="51"/>
      <c r="J66" s="51"/>
      <c r="K66" s="51"/>
      <c r="L66" s="51"/>
      <c r="M66" s="49"/>
      <c r="N66" s="52"/>
      <c r="O66" s="50"/>
      <c r="P66" s="49"/>
      <c r="Q66" s="53"/>
      <c r="R66" s="54"/>
      <c r="S66" s="55"/>
      <c r="T66" s="82"/>
      <c r="U66" s="83"/>
      <c r="V66" s="82"/>
      <c r="W66" s="56"/>
      <c r="X66" s="48"/>
      <c r="Y66" s="49"/>
      <c r="Z66" s="57"/>
      <c r="AA66" s="49"/>
      <c r="AB66" s="57"/>
      <c r="AC66" s="49"/>
      <c r="AD66" s="49"/>
      <c r="AE66" s="57"/>
      <c r="AF66" s="58"/>
    </row>
    <row r="67" spans="2:32" s="59" customFormat="1" ht="99.9" customHeight="1" x14ac:dyDescent="0.3">
      <c r="B67" s="49"/>
      <c r="C67" s="24"/>
      <c r="D67" s="49"/>
      <c r="E67" s="49"/>
      <c r="F67" s="50" t="str">
        <f>Tabla14[[#This Row],[CODIGO ACTIVIDAD (AB)]]&amp;Tabla14[[#This Row],[ACCIÓN INTEGRAL-INTEGRADA / 
PROCESO INTEGRAL E INTEGRADO]]&amp;Tabla14[[#This Row],[ENTORNO/PROCESO TRANSVERSAL]]</f>
        <v/>
      </c>
      <c r="G67" s="51"/>
      <c r="H67" s="51"/>
      <c r="I67" s="51"/>
      <c r="J67" s="51"/>
      <c r="K67" s="51"/>
      <c r="L67" s="51"/>
      <c r="M67" s="49"/>
      <c r="N67" s="52"/>
      <c r="O67" s="50"/>
      <c r="P67" s="49"/>
      <c r="Q67" s="53"/>
      <c r="R67" s="54"/>
      <c r="S67" s="55"/>
      <c r="T67" s="82"/>
      <c r="U67" s="83"/>
      <c r="V67" s="82"/>
      <c r="W67" s="56"/>
      <c r="X67" s="48"/>
      <c r="Y67" s="49"/>
      <c r="Z67" s="57"/>
      <c r="AA67" s="49"/>
      <c r="AB67" s="57"/>
      <c r="AC67" s="49"/>
      <c r="AD67" s="49"/>
      <c r="AE67" s="57"/>
      <c r="AF67" s="58"/>
    </row>
    <row r="68" spans="2:32" s="59" customFormat="1" ht="99.9" customHeight="1" x14ac:dyDescent="0.3">
      <c r="B68" s="49"/>
      <c r="C68" s="24"/>
      <c r="D68" s="49"/>
      <c r="E68" s="49"/>
      <c r="F68" s="50" t="str">
        <f>Tabla14[[#This Row],[CODIGO ACTIVIDAD (AB)]]&amp;Tabla14[[#This Row],[ACCIÓN INTEGRAL-INTEGRADA / 
PROCESO INTEGRAL E INTEGRADO]]&amp;Tabla14[[#This Row],[ENTORNO/PROCESO TRANSVERSAL]]</f>
        <v/>
      </c>
      <c r="G68" s="51"/>
      <c r="H68" s="51"/>
      <c r="I68" s="51"/>
      <c r="J68" s="51"/>
      <c r="K68" s="51"/>
      <c r="L68" s="51"/>
      <c r="M68" s="49"/>
      <c r="N68" s="52"/>
      <c r="O68" s="50"/>
      <c r="P68" s="49"/>
      <c r="Q68" s="53"/>
      <c r="R68" s="54"/>
      <c r="S68" s="55"/>
      <c r="T68" s="82"/>
      <c r="U68" s="83"/>
      <c r="V68" s="82"/>
      <c r="W68" s="56"/>
      <c r="X68" s="48"/>
      <c r="Y68" s="49"/>
      <c r="Z68" s="57"/>
      <c r="AA68" s="49"/>
      <c r="AB68" s="57"/>
      <c r="AC68" s="49"/>
      <c r="AD68" s="49"/>
      <c r="AE68" s="57"/>
      <c r="AF68" s="58"/>
    </row>
    <row r="69" spans="2:32" s="59" customFormat="1" ht="99.9" customHeight="1" x14ac:dyDescent="0.3">
      <c r="B69" s="49"/>
      <c r="C69" s="24"/>
      <c r="D69" s="49"/>
      <c r="E69" s="49"/>
      <c r="F69" s="50" t="str">
        <f>Tabla14[[#This Row],[CODIGO ACTIVIDAD (AB)]]&amp;Tabla14[[#This Row],[ACCIÓN INTEGRAL-INTEGRADA / 
PROCESO INTEGRAL E INTEGRADO]]&amp;Tabla14[[#This Row],[ENTORNO/PROCESO TRANSVERSAL]]</f>
        <v/>
      </c>
      <c r="G69" s="51"/>
      <c r="H69" s="51"/>
      <c r="I69" s="51"/>
      <c r="J69" s="51"/>
      <c r="K69" s="51"/>
      <c r="L69" s="51"/>
      <c r="M69" s="49"/>
      <c r="N69" s="52"/>
      <c r="O69" s="50"/>
      <c r="P69" s="49"/>
      <c r="Q69" s="53"/>
      <c r="R69" s="54"/>
      <c r="S69" s="55"/>
      <c r="T69" s="82"/>
      <c r="U69" s="83"/>
      <c r="V69" s="82"/>
      <c r="W69" s="56"/>
      <c r="X69" s="48"/>
      <c r="Y69" s="49"/>
      <c r="Z69" s="57"/>
      <c r="AA69" s="49"/>
      <c r="AB69" s="57"/>
      <c r="AC69" s="49"/>
      <c r="AD69" s="49"/>
      <c r="AE69" s="57"/>
      <c r="AF69" s="58"/>
    </row>
    <row r="70" spans="2:32" s="59" customFormat="1" ht="99.9" customHeight="1" x14ac:dyDescent="0.3">
      <c r="B70" s="49"/>
      <c r="C70" s="24"/>
      <c r="D70" s="49"/>
      <c r="E70" s="49"/>
      <c r="F70" s="50" t="str">
        <f>Tabla14[[#This Row],[CODIGO ACTIVIDAD (AB)]]&amp;Tabla14[[#This Row],[ACCIÓN INTEGRAL-INTEGRADA / 
PROCESO INTEGRAL E INTEGRADO]]&amp;Tabla14[[#This Row],[ENTORNO/PROCESO TRANSVERSAL]]</f>
        <v/>
      </c>
      <c r="G70" s="51"/>
      <c r="H70" s="51"/>
      <c r="I70" s="51"/>
      <c r="J70" s="51"/>
      <c r="K70" s="51"/>
      <c r="L70" s="51"/>
      <c r="M70" s="49"/>
      <c r="N70" s="52"/>
      <c r="O70" s="50"/>
      <c r="P70" s="49"/>
      <c r="Q70" s="53"/>
      <c r="R70" s="54"/>
      <c r="S70" s="55"/>
      <c r="T70" s="82"/>
      <c r="U70" s="83"/>
      <c r="V70" s="82"/>
      <c r="W70" s="56"/>
      <c r="X70" s="48"/>
      <c r="Y70" s="49"/>
      <c r="Z70" s="57"/>
      <c r="AA70" s="49"/>
      <c r="AB70" s="57"/>
      <c r="AC70" s="49"/>
      <c r="AD70" s="49"/>
      <c r="AE70" s="57"/>
      <c r="AF70" s="58"/>
    </row>
    <row r="71" spans="2:32" s="59" customFormat="1" ht="99.9" customHeight="1" x14ac:dyDescent="0.3">
      <c r="B71" s="49"/>
      <c r="C71" s="24"/>
      <c r="D71" s="49"/>
      <c r="E71" s="49"/>
      <c r="F71" s="50" t="str">
        <f>Tabla14[[#This Row],[CODIGO ACTIVIDAD (AB)]]&amp;Tabla14[[#This Row],[ACCIÓN INTEGRAL-INTEGRADA / 
PROCESO INTEGRAL E INTEGRADO]]&amp;Tabla14[[#This Row],[ENTORNO/PROCESO TRANSVERSAL]]</f>
        <v/>
      </c>
      <c r="G71" s="51"/>
      <c r="H71" s="51"/>
      <c r="I71" s="51"/>
      <c r="J71" s="51"/>
      <c r="K71" s="51"/>
      <c r="L71" s="51"/>
      <c r="M71" s="49"/>
      <c r="N71" s="52"/>
      <c r="O71" s="50"/>
      <c r="P71" s="49"/>
      <c r="Q71" s="53"/>
      <c r="R71" s="54"/>
      <c r="S71" s="55"/>
      <c r="T71" s="82"/>
      <c r="U71" s="83"/>
      <c r="V71" s="82"/>
      <c r="W71" s="56"/>
      <c r="X71" s="48"/>
      <c r="Y71" s="49"/>
      <c r="Z71" s="57"/>
      <c r="AA71" s="49"/>
      <c r="AB71" s="57"/>
      <c r="AC71" s="49"/>
      <c r="AD71" s="49"/>
      <c r="AE71" s="57"/>
      <c r="AF71" s="58"/>
    </row>
    <row r="72" spans="2:32" s="59" customFormat="1" ht="99.9" customHeight="1" x14ac:dyDescent="0.3">
      <c r="B72" s="49"/>
      <c r="C72" s="24"/>
      <c r="D72" s="49"/>
      <c r="E72" s="49"/>
      <c r="F72" s="50" t="str">
        <f>Tabla14[[#This Row],[CODIGO ACTIVIDAD (AB)]]&amp;Tabla14[[#This Row],[ACCIÓN INTEGRAL-INTEGRADA / 
PROCESO INTEGRAL E INTEGRADO]]&amp;Tabla14[[#This Row],[ENTORNO/PROCESO TRANSVERSAL]]</f>
        <v/>
      </c>
      <c r="G72" s="51"/>
      <c r="H72" s="51"/>
      <c r="I72" s="51"/>
      <c r="J72" s="51"/>
      <c r="K72" s="51"/>
      <c r="L72" s="51"/>
      <c r="M72" s="49"/>
      <c r="N72" s="52"/>
      <c r="O72" s="50"/>
      <c r="P72" s="49"/>
      <c r="Q72" s="53"/>
      <c r="R72" s="54"/>
      <c r="S72" s="55"/>
      <c r="T72" s="82"/>
      <c r="U72" s="83"/>
      <c r="V72" s="82"/>
      <c r="W72" s="56"/>
      <c r="X72" s="48"/>
      <c r="Y72" s="49"/>
      <c r="Z72" s="57"/>
      <c r="AA72" s="49"/>
      <c r="AB72" s="57"/>
      <c r="AC72" s="49"/>
      <c r="AD72" s="49"/>
      <c r="AE72" s="57"/>
      <c r="AF72" s="58"/>
    </row>
    <row r="73" spans="2:32" s="59" customFormat="1" ht="99.9" customHeight="1" x14ac:dyDescent="0.3">
      <c r="B73" s="49"/>
      <c r="C73" s="24"/>
      <c r="D73" s="49"/>
      <c r="E73" s="49"/>
      <c r="F73" s="50" t="str">
        <f>Tabla14[[#This Row],[CODIGO ACTIVIDAD (AB)]]&amp;Tabla14[[#This Row],[ACCIÓN INTEGRAL-INTEGRADA / 
PROCESO INTEGRAL E INTEGRADO]]&amp;Tabla14[[#This Row],[ENTORNO/PROCESO TRANSVERSAL]]</f>
        <v/>
      </c>
      <c r="G73" s="51"/>
      <c r="H73" s="51"/>
      <c r="I73" s="51"/>
      <c r="J73" s="51"/>
      <c r="K73" s="51"/>
      <c r="L73" s="51"/>
      <c r="M73" s="49"/>
      <c r="N73" s="52"/>
      <c r="O73" s="50"/>
      <c r="P73" s="49"/>
      <c r="Q73" s="53"/>
      <c r="R73" s="54"/>
      <c r="S73" s="55"/>
      <c r="T73" s="82"/>
      <c r="U73" s="83"/>
      <c r="V73" s="82"/>
      <c r="W73" s="56"/>
      <c r="X73" s="48"/>
      <c r="Y73" s="49"/>
      <c r="Z73" s="57"/>
      <c r="AA73" s="49"/>
      <c r="AB73" s="57"/>
      <c r="AC73" s="49"/>
      <c r="AD73" s="49"/>
      <c r="AE73" s="57"/>
      <c r="AF73" s="58"/>
    </row>
    <row r="74" spans="2:32" s="59" customFormat="1" ht="99.9" customHeight="1" x14ac:dyDescent="0.3">
      <c r="B74" s="49"/>
      <c r="C74" s="24"/>
      <c r="D74" s="49"/>
      <c r="E74" s="49"/>
      <c r="F74" s="50" t="str">
        <f>Tabla14[[#This Row],[CODIGO ACTIVIDAD (AB)]]&amp;Tabla14[[#This Row],[ACCIÓN INTEGRAL-INTEGRADA / 
PROCESO INTEGRAL E INTEGRADO]]&amp;Tabla14[[#This Row],[ENTORNO/PROCESO TRANSVERSAL]]</f>
        <v/>
      </c>
      <c r="G74" s="51"/>
      <c r="H74" s="51"/>
      <c r="I74" s="51"/>
      <c r="J74" s="51"/>
      <c r="K74" s="51"/>
      <c r="L74" s="51"/>
      <c r="M74" s="49"/>
      <c r="N74" s="52"/>
      <c r="O74" s="50"/>
      <c r="P74" s="49"/>
      <c r="Q74" s="53"/>
      <c r="R74" s="54"/>
      <c r="S74" s="55"/>
      <c r="T74" s="82"/>
      <c r="U74" s="83"/>
      <c r="V74" s="82"/>
      <c r="W74" s="56"/>
      <c r="X74" s="48"/>
      <c r="Y74" s="49"/>
      <c r="Z74" s="57"/>
      <c r="AA74" s="49"/>
      <c r="AB74" s="57"/>
      <c r="AC74" s="49"/>
      <c r="AD74" s="49"/>
      <c r="AE74" s="57"/>
      <c r="AF74" s="58"/>
    </row>
    <row r="75" spans="2:32" s="59" customFormat="1" ht="99.9" customHeight="1" x14ac:dyDescent="0.3">
      <c r="B75" s="49"/>
      <c r="C75" s="24"/>
      <c r="D75" s="49"/>
      <c r="E75" s="49"/>
      <c r="F75" s="50" t="str">
        <f>Tabla14[[#This Row],[CODIGO ACTIVIDAD (AB)]]&amp;Tabla14[[#This Row],[ACCIÓN INTEGRAL-INTEGRADA / 
PROCESO INTEGRAL E INTEGRADO]]&amp;Tabla14[[#This Row],[ENTORNO/PROCESO TRANSVERSAL]]</f>
        <v/>
      </c>
      <c r="G75" s="51"/>
      <c r="H75" s="51"/>
      <c r="I75" s="51"/>
      <c r="J75" s="51"/>
      <c r="K75" s="51"/>
      <c r="L75" s="51"/>
      <c r="M75" s="49"/>
      <c r="N75" s="52"/>
      <c r="O75" s="50"/>
      <c r="P75" s="49"/>
      <c r="Q75" s="53"/>
      <c r="R75" s="54"/>
      <c r="S75" s="55"/>
      <c r="T75" s="82"/>
      <c r="U75" s="83"/>
      <c r="V75" s="82"/>
      <c r="W75" s="56"/>
      <c r="X75" s="48"/>
      <c r="Y75" s="49"/>
      <c r="Z75" s="57"/>
      <c r="AA75" s="49"/>
      <c r="AB75" s="57"/>
      <c r="AC75" s="49"/>
      <c r="AD75" s="49"/>
      <c r="AE75" s="57"/>
      <c r="AF75" s="58"/>
    </row>
    <row r="76" spans="2:32" s="59" customFormat="1" ht="99.9" customHeight="1" x14ac:dyDescent="0.3">
      <c r="B76" s="49"/>
      <c r="C76" s="24"/>
      <c r="D76" s="49"/>
      <c r="E76" s="49"/>
      <c r="F76" s="50" t="str">
        <f>Tabla14[[#This Row],[CODIGO ACTIVIDAD (AB)]]&amp;Tabla14[[#This Row],[ACCIÓN INTEGRAL-INTEGRADA / 
PROCESO INTEGRAL E INTEGRADO]]&amp;Tabla14[[#This Row],[ENTORNO/PROCESO TRANSVERSAL]]</f>
        <v/>
      </c>
      <c r="G76" s="51"/>
      <c r="H76" s="51"/>
      <c r="I76" s="51"/>
      <c r="J76" s="51"/>
      <c r="K76" s="51"/>
      <c r="L76" s="51"/>
      <c r="M76" s="49"/>
      <c r="N76" s="52"/>
      <c r="O76" s="50"/>
      <c r="P76" s="49"/>
      <c r="Q76" s="53"/>
      <c r="R76" s="54"/>
      <c r="S76" s="55"/>
      <c r="T76" s="82"/>
      <c r="U76" s="83"/>
      <c r="V76" s="82"/>
      <c r="W76" s="56"/>
      <c r="X76" s="48"/>
      <c r="Y76" s="49"/>
      <c r="Z76" s="57"/>
      <c r="AA76" s="49"/>
      <c r="AB76" s="57"/>
      <c r="AC76" s="49"/>
      <c r="AD76" s="49"/>
      <c r="AE76" s="57"/>
      <c r="AF76" s="58"/>
    </row>
    <row r="77" spans="2:32" s="59" customFormat="1" ht="99.9" customHeight="1" x14ac:dyDescent="0.3">
      <c r="B77" s="49"/>
      <c r="C77" s="24"/>
      <c r="D77" s="49"/>
      <c r="E77" s="49"/>
      <c r="F77" s="50" t="str">
        <f>Tabla14[[#This Row],[CODIGO ACTIVIDAD (AB)]]&amp;Tabla14[[#This Row],[ACCIÓN INTEGRAL-INTEGRADA / 
PROCESO INTEGRAL E INTEGRADO]]&amp;Tabla14[[#This Row],[ENTORNO/PROCESO TRANSVERSAL]]</f>
        <v/>
      </c>
      <c r="G77" s="51"/>
      <c r="H77" s="51"/>
      <c r="I77" s="51"/>
      <c r="J77" s="51"/>
      <c r="K77" s="51"/>
      <c r="L77" s="51"/>
      <c r="M77" s="49"/>
      <c r="N77" s="52"/>
      <c r="O77" s="50"/>
      <c r="P77" s="49"/>
      <c r="Q77" s="53"/>
      <c r="R77" s="54"/>
      <c r="S77" s="55"/>
      <c r="T77" s="82"/>
      <c r="U77" s="83"/>
      <c r="V77" s="82"/>
      <c r="W77" s="56"/>
      <c r="X77" s="48"/>
      <c r="Y77" s="49"/>
      <c r="Z77" s="57"/>
      <c r="AA77" s="49"/>
      <c r="AB77" s="57"/>
      <c r="AC77" s="49"/>
      <c r="AD77" s="49"/>
      <c r="AE77" s="57"/>
      <c r="AF77" s="58"/>
    </row>
    <row r="78" spans="2:32" s="59" customFormat="1" ht="99.9" customHeight="1" x14ac:dyDescent="0.3">
      <c r="B78" s="49"/>
      <c r="C78" s="24"/>
      <c r="D78" s="49"/>
      <c r="E78" s="49"/>
      <c r="F78" s="50" t="str">
        <f>Tabla14[[#This Row],[CODIGO ACTIVIDAD (AB)]]&amp;Tabla14[[#This Row],[ACCIÓN INTEGRAL-INTEGRADA / 
PROCESO INTEGRAL E INTEGRADO]]&amp;Tabla14[[#This Row],[ENTORNO/PROCESO TRANSVERSAL]]</f>
        <v/>
      </c>
      <c r="G78" s="51"/>
      <c r="H78" s="51"/>
      <c r="I78" s="51"/>
      <c r="J78" s="51"/>
      <c r="K78" s="51"/>
      <c r="L78" s="51"/>
      <c r="M78" s="49"/>
      <c r="N78" s="52"/>
      <c r="O78" s="50"/>
      <c r="P78" s="49"/>
      <c r="Q78" s="53"/>
      <c r="R78" s="54"/>
      <c r="S78" s="55"/>
      <c r="T78" s="82"/>
      <c r="U78" s="83"/>
      <c r="V78" s="82"/>
      <c r="W78" s="56"/>
      <c r="X78" s="48"/>
      <c r="Y78" s="49"/>
      <c r="Z78" s="57"/>
      <c r="AA78" s="49"/>
      <c r="AB78" s="57"/>
      <c r="AC78" s="49"/>
      <c r="AD78" s="49"/>
      <c r="AE78" s="57"/>
      <c r="AF78" s="58"/>
    </row>
    <row r="79" spans="2:32" s="59" customFormat="1" ht="99.9" customHeight="1" x14ac:dyDescent="0.3">
      <c r="B79" s="49"/>
      <c r="C79" s="24"/>
      <c r="D79" s="49"/>
      <c r="E79" s="49"/>
      <c r="F79" s="50" t="str">
        <f>Tabla14[[#This Row],[CODIGO ACTIVIDAD (AB)]]&amp;Tabla14[[#This Row],[ACCIÓN INTEGRAL-INTEGRADA / 
PROCESO INTEGRAL E INTEGRADO]]&amp;Tabla14[[#This Row],[ENTORNO/PROCESO TRANSVERSAL]]</f>
        <v/>
      </c>
      <c r="G79" s="51"/>
      <c r="H79" s="51"/>
      <c r="I79" s="51"/>
      <c r="J79" s="51"/>
      <c r="K79" s="51"/>
      <c r="L79" s="51"/>
      <c r="M79" s="49"/>
      <c r="N79" s="52"/>
      <c r="O79" s="50"/>
      <c r="P79" s="49"/>
      <c r="Q79" s="53"/>
      <c r="R79" s="54"/>
      <c r="S79" s="55"/>
      <c r="T79" s="82"/>
      <c r="U79" s="83"/>
      <c r="V79" s="82"/>
      <c r="W79" s="56"/>
      <c r="X79" s="48"/>
      <c r="Y79" s="49"/>
      <c r="Z79" s="57"/>
      <c r="AA79" s="49"/>
      <c r="AB79" s="57"/>
      <c r="AC79" s="49"/>
      <c r="AD79" s="49"/>
      <c r="AE79" s="57"/>
      <c r="AF79" s="58"/>
    </row>
    <row r="80" spans="2:32" s="59" customFormat="1" ht="99.9" customHeight="1" x14ac:dyDescent="0.3">
      <c r="B80" s="49"/>
      <c r="C80" s="24"/>
      <c r="D80" s="49"/>
      <c r="E80" s="49"/>
      <c r="F80" s="50" t="str">
        <f>Tabla14[[#This Row],[CODIGO ACTIVIDAD (AB)]]&amp;Tabla14[[#This Row],[ACCIÓN INTEGRAL-INTEGRADA / 
PROCESO INTEGRAL E INTEGRADO]]&amp;Tabla14[[#This Row],[ENTORNO/PROCESO TRANSVERSAL]]</f>
        <v/>
      </c>
      <c r="G80" s="51"/>
      <c r="H80" s="51"/>
      <c r="I80" s="51"/>
      <c r="J80" s="51"/>
      <c r="K80" s="51"/>
      <c r="L80" s="51"/>
      <c r="M80" s="49"/>
      <c r="N80" s="52"/>
      <c r="O80" s="50"/>
      <c r="P80" s="49"/>
      <c r="Q80" s="53"/>
      <c r="R80" s="54"/>
      <c r="S80" s="55"/>
      <c r="T80" s="82"/>
      <c r="U80" s="83"/>
      <c r="V80" s="82"/>
      <c r="W80" s="56"/>
      <c r="X80" s="48"/>
      <c r="Y80" s="49"/>
      <c r="Z80" s="57"/>
      <c r="AA80" s="49"/>
      <c r="AB80" s="57"/>
      <c r="AC80" s="49"/>
      <c r="AD80" s="49"/>
      <c r="AE80" s="57"/>
      <c r="AF80" s="58"/>
    </row>
    <row r="81" spans="2:32" s="59" customFormat="1" ht="99.9" customHeight="1" x14ac:dyDescent="0.3">
      <c r="B81" s="49"/>
      <c r="C81" s="24"/>
      <c r="D81" s="49"/>
      <c r="E81" s="49"/>
      <c r="F81" s="50" t="str">
        <f>Tabla14[[#This Row],[CODIGO ACTIVIDAD (AB)]]&amp;Tabla14[[#This Row],[ACCIÓN INTEGRAL-INTEGRADA / 
PROCESO INTEGRAL E INTEGRADO]]&amp;Tabla14[[#This Row],[ENTORNO/PROCESO TRANSVERSAL]]</f>
        <v/>
      </c>
      <c r="G81" s="51"/>
      <c r="H81" s="51"/>
      <c r="I81" s="51"/>
      <c r="J81" s="51"/>
      <c r="K81" s="51"/>
      <c r="L81" s="51"/>
      <c r="M81" s="49"/>
      <c r="N81" s="52"/>
      <c r="O81" s="50"/>
      <c r="P81" s="49"/>
      <c r="Q81" s="53"/>
      <c r="R81" s="54"/>
      <c r="S81" s="55"/>
      <c r="T81" s="82"/>
      <c r="U81" s="83"/>
      <c r="V81" s="82"/>
      <c r="W81" s="56"/>
      <c r="X81" s="48"/>
      <c r="Y81" s="49"/>
      <c r="Z81" s="57"/>
      <c r="AA81" s="49"/>
      <c r="AB81" s="57"/>
      <c r="AC81" s="49"/>
      <c r="AD81" s="49"/>
      <c r="AE81" s="57"/>
      <c r="AF81" s="58"/>
    </row>
    <row r="82" spans="2:32" s="59" customFormat="1" ht="99.9" customHeight="1" x14ac:dyDescent="0.3">
      <c r="B82" s="49"/>
      <c r="C82" s="24"/>
      <c r="D82" s="49"/>
      <c r="E82" s="49"/>
      <c r="F82" s="50" t="str">
        <f>Tabla14[[#This Row],[CODIGO ACTIVIDAD (AB)]]&amp;Tabla14[[#This Row],[ACCIÓN INTEGRAL-INTEGRADA / 
PROCESO INTEGRAL E INTEGRADO]]&amp;Tabla14[[#This Row],[ENTORNO/PROCESO TRANSVERSAL]]</f>
        <v/>
      </c>
      <c r="G82" s="51"/>
      <c r="H82" s="51"/>
      <c r="I82" s="51"/>
      <c r="J82" s="51"/>
      <c r="K82" s="51"/>
      <c r="L82" s="51"/>
      <c r="M82" s="49"/>
      <c r="N82" s="52"/>
      <c r="O82" s="50"/>
      <c r="P82" s="49"/>
      <c r="Q82" s="53"/>
      <c r="R82" s="54"/>
      <c r="S82" s="55"/>
      <c r="T82" s="82"/>
      <c r="U82" s="83"/>
      <c r="V82" s="82"/>
      <c r="W82" s="56"/>
      <c r="X82" s="48"/>
      <c r="Y82" s="49"/>
      <c r="Z82" s="57"/>
      <c r="AA82" s="49"/>
      <c r="AB82" s="57"/>
      <c r="AC82" s="49"/>
      <c r="AD82" s="49"/>
      <c r="AE82" s="57"/>
      <c r="AF82" s="58"/>
    </row>
    <row r="83" spans="2:32" s="59" customFormat="1" ht="99.9" customHeight="1" x14ac:dyDescent="0.3">
      <c r="B83" s="49"/>
      <c r="C83" s="24"/>
      <c r="D83" s="49"/>
      <c r="E83" s="49"/>
      <c r="F83" s="50" t="str">
        <f>Tabla14[[#This Row],[CODIGO ACTIVIDAD (AB)]]&amp;Tabla14[[#This Row],[ACCIÓN INTEGRAL-INTEGRADA / 
PROCESO INTEGRAL E INTEGRADO]]&amp;Tabla14[[#This Row],[ENTORNO/PROCESO TRANSVERSAL]]</f>
        <v/>
      </c>
      <c r="G83" s="51"/>
      <c r="H83" s="51"/>
      <c r="I83" s="51"/>
      <c r="J83" s="51"/>
      <c r="K83" s="51"/>
      <c r="L83" s="51"/>
      <c r="M83" s="49"/>
      <c r="N83" s="52"/>
      <c r="O83" s="50"/>
      <c r="P83" s="49"/>
      <c r="Q83" s="53"/>
      <c r="R83" s="54"/>
      <c r="S83" s="55"/>
      <c r="T83" s="82"/>
      <c r="U83" s="83"/>
      <c r="V83" s="82"/>
      <c r="W83" s="56"/>
      <c r="X83" s="48"/>
      <c r="Y83" s="49"/>
      <c r="Z83" s="57"/>
      <c r="AA83" s="49"/>
      <c r="AB83" s="57"/>
      <c r="AC83" s="49"/>
      <c r="AD83" s="49"/>
      <c r="AE83" s="57"/>
      <c r="AF83" s="58"/>
    </row>
    <row r="84" spans="2:32" s="59" customFormat="1" ht="99.9" customHeight="1" x14ac:dyDescent="0.3">
      <c r="B84" s="49"/>
      <c r="C84" s="24"/>
      <c r="D84" s="49"/>
      <c r="E84" s="49"/>
      <c r="F84" s="50" t="str">
        <f>Tabla14[[#This Row],[CODIGO ACTIVIDAD (AB)]]&amp;Tabla14[[#This Row],[ACCIÓN INTEGRAL-INTEGRADA / 
PROCESO INTEGRAL E INTEGRADO]]&amp;Tabla14[[#This Row],[ENTORNO/PROCESO TRANSVERSAL]]</f>
        <v/>
      </c>
      <c r="G84" s="51"/>
      <c r="H84" s="51"/>
      <c r="I84" s="51"/>
      <c r="J84" s="51"/>
      <c r="K84" s="51"/>
      <c r="L84" s="51"/>
      <c r="M84" s="49"/>
      <c r="N84" s="52"/>
      <c r="O84" s="50"/>
      <c r="P84" s="49"/>
      <c r="Q84" s="53"/>
      <c r="R84" s="54"/>
      <c r="S84" s="55"/>
      <c r="T84" s="82"/>
      <c r="U84" s="83"/>
      <c r="V84" s="82"/>
      <c r="W84" s="56"/>
      <c r="X84" s="48"/>
      <c r="Y84" s="49"/>
      <c r="Z84" s="57"/>
      <c r="AA84" s="49"/>
      <c r="AB84" s="57"/>
      <c r="AC84" s="49"/>
      <c r="AD84" s="49"/>
      <c r="AE84" s="57"/>
      <c r="AF84" s="58"/>
    </row>
    <row r="85" spans="2:32" s="59" customFormat="1" ht="99.9" customHeight="1" x14ac:dyDescent="0.3">
      <c r="B85" s="49"/>
      <c r="C85" s="24"/>
      <c r="D85" s="49"/>
      <c r="E85" s="49"/>
      <c r="F85" s="50" t="str">
        <f>Tabla14[[#This Row],[CODIGO ACTIVIDAD (AB)]]&amp;Tabla14[[#This Row],[ACCIÓN INTEGRAL-INTEGRADA / 
PROCESO INTEGRAL E INTEGRADO]]&amp;Tabla14[[#This Row],[ENTORNO/PROCESO TRANSVERSAL]]</f>
        <v/>
      </c>
      <c r="G85" s="51"/>
      <c r="H85" s="51"/>
      <c r="I85" s="51"/>
      <c r="J85" s="51"/>
      <c r="K85" s="51"/>
      <c r="L85" s="51"/>
      <c r="M85" s="49"/>
      <c r="N85" s="52"/>
      <c r="O85" s="50"/>
      <c r="P85" s="49"/>
      <c r="Q85" s="53"/>
      <c r="R85" s="54"/>
      <c r="S85" s="55"/>
      <c r="T85" s="82"/>
      <c r="U85" s="83"/>
      <c r="V85" s="82"/>
      <c r="W85" s="56"/>
      <c r="X85" s="48"/>
      <c r="Y85" s="49"/>
      <c r="Z85" s="57"/>
      <c r="AA85" s="49"/>
      <c r="AB85" s="57"/>
      <c r="AC85" s="49"/>
      <c r="AD85" s="49"/>
      <c r="AE85" s="57"/>
      <c r="AF85" s="58"/>
    </row>
    <row r="86" spans="2:32" s="59" customFormat="1" ht="99.9" customHeight="1" x14ac:dyDescent="0.3">
      <c r="B86" s="49"/>
      <c r="C86" s="24"/>
      <c r="D86" s="49"/>
      <c r="E86" s="49"/>
      <c r="F86" s="50" t="str">
        <f>Tabla14[[#This Row],[CODIGO ACTIVIDAD (AB)]]&amp;Tabla14[[#This Row],[ACCIÓN INTEGRAL-INTEGRADA / 
PROCESO INTEGRAL E INTEGRADO]]&amp;Tabla14[[#This Row],[ENTORNO/PROCESO TRANSVERSAL]]</f>
        <v/>
      </c>
      <c r="G86" s="51"/>
      <c r="H86" s="51"/>
      <c r="I86" s="51"/>
      <c r="J86" s="51"/>
      <c r="K86" s="51"/>
      <c r="L86" s="51"/>
      <c r="M86" s="49"/>
      <c r="N86" s="52"/>
      <c r="O86" s="50"/>
      <c r="P86" s="49"/>
      <c r="Q86" s="53"/>
      <c r="R86" s="54"/>
      <c r="S86" s="55"/>
      <c r="T86" s="82"/>
      <c r="U86" s="83"/>
      <c r="V86" s="82"/>
      <c r="W86" s="56"/>
      <c r="X86" s="48"/>
      <c r="Y86" s="49"/>
      <c r="Z86" s="57"/>
      <c r="AA86" s="49"/>
      <c r="AB86" s="57"/>
      <c r="AC86" s="49"/>
      <c r="AD86" s="49"/>
      <c r="AE86" s="57"/>
      <c r="AF86" s="58"/>
    </row>
    <row r="87" spans="2:32" s="59" customFormat="1" ht="99.9" customHeight="1" x14ac:dyDescent="0.3">
      <c r="B87" s="49"/>
      <c r="C87" s="24"/>
      <c r="D87" s="49"/>
      <c r="E87" s="49"/>
      <c r="F87" s="50" t="str">
        <f>Tabla14[[#This Row],[CODIGO ACTIVIDAD (AB)]]&amp;Tabla14[[#This Row],[ACCIÓN INTEGRAL-INTEGRADA / 
PROCESO INTEGRAL E INTEGRADO]]&amp;Tabla14[[#This Row],[ENTORNO/PROCESO TRANSVERSAL]]</f>
        <v/>
      </c>
      <c r="G87" s="51"/>
      <c r="H87" s="51"/>
      <c r="I87" s="51"/>
      <c r="J87" s="51"/>
      <c r="K87" s="51"/>
      <c r="L87" s="51"/>
      <c r="M87" s="49"/>
      <c r="N87" s="52"/>
      <c r="O87" s="50"/>
      <c r="P87" s="49"/>
      <c r="Q87" s="53"/>
      <c r="R87" s="54"/>
      <c r="S87" s="55"/>
      <c r="T87" s="82"/>
      <c r="U87" s="83"/>
      <c r="V87" s="82"/>
      <c r="W87" s="56"/>
      <c r="X87" s="48"/>
      <c r="Y87" s="49"/>
      <c r="Z87" s="57"/>
      <c r="AA87" s="49"/>
      <c r="AB87" s="57"/>
      <c r="AC87" s="49"/>
      <c r="AD87" s="49"/>
      <c r="AE87" s="57"/>
      <c r="AF87" s="58"/>
    </row>
    <row r="88" spans="2:32" s="59" customFormat="1" ht="99.9" customHeight="1" x14ac:dyDescent="0.3">
      <c r="B88" s="49"/>
      <c r="C88" s="24"/>
      <c r="D88" s="49"/>
      <c r="E88" s="49"/>
      <c r="F88" s="50" t="str">
        <f>Tabla14[[#This Row],[CODIGO ACTIVIDAD (AB)]]&amp;Tabla14[[#This Row],[ACCIÓN INTEGRAL-INTEGRADA / 
PROCESO INTEGRAL E INTEGRADO]]&amp;Tabla14[[#This Row],[ENTORNO/PROCESO TRANSVERSAL]]</f>
        <v/>
      </c>
      <c r="G88" s="51"/>
      <c r="H88" s="51"/>
      <c r="I88" s="51"/>
      <c r="J88" s="51"/>
      <c r="K88" s="51"/>
      <c r="L88" s="51"/>
      <c r="M88" s="49"/>
      <c r="N88" s="52"/>
      <c r="O88" s="50"/>
      <c r="P88" s="49"/>
      <c r="Q88" s="53"/>
      <c r="R88" s="54"/>
      <c r="S88" s="55"/>
      <c r="T88" s="82"/>
      <c r="U88" s="83"/>
      <c r="V88" s="82"/>
      <c r="W88" s="56"/>
      <c r="X88" s="48"/>
      <c r="Y88" s="49"/>
      <c r="Z88" s="57"/>
      <c r="AA88" s="49"/>
      <c r="AB88" s="57"/>
      <c r="AC88" s="49"/>
      <c r="AD88" s="49"/>
      <c r="AE88" s="57"/>
      <c r="AF88" s="58"/>
    </row>
    <row r="89" spans="2:32" s="59" customFormat="1" ht="99.9" customHeight="1" x14ac:dyDescent="0.3">
      <c r="B89" s="49"/>
      <c r="C89" s="24"/>
      <c r="D89" s="49"/>
      <c r="E89" s="49"/>
      <c r="F89" s="50" t="str">
        <f>Tabla14[[#This Row],[CODIGO ACTIVIDAD (AB)]]&amp;Tabla14[[#This Row],[ACCIÓN INTEGRAL-INTEGRADA / 
PROCESO INTEGRAL E INTEGRADO]]&amp;Tabla14[[#This Row],[ENTORNO/PROCESO TRANSVERSAL]]</f>
        <v/>
      </c>
      <c r="G89" s="51"/>
      <c r="H89" s="51"/>
      <c r="I89" s="51"/>
      <c r="J89" s="51"/>
      <c r="K89" s="51"/>
      <c r="L89" s="51"/>
      <c r="M89" s="49"/>
      <c r="N89" s="52"/>
      <c r="O89" s="50"/>
      <c r="P89" s="49"/>
      <c r="Q89" s="53"/>
      <c r="R89" s="54"/>
      <c r="S89" s="55"/>
      <c r="T89" s="82"/>
      <c r="U89" s="83"/>
      <c r="V89" s="82"/>
      <c r="W89" s="56"/>
      <c r="X89" s="48"/>
      <c r="Y89" s="49"/>
      <c r="Z89" s="57"/>
      <c r="AA89" s="49"/>
      <c r="AB89" s="57"/>
      <c r="AC89" s="49"/>
      <c r="AD89" s="49"/>
      <c r="AE89" s="57"/>
      <c r="AF89" s="58"/>
    </row>
    <row r="90" spans="2:32" s="59" customFormat="1" ht="99.9" customHeight="1" x14ac:dyDescent="0.3">
      <c r="B90" s="49"/>
      <c r="C90" s="24"/>
      <c r="D90" s="49"/>
      <c r="E90" s="49"/>
      <c r="F90" s="50" t="str">
        <f>Tabla14[[#This Row],[CODIGO ACTIVIDAD (AB)]]&amp;Tabla14[[#This Row],[ACCIÓN INTEGRAL-INTEGRADA / 
PROCESO INTEGRAL E INTEGRADO]]&amp;Tabla14[[#This Row],[ENTORNO/PROCESO TRANSVERSAL]]</f>
        <v/>
      </c>
      <c r="G90" s="51"/>
      <c r="H90" s="51"/>
      <c r="I90" s="51"/>
      <c r="J90" s="51"/>
      <c r="K90" s="51"/>
      <c r="L90" s="51"/>
      <c r="M90" s="49"/>
      <c r="N90" s="52"/>
      <c r="O90" s="50"/>
      <c r="P90" s="49"/>
      <c r="Q90" s="53"/>
      <c r="R90" s="54"/>
      <c r="S90" s="55"/>
      <c r="T90" s="82"/>
      <c r="U90" s="83"/>
      <c r="V90" s="82"/>
      <c r="W90" s="56"/>
      <c r="X90" s="48"/>
      <c r="Y90" s="49"/>
      <c r="Z90" s="57"/>
      <c r="AA90" s="49"/>
      <c r="AB90" s="57"/>
      <c r="AC90" s="49"/>
      <c r="AD90" s="49"/>
      <c r="AE90" s="57"/>
      <c r="AF90" s="58"/>
    </row>
    <row r="91" spans="2:32" s="59" customFormat="1" ht="99.9" customHeight="1" x14ac:dyDescent="0.3">
      <c r="B91" s="49"/>
      <c r="C91" s="24"/>
      <c r="D91" s="49"/>
      <c r="E91" s="49"/>
      <c r="F91" s="50" t="str">
        <f>Tabla14[[#This Row],[CODIGO ACTIVIDAD (AB)]]&amp;Tabla14[[#This Row],[ACCIÓN INTEGRAL-INTEGRADA / 
PROCESO INTEGRAL E INTEGRADO]]&amp;Tabla14[[#This Row],[ENTORNO/PROCESO TRANSVERSAL]]</f>
        <v/>
      </c>
      <c r="G91" s="51"/>
      <c r="H91" s="51"/>
      <c r="I91" s="51"/>
      <c r="J91" s="51"/>
      <c r="K91" s="51"/>
      <c r="L91" s="51"/>
      <c r="M91" s="49"/>
      <c r="N91" s="52"/>
      <c r="O91" s="50"/>
      <c r="P91" s="49"/>
      <c r="Q91" s="53"/>
      <c r="R91" s="54"/>
      <c r="S91" s="55"/>
      <c r="T91" s="82"/>
      <c r="U91" s="83"/>
      <c r="V91" s="82"/>
      <c r="W91" s="56"/>
      <c r="X91" s="48"/>
      <c r="Y91" s="49"/>
      <c r="Z91" s="57"/>
      <c r="AA91" s="49"/>
      <c r="AB91" s="57"/>
      <c r="AC91" s="49"/>
      <c r="AD91" s="49"/>
      <c r="AE91" s="57"/>
      <c r="AF91" s="58"/>
    </row>
    <row r="92" spans="2:32" s="59" customFormat="1" ht="99.9" customHeight="1" x14ac:dyDescent="0.3">
      <c r="B92" s="49"/>
      <c r="C92" s="24"/>
      <c r="D92" s="49"/>
      <c r="E92" s="49"/>
      <c r="F92" s="50" t="str">
        <f>Tabla14[[#This Row],[CODIGO ACTIVIDAD (AB)]]&amp;Tabla14[[#This Row],[ACCIÓN INTEGRAL-INTEGRADA / 
PROCESO INTEGRAL E INTEGRADO]]&amp;Tabla14[[#This Row],[ENTORNO/PROCESO TRANSVERSAL]]</f>
        <v/>
      </c>
      <c r="G92" s="51"/>
      <c r="H92" s="51"/>
      <c r="I92" s="51"/>
      <c r="J92" s="51"/>
      <c r="K92" s="51"/>
      <c r="L92" s="51"/>
      <c r="M92" s="49"/>
      <c r="N92" s="52"/>
      <c r="O92" s="50"/>
      <c r="P92" s="49"/>
      <c r="Q92" s="53"/>
      <c r="R92" s="54"/>
      <c r="S92" s="55"/>
      <c r="T92" s="82"/>
      <c r="U92" s="83"/>
      <c r="V92" s="82"/>
      <c r="W92" s="56"/>
      <c r="X92" s="48"/>
      <c r="Y92" s="49"/>
      <c r="Z92" s="57"/>
      <c r="AA92" s="49"/>
      <c r="AB92" s="57"/>
      <c r="AC92" s="49"/>
      <c r="AD92" s="49"/>
      <c r="AE92" s="57"/>
      <c r="AF92" s="58"/>
    </row>
    <row r="93" spans="2:32" s="59" customFormat="1" ht="99.9" customHeight="1" x14ac:dyDescent="0.3">
      <c r="B93" s="49"/>
      <c r="C93" s="24"/>
      <c r="D93" s="49"/>
      <c r="E93" s="49"/>
      <c r="F93" s="50" t="str">
        <f>Tabla14[[#This Row],[CODIGO ACTIVIDAD (AB)]]&amp;Tabla14[[#This Row],[ACCIÓN INTEGRAL-INTEGRADA / 
PROCESO INTEGRAL E INTEGRADO]]&amp;Tabla14[[#This Row],[ENTORNO/PROCESO TRANSVERSAL]]</f>
        <v/>
      </c>
      <c r="G93" s="51"/>
      <c r="H93" s="51"/>
      <c r="I93" s="51"/>
      <c r="J93" s="51"/>
      <c r="K93" s="51"/>
      <c r="L93" s="51"/>
      <c r="M93" s="49"/>
      <c r="N93" s="52"/>
      <c r="O93" s="50"/>
      <c r="P93" s="49"/>
      <c r="Q93" s="53"/>
      <c r="R93" s="54"/>
      <c r="S93" s="55"/>
      <c r="T93" s="82"/>
      <c r="U93" s="83"/>
      <c r="V93" s="82"/>
      <c r="W93" s="56"/>
      <c r="X93" s="48"/>
      <c r="Y93" s="49"/>
      <c r="Z93" s="57"/>
      <c r="AA93" s="49"/>
      <c r="AB93" s="57"/>
      <c r="AC93" s="49"/>
      <c r="AD93" s="49"/>
      <c r="AE93" s="57"/>
      <c r="AF93" s="58"/>
    </row>
    <row r="94" spans="2:32" s="59" customFormat="1" ht="99.9" customHeight="1" x14ac:dyDescent="0.3">
      <c r="B94" s="49"/>
      <c r="C94" s="24"/>
      <c r="D94" s="49"/>
      <c r="E94" s="49"/>
      <c r="F94" s="50" t="str">
        <f>Tabla14[[#This Row],[CODIGO ACTIVIDAD (AB)]]&amp;Tabla14[[#This Row],[ACCIÓN INTEGRAL-INTEGRADA / 
PROCESO INTEGRAL E INTEGRADO]]&amp;Tabla14[[#This Row],[ENTORNO/PROCESO TRANSVERSAL]]</f>
        <v/>
      </c>
      <c r="G94" s="51"/>
      <c r="H94" s="51"/>
      <c r="I94" s="51"/>
      <c r="J94" s="51"/>
      <c r="K94" s="51"/>
      <c r="L94" s="51"/>
      <c r="M94" s="49"/>
      <c r="N94" s="52"/>
      <c r="O94" s="50"/>
      <c r="P94" s="49"/>
      <c r="Q94" s="53"/>
      <c r="R94" s="54"/>
      <c r="S94" s="55"/>
      <c r="T94" s="82"/>
      <c r="U94" s="83"/>
      <c r="V94" s="82"/>
      <c r="W94" s="56"/>
      <c r="X94" s="48"/>
      <c r="Y94" s="49"/>
      <c r="Z94" s="57"/>
      <c r="AA94" s="49"/>
      <c r="AB94" s="57"/>
      <c r="AC94" s="49"/>
      <c r="AD94" s="49"/>
      <c r="AE94" s="57"/>
      <c r="AF94" s="58"/>
    </row>
    <row r="95" spans="2:32" s="59" customFormat="1" ht="99.9" customHeight="1" x14ac:dyDescent="0.3">
      <c r="B95" s="49"/>
      <c r="C95" s="24"/>
      <c r="D95" s="49"/>
      <c r="E95" s="49"/>
      <c r="F95" s="50" t="str">
        <f>Tabla14[[#This Row],[CODIGO ACTIVIDAD (AB)]]&amp;Tabla14[[#This Row],[ACCIÓN INTEGRAL-INTEGRADA / 
PROCESO INTEGRAL E INTEGRADO]]&amp;Tabla14[[#This Row],[ENTORNO/PROCESO TRANSVERSAL]]</f>
        <v/>
      </c>
      <c r="G95" s="51"/>
      <c r="H95" s="51"/>
      <c r="I95" s="51"/>
      <c r="J95" s="51"/>
      <c r="K95" s="51"/>
      <c r="L95" s="51"/>
      <c r="M95" s="49"/>
      <c r="N95" s="52"/>
      <c r="O95" s="50"/>
      <c r="P95" s="49"/>
      <c r="Q95" s="53"/>
      <c r="R95" s="54"/>
      <c r="S95" s="55"/>
      <c r="T95" s="82"/>
      <c r="U95" s="83"/>
      <c r="V95" s="82"/>
      <c r="W95" s="56"/>
      <c r="X95" s="48"/>
      <c r="Y95" s="49"/>
      <c r="Z95" s="57"/>
      <c r="AA95" s="49"/>
      <c r="AB95" s="57"/>
      <c r="AC95" s="49"/>
      <c r="AD95" s="49"/>
      <c r="AE95" s="57"/>
      <c r="AF95" s="58"/>
    </row>
    <row r="96" spans="2:32" s="59" customFormat="1" ht="99.9" customHeight="1" x14ac:dyDescent="0.3">
      <c r="B96" s="49"/>
      <c r="C96" s="24"/>
      <c r="D96" s="49"/>
      <c r="E96" s="49"/>
      <c r="F96" s="50" t="str">
        <f>Tabla14[[#This Row],[CODIGO ACTIVIDAD (AB)]]&amp;Tabla14[[#This Row],[ACCIÓN INTEGRAL-INTEGRADA / 
PROCESO INTEGRAL E INTEGRADO]]&amp;Tabla14[[#This Row],[ENTORNO/PROCESO TRANSVERSAL]]</f>
        <v/>
      </c>
      <c r="G96" s="51"/>
      <c r="H96" s="51"/>
      <c r="I96" s="51"/>
      <c r="J96" s="51"/>
      <c r="K96" s="51"/>
      <c r="L96" s="51"/>
      <c r="M96" s="49"/>
      <c r="N96" s="52"/>
      <c r="O96" s="50"/>
      <c r="P96" s="49"/>
      <c r="Q96" s="53"/>
      <c r="R96" s="54"/>
      <c r="S96" s="55"/>
      <c r="T96" s="82"/>
      <c r="U96" s="83"/>
      <c r="V96" s="82"/>
      <c r="W96" s="56"/>
      <c r="X96" s="48"/>
      <c r="Y96" s="49"/>
      <c r="Z96" s="57"/>
      <c r="AA96" s="49"/>
      <c r="AB96" s="57"/>
      <c r="AC96" s="49"/>
      <c r="AD96" s="49"/>
      <c r="AE96" s="57"/>
      <c r="AF96" s="58"/>
    </row>
    <row r="97" spans="2:32" s="59" customFormat="1" ht="99.9" customHeight="1" x14ac:dyDescent="0.3">
      <c r="B97" s="49"/>
      <c r="C97" s="24"/>
      <c r="D97" s="49"/>
      <c r="E97" s="49"/>
      <c r="F97" s="50" t="str">
        <f>Tabla14[[#This Row],[CODIGO ACTIVIDAD (AB)]]&amp;Tabla14[[#This Row],[ACCIÓN INTEGRAL-INTEGRADA / 
PROCESO INTEGRAL E INTEGRADO]]&amp;Tabla14[[#This Row],[ENTORNO/PROCESO TRANSVERSAL]]</f>
        <v/>
      </c>
      <c r="G97" s="51"/>
      <c r="H97" s="51"/>
      <c r="I97" s="51"/>
      <c r="J97" s="51"/>
      <c r="K97" s="51"/>
      <c r="L97" s="51"/>
      <c r="M97" s="49"/>
      <c r="N97" s="52"/>
      <c r="O97" s="50"/>
      <c r="P97" s="49"/>
      <c r="Q97" s="53"/>
      <c r="R97" s="54"/>
      <c r="S97" s="55"/>
      <c r="T97" s="82"/>
      <c r="U97" s="83"/>
      <c r="V97" s="82"/>
      <c r="W97" s="56"/>
      <c r="X97" s="48"/>
      <c r="Y97" s="49"/>
      <c r="Z97" s="57"/>
      <c r="AA97" s="49"/>
      <c r="AB97" s="57"/>
      <c r="AC97" s="49"/>
      <c r="AD97" s="49"/>
      <c r="AE97" s="57"/>
      <c r="AF97" s="58"/>
    </row>
    <row r="98" spans="2:32" s="59" customFormat="1" ht="99.9" customHeight="1" x14ac:dyDescent="0.3">
      <c r="B98" s="49"/>
      <c r="C98" s="24"/>
      <c r="D98" s="49"/>
      <c r="E98" s="49"/>
      <c r="F98" s="50" t="str">
        <f>Tabla14[[#This Row],[CODIGO ACTIVIDAD (AB)]]&amp;Tabla14[[#This Row],[ACCIÓN INTEGRAL-INTEGRADA / 
PROCESO INTEGRAL E INTEGRADO]]&amp;Tabla14[[#This Row],[ENTORNO/PROCESO TRANSVERSAL]]</f>
        <v/>
      </c>
      <c r="G98" s="51"/>
      <c r="H98" s="51"/>
      <c r="I98" s="51"/>
      <c r="J98" s="51"/>
      <c r="K98" s="51"/>
      <c r="L98" s="51"/>
      <c r="M98" s="49"/>
      <c r="N98" s="52"/>
      <c r="O98" s="50"/>
      <c r="P98" s="49"/>
      <c r="Q98" s="53"/>
      <c r="R98" s="54"/>
      <c r="S98" s="55"/>
      <c r="T98" s="82"/>
      <c r="U98" s="83"/>
      <c r="V98" s="82"/>
      <c r="W98" s="56"/>
      <c r="X98" s="48"/>
      <c r="Y98" s="49"/>
      <c r="Z98" s="57"/>
      <c r="AA98" s="49"/>
      <c r="AB98" s="57"/>
      <c r="AC98" s="49"/>
      <c r="AD98" s="49"/>
      <c r="AE98" s="57"/>
      <c r="AF98" s="58"/>
    </row>
    <row r="99" spans="2:32" s="59" customFormat="1" ht="99.9" customHeight="1" x14ac:dyDescent="0.3">
      <c r="B99" s="49"/>
      <c r="C99" s="24"/>
      <c r="D99" s="49"/>
      <c r="E99" s="49"/>
      <c r="F99" s="50" t="str">
        <f>Tabla14[[#This Row],[CODIGO ACTIVIDAD (AB)]]&amp;Tabla14[[#This Row],[ACCIÓN INTEGRAL-INTEGRADA / 
PROCESO INTEGRAL E INTEGRADO]]&amp;Tabla14[[#This Row],[ENTORNO/PROCESO TRANSVERSAL]]</f>
        <v/>
      </c>
      <c r="G99" s="51"/>
      <c r="H99" s="51"/>
      <c r="I99" s="51"/>
      <c r="J99" s="51"/>
      <c r="K99" s="51"/>
      <c r="L99" s="51"/>
      <c r="M99" s="49"/>
      <c r="N99" s="52"/>
      <c r="O99" s="50"/>
      <c r="P99" s="49"/>
      <c r="Q99" s="53"/>
      <c r="R99" s="54"/>
      <c r="S99" s="55"/>
      <c r="T99" s="82"/>
      <c r="U99" s="83"/>
      <c r="V99" s="82"/>
      <c r="W99" s="56"/>
      <c r="X99" s="48"/>
      <c r="Y99" s="49"/>
      <c r="Z99" s="57"/>
      <c r="AA99" s="49"/>
      <c r="AB99" s="57"/>
      <c r="AC99" s="49"/>
      <c r="AD99" s="49"/>
      <c r="AE99" s="57"/>
      <c r="AF99" s="58"/>
    </row>
    <row r="100" spans="2:32" s="59" customFormat="1" ht="99.9" customHeight="1" x14ac:dyDescent="0.3">
      <c r="B100" s="49"/>
      <c r="C100" s="24"/>
      <c r="D100" s="49"/>
      <c r="E100" s="49"/>
      <c r="F100" s="50" t="str">
        <f>Tabla14[[#This Row],[CODIGO ACTIVIDAD (AB)]]&amp;Tabla14[[#This Row],[ACCIÓN INTEGRAL-INTEGRADA / 
PROCESO INTEGRAL E INTEGRADO]]&amp;Tabla14[[#This Row],[ENTORNO/PROCESO TRANSVERSAL]]</f>
        <v/>
      </c>
      <c r="G100" s="51"/>
      <c r="H100" s="51"/>
      <c r="I100" s="51"/>
      <c r="J100" s="51"/>
      <c r="K100" s="51"/>
      <c r="L100" s="51"/>
      <c r="M100" s="49"/>
      <c r="N100" s="52"/>
      <c r="O100" s="50"/>
      <c r="P100" s="49"/>
      <c r="Q100" s="53"/>
      <c r="R100" s="54"/>
      <c r="S100" s="55"/>
      <c r="T100" s="82"/>
      <c r="U100" s="83"/>
      <c r="V100" s="82"/>
      <c r="W100" s="56"/>
      <c r="X100" s="48"/>
      <c r="Y100" s="49"/>
      <c r="Z100" s="57"/>
      <c r="AA100" s="49"/>
      <c r="AB100" s="57"/>
      <c r="AC100" s="49"/>
      <c r="AD100" s="49"/>
      <c r="AE100" s="57"/>
      <c r="AF100" s="58"/>
    </row>
    <row r="101" spans="2:32" s="59" customFormat="1" ht="99.9" customHeight="1" x14ac:dyDescent="0.3">
      <c r="B101" s="49"/>
      <c r="C101" s="24"/>
      <c r="D101" s="49"/>
      <c r="E101" s="49"/>
      <c r="F101" s="50" t="str">
        <f>Tabla14[[#This Row],[CODIGO ACTIVIDAD (AB)]]&amp;Tabla14[[#This Row],[ACCIÓN INTEGRAL-INTEGRADA / 
PROCESO INTEGRAL E INTEGRADO]]&amp;Tabla14[[#This Row],[ENTORNO/PROCESO TRANSVERSAL]]</f>
        <v/>
      </c>
      <c r="G101" s="51"/>
      <c r="H101" s="51"/>
      <c r="I101" s="51"/>
      <c r="J101" s="51"/>
      <c r="K101" s="51"/>
      <c r="L101" s="51"/>
      <c r="M101" s="49"/>
      <c r="N101" s="52"/>
      <c r="O101" s="50"/>
      <c r="P101" s="49"/>
      <c r="Q101" s="53"/>
      <c r="R101" s="54"/>
      <c r="S101" s="55"/>
      <c r="T101" s="82"/>
      <c r="U101" s="83"/>
      <c r="V101" s="82"/>
      <c r="W101" s="56"/>
      <c r="X101" s="48"/>
      <c r="Y101" s="49"/>
      <c r="Z101" s="57"/>
      <c r="AA101" s="49"/>
      <c r="AB101" s="57"/>
      <c r="AC101" s="49"/>
      <c r="AD101" s="49"/>
      <c r="AE101" s="57"/>
      <c r="AF101" s="58"/>
    </row>
    <row r="102" spans="2:32" s="59" customFormat="1" ht="99.9" customHeight="1" x14ac:dyDescent="0.3">
      <c r="B102" s="49"/>
      <c r="C102" s="24"/>
      <c r="D102" s="49"/>
      <c r="E102" s="49"/>
      <c r="F102" s="50" t="str">
        <f>Tabla14[[#This Row],[CODIGO ACTIVIDAD (AB)]]&amp;Tabla14[[#This Row],[ACCIÓN INTEGRAL-INTEGRADA / 
PROCESO INTEGRAL E INTEGRADO]]&amp;Tabla14[[#This Row],[ENTORNO/PROCESO TRANSVERSAL]]</f>
        <v/>
      </c>
      <c r="G102" s="51"/>
      <c r="H102" s="51"/>
      <c r="I102" s="51"/>
      <c r="J102" s="51"/>
      <c r="K102" s="51"/>
      <c r="L102" s="51"/>
      <c r="M102" s="49"/>
      <c r="N102" s="52"/>
      <c r="O102" s="50"/>
      <c r="P102" s="49"/>
      <c r="Q102" s="53"/>
      <c r="R102" s="54"/>
      <c r="S102" s="55"/>
      <c r="T102" s="82"/>
      <c r="U102" s="83"/>
      <c r="V102" s="82"/>
      <c r="W102" s="56"/>
      <c r="X102" s="48"/>
      <c r="Y102" s="49"/>
      <c r="Z102" s="57"/>
      <c r="AA102" s="49"/>
      <c r="AB102" s="57"/>
      <c r="AC102" s="49"/>
      <c r="AD102" s="49"/>
      <c r="AE102" s="57"/>
      <c r="AF102" s="58"/>
    </row>
    <row r="103" spans="2:32" s="59" customFormat="1" ht="99.9" customHeight="1" x14ac:dyDescent="0.3">
      <c r="B103" s="49"/>
      <c r="C103" s="24"/>
      <c r="D103" s="49"/>
      <c r="E103" s="49"/>
      <c r="F103" s="50" t="str">
        <f>Tabla14[[#This Row],[CODIGO ACTIVIDAD (AB)]]&amp;Tabla14[[#This Row],[ACCIÓN INTEGRAL-INTEGRADA / 
PROCESO INTEGRAL E INTEGRADO]]&amp;Tabla14[[#This Row],[ENTORNO/PROCESO TRANSVERSAL]]</f>
        <v/>
      </c>
      <c r="G103" s="51"/>
      <c r="H103" s="51"/>
      <c r="I103" s="51"/>
      <c r="J103" s="51"/>
      <c r="K103" s="51"/>
      <c r="L103" s="51"/>
      <c r="M103" s="49"/>
      <c r="N103" s="52"/>
      <c r="O103" s="50"/>
      <c r="P103" s="49"/>
      <c r="Q103" s="53"/>
      <c r="R103" s="54"/>
      <c r="S103" s="55"/>
      <c r="T103" s="82"/>
      <c r="U103" s="83"/>
      <c r="V103" s="82"/>
      <c r="W103" s="56"/>
      <c r="X103" s="48"/>
      <c r="Y103" s="49"/>
      <c r="Z103" s="57"/>
      <c r="AA103" s="49"/>
      <c r="AB103" s="57"/>
      <c r="AC103" s="49"/>
      <c r="AD103" s="49"/>
      <c r="AE103" s="57"/>
      <c r="AF103" s="58"/>
    </row>
    <row r="104" spans="2:32" s="59" customFormat="1" ht="99.9" customHeight="1" x14ac:dyDescent="0.3">
      <c r="B104" s="49"/>
      <c r="C104" s="24"/>
      <c r="D104" s="49"/>
      <c r="E104" s="49"/>
      <c r="F104" s="50" t="str">
        <f>Tabla14[[#This Row],[CODIGO ACTIVIDAD (AB)]]&amp;Tabla14[[#This Row],[ACCIÓN INTEGRAL-INTEGRADA / 
PROCESO INTEGRAL E INTEGRADO]]&amp;Tabla14[[#This Row],[ENTORNO/PROCESO TRANSVERSAL]]</f>
        <v/>
      </c>
      <c r="G104" s="51"/>
      <c r="H104" s="51"/>
      <c r="I104" s="51"/>
      <c r="J104" s="51"/>
      <c r="K104" s="51"/>
      <c r="L104" s="51"/>
      <c r="M104" s="49"/>
      <c r="N104" s="52"/>
      <c r="O104" s="50"/>
      <c r="P104" s="49"/>
      <c r="Q104" s="53"/>
      <c r="R104" s="54"/>
      <c r="S104" s="55"/>
      <c r="T104" s="82"/>
      <c r="U104" s="83"/>
      <c r="V104" s="82"/>
      <c r="W104" s="56"/>
      <c r="X104" s="48"/>
      <c r="Y104" s="49"/>
      <c r="Z104" s="57"/>
      <c r="AA104" s="49"/>
      <c r="AB104" s="57"/>
      <c r="AC104" s="49"/>
      <c r="AD104" s="49"/>
      <c r="AE104" s="57"/>
      <c r="AF104" s="58"/>
    </row>
    <row r="106" spans="2:32" ht="99.9" customHeight="1" x14ac:dyDescent="0.3">
      <c r="X106" s="71"/>
    </row>
    <row r="107" spans="2:32" ht="99.9" customHeight="1" x14ac:dyDescent="0.3">
      <c r="X107" s="71"/>
    </row>
    <row r="108" spans="2:32" ht="99.9" customHeight="1" x14ac:dyDescent="0.3">
      <c r="X108" s="71"/>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5CC3FFC5-8F9E-4A17-B653-F704081A6A07}">
          <x14:formula1>
            <xm:f>'lISTA DESPLEGABLES'!$J$5:$J$12</xm:f>
          </x14:formula1>
          <xm:sqref>M14:M104</xm:sqref>
        </x14:dataValidation>
        <x14:dataValidation type="list" allowBlank="1" showInputMessage="1" showErrorMessage="1" xr:uid="{E61B39FA-2FF8-4718-907E-8A751299D17F}">
          <x14:formula1>
            <xm:f>'lISTA DESPLEGABLES'!$L$5:$L$7</xm:f>
          </x14:formula1>
          <xm:sqref>N14:N104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 type="list" allowBlank="1" showInputMessage="1" showErrorMessage="1" xr:uid="{85CC7155-BEAA-418F-B641-45B32EAF56D1}">
          <x14:formula1>
            <xm:f>'lISTA DESPLEGABLES'!$D$5:$D$39</xm:f>
          </x14:formula1>
          <xm:sqref>T14:T104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GLOSAS</vt:lpstr>
      <vt:lpstr>Hoja1</vt:lpstr>
      <vt:lpstr>Hoja2</vt:lpstr>
      <vt:lpstr>Hoja3</vt:lpstr>
      <vt:lpstr>Hoja4</vt:lpstr>
      <vt:lpstr>Hoja5</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cp:lastPrinted>2026-01-08T20:54:39Z</cp:lastPrinted>
  <dcterms:created xsi:type="dcterms:W3CDTF">2023-07-18T15:34:07Z</dcterms:created>
  <dcterms:modified xsi:type="dcterms:W3CDTF">2026-05-26T22:28:46Z</dcterms:modified>
</cp:coreProperties>
</file>